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28515" windowHeight="11835" activeTab="1"/>
  </bookViews>
  <sheets>
    <sheet name="Data" sheetId="2" r:id="rId1"/>
    <sheet name="Alertes" sheetId="1" r:id="rId2"/>
    <sheet name="Feuil3" sheetId="3" state="hidden" r:id="rId3"/>
    <sheet name="sommaire par agent" sheetId="4" r:id="rId4"/>
  </sheets>
  <definedNames>
    <definedName name="_xlnm._FilterDatabase" localSheetId="0" hidden="1">Data!$A$1:$Q$5754</definedName>
    <definedName name="DR_1">Feuil3!$A$2:$A$7</definedName>
    <definedName name="DR_2">Feuil3!$B$2:$B$6</definedName>
    <definedName name="DR_3">Feuil3!$C$2:$C$13</definedName>
    <definedName name="DR_5">Feuil3!$D$2:$D$7</definedName>
    <definedName name="DR_6">Feuil3!$E$2:$E$11</definedName>
    <definedName name="GC_Indus">Feuil3!$I$2:$I$7</definedName>
    <definedName name="GMS">Feuil3!$G$2:$G$5</definedName>
    <definedName name="Infocatalogue">Feuil3!$H$2</definedName>
    <definedName name="Mois">Feuil3!$L$2:$L$13</definedName>
    <definedName name="Période">Feuil3!$L$15:$L$17</definedName>
    <definedName name="Renforts">Feuil3!$F$2:$F$6</definedName>
    <definedName name="Service">Feuil3!$A$1:$J$1</definedName>
    <definedName name="Storione">Feuil3!$J$2:$J$4</definedName>
  </definedNames>
  <calcPr calcId="145621"/>
  <pivotCaches>
    <pivotCache cacheId="10" r:id="rId5"/>
  </pivotCaches>
</workbook>
</file>

<file path=xl/calcChain.xml><?xml version="1.0" encoding="utf-8"?>
<calcChain xmlns="http://schemas.openxmlformats.org/spreadsheetml/2006/main">
  <c r="B3" i="4" l="1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7" i="1"/>
  <c r="B2" i="4" s="1"/>
  <c r="O4602" i="2" l="1"/>
  <c r="O4603" i="2"/>
  <c r="O4604" i="2"/>
  <c r="O4605" i="2"/>
  <c r="O4606" i="2"/>
  <c r="O4607" i="2"/>
  <c r="O4608" i="2"/>
  <c r="O4609" i="2"/>
  <c r="O4610" i="2"/>
  <c r="O4611" i="2"/>
  <c r="O4612" i="2"/>
  <c r="O4613" i="2"/>
  <c r="O4614" i="2"/>
  <c r="O4615" i="2"/>
  <c r="O4616" i="2"/>
  <c r="O4617" i="2"/>
  <c r="O4618" i="2"/>
  <c r="O4619" i="2"/>
  <c r="O4620" i="2"/>
  <c r="O4621" i="2"/>
  <c r="O4622" i="2"/>
  <c r="O4623" i="2"/>
  <c r="O4624" i="2"/>
  <c r="O4625" i="2"/>
  <c r="O4626" i="2"/>
  <c r="O4627" i="2"/>
  <c r="O4628" i="2"/>
  <c r="O4629" i="2"/>
  <c r="O4630" i="2"/>
  <c r="O4631" i="2"/>
  <c r="O4632" i="2"/>
  <c r="O4633" i="2"/>
  <c r="O4634" i="2"/>
  <c r="O4635" i="2"/>
  <c r="O4636" i="2"/>
  <c r="O4637" i="2"/>
  <c r="O4638" i="2"/>
  <c r="O4639" i="2"/>
  <c r="O4640" i="2"/>
  <c r="O4641" i="2"/>
  <c r="O4642" i="2"/>
  <c r="O4643" i="2"/>
  <c r="O4644" i="2"/>
  <c r="O4645" i="2"/>
  <c r="O4646" i="2"/>
  <c r="O4647" i="2"/>
  <c r="O4648" i="2"/>
  <c r="O4649" i="2"/>
  <c r="O4650" i="2"/>
  <c r="O4651" i="2"/>
  <c r="O4652" i="2"/>
  <c r="O4653" i="2"/>
  <c r="O4654" i="2"/>
  <c r="O4655" i="2"/>
  <c r="O4656" i="2"/>
  <c r="O4657" i="2"/>
  <c r="O4658" i="2"/>
  <c r="O4659" i="2"/>
  <c r="O4660" i="2"/>
  <c r="O4661" i="2"/>
  <c r="O4662" i="2"/>
  <c r="O4663" i="2"/>
  <c r="O4664" i="2"/>
  <c r="O4665" i="2"/>
  <c r="O4666" i="2"/>
  <c r="O4667" i="2"/>
  <c r="O4668" i="2"/>
  <c r="O4669" i="2"/>
  <c r="O4670" i="2"/>
  <c r="O4671" i="2"/>
  <c r="O4672" i="2"/>
  <c r="O4673" i="2"/>
  <c r="O4674" i="2"/>
  <c r="O4675" i="2"/>
  <c r="O4676" i="2"/>
  <c r="O4677" i="2"/>
  <c r="O4678" i="2"/>
  <c r="O4679" i="2"/>
  <c r="O4680" i="2"/>
  <c r="O4681" i="2"/>
  <c r="O4682" i="2"/>
  <c r="O4683" i="2"/>
  <c r="O4684" i="2"/>
  <c r="O4685" i="2"/>
  <c r="O4686" i="2"/>
  <c r="O4687" i="2"/>
  <c r="O4688" i="2"/>
  <c r="O4689" i="2"/>
  <c r="O4690" i="2"/>
  <c r="O4691" i="2"/>
  <c r="O4692" i="2"/>
  <c r="O4693" i="2"/>
  <c r="O4694" i="2"/>
  <c r="O4695" i="2"/>
  <c r="O4696" i="2"/>
  <c r="O4697" i="2"/>
  <c r="O4698" i="2"/>
  <c r="O4699" i="2"/>
  <c r="O4700" i="2"/>
  <c r="O4701" i="2"/>
  <c r="O4702" i="2"/>
  <c r="O4703" i="2"/>
  <c r="O4704" i="2"/>
  <c r="O4705" i="2"/>
  <c r="O4706" i="2"/>
  <c r="O4707" i="2"/>
  <c r="O4708" i="2"/>
  <c r="O4709" i="2"/>
  <c r="O4710" i="2"/>
  <c r="O4711" i="2"/>
  <c r="O4712" i="2"/>
  <c r="O4713" i="2"/>
  <c r="O4714" i="2"/>
  <c r="O4715" i="2"/>
  <c r="O4716" i="2"/>
  <c r="O4717" i="2"/>
  <c r="O4718" i="2"/>
  <c r="O4719" i="2"/>
  <c r="O4720" i="2"/>
  <c r="O4721" i="2"/>
  <c r="O4722" i="2"/>
  <c r="O4723" i="2"/>
  <c r="O4724" i="2"/>
  <c r="O4725" i="2"/>
  <c r="O4726" i="2"/>
  <c r="O4727" i="2"/>
  <c r="O4728" i="2"/>
  <c r="O4729" i="2"/>
  <c r="O4730" i="2"/>
  <c r="O4731" i="2"/>
  <c r="O4732" i="2"/>
  <c r="O4733" i="2"/>
  <c r="O4734" i="2"/>
  <c r="O4735" i="2"/>
  <c r="O4736" i="2"/>
  <c r="O4737" i="2"/>
  <c r="O4738" i="2"/>
  <c r="O4739" i="2"/>
  <c r="O4740" i="2"/>
  <c r="O4741" i="2"/>
  <c r="O4742" i="2"/>
  <c r="O4743" i="2"/>
  <c r="O4744" i="2"/>
  <c r="O4745" i="2"/>
  <c r="O4746" i="2"/>
  <c r="O4747" i="2"/>
  <c r="O4748" i="2"/>
  <c r="O4749" i="2"/>
  <c r="O4750" i="2"/>
  <c r="O4751" i="2"/>
  <c r="O4752" i="2"/>
  <c r="O4753" i="2"/>
  <c r="O4754" i="2"/>
  <c r="O4755" i="2"/>
  <c r="O4756" i="2"/>
  <c r="O4757" i="2"/>
  <c r="O4758" i="2"/>
  <c r="O4759" i="2"/>
  <c r="O4760" i="2"/>
  <c r="O4761" i="2"/>
  <c r="O4762" i="2"/>
  <c r="O4763" i="2"/>
  <c r="O4764" i="2"/>
  <c r="O4765" i="2"/>
  <c r="O4766" i="2"/>
  <c r="O4767" i="2"/>
  <c r="O4768" i="2"/>
  <c r="O4769" i="2"/>
  <c r="O4770" i="2"/>
  <c r="O4771" i="2"/>
  <c r="O4772" i="2"/>
  <c r="O4773" i="2"/>
  <c r="O4774" i="2"/>
  <c r="O4775" i="2"/>
  <c r="O4776" i="2"/>
  <c r="O4777" i="2"/>
  <c r="O4778" i="2"/>
  <c r="O4779" i="2"/>
  <c r="O4780" i="2"/>
  <c r="O4781" i="2"/>
  <c r="O4782" i="2"/>
  <c r="O4783" i="2"/>
  <c r="O4784" i="2"/>
  <c r="O4785" i="2"/>
  <c r="O4786" i="2"/>
  <c r="O4787" i="2"/>
  <c r="O4788" i="2"/>
  <c r="O4789" i="2"/>
  <c r="O4790" i="2"/>
  <c r="O4791" i="2"/>
  <c r="O4792" i="2"/>
  <c r="O4793" i="2"/>
  <c r="O4794" i="2"/>
  <c r="O4795" i="2"/>
  <c r="O4796" i="2"/>
  <c r="O4797" i="2"/>
  <c r="O4798" i="2"/>
  <c r="O4799" i="2"/>
  <c r="O4800" i="2"/>
  <c r="O4801" i="2"/>
  <c r="O4802" i="2"/>
  <c r="O4803" i="2"/>
  <c r="O4804" i="2"/>
  <c r="O4805" i="2"/>
  <c r="O4806" i="2"/>
  <c r="O4807" i="2"/>
  <c r="O4808" i="2"/>
  <c r="O4809" i="2"/>
  <c r="O4810" i="2"/>
  <c r="O4811" i="2"/>
  <c r="O4812" i="2"/>
  <c r="O4813" i="2"/>
  <c r="O4814" i="2"/>
  <c r="O4815" i="2"/>
  <c r="O4816" i="2"/>
  <c r="O4817" i="2"/>
  <c r="O4818" i="2"/>
  <c r="O4819" i="2"/>
  <c r="O4820" i="2"/>
  <c r="O4821" i="2"/>
  <c r="O4822" i="2"/>
  <c r="O4823" i="2"/>
  <c r="O4824" i="2"/>
  <c r="O4825" i="2"/>
  <c r="O4826" i="2"/>
  <c r="O4827" i="2"/>
  <c r="O4828" i="2"/>
  <c r="O4829" i="2"/>
  <c r="O4830" i="2"/>
  <c r="O4831" i="2"/>
  <c r="O4832" i="2"/>
  <c r="O4833" i="2"/>
  <c r="O4834" i="2"/>
  <c r="O4835" i="2"/>
  <c r="O4836" i="2"/>
  <c r="O4837" i="2"/>
  <c r="O4838" i="2"/>
  <c r="O4839" i="2"/>
  <c r="O4840" i="2"/>
  <c r="O4841" i="2"/>
  <c r="O4842" i="2"/>
  <c r="O4843" i="2"/>
  <c r="O4844" i="2"/>
  <c r="O4845" i="2"/>
  <c r="O4846" i="2"/>
  <c r="O4847" i="2"/>
  <c r="O4848" i="2"/>
  <c r="O4849" i="2"/>
  <c r="O4850" i="2"/>
  <c r="O4851" i="2"/>
  <c r="O4852" i="2"/>
  <c r="O4853" i="2"/>
  <c r="O4854" i="2"/>
  <c r="O4855" i="2"/>
  <c r="O4856" i="2"/>
  <c r="O4857" i="2"/>
  <c r="O4858" i="2"/>
  <c r="O4859" i="2"/>
  <c r="O4860" i="2"/>
  <c r="O4861" i="2"/>
  <c r="O4862" i="2"/>
  <c r="O4863" i="2"/>
  <c r="O4864" i="2"/>
  <c r="O4865" i="2"/>
  <c r="O4866" i="2"/>
  <c r="O4867" i="2"/>
  <c r="O4868" i="2"/>
  <c r="O4869" i="2"/>
  <c r="O4870" i="2"/>
  <c r="O4871" i="2"/>
  <c r="O4872" i="2"/>
  <c r="O4873" i="2"/>
  <c r="O4874" i="2"/>
  <c r="O4875" i="2"/>
  <c r="O4876" i="2"/>
  <c r="O4877" i="2"/>
  <c r="O4878" i="2"/>
  <c r="O4879" i="2"/>
  <c r="O4880" i="2"/>
  <c r="O4881" i="2"/>
  <c r="O4882" i="2"/>
  <c r="O4883" i="2"/>
  <c r="O4884" i="2"/>
  <c r="O4885" i="2"/>
  <c r="O4886" i="2"/>
  <c r="O4887" i="2"/>
  <c r="O4888" i="2"/>
  <c r="O4889" i="2"/>
  <c r="O4890" i="2"/>
  <c r="O4891" i="2"/>
  <c r="O4892" i="2"/>
  <c r="O4893" i="2"/>
  <c r="O4894" i="2"/>
  <c r="O4895" i="2"/>
  <c r="O4896" i="2"/>
  <c r="O4897" i="2"/>
  <c r="O4898" i="2"/>
  <c r="O4899" i="2"/>
  <c r="O4900" i="2"/>
  <c r="O4901" i="2"/>
  <c r="O4902" i="2"/>
  <c r="O4903" i="2"/>
  <c r="O4904" i="2"/>
  <c r="O4905" i="2"/>
  <c r="O4906" i="2"/>
  <c r="O4907" i="2"/>
  <c r="O4908" i="2"/>
  <c r="O4909" i="2"/>
  <c r="O4910" i="2"/>
  <c r="O4911" i="2"/>
  <c r="O4912" i="2"/>
  <c r="O4913" i="2"/>
  <c r="O4914" i="2"/>
  <c r="O4915" i="2"/>
  <c r="O4916" i="2"/>
  <c r="O4917" i="2"/>
  <c r="O4918" i="2"/>
  <c r="O4919" i="2"/>
  <c r="O4920" i="2"/>
  <c r="O4921" i="2"/>
  <c r="O4922" i="2"/>
  <c r="O4923" i="2"/>
  <c r="O4924" i="2"/>
  <c r="O4925" i="2"/>
  <c r="O4926" i="2"/>
  <c r="O4927" i="2"/>
  <c r="O4928" i="2"/>
  <c r="O4929" i="2"/>
  <c r="O4930" i="2"/>
  <c r="O4931" i="2"/>
  <c r="O4932" i="2"/>
  <c r="O4933" i="2"/>
  <c r="O4934" i="2"/>
  <c r="O4935" i="2"/>
  <c r="O4936" i="2"/>
  <c r="O4937" i="2"/>
  <c r="O4938" i="2"/>
  <c r="O4939" i="2"/>
  <c r="O4940" i="2"/>
  <c r="O4941" i="2"/>
  <c r="O4942" i="2"/>
  <c r="O4943" i="2"/>
  <c r="O4944" i="2"/>
  <c r="O4945" i="2"/>
  <c r="O4946" i="2"/>
  <c r="O4947" i="2"/>
  <c r="O4948" i="2"/>
  <c r="O4949" i="2"/>
  <c r="O4950" i="2"/>
  <c r="O4951" i="2"/>
  <c r="O4952" i="2"/>
  <c r="O4953" i="2"/>
  <c r="O4954" i="2"/>
  <c r="O4955" i="2"/>
  <c r="O4956" i="2"/>
  <c r="O4957" i="2"/>
  <c r="O4958" i="2"/>
  <c r="O4959" i="2"/>
  <c r="O4960" i="2"/>
  <c r="O4961" i="2"/>
  <c r="O4962" i="2"/>
  <c r="O4963" i="2"/>
  <c r="O4964" i="2"/>
  <c r="O4965" i="2"/>
  <c r="O4966" i="2"/>
  <c r="O4967" i="2"/>
  <c r="O4968" i="2"/>
  <c r="O4969" i="2"/>
  <c r="O4970" i="2"/>
  <c r="O4971" i="2"/>
  <c r="O4972" i="2"/>
  <c r="O4973" i="2"/>
  <c r="O4974" i="2"/>
  <c r="O4975" i="2"/>
  <c r="O4976" i="2"/>
  <c r="O4977" i="2"/>
  <c r="O4978" i="2"/>
  <c r="O4979" i="2"/>
  <c r="O4980" i="2"/>
  <c r="O4981" i="2"/>
  <c r="O4982" i="2"/>
  <c r="O4983" i="2"/>
  <c r="O4984" i="2"/>
  <c r="O4985" i="2"/>
  <c r="O4986" i="2"/>
  <c r="O4987" i="2"/>
  <c r="O4988" i="2"/>
  <c r="O4989" i="2"/>
  <c r="O4990" i="2"/>
  <c r="O4991" i="2"/>
  <c r="O4992" i="2"/>
  <c r="O4993" i="2"/>
  <c r="O4994" i="2"/>
  <c r="O4995" i="2"/>
  <c r="O4996" i="2"/>
  <c r="O4997" i="2"/>
  <c r="O4998" i="2"/>
  <c r="O4999" i="2"/>
  <c r="O5000" i="2"/>
  <c r="O5001" i="2"/>
  <c r="O5002" i="2"/>
  <c r="O5003" i="2"/>
  <c r="O5004" i="2"/>
  <c r="O5005" i="2"/>
  <c r="O5006" i="2"/>
  <c r="O5007" i="2"/>
  <c r="O5008" i="2"/>
  <c r="O5009" i="2"/>
  <c r="O5010" i="2"/>
  <c r="O5011" i="2"/>
  <c r="O5012" i="2"/>
  <c r="O5013" i="2"/>
  <c r="O5014" i="2"/>
  <c r="O5015" i="2"/>
  <c r="O5016" i="2"/>
  <c r="O5017" i="2"/>
  <c r="O5018" i="2"/>
  <c r="O5019" i="2"/>
  <c r="O5020" i="2"/>
  <c r="O5021" i="2"/>
  <c r="O5022" i="2"/>
  <c r="O5023" i="2"/>
  <c r="O5024" i="2"/>
  <c r="O5025" i="2"/>
  <c r="O5026" i="2"/>
  <c r="O5027" i="2"/>
  <c r="O5028" i="2"/>
  <c r="O5029" i="2"/>
  <c r="O5030" i="2"/>
  <c r="O5031" i="2"/>
  <c r="O5032" i="2"/>
  <c r="O5033" i="2"/>
  <c r="O5034" i="2"/>
  <c r="O5035" i="2"/>
  <c r="O5036" i="2"/>
  <c r="O5037" i="2"/>
  <c r="O5038" i="2"/>
  <c r="O5039" i="2"/>
  <c r="O5040" i="2"/>
  <c r="O5041" i="2"/>
  <c r="O5042" i="2"/>
  <c r="O5043" i="2"/>
  <c r="O5044" i="2"/>
  <c r="O5045" i="2"/>
  <c r="O5046" i="2"/>
  <c r="O5047" i="2"/>
  <c r="O5048" i="2"/>
  <c r="O5049" i="2"/>
  <c r="O5050" i="2"/>
  <c r="O5051" i="2"/>
  <c r="O5052" i="2"/>
  <c r="O5053" i="2"/>
  <c r="O5054" i="2"/>
  <c r="O5055" i="2"/>
  <c r="O5056" i="2"/>
  <c r="O5057" i="2"/>
  <c r="O5058" i="2"/>
  <c r="O5059" i="2"/>
  <c r="O5060" i="2"/>
  <c r="O5061" i="2"/>
  <c r="O5062" i="2"/>
  <c r="O5063" i="2"/>
  <c r="O5064" i="2"/>
  <c r="O5065" i="2"/>
  <c r="O5066" i="2"/>
  <c r="O5067" i="2"/>
  <c r="O5068" i="2"/>
  <c r="O5069" i="2"/>
  <c r="O5070" i="2"/>
  <c r="O5071" i="2"/>
  <c r="O5072" i="2"/>
  <c r="O5073" i="2"/>
  <c r="O5074" i="2"/>
  <c r="O5075" i="2"/>
  <c r="O5076" i="2"/>
  <c r="O5077" i="2"/>
  <c r="O5078" i="2"/>
  <c r="O5079" i="2"/>
  <c r="O5080" i="2"/>
  <c r="O5081" i="2"/>
  <c r="O5082" i="2"/>
  <c r="O5083" i="2"/>
  <c r="O5084" i="2"/>
  <c r="O5085" i="2"/>
  <c r="O5086" i="2"/>
  <c r="O5087" i="2"/>
  <c r="O5088" i="2"/>
  <c r="O5089" i="2"/>
  <c r="O5090" i="2"/>
  <c r="O5091" i="2"/>
  <c r="O5092" i="2"/>
  <c r="O5093" i="2"/>
  <c r="O5094" i="2"/>
  <c r="O5095" i="2"/>
  <c r="O5096" i="2"/>
  <c r="O5097" i="2"/>
  <c r="O5098" i="2"/>
  <c r="O5099" i="2"/>
  <c r="O5100" i="2"/>
  <c r="O5101" i="2"/>
  <c r="O5102" i="2"/>
  <c r="O5103" i="2"/>
  <c r="O5104" i="2"/>
  <c r="O5105" i="2"/>
  <c r="O5106" i="2"/>
  <c r="O5107" i="2"/>
  <c r="O5108" i="2"/>
  <c r="O5109" i="2"/>
  <c r="O5110" i="2"/>
  <c r="O5111" i="2"/>
  <c r="O5112" i="2"/>
  <c r="O5113" i="2"/>
  <c r="O5114" i="2"/>
  <c r="O5115" i="2"/>
  <c r="O5116" i="2"/>
  <c r="O5117" i="2"/>
  <c r="O5118" i="2"/>
  <c r="O5119" i="2"/>
  <c r="O5120" i="2"/>
  <c r="O5121" i="2"/>
  <c r="O5122" i="2"/>
  <c r="O5123" i="2"/>
  <c r="O5124" i="2"/>
  <c r="O5125" i="2"/>
  <c r="O5126" i="2"/>
  <c r="O5127" i="2"/>
  <c r="O5128" i="2"/>
  <c r="O5129" i="2"/>
  <c r="O5130" i="2"/>
  <c r="O5131" i="2"/>
  <c r="O5132" i="2"/>
  <c r="O5133" i="2"/>
  <c r="O5134" i="2"/>
  <c r="O5135" i="2"/>
  <c r="O5136" i="2"/>
  <c r="O5137" i="2"/>
  <c r="O5138" i="2"/>
  <c r="O5139" i="2"/>
  <c r="O5140" i="2"/>
  <c r="O5141" i="2"/>
  <c r="O5142" i="2"/>
  <c r="O5143" i="2"/>
  <c r="O5144" i="2"/>
  <c r="O5145" i="2"/>
  <c r="O5146" i="2"/>
  <c r="O5147" i="2"/>
  <c r="O5148" i="2"/>
  <c r="O5149" i="2"/>
  <c r="O5150" i="2"/>
  <c r="O5151" i="2"/>
  <c r="O5152" i="2"/>
  <c r="O5153" i="2"/>
  <c r="O5154" i="2"/>
  <c r="O5155" i="2"/>
  <c r="O5156" i="2"/>
  <c r="O5157" i="2"/>
  <c r="O5158" i="2"/>
  <c r="O5159" i="2"/>
  <c r="O5160" i="2"/>
  <c r="O5161" i="2"/>
  <c r="O5162" i="2"/>
  <c r="O5163" i="2"/>
  <c r="O5164" i="2"/>
  <c r="O5165" i="2"/>
  <c r="O5166" i="2"/>
  <c r="O5167" i="2"/>
  <c r="O5168" i="2"/>
  <c r="O5169" i="2"/>
  <c r="O5170" i="2"/>
  <c r="O5171" i="2"/>
  <c r="O5172" i="2"/>
  <c r="O5173" i="2"/>
  <c r="O5174" i="2"/>
  <c r="O5175" i="2"/>
  <c r="O5176" i="2"/>
  <c r="O5177" i="2"/>
  <c r="O5178" i="2"/>
  <c r="O5179" i="2"/>
  <c r="O5180" i="2"/>
  <c r="O5181" i="2"/>
  <c r="O5182" i="2"/>
  <c r="O5183" i="2"/>
  <c r="O5184" i="2"/>
  <c r="O5185" i="2"/>
  <c r="O5186" i="2"/>
  <c r="O5187" i="2"/>
  <c r="O5188" i="2"/>
  <c r="O5189" i="2"/>
  <c r="O5190" i="2"/>
  <c r="O5191" i="2"/>
  <c r="O5192" i="2"/>
  <c r="O5193" i="2"/>
  <c r="O5194" i="2"/>
  <c r="O5195" i="2"/>
  <c r="O5196" i="2"/>
  <c r="O5197" i="2"/>
  <c r="O5198" i="2"/>
  <c r="O5199" i="2"/>
  <c r="O5200" i="2"/>
  <c r="O5201" i="2"/>
  <c r="O5202" i="2"/>
  <c r="O5203" i="2"/>
  <c r="O5204" i="2"/>
  <c r="O5205" i="2"/>
  <c r="O5206" i="2"/>
  <c r="O5207" i="2"/>
  <c r="O5208" i="2"/>
  <c r="O5209" i="2"/>
  <c r="O5210" i="2"/>
  <c r="O5211" i="2"/>
  <c r="O5212" i="2"/>
  <c r="O5213" i="2"/>
  <c r="O5214" i="2"/>
  <c r="O5215" i="2"/>
  <c r="O5216" i="2"/>
  <c r="O5217" i="2"/>
  <c r="O5218" i="2"/>
  <c r="O5219" i="2"/>
  <c r="O5220" i="2"/>
  <c r="O5221" i="2"/>
  <c r="O5222" i="2"/>
  <c r="O5223" i="2"/>
  <c r="O5224" i="2"/>
  <c r="O5225" i="2"/>
  <c r="O5226" i="2"/>
  <c r="O5227" i="2"/>
  <c r="O5228" i="2"/>
  <c r="O5229" i="2"/>
  <c r="O5230" i="2"/>
  <c r="O5231" i="2"/>
  <c r="O5232" i="2"/>
  <c r="O5233" i="2"/>
  <c r="O5234" i="2"/>
  <c r="O5235" i="2"/>
  <c r="O5236" i="2"/>
  <c r="O5237" i="2"/>
  <c r="O5238" i="2"/>
  <c r="O5239" i="2"/>
  <c r="O5240" i="2"/>
  <c r="O5241" i="2"/>
  <c r="O5242" i="2"/>
  <c r="O5243" i="2"/>
  <c r="O5244" i="2"/>
  <c r="O5245" i="2"/>
  <c r="O5246" i="2"/>
  <c r="O5247" i="2"/>
  <c r="O5248" i="2"/>
  <c r="O5249" i="2"/>
  <c r="O5250" i="2"/>
  <c r="O5251" i="2"/>
  <c r="O5252" i="2"/>
  <c r="O5253" i="2"/>
  <c r="O5254" i="2"/>
  <c r="O5255" i="2"/>
  <c r="O5256" i="2"/>
  <c r="O5257" i="2"/>
  <c r="O5258" i="2"/>
  <c r="O5259" i="2"/>
  <c r="O5260" i="2"/>
  <c r="O5261" i="2"/>
  <c r="O5262" i="2"/>
  <c r="O5263" i="2"/>
  <c r="O5264" i="2"/>
  <c r="O5265" i="2"/>
  <c r="O5266" i="2"/>
  <c r="O5267" i="2"/>
  <c r="O5268" i="2"/>
  <c r="O5269" i="2"/>
  <c r="O5270" i="2"/>
  <c r="O5271" i="2"/>
  <c r="O5272" i="2"/>
  <c r="O5273" i="2"/>
  <c r="O5274" i="2"/>
  <c r="O5275" i="2"/>
  <c r="O5276" i="2"/>
  <c r="O5277" i="2"/>
  <c r="O5278" i="2"/>
  <c r="O5279" i="2"/>
  <c r="O5280" i="2"/>
  <c r="O5281" i="2"/>
  <c r="O5282" i="2"/>
  <c r="O5283" i="2"/>
  <c r="O5284" i="2"/>
  <c r="O5285" i="2"/>
  <c r="O5286" i="2"/>
  <c r="O5287" i="2"/>
  <c r="O5288" i="2"/>
  <c r="O5289" i="2"/>
  <c r="O5290" i="2"/>
  <c r="O5291" i="2"/>
  <c r="O5292" i="2"/>
  <c r="O5293" i="2"/>
  <c r="O5294" i="2"/>
  <c r="O5295" i="2"/>
  <c r="O5296" i="2"/>
  <c r="O5297" i="2"/>
  <c r="O5298" i="2"/>
  <c r="O5299" i="2"/>
  <c r="O5300" i="2"/>
  <c r="O5301" i="2"/>
  <c r="O5302" i="2"/>
  <c r="O5303" i="2"/>
  <c r="O5304" i="2"/>
  <c r="O5305" i="2"/>
  <c r="O5306" i="2"/>
  <c r="O5307" i="2"/>
  <c r="O5308" i="2"/>
  <c r="O5309" i="2"/>
  <c r="O5310" i="2"/>
  <c r="O5311" i="2"/>
  <c r="O5312" i="2"/>
  <c r="O5313" i="2"/>
  <c r="O5314" i="2"/>
  <c r="O5315" i="2"/>
  <c r="O5316" i="2"/>
  <c r="O5317" i="2"/>
  <c r="O5318" i="2"/>
  <c r="O5319" i="2"/>
  <c r="O5320" i="2"/>
  <c r="O5321" i="2"/>
  <c r="O5322" i="2"/>
  <c r="O5323" i="2"/>
  <c r="O5324" i="2"/>
  <c r="O5325" i="2"/>
  <c r="O5326" i="2"/>
  <c r="O5327" i="2"/>
  <c r="O5328" i="2"/>
  <c r="O5329" i="2"/>
  <c r="O5330" i="2"/>
  <c r="O5331" i="2"/>
  <c r="O5332" i="2"/>
  <c r="O5333" i="2"/>
  <c r="O5334" i="2"/>
  <c r="O5335" i="2"/>
  <c r="O5336" i="2"/>
  <c r="O5337" i="2"/>
  <c r="O5338" i="2"/>
  <c r="O5339" i="2"/>
  <c r="O5340" i="2"/>
  <c r="O5341" i="2"/>
  <c r="O5342" i="2"/>
  <c r="O5343" i="2"/>
  <c r="O5344" i="2"/>
  <c r="O5345" i="2"/>
  <c r="O5346" i="2"/>
  <c r="O5347" i="2"/>
  <c r="O5348" i="2"/>
  <c r="O5349" i="2"/>
  <c r="O5350" i="2"/>
  <c r="O5351" i="2"/>
  <c r="O5352" i="2"/>
  <c r="O5353" i="2"/>
  <c r="O5354" i="2"/>
  <c r="O5355" i="2"/>
  <c r="O5356" i="2"/>
  <c r="O5357" i="2"/>
  <c r="O5358" i="2"/>
  <c r="O5359" i="2"/>
  <c r="O5360" i="2"/>
  <c r="O5361" i="2"/>
  <c r="O5362" i="2"/>
  <c r="O5363" i="2"/>
  <c r="O5364" i="2"/>
  <c r="O5365" i="2"/>
  <c r="O5366" i="2"/>
  <c r="O5367" i="2"/>
  <c r="O5368" i="2"/>
  <c r="O5369" i="2"/>
  <c r="O5370" i="2"/>
  <c r="O5371" i="2"/>
  <c r="O5372" i="2"/>
  <c r="O5373" i="2"/>
  <c r="O5374" i="2"/>
  <c r="O5375" i="2"/>
  <c r="O5376" i="2"/>
  <c r="O5377" i="2"/>
  <c r="O5378" i="2"/>
  <c r="O5379" i="2"/>
  <c r="O5380" i="2"/>
  <c r="O5381" i="2"/>
  <c r="O5382" i="2"/>
  <c r="O5383" i="2"/>
  <c r="O5384" i="2"/>
  <c r="O5385" i="2"/>
  <c r="O5386" i="2"/>
  <c r="O5387" i="2"/>
  <c r="O5388" i="2"/>
  <c r="O5389" i="2"/>
  <c r="O5390" i="2"/>
  <c r="O5391" i="2"/>
  <c r="O5392" i="2"/>
  <c r="O5393" i="2"/>
  <c r="O5394" i="2"/>
  <c r="O5395" i="2"/>
  <c r="O5396" i="2"/>
  <c r="O5397" i="2"/>
  <c r="O5398" i="2"/>
  <c r="O5399" i="2"/>
  <c r="O5400" i="2"/>
  <c r="O5401" i="2"/>
  <c r="O5402" i="2"/>
  <c r="O5403" i="2"/>
  <c r="O5404" i="2"/>
  <c r="O5405" i="2"/>
  <c r="O5406" i="2"/>
  <c r="O5407" i="2"/>
  <c r="O5408" i="2"/>
  <c r="O5409" i="2"/>
  <c r="O5410" i="2"/>
  <c r="O5411" i="2"/>
  <c r="O5412" i="2"/>
  <c r="O5413" i="2"/>
  <c r="O5414" i="2"/>
  <c r="O5415" i="2"/>
  <c r="O5416" i="2"/>
  <c r="O5417" i="2"/>
  <c r="O5418" i="2"/>
  <c r="O5419" i="2"/>
  <c r="O5420" i="2"/>
  <c r="O5421" i="2"/>
  <c r="O5422" i="2"/>
  <c r="O5423" i="2"/>
  <c r="O5424" i="2"/>
  <c r="O5425" i="2"/>
  <c r="O5426" i="2"/>
  <c r="O5427" i="2"/>
  <c r="O5428" i="2"/>
  <c r="O5429" i="2"/>
  <c r="O5430" i="2"/>
  <c r="O5431" i="2"/>
  <c r="O5432" i="2"/>
  <c r="O5433" i="2"/>
  <c r="O5434" i="2"/>
  <c r="O5435" i="2"/>
  <c r="O5436" i="2"/>
  <c r="O5437" i="2"/>
  <c r="O5438" i="2"/>
  <c r="O5439" i="2"/>
  <c r="O5440" i="2"/>
  <c r="O5441" i="2"/>
  <c r="O5442" i="2"/>
  <c r="O5443" i="2"/>
  <c r="O5444" i="2"/>
  <c r="O5445" i="2"/>
  <c r="O5446" i="2"/>
  <c r="O5447" i="2"/>
  <c r="O5448" i="2"/>
  <c r="O5449" i="2"/>
  <c r="O5450" i="2"/>
  <c r="O5451" i="2"/>
  <c r="O5452" i="2"/>
  <c r="O5453" i="2"/>
  <c r="O5454" i="2"/>
  <c r="O5455" i="2"/>
  <c r="O5456" i="2"/>
  <c r="O5457" i="2"/>
  <c r="O5458" i="2"/>
  <c r="O5459" i="2"/>
  <c r="O5460" i="2"/>
  <c r="O5461" i="2"/>
  <c r="O5462" i="2"/>
  <c r="O5463" i="2"/>
  <c r="O5464" i="2"/>
  <c r="O5465" i="2"/>
  <c r="O5466" i="2"/>
  <c r="O5467" i="2"/>
  <c r="O5468" i="2"/>
  <c r="O5469" i="2"/>
  <c r="O5470" i="2"/>
  <c r="O5471" i="2"/>
  <c r="O5472" i="2"/>
  <c r="O5473" i="2"/>
  <c r="O5474" i="2"/>
  <c r="O5475" i="2"/>
  <c r="O5476" i="2"/>
  <c r="O5477" i="2"/>
  <c r="O5478" i="2"/>
  <c r="O5479" i="2"/>
  <c r="O5480" i="2"/>
  <c r="O5481" i="2"/>
  <c r="O5482" i="2"/>
  <c r="O5483" i="2"/>
  <c r="O5484" i="2"/>
  <c r="O5485" i="2"/>
  <c r="O5486" i="2"/>
  <c r="O5487" i="2"/>
  <c r="O5488" i="2"/>
  <c r="O5489" i="2"/>
  <c r="O5490" i="2"/>
  <c r="O5491" i="2"/>
  <c r="O5492" i="2"/>
  <c r="O5493" i="2"/>
  <c r="O5494" i="2"/>
  <c r="O5495" i="2"/>
  <c r="O5496" i="2"/>
  <c r="O5497" i="2"/>
  <c r="O5498" i="2"/>
  <c r="O5499" i="2"/>
  <c r="O5500" i="2"/>
  <c r="O5501" i="2"/>
  <c r="O5502" i="2"/>
  <c r="O5503" i="2"/>
  <c r="O5504" i="2"/>
  <c r="O5505" i="2"/>
  <c r="O5506" i="2"/>
  <c r="O5507" i="2"/>
  <c r="O5508" i="2"/>
  <c r="O5509" i="2"/>
  <c r="O5510" i="2"/>
  <c r="O5511" i="2"/>
  <c r="O5512" i="2"/>
  <c r="O5513" i="2"/>
  <c r="O5514" i="2"/>
  <c r="O5515" i="2"/>
  <c r="O5516" i="2"/>
  <c r="O5517" i="2"/>
  <c r="O5518" i="2"/>
  <c r="O5519" i="2"/>
  <c r="O5520" i="2"/>
  <c r="O5521" i="2"/>
  <c r="O5522" i="2"/>
  <c r="O5523" i="2"/>
  <c r="O5524" i="2"/>
  <c r="O5525" i="2"/>
  <c r="O5526" i="2"/>
  <c r="O5527" i="2"/>
  <c r="O5528" i="2"/>
  <c r="O5529" i="2"/>
  <c r="O5530" i="2"/>
  <c r="O5531" i="2"/>
  <c r="O5532" i="2"/>
  <c r="O5533" i="2"/>
  <c r="O5534" i="2"/>
  <c r="O5535" i="2"/>
  <c r="O5536" i="2"/>
  <c r="O5537" i="2"/>
  <c r="O5538" i="2"/>
  <c r="O5539" i="2"/>
  <c r="O5540" i="2"/>
  <c r="O5541" i="2"/>
  <c r="O5542" i="2"/>
  <c r="O5543" i="2"/>
  <c r="O5544" i="2"/>
  <c r="O5545" i="2"/>
  <c r="O5546" i="2"/>
  <c r="O5547" i="2"/>
  <c r="O5548" i="2"/>
  <c r="O5549" i="2"/>
  <c r="O5550" i="2"/>
  <c r="O5551" i="2"/>
  <c r="O5552" i="2"/>
  <c r="O5553" i="2"/>
  <c r="O5554" i="2"/>
  <c r="O5555" i="2"/>
  <c r="O5556" i="2"/>
  <c r="O5557" i="2"/>
  <c r="O5558" i="2"/>
  <c r="O5559" i="2"/>
  <c r="O5560" i="2"/>
  <c r="O5561" i="2"/>
  <c r="O5562" i="2"/>
  <c r="O5563" i="2"/>
  <c r="O5564" i="2"/>
  <c r="O5565" i="2"/>
  <c r="O5566" i="2"/>
  <c r="O5567" i="2"/>
  <c r="O5568" i="2"/>
  <c r="O5569" i="2"/>
  <c r="O5570" i="2"/>
  <c r="O5571" i="2"/>
  <c r="O5572" i="2"/>
  <c r="O5573" i="2"/>
  <c r="O5574" i="2"/>
  <c r="O5575" i="2"/>
  <c r="O5576" i="2"/>
  <c r="O5577" i="2"/>
  <c r="O5578" i="2"/>
  <c r="O5579" i="2"/>
  <c r="O5580" i="2"/>
  <c r="O5581" i="2"/>
  <c r="O5582" i="2"/>
  <c r="O5583" i="2"/>
  <c r="O5584" i="2"/>
  <c r="O5585" i="2"/>
  <c r="O5586" i="2"/>
  <c r="O5587" i="2"/>
  <c r="O5588" i="2"/>
  <c r="O5589" i="2"/>
  <c r="O5590" i="2"/>
  <c r="O5591" i="2"/>
  <c r="O5592" i="2"/>
  <c r="O5593" i="2"/>
  <c r="O5594" i="2"/>
  <c r="O5595" i="2"/>
  <c r="O5596" i="2"/>
  <c r="O5597" i="2"/>
  <c r="O5598" i="2"/>
  <c r="O5599" i="2"/>
  <c r="O5600" i="2"/>
  <c r="O5601" i="2"/>
  <c r="O5602" i="2"/>
  <c r="O5603" i="2"/>
  <c r="O5604" i="2"/>
  <c r="O5605" i="2"/>
  <c r="O5606" i="2"/>
  <c r="O5607" i="2"/>
  <c r="O5608" i="2"/>
  <c r="O5609" i="2"/>
  <c r="O5610" i="2"/>
  <c r="O5611" i="2"/>
  <c r="O5612" i="2"/>
  <c r="O5613" i="2"/>
  <c r="O5614" i="2"/>
  <c r="O5615" i="2"/>
  <c r="O5616" i="2"/>
  <c r="O5617" i="2"/>
  <c r="O5618" i="2"/>
  <c r="O5619" i="2"/>
  <c r="O5620" i="2"/>
  <c r="O5621" i="2"/>
  <c r="O5622" i="2"/>
  <c r="O5623" i="2"/>
  <c r="O5624" i="2"/>
  <c r="O5625" i="2"/>
  <c r="O5626" i="2"/>
  <c r="O5627" i="2"/>
  <c r="O5628" i="2"/>
  <c r="O5629" i="2"/>
  <c r="O5630" i="2"/>
  <c r="O5631" i="2"/>
  <c r="O5632" i="2"/>
  <c r="O5633" i="2"/>
  <c r="O5634" i="2"/>
  <c r="O5635" i="2"/>
  <c r="O5636" i="2"/>
  <c r="O5637" i="2"/>
  <c r="O5638" i="2"/>
  <c r="O5639" i="2"/>
  <c r="O5640" i="2"/>
  <c r="O5641" i="2"/>
  <c r="O5642" i="2"/>
  <c r="O5643" i="2"/>
  <c r="O5644" i="2"/>
  <c r="O5645" i="2"/>
  <c r="O5646" i="2"/>
  <c r="O5647" i="2"/>
  <c r="O5648" i="2"/>
  <c r="O5649" i="2"/>
  <c r="O5650" i="2"/>
  <c r="O5651" i="2"/>
  <c r="O5652" i="2"/>
  <c r="O5653" i="2"/>
  <c r="O5654" i="2"/>
  <c r="O5655" i="2"/>
  <c r="O5656" i="2"/>
  <c r="O5657" i="2"/>
  <c r="O5658" i="2"/>
  <c r="O5659" i="2"/>
  <c r="O5660" i="2"/>
  <c r="O5661" i="2"/>
  <c r="O5662" i="2"/>
  <c r="O5663" i="2"/>
  <c r="O5664" i="2"/>
  <c r="O5665" i="2"/>
  <c r="O5666" i="2"/>
  <c r="O5667" i="2"/>
  <c r="O5668" i="2"/>
  <c r="O5669" i="2"/>
  <c r="O5670" i="2"/>
  <c r="O5671" i="2"/>
  <c r="O5672" i="2"/>
  <c r="O5673" i="2"/>
  <c r="O5674" i="2"/>
  <c r="O5675" i="2"/>
  <c r="O5676" i="2"/>
  <c r="O5677" i="2"/>
  <c r="O5678" i="2"/>
  <c r="O5679" i="2"/>
  <c r="O5680" i="2"/>
  <c r="O5681" i="2"/>
  <c r="O5682" i="2"/>
  <c r="O5683" i="2"/>
  <c r="O5684" i="2"/>
  <c r="O5685" i="2"/>
  <c r="O5686" i="2"/>
  <c r="O5687" i="2"/>
  <c r="O5688" i="2"/>
  <c r="O5689" i="2"/>
  <c r="O5690" i="2"/>
  <c r="O5691" i="2"/>
  <c r="O5692" i="2"/>
  <c r="O5693" i="2"/>
  <c r="O5694" i="2"/>
  <c r="O5695" i="2"/>
  <c r="O5696" i="2"/>
  <c r="O5697" i="2"/>
  <c r="O5698" i="2"/>
  <c r="O5699" i="2"/>
  <c r="O5700" i="2"/>
  <c r="O5701" i="2"/>
  <c r="O5702" i="2"/>
  <c r="O5703" i="2"/>
  <c r="O5704" i="2"/>
  <c r="O5705" i="2"/>
  <c r="O5706" i="2"/>
  <c r="O5707" i="2"/>
  <c r="O5708" i="2"/>
  <c r="O5709" i="2"/>
  <c r="O5710" i="2"/>
  <c r="O5711" i="2"/>
  <c r="O5712" i="2"/>
  <c r="O5713" i="2"/>
  <c r="O5714" i="2"/>
  <c r="O5715" i="2"/>
  <c r="O5716" i="2"/>
  <c r="O5717" i="2"/>
  <c r="O5718" i="2"/>
  <c r="O5719" i="2"/>
  <c r="O5720" i="2"/>
  <c r="O5721" i="2"/>
  <c r="O5722" i="2"/>
  <c r="O5723" i="2"/>
  <c r="O5724" i="2"/>
  <c r="O5725" i="2"/>
  <c r="O5726" i="2"/>
  <c r="O5727" i="2"/>
  <c r="O5728" i="2"/>
  <c r="O5729" i="2"/>
  <c r="O5730" i="2"/>
  <c r="O5731" i="2"/>
  <c r="O5732" i="2"/>
  <c r="O5733" i="2"/>
  <c r="O5734" i="2"/>
  <c r="O5735" i="2"/>
  <c r="O5736" i="2"/>
  <c r="O5737" i="2"/>
  <c r="O5738" i="2"/>
  <c r="O5739" i="2"/>
  <c r="O5740" i="2"/>
  <c r="O5741" i="2"/>
  <c r="O5742" i="2"/>
  <c r="O5743" i="2"/>
  <c r="O5744" i="2"/>
  <c r="O5745" i="2"/>
  <c r="O5746" i="2"/>
  <c r="O5747" i="2"/>
  <c r="O5748" i="2"/>
  <c r="O5749" i="2"/>
  <c r="O5750" i="2"/>
  <c r="O5751" i="2"/>
  <c r="O5752" i="2"/>
  <c r="O5753" i="2"/>
  <c r="O5754" i="2"/>
  <c r="Q5754" i="2" l="1"/>
  <c r="P5754" i="2"/>
  <c r="Q5753" i="2"/>
  <c r="P5753" i="2"/>
  <c r="Q5752" i="2"/>
  <c r="P5752" i="2"/>
  <c r="Q5751" i="2"/>
  <c r="P5751" i="2"/>
  <c r="Q5750" i="2"/>
  <c r="P5750" i="2"/>
  <c r="Q5749" i="2"/>
  <c r="P5749" i="2"/>
  <c r="Q5748" i="2"/>
  <c r="P5748" i="2"/>
  <c r="Q5747" i="2"/>
  <c r="P5747" i="2"/>
  <c r="Q5746" i="2"/>
  <c r="P5746" i="2"/>
  <c r="Q5745" i="2"/>
  <c r="P5745" i="2"/>
  <c r="Q5744" i="2"/>
  <c r="P5744" i="2"/>
  <c r="Q5743" i="2"/>
  <c r="P5743" i="2"/>
  <c r="Q5742" i="2"/>
  <c r="P5742" i="2"/>
  <c r="Q5741" i="2"/>
  <c r="P5741" i="2"/>
  <c r="Q5740" i="2"/>
  <c r="P5740" i="2"/>
  <c r="Q5739" i="2"/>
  <c r="P5739" i="2"/>
  <c r="Q5738" i="2"/>
  <c r="P5738" i="2"/>
  <c r="Q5737" i="2"/>
  <c r="P5737" i="2"/>
  <c r="Q5736" i="2"/>
  <c r="P5736" i="2"/>
  <c r="Q5735" i="2"/>
  <c r="P5735" i="2"/>
  <c r="Q5734" i="2"/>
  <c r="P5734" i="2"/>
  <c r="Q5733" i="2"/>
  <c r="P5733" i="2"/>
  <c r="Q5732" i="2"/>
  <c r="P5732" i="2"/>
  <c r="Q5731" i="2"/>
  <c r="P5731" i="2"/>
  <c r="Q5730" i="2"/>
  <c r="P5730" i="2"/>
  <c r="Q5729" i="2"/>
  <c r="P5729" i="2"/>
  <c r="Q5728" i="2"/>
  <c r="P5728" i="2"/>
  <c r="Q5727" i="2"/>
  <c r="P5727" i="2"/>
  <c r="Q5726" i="2"/>
  <c r="P5726" i="2"/>
  <c r="Q5725" i="2"/>
  <c r="P5725" i="2"/>
  <c r="Q5724" i="2"/>
  <c r="P5724" i="2"/>
  <c r="Q5723" i="2"/>
  <c r="P5723" i="2"/>
  <c r="Q5722" i="2"/>
  <c r="P5722" i="2"/>
  <c r="Q5721" i="2"/>
  <c r="P5721" i="2"/>
  <c r="Q5720" i="2"/>
  <c r="P5720" i="2"/>
  <c r="Q5719" i="2"/>
  <c r="P5719" i="2"/>
  <c r="Q5718" i="2"/>
  <c r="P5718" i="2"/>
  <c r="Q5717" i="2"/>
  <c r="P5717" i="2"/>
  <c r="Q5716" i="2"/>
  <c r="P5716" i="2"/>
  <c r="Q5715" i="2"/>
  <c r="P5715" i="2"/>
  <c r="Q5714" i="2"/>
  <c r="P5714" i="2"/>
  <c r="Q5713" i="2"/>
  <c r="P5713" i="2"/>
  <c r="Q5712" i="2"/>
  <c r="P5712" i="2"/>
  <c r="Q5711" i="2"/>
  <c r="P5711" i="2"/>
  <c r="Q5710" i="2"/>
  <c r="P5710" i="2"/>
  <c r="Q5709" i="2"/>
  <c r="P5709" i="2"/>
  <c r="Q5708" i="2"/>
  <c r="P5708" i="2"/>
  <c r="Q5707" i="2"/>
  <c r="P5707" i="2"/>
  <c r="Q5706" i="2"/>
  <c r="P5706" i="2"/>
  <c r="Q5705" i="2"/>
  <c r="P5705" i="2"/>
  <c r="Q5704" i="2"/>
  <c r="P5704" i="2"/>
  <c r="Q5703" i="2"/>
  <c r="P5703" i="2"/>
  <c r="Q5702" i="2"/>
  <c r="P5702" i="2"/>
  <c r="Q5701" i="2"/>
  <c r="P5701" i="2"/>
  <c r="Q5700" i="2"/>
  <c r="P5700" i="2"/>
  <c r="Q5699" i="2"/>
  <c r="P5699" i="2"/>
  <c r="Q5698" i="2"/>
  <c r="P5698" i="2"/>
  <c r="Q5697" i="2"/>
  <c r="P5697" i="2"/>
  <c r="Q5696" i="2"/>
  <c r="P5696" i="2"/>
  <c r="Q5695" i="2"/>
  <c r="P5695" i="2"/>
  <c r="Q5694" i="2"/>
  <c r="P5694" i="2"/>
  <c r="Q5693" i="2"/>
  <c r="P5693" i="2"/>
  <c r="Q5692" i="2"/>
  <c r="P5692" i="2"/>
  <c r="Q5691" i="2"/>
  <c r="P5691" i="2"/>
  <c r="Q5690" i="2"/>
  <c r="P5690" i="2"/>
  <c r="Q5689" i="2"/>
  <c r="P5689" i="2"/>
  <c r="Q5688" i="2"/>
  <c r="P5688" i="2"/>
  <c r="Q5687" i="2"/>
  <c r="P5687" i="2"/>
  <c r="Q5686" i="2"/>
  <c r="P5686" i="2"/>
  <c r="Q5685" i="2"/>
  <c r="P5685" i="2"/>
  <c r="Q5684" i="2"/>
  <c r="P5684" i="2"/>
  <c r="Q5683" i="2"/>
  <c r="P5683" i="2"/>
  <c r="Q5682" i="2"/>
  <c r="P5682" i="2"/>
  <c r="Q5681" i="2"/>
  <c r="P5681" i="2"/>
  <c r="Q5680" i="2"/>
  <c r="P5680" i="2"/>
  <c r="Q5679" i="2"/>
  <c r="P5679" i="2"/>
  <c r="Q5678" i="2"/>
  <c r="P5678" i="2"/>
  <c r="Q5677" i="2"/>
  <c r="P5677" i="2"/>
  <c r="Q5676" i="2"/>
  <c r="P5676" i="2"/>
  <c r="Q5675" i="2"/>
  <c r="P5675" i="2"/>
  <c r="Q5674" i="2"/>
  <c r="P5674" i="2"/>
  <c r="Q5673" i="2"/>
  <c r="P5673" i="2"/>
  <c r="Q5672" i="2"/>
  <c r="P5672" i="2"/>
  <c r="Q5671" i="2"/>
  <c r="P5671" i="2"/>
  <c r="Q5670" i="2"/>
  <c r="P5670" i="2"/>
  <c r="Q5669" i="2"/>
  <c r="P5669" i="2"/>
  <c r="Q5668" i="2"/>
  <c r="P5668" i="2"/>
  <c r="Q5667" i="2"/>
  <c r="P5667" i="2"/>
  <c r="Q5666" i="2"/>
  <c r="P5666" i="2"/>
  <c r="Q5665" i="2"/>
  <c r="P5665" i="2"/>
  <c r="Q5664" i="2"/>
  <c r="P5664" i="2"/>
  <c r="Q5663" i="2"/>
  <c r="P5663" i="2"/>
  <c r="Q5662" i="2"/>
  <c r="P5662" i="2"/>
  <c r="Q5661" i="2"/>
  <c r="P5661" i="2"/>
  <c r="Q5660" i="2"/>
  <c r="P5660" i="2"/>
  <c r="Q5659" i="2"/>
  <c r="P5659" i="2"/>
  <c r="Q5658" i="2"/>
  <c r="P5658" i="2"/>
  <c r="Q5657" i="2"/>
  <c r="P5657" i="2"/>
  <c r="Q5656" i="2"/>
  <c r="P5656" i="2"/>
  <c r="Q5655" i="2"/>
  <c r="P5655" i="2"/>
  <c r="Q5654" i="2"/>
  <c r="P5654" i="2"/>
  <c r="Q5653" i="2"/>
  <c r="P5653" i="2"/>
  <c r="Q5652" i="2"/>
  <c r="P5652" i="2"/>
  <c r="Q5651" i="2"/>
  <c r="P5651" i="2"/>
  <c r="Q5650" i="2"/>
  <c r="P5650" i="2"/>
  <c r="Q5649" i="2"/>
  <c r="P5649" i="2"/>
  <c r="Q5648" i="2"/>
  <c r="P5648" i="2"/>
  <c r="Q5647" i="2"/>
  <c r="P5647" i="2"/>
  <c r="Q5646" i="2"/>
  <c r="P5646" i="2"/>
  <c r="Q5645" i="2"/>
  <c r="P5645" i="2"/>
  <c r="Q5644" i="2"/>
  <c r="P5644" i="2"/>
  <c r="Q5643" i="2"/>
  <c r="P5643" i="2"/>
  <c r="Q5642" i="2"/>
  <c r="P5642" i="2"/>
  <c r="Q5641" i="2"/>
  <c r="P5641" i="2"/>
  <c r="Q5640" i="2"/>
  <c r="P5640" i="2"/>
  <c r="Q5639" i="2"/>
  <c r="P5639" i="2"/>
  <c r="Q5638" i="2"/>
  <c r="P5638" i="2"/>
  <c r="Q5637" i="2"/>
  <c r="P5637" i="2"/>
  <c r="Q5636" i="2"/>
  <c r="P5636" i="2"/>
  <c r="Q5635" i="2"/>
  <c r="P5635" i="2"/>
  <c r="Q5634" i="2"/>
  <c r="P5634" i="2"/>
  <c r="Q5633" i="2"/>
  <c r="P5633" i="2"/>
  <c r="Q5632" i="2"/>
  <c r="P5632" i="2"/>
  <c r="Q5631" i="2"/>
  <c r="P5631" i="2"/>
  <c r="Q5630" i="2"/>
  <c r="P5630" i="2"/>
  <c r="Q5629" i="2"/>
  <c r="P5629" i="2"/>
  <c r="Q5628" i="2"/>
  <c r="P5628" i="2"/>
  <c r="Q5627" i="2"/>
  <c r="P5627" i="2"/>
  <c r="Q5626" i="2"/>
  <c r="P5626" i="2"/>
  <c r="Q5625" i="2"/>
  <c r="P5625" i="2"/>
  <c r="Q5624" i="2"/>
  <c r="P5624" i="2"/>
  <c r="Q5623" i="2"/>
  <c r="P5623" i="2"/>
  <c r="Q5622" i="2"/>
  <c r="P5622" i="2"/>
  <c r="Q5621" i="2"/>
  <c r="P5621" i="2"/>
  <c r="Q5620" i="2"/>
  <c r="P5620" i="2"/>
  <c r="Q5619" i="2"/>
  <c r="P5619" i="2"/>
  <c r="Q5618" i="2"/>
  <c r="P5618" i="2"/>
  <c r="Q5617" i="2"/>
  <c r="P5617" i="2"/>
  <c r="Q5616" i="2"/>
  <c r="P5616" i="2"/>
  <c r="Q5615" i="2"/>
  <c r="P5615" i="2"/>
  <c r="Q5614" i="2"/>
  <c r="P5614" i="2"/>
  <c r="Q5613" i="2"/>
  <c r="P5613" i="2"/>
  <c r="Q5612" i="2"/>
  <c r="P5612" i="2"/>
  <c r="Q5611" i="2"/>
  <c r="P5611" i="2"/>
  <c r="Q5610" i="2"/>
  <c r="P5610" i="2"/>
  <c r="Q5609" i="2"/>
  <c r="P5609" i="2"/>
  <c r="Q5608" i="2"/>
  <c r="P5608" i="2"/>
  <c r="Q5607" i="2"/>
  <c r="P5607" i="2"/>
  <c r="Q5606" i="2"/>
  <c r="P5606" i="2"/>
  <c r="Q5605" i="2"/>
  <c r="P5605" i="2"/>
  <c r="Q5604" i="2"/>
  <c r="P5604" i="2"/>
  <c r="Q5603" i="2"/>
  <c r="P5603" i="2"/>
  <c r="Q5602" i="2"/>
  <c r="P5602" i="2"/>
  <c r="Q5601" i="2"/>
  <c r="P5601" i="2"/>
  <c r="Q5600" i="2"/>
  <c r="P5600" i="2"/>
  <c r="Q5599" i="2"/>
  <c r="P5599" i="2"/>
  <c r="Q5598" i="2"/>
  <c r="P5598" i="2"/>
  <c r="Q5597" i="2"/>
  <c r="P5597" i="2"/>
  <c r="Q5596" i="2"/>
  <c r="P5596" i="2"/>
  <c r="Q5595" i="2"/>
  <c r="P5595" i="2"/>
  <c r="Q5594" i="2"/>
  <c r="P5594" i="2"/>
  <c r="Q5593" i="2"/>
  <c r="P5593" i="2"/>
  <c r="Q5592" i="2"/>
  <c r="P5592" i="2"/>
  <c r="Q5591" i="2"/>
  <c r="P5591" i="2"/>
  <c r="Q5590" i="2"/>
  <c r="P5590" i="2"/>
  <c r="Q5589" i="2"/>
  <c r="P5589" i="2"/>
  <c r="Q5588" i="2"/>
  <c r="P5588" i="2"/>
  <c r="Q5587" i="2"/>
  <c r="P5587" i="2"/>
  <c r="Q5586" i="2"/>
  <c r="P5586" i="2"/>
  <c r="Q5585" i="2"/>
  <c r="P5585" i="2"/>
  <c r="Q5584" i="2"/>
  <c r="P5584" i="2"/>
  <c r="Q5583" i="2"/>
  <c r="P5583" i="2"/>
  <c r="Q5582" i="2"/>
  <c r="P5582" i="2"/>
  <c r="Q5581" i="2"/>
  <c r="P5581" i="2"/>
  <c r="Q5580" i="2"/>
  <c r="P5580" i="2"/>
  <c r="Q5579" i="2"/>
  <c r="P5579" i="2"/>
  <c r="Q5578" i="2"/>
  <c r="P5578" i="2"/>
  <c r="Q5577" i="2"/>
  <c r="P5577" i="2"/>
  <c r="Q5576" i="2"/>
  <c r="P5576" i="2"/>
  <c r="Q5575" i="2"/>
  <c r="P5575" i="2"/>
  <c r="Q5574" i="2"/>
  <c r="P5574" i="2"/>
  <c r="Q5573" i="2"/>
  <c r="P5573" i="2"/>
  <c r="Q5572" i="2"/>
  <c r="P5572" i="2"/>
  <c r="Q5571" i="2"/>
  <c r="P5571" i="2"/>
  <c r="Q5570" i="2"/>
  <c r="P5570" i="2"/>
  <c r="Q5569" i="2"/>
  <c r="P5569" i="2"/>
  <c r="Q5568" i="2"/>
  <c r="P5568" i="2"/>
  <c r="Q5567" i="2"/>
  <c r="P5567" i="2"/>
  <c r="Q5566" i="2"/>
  <c r="P5566" i="2"/>
  <c r="Q5565" i="2"/>
  <c r="P5565" i="2"/>
  <c r="Q5564" i="2"/>
  <c r="P5564" i="2"/>
  <c r="Q5563" i="2"/>
  <c r="P5563" i="2"/>
  <c r="Q5562" i="2"/>
  <c r="P5562" i="2"/>
  <c r="Q5561" i="2"/>
  <c r="P5561" i="2"/>
  <c r="Q5560" i="2"/>
  <c r="P5560" i="2"/>
  <c r="Q5559" i="2"/>
  <c r="P5559" i="2"/>
  <c r="Q5558" i="2"/>
  <c r="P5558" i="2"/>
  <c r="Q5557" i="2"/>
  <c r="P5557" i="2"/>
  <c r="Q5556" i="2"/>
  <c r="P5556" i="2"/>
  <c r="Q5555" i="2"/>
  <c r="P5555" i="2"/>
  <c r="Q5554" i="2"/>
  <c r="P5554" i="2"/>
  <c r="Q5553" i="2"/>
  <c r="P5553" i="2"/>
  <c r="Q5552" i="2"/>
  <c r="P5552" i="2"/>
  <c r="Q5551" i="2"/>
  <c r="P5551" i="2"/>
  <c r="Q5550" i="2"/>
  <c r="P5550" i="2"/>
  <c r="Q5549" i="2"/>
  <c r="P5549" i="2"/>
  <c r="Q5548" i="2"/>
  <c r="P5548" i="2"/>
  <c r="Q5547" i="2"/>
  <c r="P5547" i="2"/>
  <c r="Q5546" i="2"/>
  <c r="P5546" i="2"/>
  <c r="Q5545" i="2"/>
  <c r="P5545" i="2"/>
  <c r="Q5544" i="2"/>
  <c r="P5544" i="2"/>
  <c r="Q5543" i="2"/>
  <c r="P5543" i="2"/>
  <c r="Q5542" i="2"/>
  <c r="P5542" i="2"/>
  <c r="Q5541" i="2"/>
  <c r="P5541" i="2"/>
  <c r="Q5540" i="2"/>
  <c r="P5540" i="2"/>
  <c r="Q5539" i="2"/>
  <c r="P5539" i="2"/>
  <c r="Q5538" i="2"/>
  <c r="P5538" i="2"/>
  <c r="Q5537" i="2"/>
  <c r="P5537" i="2"/>
  <c r="Q5536" i="2"/>
  <c r="P5536" i="2"/>
  <c r="Q5535" i="2"/>
  <c r="P5535" i="2"/>
  <c r="Q5534" i="2"/>
  <c r="P5534" i="2"/>
  <c r="Q5533" i="2"/>
  <c r="P5533" i="2"/>
  <c r="Q5532" i="2"/>
  <c r="P5532" i="2"/>
  <c r="Q5531" i="2"/>
  <c r="P5531" i="2"/>
  <c r="Q5530" i="2"/>
  <c r="P5530" i="2"/>
  <c r="Q5529" i="2"/>
  <c r="P5529" i="2"/>
  <c r="Q5528" i="2"/>
  <c r="P5528" i="2"/>
  <c r="Q5527" i="2"/>
  <c r="P5527" i="2"/>
  <c r="Q5526" i="2"/>
  <c r="P5526" i="2"/>
  <c r="Q5525" i="2"/>
  <c r="P5525" i="2"/>
  <c r="Q5524" i="2"/>
  <c r="P5524" i="2"/>
  <c r="Q5523" i="2"/>
  <c r="P5523" i="2"/>
  <c r="Q5522" i="2"/>
  <c r="P5522" i="2"/>
  <c r="Q5521" i="2"/>
  <c r="P5521" i="2"/>
  <c r="Q5520" i="2"/>
  <c r="P5520" i="2"/>
  <c r="Q5519" i="2"/>
  <c r="P5519" i="2"/>
  <c r="Q5518" i="2"/>
  <c r="P5518" i="2"/>
  <c r="Q5517" i="2"/>
  <c r="P5517" i="2"/>
  <c r="Q5516" i="2"/>
  <c r="P5516" i="2"/>
  <c r="Q5515" i="2"/>
  <c r="P5515" i="2"/>
  <c r="Q5514" i="2"/>
  <c r="P5514" i="2"/>
  <c r="Q5513" i="2"/>
  <c r="P5513" i="2"/>
  <c r="Q5512" i="2"/>
  <c r="P5512" i="2"/>
  <c r="Q5511" i="2"/>
  <c r="P5511" i="2"/>
  <c r="Q5510" i="2"/>
  <c r="P5510" i="2"/>
  <c r="Q5509" i="2"/>
  <c r="P5509" i="2"/>
  <c r="Q5508" i="2"/>
  <c r="P5508" i="2"/>
  <c r="Q5507" i="2"/>
  <c r="P5507" i="2"/>
  <c r="Q5506" i="2"/>
  <c r="P5506" i="2"/>
  <c r="Q5505" i="2"/>
  <c r="P5505" i="2"/>
  <c r="Q5504" i="2"/>
  <c r="P5504" i="2"/>
  <c r="Q5503" i="2"/>
  <c r="P5503" i="2"/>
  <c r="Q5502" i="2"/>
  <c r="P5502" i="2"/>
  <c r="Q5501" i="2"/>
  <c r="P5501" i="2"/>
  <c r="Q5500" i="2"/>
  <c r="P5500" i="2"/>
  <c r="Q5499" i="2"/>
  <c r="P5499" i="2"/>
  <c r="Q5498" i="2"/>
  <c r="P5498" i="2"/>
  <c r="Q5497" i="2"/>
  <c r="P5497" i="2"/>
  <c r="Q5496" i="2"/>
  <c r="P5496" i="2"/>
  <c r="Q5495" i="2"/>
  <c r="P5495" i="2"/>
  <c r="Q5494" i="2"/>
  <c r="P5494" i="2"/>
  <c r="Q5493" i="2"/>
  <c r="P5493" i="2"/>
  <c r="Q5492" i="2"/>
  <c r="P5492" i="2"/>
  <c r="Q5491" i="2"/>
  <c r="P5491" i="2"/>
  <c r="Q5490" i="2"/>
  <c r="P5490" i="2"/>
  <c r="Q5489" i="2"/>
  <c r="P5489" i="2"/>
  <c r="Q5488" i="2"/>
  <c r="P5488" i="2"/>
  <c r="Q5487" i="2"/>
  <c r="P5487" i="2"/>
  <c r="Q5486" i="2"/>
  <c r="P5486" i="2"/>
  <c r="Q5485" i="2"/>
  <c r="P5485" i="2"/>
  <c r="Q5484" i="2"/>
  <c r="P5484" i="2"/>
  <c r="Q5483" i="2"/>
  <c r="P5483" i="2"/>
  <c r="Q5482" i="2"/>
  <c r="P5482" i="2"/>
  <c r="Q5481" i="2"/>
  <c r="P5481" i="2"/>
  <c r="Q5480" i="2"/>
  <c r="P5480" i="2"/>
  <c r="Q5479" i="2"/>
  <c r="P5479" i="2"/>
  <c r="Q5478" i="2"/>
  <c r="P5478" i="2"/>
  <c r="Q5477" i="2"/>
  <c r="P5477" i="2"/>
  <c r="Q5476" i="2"/>
  <c r="P5476" i="2"/>
  <c r="Q5475" i="2"/>
  <c r="P5475" i="2"/>
  <c r="Q5474" i="2"/>
  <c r="P5474" i="2"/>
  <c r="Q5473" i="2"/>
  <c r="P5473" i="2"/>
  <c r="Q5472" i="2"/>
  <c r="P5472" i="2"/>
  <c r="Q5471" i="2"/>
  <c r="P5471" i="2"/>
  <c r="Q5470" i="2"/>
  <c r="P5470" i="2"/>
  <c r="Q5469" i="2"/>
  <c r="P5469" i="2"/>
  <c r="Q5468" i="2"/>
  <c r="P5468" i="2"/>
  <c r="Q5467" i="2"/>
  <c r="P5467" i="2"/>
  <c r="Q5466" i="2"/>
  <c r="P5466" i="2"/>
  <c r="Q5465" i="2"/>
  <c r="P5465" i="2"/>
  <c r="Q5464" i="2"/>
  <c r="P5464" i="2"/>
  <c r="Q5463" i="2"/>
  <c r="P5463" i="2"/>
  <c r="Q5462" i="2"/>
  <c r="P5462" i="2"/>
  <c r="Q5461" i="2"/>
  <c r="P5461" i="2"/>
  <c r="Q5460" i="2"/>
  <c r="P5460" i="2"/>
  <c r="Q5459" i="2"/>
  <c r="P5459" i="2"/>
  <c r="Q5458" i="2"/>
  <c r="P5458" i="2"/>
  <c r="Q5457" i="2"/>
  <c r="P5457" i="2"/>
  <c r="Q5456" i="2"/>
  <c r="P5456" i="2"/>
  <c r="Q5455" i="2"/>
  <c r="P5455" i="2"/>
  <c r="Q5454" i="2"/>
  <c r="P5454" i="2"/>
  <c r="Q5453" i="2"/>
  <c r="P5453" i="2"/>
  <c r="Q5452" i="2"/>
  <c r="P5452" i="2"/>
  <c r="Q5451" i="2"/>
  <c r="P5451" i="2"/>
  <c r="Q5450" i="2"/>
  <c r="P5450" i="2"/>
  <c r="Q5449" i="2"/>
  <c r="P5449" i="2"/>
  <c r="Q5448" i="2"/>
  <c r="P5448" i="2"/>
  <c r="Q5447" i="2"/>
  <c r="P5447" i="2"/>
  <c r="Q5446" i="2"/>
  <c r="P5446" i="2"/>
  <c r="Q5445" i="2"/>
  <c r="P5445" i="2"/>
  <c r="Q5444" i="2"/>
  <c r="P5444" i="2"/>
  <c r="Q5443" i="2"/>
  <c r="P5443" i="2"/>
  <c r="Q5442" i="2"/>
  <c r="P5442" i="2"/>
  <c r="Q5441" i="2"/>
  <c r="P5441" i="2"/>
  <c r="Q5440" i="2"/>
  <c r="P5440" i="2"/>
  <c r="Q5439" i="2"/>
  <c r="P5439" i="2"/>
  <c r="Q5438" i="2"/>
  <c r="P5438" i="2"/>
  <c r="Q5437" i="2"/>
  <c r="P5437" i="2"/>
  <c r="Q5436" i="2"/>
  <c r="P5436" i="2"/>
  <c r="Q5435" i="2"/>
  <c r="P5435" i="2"/>
  <c r="Q5434" i="2"/>
  <c r="P5434" i="2"/>
  <c r="Q5433" i="2"/>
  <c r="P5433" i="2"/>
  <c r="Q5432" i="2"/>
  <c r="P5432" i="2"/>
  <c r="Q5431" i="2"/>
  <c r="P5431" i="2"/>
  <c r="Q5430" i="2"/>
  <c r="P5430" i="2"/>
  <c r="Q5429" i="2"/>
  <c r="P5429" i="2"/>
  <c r="Q5428" i="2"/>
  <c r="P5428" i="2"/>
  <c r="Q5427" i="2"/>
  <c r="P5427" i="2"/>
  <c r="Q5426" i="2"/>
  <c r="P5426" i="2"/>
  <c r="Q5425" i="2"/>
  <c r="P5425" i="2"/>
  <c r="Q5424" i="2"/>
  <c r="P5424" i="2"/>
  <c r="Q5423" i="2"/>
  <c r="P5423" i="2"/>
  <c r="Q5422" i="2"/>
  <c r="P5422" i="2"/>
  <c r="Q5421" i="2"/>
  <c r="P5421" i="2"/>
  <c r="Q5420" i="2"/>
  <c r="P5420" i="2"/>
  <c r="Q5419" i="2"/>
  <c r="P5419" i="2"/>
  <c r="Q5418" i="2"/>
  <c r="P5418" i="2"/>
  <c r="Q5417" i="2"/>
  <c r="P5417" i="2"/>
  <c r="Q5416" i="2"/>
  <c r="P5416" i="2"/>
  <c r="Q5415" i="2"/>
  <c r="P5415" i="2"/>
  <c r="Q5414" i="2"/>
  <c r="P5414" i="2"/>
  <c r="Q5413" i="2"/>
  <c r="P5413" i="2"/>
  <c r="Q5412" i="2"/>
  <c r="P5412" i="2"/>
  <c r="Q5411" i="2"/>
  <c r="P5411" i="2"/>
  <c r="Q5410" i="2"/>
  <c r="P5410" i="2"/>
  <c r="Q5409" i="2"/>
  <c r="P5409" i="2"/>
  <c r="Q5408" i="2"/>
  <c r="P5408" i="2"/>
  <c r="Q5407" i="2"/>
  <c r="P5407" i="2"/>
  <c r="Q5406" i="2"/>
  <c r="P5406" i="2"/>
  <c r="Q5405" i="2"/>
  <c r="P5405" i="2"/>
  <c r="Q5404" i="2"/>
  <c r="P5404" i="2"/>
  <c r="Q5403" i="2"/>
  <c r="P5403" i="2"/>
  <c r="Q5402" i="2"/>
  <c r="P5402" i="2"/>
  <c r="Q5401" i="2"/>
  <c r="P5401" i="2"/>
  <c r="Q5400" i="2"/>
  <c r="P5400" i="2"/>
  <c r="Q5399" i="2"/>
  <c r="P5399" i="2"/>
  <c r="Q5398" i="2"/>
  <c r="P5398" i="2"/>
  <c r="Q5397" i="2"/>
  <c r="P5397" i="2"/>
  <c r="Q5396" i="2"/>
  <c r="P5396" i="2"/>
  <c r="Q5395" i="2"/>
  <c r="P5395" i="2"/>
  <c r="Q5394" i="2"/>
  <c r="P5394" i="2"/>
  <c r="Q5393" i="2"/>
  <c r="P5393" i="2"/>
  <c r="Q5392" i="2"/>
  <c r="P5392" i="2"/>
  <c r="Q5391" i="2"/>
  <c r="P5391" i="2"/>
  <c r="Q5390" i="2"/>
  <c r="P5390" i="2"/>
  <c r="Q5389" i="2"/>
  <c r="P5389" i="2"/>
  <c r="Q5388" i="2"/>
  <c r="P5388" i="2"/>
  <c r="Q5387" i="2"/>
  <c r="P5387" i="2"/>
  <c r="Q5386" i="2"/>
  <c r="P5386" i="2"/>
  <c r="Q5385" i="2"/>
  <c r="P5385" i="2"/>
  <c r="Q5384" i="2"/>
  <c r="P5384" i="2"/>
  <c r="Q5383" i="2"/>
  <c r="P5383" i="2"/>
  <c r="Q5382" i="2"/>
  <c r="P5382" i="2"/>
  <c r="Q5381" i="2"/>
  <c r="P5381" i="2"/>
  <c r="Q5380" i="2"/>
  <c r="P5380" i="2"/>
  <c r="Q5379" i="2"/>
  <c r="P5379" i="2"/>
  <c r="Q5378" i="2"/>
  <c r="P5378" i="2"/>
  <c r="Q5377" i="2"/>
  <c r="P5377" i="2"/>
  <c r="Q5376" i="2"/>
  <c r="P5376" i="2"/>
  <c r="Q5375" i="2"/>
  <c r="P5375" i="2"/>
  <c r="Q5374" i="2"/>
  <c r="P5374" i="2"/>
  <c r="Q5373" i="2"/>
  <c r="P5373" i="2"/>
  <c r="Q5372" i="2"/>
  <c r="P5372" i="2"/>
  <c r="Q5371" i="2"/>
  <c r="P5371" i="2"/>
  <c r="Q5370" i="2"/>
  <c r="P5370" i="2"/>
  <c r="Q5369" i="2"/>
  <c r="P5369" i="2"/>
  <c r="Q5368" i="2"/>
  <c r="P5368" i="2"/>
  <c r="Q5367" i="2"/>
  <c r="P5367" i="2"/>
  <c r="Q5366" i="2"/>
  <c r="P5366" i="2"/>
  <c r="Q5365" i="2"/>
  <c r="P5365" i="2"/>
  <c r="Q5364" i="2"/>
  <c r="P5364" i="2"/>
  <c r="Q5363" i="2"/>
  <c r="P5363" i="2"/>
  <c r="Q5362" i="2"/>
  <c r="P5362" i="2"/>
  <c r="Q5361" i="2"/>
  <c r="P5361" i="2"/>
  <c r="Q5360" i="2"/>
  <c r="P5360" i="2"/>
  <c r="Q5359" i="2"/>
  <c r="P5359" i="2"/>
  <c r="Q5358" i="2"/>
  <c r="P5358" i="2"/>
  <c r="Q5357" i="2"/>
  <c r="P5357" i="2"/>
  <c r="Q5356" i="2"/>
  <c r="P5356" i="2"/>
  <c r="Q5355" i="2"/>
  <c r="P5355" i="2"/>
  <c r="Q5354" i="2"/>
  <c r="P5354" i="2"/>
  <c r="Q5353" i="2"/>
  <c r="P5353" i="2"/>
  <c r="Q5352" i="2"/>
  <c r="P5352" i="2"/>
  <c r="Q5351" i="2"/>
  <c r="P5351" i="2"/>
  <c r="Q5350" i="2"/>
  <c r="P5350" i="2"/>
  <c r="Q5349" i="2"/>
  <c r="P5349" i="2"/>
  <c r="Q5348" i="2"/>
  <c r="P5348" i="2"/>
  <c r="Q5347" i="2"/>
  <c r="P5347" i="2"/>
  <c r="Q5346" i="2"/>
  <c r="P5346" i="2"/>
  <c r="Q5345" i="2"/>
  <c r="P5345" i="2"/>
  <c r="Q5344" i="2"/>
  <c r="P5344" i="2"/>
  <c r="Q5343" i="2"/>
  <c r="P5343" i="2"/>
  <c r="Q5342" i="2"/>
  <c r="P5342" i="2"/>
  <c r="Q5341" i="2"/>
  <c r="P5341" i="2"/>
  <c r="Q5340" i="2"/>
  <c r="P5340" i="2"/>
  <c r="Q5339" i="2"/>
  <c r="P5339" i="2"/>
  <c r="Q5338" i="2"/>
  <c r="P5338" i="2"/>
  <c r="Q5337" i="2"/>
  <c r="P5337" i="2"/>
  <c r="Q5336" i="2"/>
  <c r="P5336" i="2"/>
  <c r="Q5335" i="2"/>
  <c r="P5335" i="2"/>
  <c r="Q5334" i="2"/>
  <c r="P5334" i="2"/>
  <c r="Q5333" i="2"/>
  <c r="P5333" i="2"/>
  <c r="Q5332" i="2"/>
  <c r="P5332" i="2"/>
  <c r="Q5331" i="2"/>
  <c r="P5331" i="2"/>
  <c r="Q5330" i="2"/>
  <c r="P5330" i="2"/>
  <c r="Q5329" i="2"/>
  <c r="P5329" i="2"/>
  <c r="Q5328" i="2"/>
  <c r="P5328" i="2"/>
  <c r="Q5327" i="2"/>
  <c r="P5327" i="2"/>
  <c r="Q5326" i="2"/>
  <c r="P5326" i="2"/>
  <c r="Q5325" i="2"/>
  <c r="P5325" i="2"/>
  <c r="Q5324" i="2"/>
  <c r="P5324" i="2"/>
  <c r="Q5323" i="2"/>
  <c r="P5323" i="2"/>
  <c r="Q5322" i="2"/>
  <c r="P5322" i="2"/>
  <c r="Q5321" i="2"/>
  <c r="P5321" i="2"/>
  <c r="Q5320" i="2"/>
  <c r="P5320" i="2"/>
  <c r="Q5319" i="2"/>
  <c r="P5319" i="2"/>
  <c r="Q5318" i="2"/>
  <c r="P5318" i="2"/>
  <c r="Q5317" i="2"/>
  <c r="P5317" i="2"/>
  <c r="Q5316" i="2"/>
  <c r="P5316" i="2"/>
  <c r="Q5315" i="2"/>
  <c r="P5315" i="2"/>
  <c r="Q5314" i="2"/>
  <c r="P5314" i="2"/>
  <c r="Q5313" i="2"/>
  <c r="P5313" i="2"/>
  <c r="Q5312" i="2"/>
  <c r="P5312" i="2"/>
  <c r="Q5311" i="2"/>
  <c r="P5311" i="2"/>
  <c r="Q5310" i="2"/>
  <c r="P5310" i="2"/>
  <c r="Q5309" i="2"/>
  <c r="P5309" i="2"/>
  <c r="Q5308" i="2"/>
  <c r="P5308" i="2"/>
  <c r="Q5307" i="2"/>
  <c r="P5307" i="2"/>
  <c r="Q5306" i="2"/>
  <c r="P5306" i="2"/>
  <c r="Q5305" i="2"/>
  <c r="P5305" i="2"/>
  <c r="Q5304" i="2"/>
  <c r="P5304" i="2"/>
  <c r="Q5303" i="2"/>
  <c r="P5303" i="2"/>
  <c r="Q5302" i="2"/>
  <c r="P5302" i="2"/>
  <c r="Q5301" i="2"/>
  <c r="P5301" i="2"/>
  <c r="Q5300" i="2"/>
  <c r="P5300" i="2"/>
  <c r="Q5299" i="2"/>
  <c r="P5299" i="2"/>
  <c r="Q5298" i="2"/>
  <c r="P5298" i="2"/>
  <c r="Q5297" i="2"/>
  <c r="P5297" i="2"/>
  <c r="Q5296" i="2"/>
  <c r="P5296" i="2"/>
  <c r="Q5295" i="2"/>
  <c r="P5295" i="2"/>
  <c r="Q5294" i="2"/>
  <c r="P5294" i="2"/>
  <c r="Q5293" i="2"/>
  <c r="P5293" i="2"/>
  <c r="Q5292" i="2"/>
  <c r="P5292" i="2"/>
  <c r="Q5291" i="2"/>
  <c r="P5291" i="2"/>
  <c r="Q5290" i="2"/>
  <c r="P5290" i="2"/>
  <c r="Q5289" i="2"/>
  <c r="P5289" i="2"/>
  <c r="Q5288" i="2"/>
  <c r="P5288" i="2"/>
  <c r="Q5287" i="2"/>
  <c r="P5287" i="2"/>
  <c r="Q5286" i="2"/>
  <c r="P5286" i="2"/>
  <c r="Q5285" i="2"/>
  <c r="P5285" i="2"/>
  <c r="Q5284" i="2"/>
  <c r="P5284" i="2"/>
  <c r="Q5283" i="2"/>
  <c r="P5283" i="2"/>
  <c r="Q5282" i="2"/>
  <c r="P5282" i="2"/>
  <c r="Q5281" i="2"/>
  <c r="P5281" i="2"/>
  <c r="Q5280" i="2"/>
  <c r="P5280" i="2"/>
  <c r="Q5279" i="2"/>
  <c r="P5279" i="2"/>
  <c r="Q5278" i="2"/>
  <c r="P5278" i="2"/>
  <c r="Q5277" i="2"/>
  <c r="P5277" i="2"/>
  <c r="Q5276" i="2"/>
  <c r="P5276" i="2"/>
  <c r="Q5275" i="2"/>
  <c r="P5275" i="2"/>
  <c r="Q5274" i="2"/>
  <c r="P5274" i="2"/>
  <c r="Q5273" i="2"/>
  <c r="P5273" i="2"/>
  <c r="Q5272" i="2"/>
  <c r="P5272" i="2"/>
  <c r="Q5271" i="2"/>
  <c r="P5271" i="2"/>
  <c r="Q5270" i="2"/>
  <c r="P5270" i="2"/>
  <c r="Q5269" i="2"/>
  <c r="P5269" i="2"/>
  <c r="Q5268" i="2"/>
  <c r="P5268" i="2"/>
  <c r="Q5267" i="2"/>
  <c r="P5267" i="2"/>
  <c r="Q5266" i="2"/>
  <c r="P5266" i="2"/>
  <c r="Q5265" i="2"/>
  <c r="P5265" i="2"/>
  <c r="Q5264" i="2"/>
  <c r="P5264" i="2"/>
  <c r="Q5263" i="2"/>
  <c r="P5263" i="2"/>
  <c r="Q5262" i="2"/>
  <c r="P5262" i="2"/>
  <c r="Q5261" i="2"/>
  <c r="P5261" i="2"/>
  <c r="Q5260" i="2"/>
  <c r="P5260" i="2"/>
  <c r="Q5259" i="2"/>
  <c r="P5259" i="2"/>
  <c r="Q5258" i="2"/>
  <c r="P5258" i="2"/>
  <c r="Q5257" i="2"/>
  <c r="P5257" i="2"/>
  <c r="Q5256" i="2"/>
  <c r="P5256" i="2"/>
  <c r="Q5255" i="2"/>
  <c r="P5255" i="2"/>
  <c r="Q5254" i="2"/>
  <c r="P5254" i="2"/>
  <c r="Q5253" i="2"/>
  <c r="P5253" i="2"/>
  <c r="Q5252" i="2"/>
  <c r="P5252" i="2"/>
  <c r="Q5251" i="2"/>
  <c r="P5251" i="2"/>
  <c r="Q5250" i="2"/>
  <c r="P5250" i="2"/>
  <c r="Q5249" i="2"/>
  <c r="P5249" i="2"/>
  <c r="Q5248" i="2"/>
  <c r="P5248" i="2"/>
  <c r="Q5247" i="2"/>
  <c r="P5247" i="2"/>
  <c r="Q5246" i="2"/>
  <c r="P5246" i="2"/>
  <c r="Q5245" i="2"/>
  <c r="P5245" i="2"/>
  <c r="Q5244" i="2"/>
  <c r="P5244" i="2"/>
  <c r="Q5243" i="2"/>
  <c r="P5243" i="2"/>
  <c r="Q5242" i="2"/>
  <c r="P5242" i="2"/>
  <c r="Q5241" i="2"/>
  <c r="P5241" i="2"/>
  <c r="Q5240" i="2"/>
  <c r="P5240" i="2"/>
  <c r="Q5239" i="2"/>
  <c r="P5239" i="2"/>
  <c r="Q5238" i="2"/>
  <c r="P5238" i="2"/>
  <c r="Q5237" i="2"/>
  <c r="P5237" i="2"/>
  <c r="Q5236" i="2"/>
  <c r="P5236" i="2"/>
  <c r="Q5235" i="2"/>
  <c r="P5235" i="2"/>
  <c r="Q5234" i="2"/>
  <c r="P5234" i="2"/>
  <c r="Q5233" i="2"/>
  <c r="P5233" i="2"/>
  <c r="Q5232" i="2"/>
  <c r="P5232" i="2"/>
  <c r="Q5231" i="2"/>
  <c r="P5231" i="2"/>
  <c r="Q5230" i="2"/>
  <c r="P5230" i="2"/>
  <c r="Q5229" i="2"/>
  <c r="P5229" i="2"/>
  <c r="Q5228" i="2"/>
  <c r="P5228" i="2"/>
  <c r="Q5227" i="2"/>
  <c r="P5227" i="2"/>
  <c r="Q5226" i="2"/>
  <c r="P5226" i="2"/>
  <c r="Q5225" i="2"/>
  <c r="P5225" i="2"/>
  <c r="Q5224" i="2"/>
  <c r="P5224" i="2"/>
  <c r="Q5223" i="2"/>
  <c r="P5223" i="2"/>
  <c r="Q5222" i="2"/>
  <c r="P5222" i="2"/>
  <c r="Q5221" i="2"/>
  <c r="P5221" i="2"/>
  <c r="Q5220" i="2"/>
  <c r="P5220" i="2"/>
  <c r="Q5219" i="2"/>
  <c r="P5219" i="2"/>
  <c r="Q5218" i="2"/>
  <c r="P5218" i="2"/>
  <c r="Q5217" i="2"/>
  <c r="P5217" i="2"/>
  <c r="Q5216" i="2"/>
  <c r="P5216" i="2"/>
  <c r="Q5215" i="2"/>
  <c r="P5215" i="2"/>
  <c r="Q5214" i="2"/>
  <c r="P5214" i="2"/>
  <c r="Q5213" i="2"/>
  <c r="P5213" i="2"/>
  <c r="Q5212" i="2"/>
  <c r="P5212" i="2"/>
  <c r="Q5211" i="2"/>
  <c r="P5211" i="2"/>
  <c r="Q5210" i="2"/>
  <c r="P5210" i="2"/>
  <c r="Q5209" i="2"/>
  <c r="P5209" i="2"/>
  <c r="Q5208" i="2"/>
  <c r="P5208" i="2"/>
  <c r="Q5207" i="2"/>
  <c r="P5207" i="2"/>
  <c r="Q5206" i="2"/>
  <c r="P5206" i="2"/>
  <c r="Q5205" i="2"/>
  <c r="P5205" i="2"/>
  <c r="Q5204" i="2"/>
  <c r="P5204" i="2"/>
  <c r="Q5203" i="2"/>
  <c r="P5203" i="2"/>
  <c r="Q5202" i="2"/>
  <c r="P5202" i="2"/>
  <c r="Q5201" i="2"/>
  <c r="P5201" i="2"/>
  <c r="Q5200" i="2"/>
  <c r="P5200" i="2"/>
  <c r="Q5199" i="2"/>
  <c r="P5199" i="2"/>
  <c r="Q5198" i="2"/>
  <c r="P5198" i="2"/>
  <c r="Q5197" i="2"/>
  <c r="P5197" i="2"/>
  <c r="Q5196" i="2"/>
  <c r="P5196" i="2"/>
  <c r="Q5195" i="2"/>
  <c r="P5195" i="2"/>
  <c r="Q5194" i="2"/>
  <c r="P5194" i="2"/>
  <c r="Q5193" i="2"/>
  <c r="P5193" i="2"/>
  <c r="Q5192" i="2"/>
  <c r="P5192" i="2"/>
  <c r="Q5191" i="2"/>
  <c r="P5191" i="2"/>
  <c r="Q5190" i="2"/>
  <c r="P5190" i="2"/>
  <c r="Q5189" i="2"/>
  <c r="P5189" i="2"/>
  <c r="Q5188" i="2"/>
  <c r="P5188" i="2"/>
  <c r="Q5187" i="2"/>
  <c r="P5187" i="2"/>
  <c r="Q5186" i="2"/>
  <c r="P5186" i="2"/>
  <c r="Q5185" i="2"/>
  <c r="P5185" i="2"/>
  <c r="Q5184" i="2"/>
  <c r="P5184" i="2"/>
  <c r="Q5183" i="2"/>
  <c r="P5183" i="2"/>
  <c r="Q5182" i="2"/>
  <c r="P5182" i="2"/>
  <c r="Q5181" i="2"/>
  <c r="P5181" i="2"/>
  <c r="Q5180" i="2"/>
  <c r="P5180" i="2"/>
  <c r="Q5179" i="2"/>
  <c r="P5179" i="2"/>
  <c r="Q5178" i="2"/>
  <c r="P5178" i="2"/>
  <c r="Q5177" i="2"/>
  <c r="P5177" i="2"/>
  <c r="Q5176" i="2"/>
  <c r="P5176" i="2"/>
  <c r="Q5175" i="2"/>
  <c r="P5175" i="2"/>
  <c r="Q5174" i="2"/>
  <c r="P5174" i="2"/>
  <c r="Q5173" i="2"/>
  <c r="P5173" i="2"/>
  <c r="Q5172" i="2"/>
  <c r="P5172" i="2"/>
  <c r="Q5171" i="2"/>
  <c r="P5171" i="2"/>
  <c r="Q5170" i="2"/>
  <c r="P5170" i="2"/>
  <c r="Q5169" i="2"/>
  <c r="P5169" i="2"/>
  <c r="Q5168" i="2"/>
  <c r="P5168" i="2"/>
  <c r="Q5167" i="2"/>
  <c r="P5167" i="2"/>
  <c r="Q5166" i="2"/>
  <c r="P5166" i="2"/>
  <c r="Q5165" i="2"/>
  <c r="P5165" i="2"/>
  <c r="Q5164" i="2"/>
  <c r="P5164" i="2"/>
  <c r="Q5163" i="2"/>
  <c r="P5163" i="2"/>
  <c r="Q5162" i="2"/>
  <c r="P5162" i="2"/>
  <c r="Q5161" i="2"/>
  <c r="P5161" i="2"/>
  <c r="Q5160" i="2"/>
  <c r="P5160" i="2"/>
  <c r="Q5159" i="2"/>
  <c r="P5159" i="2"/>
  <c r="Q5158" i="2"/>
  <c r="P5158" i="2"/>
  <c r="Q5157" i="2"/>
  <c r="P5157" i="2"/>
  <c r="Q5156" i="2"/>
  <c r="P5156" i="2"/>
  <c r="Q5155" i="2"/>
  <c r="P5155" i="2"/>
  <c r="Q5154" i="2"/>
  <c r="P5154" i="2"/>
  <c r="Q5153" i="2"/>
  <c r="P5153" i="2"/>
  <c r="Q5152" i="2"/>
  <c r="P5152" i="2"/>
  <c r="Q5151" i="2"/>
  <c r="P5151" i="2"/>
  <c r="Q5150" i="2"/>
  <c r="P5150" i="2"/>
  <c r="Q5149" i="2"/>
  <c r="P5149" i="2"/>
  <c r="Q5148" i="2"/>
  <c r="P5148" i="2"/>
  <c r="Q5147" i="2"/>
  <c r="P5147" i="2"/>
  <c r="Q5146" i="2"/>
  <c r="P5146" i="2"/>
  <c r="Q5145" i="2"/>
  <c r="P5145" i="2"/>
  <c r="Q5144" i="2"/>
  <c r="P5144" i="2"/>
  <c r="Q5143" i="2"/>
  <c r="P5143" i="2"/>
  <c r="Q5142" i="2"/>
  <c r="P5142" i="2"/>
  <c r="Q5141" i="2"/>
  <c r="P5141" i="2"/>
  <c r="Q5140" i="2"/>
  <c r="P5140" i="2"/>
  <c r="Q5139" i="2"/>
  <c r="P5139" i="2"/>
  <c r="Q5138" i="2"/>
  <c r="P5138" i="2"/>
  <c r="Q5137" i="2"/>
  <c r="P5137" i="2"/>
  <c r="Q5136" i="2"/>
  <c r="P5136" i="2"/>
  <c r="Q5135" i="2"/>
  <c r="P5135" i="2"/>
  <c r="Q5134" i="2"/>
  <c r="P5134" i="2"/>
  <c r="Q5133" i="2"/>
  <c r="P5133" i="2"/>
  <c r="Q5132" i="2"/>
  <c r="P5132" i="2"/>
  <c r="Q5131" i="2"/>
  <c r="P5131" i="2"/>
  <c r="Q5130" i="2"/>
  <c r="P5130" i="2"/>
  <c r="Q5129" i="2"/>
  <c r="P5129" i="2"/>
  <c r="Q5128" i="2"/>
  <c r="P5128" i="2"/>
  <c r="Q5127" i="2"/>
  <c r="P5127" i="2"/>
  <c r="Q5126" i="2"/>
  <c r="P5126" i="2"/>
  <c r="Q5125" i="2"/>
  <c r="P5125" i="2"/>
  <c r="Q5124" i="2"/>
  <c r="P5124" i="2"/>
  <c r="Q5123" i="2"/>
  <c r="P5123" i="2"/>
  <c r="Q5122" i="2"/>
  <c r="P5122" i="2"/>
  <c r="Q5121" i="2"/>
  <c r="P5121" i="2"/>
  <c r="Q5120" i="2"/>
  <c r="P5120" i="2"/>
  <c r="Q5119" i="2"/>
  <c r="P5119" i="2"/>
  <c r="Q5118" i="2"/>
  <c r="P5118" i="2"/>
  <c r="Q5117" i="2"/>
  <c r="P5117" i="2"/>
  <c r="Q5116" i="2"/>
  <c r="P5116" i="2"/>
  <c r="Q5115" i="2"/>
  <c r="P5115" i="2"/>
  <c r="Q5114" i="2"/>
  <c r="P5114" i="2"/>
  <c r="Q5113" i="2"/>
  <c r="P5113" i="2"/>
  <c r="Q5112" i="2"/>
  <c r="P5112" i="2"/>
  <c r="Q5111" i="2"/>
  <c r="P5111" i="2"/>
  <c r="Q5110" i="2"/>
  <c r="P5110" i="2"/>
  <c r="Q5109" i="2"/>
  <c r="P5109" i="2"/>
  <c r="Q5108" i="2"/>
  <c r="P5108" i="2"/>
  <c r="Q5107" i="2"/>
  <c r="P5107" i="2"/>
  <c r="Q5106" i="2"/>
  <c r="P5106" i="2"/>
  <c r="Q5105" i="2"/>
  <c r="P5105" i="2"/>
  <c r="Q5104" i="2"/>
  <c r="P5104" i="2"/>
  <c r="Q5103" i="2"/>
  <c r="P5103" i="2"/>
  <c r="Q5102" i="2"/>
  <c r="P5102" i="2"/>
  <c r="Q5101" i="2"/>
  <c r="P5101" i="2"/>
  <c r="Q5100" i="2"/>
  <c r="P5100" i="2"/>
  <c r="Q5099" i="2"/>
  <c r="P5099" i="2"/>
  <c r="Q5098" i="2"/>
  <c r="P5098" i="2"/>
  <c r="Q5097" i="2"/>
  <c r="P5097" i="2"/>
  <c r="Q5096" i="2"/>
  <c r="P5096" i="2"/>
  <c r="Q5095" i="2"/>
  <c r="P5095" i="2"/>
  <c r="Q5094" i="2"/>
  <c r="P5094" i="2"/>
  <c r="Q5093" i="2"/>
  <c r="P5093" i="2"/>
  <c r="Q5092" i="2"/>
  <c r="P5092" i="2"/>
  <c r="Q5091" i="2"/>
  <c r="P5091" i="2"/>
  <c r="Q5090" i="2"/>
  <c r="P5090" i="2"/>
  <c r="Q5089" i="2"/>
  <c r="P5089" i="2"/>
  <c r="Q5088" i="2"/>
  <c r="P5088" i="2"/>
  <c r="Q5087" i="2"/>
  <c r="P5087" i="2"/>
  <c r="Q5086" i="2"/>
  <c r="P5086" i="2"/>
  <c r="Q5085" i="2"/>
  <c r="P5085" i="2"/>
  <c r="Q5084" i="2"/>
  <c r="P5084" i="2"/>
  <c r="Q5083" i="2"/>
  <c r="P5083" i="2"/>
  <c r="Q5082" i="2"/>
  <c r="P5082" i="2"/>
  <c r="Q5081" i="2"/>
  <c r="P5081" i="2"/>
  <c r="Q5080" i="2"/>
  <c r="P5080" i="2"/>
  <c r="Q5079" i="2"/>
  <c r="P5079" i="2"/>
  <c r="Q5078" i="2"/>
  <c r="P5078" i="2"/>
  <c r="Q5077" i="2"/>
  <c r="P5077" i="2"/>
  <c r="Q5076" i="2"/>
  <c r="P5076" i="2"/>
  <c r="Q5075" i="2"/>
  <c r="P5075" i="2"/>
  <c r="Q5074" i="2"/>
  <c r="P5074" i="2"/>
  <c r="Q5073" i="2"/>
  <c r="P5073" i="2"/>
  <c r="Q5072" i="2"/>
  <c r="P5072" i="2"/>
  <c r="Q5071" i="2"/>
  <c r="P5071" i="2"/>
  <c r="Q5070" i="2"/>
  <c r="P5070" i="2"/>
  <c r="Q5069" i="2"/>
  <c r="P5069" i="2"/>
  <c r="Q5068" i="2"/>
  <c r="P5068" i="2"/>
  <c r="Q5067" i="2"/>
  <c r="P5067" i="2"/>
  <c r="Q5066" i="2"/>
  <c r="P5066" i="2"/>
  <c r="Q5065" i="2"/>
  <c r="P5065" i="2"/>
  <c r="Q5064" i="2"/>
  <c r="P5064" i="2"/>
  <c r="Q5063" i="2"/>
  <c r="P5063" i="2"/>
  <c r="Q5062" i="2"/>
  <c r="P5062" i="2"/>
  <c r="Q5061" i="2"/>
  <c r="P5061" i="2"/>
  <c r="Q5060" i="2"/>
  <c r="P5060" i="2"/>
  <c r="Q5059" i="2"/>
  <c r="P5059" i="2"/>
  <c r="Q5058" i="2"/>
  <c r="P5058" i="2"/>
  <c r="Q5057" i="2"/>
  <c r="P5057" i="2"/>
  <c r="Q5056" i="2"/>
  <c r="P5056" i="2"/>
  <c r="Q5055" i="2"/>
  <c r="P5055" i="2"/>
  <c r="Q5054" i="2"/>
  <c r="P5054" i="2"/>
  <c r="Q5053" i="2"/>
  <c r="P5053" i="2"/>
  <c r="Q5052" i="2"/>
  <c r="P5052" i="2"/>
  <c r="Q5051" i="2"/>
  <c r="P5051" i="2"/>
  <c r="Q5050" i="2"/>
  <c r="P5050" i="2"/>
  <c r="Q5049" i="2"/>
  <c r="P5049" i="2"/>
  <c r="Q5048" i="2"/>
  <c r="P5048" i="2"/>
  <c r="Q5047" i="2"/>
  <c r="P5047" i="2"/>
  <c r="Q5046" i="2"/>
  <c r="P5046" i="2"/>
  <c r="Q5045" i="2"/>
  <c r="P5045" i="2"/>
  <c r="Q5044" i="2"/>
  <c r="P5044" i="2"/>
  <c r="Q5043" i="2"/>
  <c r="P5043" i="2"/>
  <c r="Q5042" i="2"/>
  <c r="P5042" i="2"/>
  <c r="Q5041" i="2"/>
  <c r="P5041" i="2"/>
  <c r="Q5040" i="2"/>
  <c r="P5040" i="2"/>
  <c r="Q5039" i="2"/>
  <c r="P5039" i="2"/>
  <c r="Q5038" i="2"/>
  <c r="P5038" i="2"/>
  <c r="Q5037" i="2"/>
  <c r="P5037" i="2"/>
  <c r="Q5036" i="2"/>
  <c r="P5036" i="2"/>
  <c r="Q5035" i="2"/>
  <c r="P5035" i="2"/>
  <c r="Q5034" i="2"/>
  <c r="P5034" i="2"/>
  <c r="Q5033" i="2"/>
  <c r="P5033" i="2"/>
  <c r="Q5032" i="2"/>
  <c r="P5032" i="2"/>
  <c r="Q5031" i="2"/>
  <c r="P5031" i="2"/>
  <c r="Q5030" i="2"/>
  <c r="P5030" i="2"/>
  <c r="Q5029" i="2"/>
  <c r="P5029" i="2"/>
  <c r="Q5028" i="2"/>
  <c r="P5028" i="2"/>
  <c r="Q5027" i="2"/>
  <c r="P5027" i="2"/>
  <c r="Q5026" i="2"/>
  <c r="P5026" i="2"/>
  <c r="Q5025" i="2"/>
  <c r="P5025" i="2"/>
  <c r="Q5024" i="2"/>
  <c r="P5024" i="2"/>
  <c r="Q5023" i="2"/>
  <c r="P5023" i="2"/>
  <c r="Q5022" i="2"/>
  <c r="P5022" i="2"/>
  <c r="Q5021" i="2"/>
  <c r="P5021" i="2"/>
  <c r="Q5020" i="2"/>
  <c r="P5020" i="2"/>
  <c r="Q5019" i="2"/>
  <c r="P5019" i="2"/>
  <c r="Q5018" i="2"/>
  <c r="P5018" i="2"/>
  <c r="Q5017" i="2"/>
  <c r="P5017" i="2"/>
  <c r="Q5016" i="2"/>
  <c r="P5016" i="2"/>
  <c r="Q5015" i="2"/>
  <c r="P5015" i="2"/>
  <c r="Q5014" i="2"/>
  <c r="P5014" i="2"/>
  <c r="Q5013" i="2"/>
  <c r="P5013" i="2"/>
  <c r="Q5012" i="2"/>
  <c r="P5012" i="2"/>
  <c r="Q5011" i="2"/>
  <c r="P5011" i="2"/>
  <c r="Q5010" i="2"/>
  <c r="P5010" i="2"/>
  <c r="Q5009" i="2"/>
  <c r="P5009" i="2"/>
  <c r="Q5008" i="2"/>
  <c r="P5008" i="2"/>
  <c r="Q5007" i="2"/>
  <c r="P5007" i="2"/>
  <c r="Q5006" i="2"/>
  <c r="P5006" i="2"/>
  <c r="Q5005" i="2"/>
  <c r="P5005" i="2"/>
  <c r="Q5004" i="2"/>
  <c r="P5004" i="2"/>
  <c r="Q5003" i="2"/>
  <c r="P5003" i="2"/>
  <c r="Q5002" i="2"/>
  <c r="P5002" i="2"/>
  <c r="Q5001" i="2"/>
  <c r="P5001" i="2"/>
  <c r="Q5000" i="2"/>
  <c r="P5000" i="2"/>
  <c r="Q4999" i="2"/>
  <c r="P4999" i="2"/>
  <c r="Q4998" i="2"/>
  <c r="P4998" i="2"/>
  <c r="Q4997" i="2"/>
  <c r="P4997" i="2"/>
  <c r="Q4996" i="2"/>
  <c r="P4996" i="2"/>
  <c r="Q4995" i="2"/>
  <c r="P4995" i="2"/>
  <c r="Q4994" i="2"/>
  <c r="P4994" i="2"/>
  <c r="Q4993" i="2"/>
  <c r="P4993" i="2"/>
  <c r="Q4992" i="2"/>
  <c r="P4992" i="2"/>
  <c r="Q4991" i="2"/>
  <c r="P4991" i="2"/>
  <c r="Q4990" i="2"/>
  <c r="P4990" i="2"/>
  <c r="Q4989" i="2"/>
  <c r="P4989" i="2"/>
  <c r="Q4988" i="2"/>
  <c r="P4988" i="2"/>
  <c r="Q4987" i="2"/>
  <c r="P4987" i="2"/>
  <c r="Q4986" i="2"/>
  <c r="P4986" i="2"/>
  <c r="Q4985" i="2"/>
  <c r="P4985" i="2"/>
  <c r="Q4984" i="2"/>
  <c r="P4984" i="2"/>
  <c r="Q4983" i="2"/>
  <c r="P4983" i="2"/>
  <c r="Q4982" i="2"/>
  <c r="P4982" i="2"/>
  <c r="Q4981" i="2"/>
  <c r="P4981" i="2"/>
  <c r="Q4980" i="2"/>
  <c r="P4980" i="2"/>
  <c r="Q4979" i="2"/>
  <c r="P4979" i="2"/>
  <c r="Q4978" i="2"/>
  <c r="P4978" i="2"/>
  <c r="Q4977" i="2"/>
  <c r="P4977" i="2"/>
  <c r="Q4976" i="2"/>
  <c r="P4976" i="2"/>
  <c r="Q4975" i="2"/>
  <c r="P4975" i="2"/>
  <c r="Q4974" i="2"/>
  <c r="P4974" i="2"/>
  <c r="Q4973" i="2"/>
  <c r="P4973" i="2"/>
  <c r="Q4972" i="2"/>
  <c r="P4972" i="2"/>
  <c r="Q4971" i="2"/>
  <c r="P4971" i="2"/>
  <c r="Q4970" i="2"/>
  <c r="P4970" i="2"/>
  <c r="Q4969" i="2"/>
  <c r="P4969" i="2"/>
  <c r="Q4968" i="2"/>
  <c r="P4968" i="2"/>
  <c r="Q4967" i="2"/>
  <c r="P4967" i="2"/>
  <c r="Q4966" i="2"/>
  <c r="P4966" i="2"/>
  <c r="Q4965" i="2"/>
  <c r="P4965" i="2"/>
  <c r="Q4964" i="2"/>
  <c r="P4964" i="2"/>
  <c r="Q4963" i="2"/>
  <c r="P4963" i="2"/>
  <c r="Q4962" i="2"/>
  <c r="P4962" i="2"/>
  <c r="Q4961" i="2"/>
  <c r="P4961" i="2"/>
  <c r="Q4960" i="2"/>
  <c r="P4960" i="2"/>
  <c r="Q4959" i="2"/>
  <c r="P4959" i="2"/>
  <c r="Q4958" i="2"/>
  <c r="P4958" i="2"/>
  <c r="Q4957" i="2"/>
  <c r="P4957" i="2"/>
  <c r="Q4956" i="2"/>
  <c r="P4956" i="2"/>
  <c r="Q4955" i="2"/>
  <c r="P4955" i="2"/>
  <c r="Q4954" i="2"/>
  <c r="P4954" i="2"/>
  <c r="Q4953" i="2"/>
  <c r="P4953" i="2"/>
  <c r="Q4952" i="2"/>
  <c r="P4952" i="2"/>
  <c r="Q4951" i="2"/>
  <c r="P4951" i="2"/>
  <c r="Q4950" i="2"/>
  <c r="P4950" i="2"/>
  <c r="Q4949" i="2"/>
  <c r="P4949" i="2"/>
  <c r="Q4948" i="2"/>
  <c r="P4948" i="2"/>
  <c r="Q4947" i="2"/>
  <c r="P4947" i="2"/>
  <c r="Q4946" i="2"/>
  <c r="P4946" i="2"/>
  <c r="Q4945" i="2"/>
  <c r="P4945" i="2"/>
  <c r="Q4944" i="2"/>
  <c r="P4944" i="2"/>
  <c r="Q4943" i="2"/>
  <c r="P4943" i="2"/>
  <c r="Q4942" i="2"/>
  <c r="P4942" i="2"/>
  <c r="Q4941" i="2"/>
  <c r="P4941" i="2"/>
  <c r="Q4940" i="2"/>
  <c r="P4940" i="2"/>
  <c r="Q4939" i="2"/>
  <c r="P4939" i="2"/>
  <c r="Q4938" i="2"/>
  <c r="P4938" i="2"/>
  <c r="Q4937" i="2"/>
  <c r="P4937" i="2"/>
  <c r="Q4936" i="2"/>
  <c r="P4936" i="2"/>
  <c r="Q4935" i="2"/>
  <c r="P4935" i="2"/>
  <c r="Q4934" i="2"/>
  <c r="P4934" i="2"/>
  <c r="Q4933" i="2"/>
  <c r="P4933" i="2"/>
  <c r="Q4932" i="2"/>
  <c r="P4932" i="2"/>
  <c r="Q4931" i="2"/>
  <c r="P4931" i="2"/>
  <c r="Q4930" i="2"/>
  <c r="P4930" i="2"/>
  <c r="Q4929" i="2"/>
  <c r="P4929" i="2"/>
  <c r="Q4928" i="2"/>
  <c r="P4928" i="2"/>
  <c r="Q4927" i="2"/>
  <c r="P4927" i="2"/>
  <c r="Q4926" i="2"/>
  <c r="P4926" i="2"/>
  <c r="Q4925" i="2"/>
  <c r="P4925" i="2"/>
  <c r="Q4924" i="2"/>
  <c r="P4924" i="2"/>
  <c r="Q4923" i="2"/>
  <c r="P4923" i="2"/>
  <c r="Q4922" i="2"/>
  <c r="P4922" i="2"/>
  <c r="Q4921" i="2"/>
  <c r="P4921" i="2"/>
  <c r="Q4920" i="2"/>
  <c r="P4920" i="2"/>
  <c r="Q4919" i="2"/>
  <c r="P4919" i="2"/>
  <c r="Q4918" i="2"/>
  <c r="P4918" i="2"/>
  <c r="Q4917" i="2"/>
  <c r="P4917" i="2"/>
  <c r="Q4916" i="2"/>
  <c r="P4916" i="2"/>
  <c r="Q4915" i="2"/>
  <c r="P4915" i="2"/>
  <c r="Q4914" i="2"/>
  <c r="P4914" i="2"/>
  <c r="Q4913" i="2"/>
  <c r="P4913" i="2"/>
  <c r="Q4912" i="2"/>
  <c r="P4912" i="2"/>
  <c r="Q4911" i="2"/>
  <c r="P4911" i="2"/>
  <c r="Q4910" i="2"/>
  <c r="P4910" i="2"/>
  <c r="Q4909" i="2"/>
  <c r="P4909" i="2"/>
  <c r="Q4908" i="2"/>
  <c r="P4908" i="2"/>
  <c r="Q4907" i="2"/>
  <c r="P4907" i="2"/>
  <c r="Q4906" i="2"/>
  <c r="P4906" i="2"/>
  <c r="Q4905" i="2"/>
  <c r="P4905" i="2"/>
  <c r="Q4904" i="2"/>
  <c r="P4904" i="2"/>
  <c r="Q4903" i="2"/>
  <c r="P4903" i="2"/>
  <c r="Q4902" i="2"/>
  <c r="P4902" i="2"/>
  <c r="Q4901" i="2"/>
  <c r="P4901" i="2"/>
  <c r="Q4900" i="2"/>
  <c r="P4900" i="2"/>
  <c r="Q4899" i="2"/>
  <c r="P4899" i="2"/>
  <c r="Q4898" i="2"/>
  <c r="P4898" i="2"/>
  <c r="Q4897" i="2"/>
  <c r="P4897" i="2"/>
  <c r="Q4896" i="2"/>
  <c r="P4896" i="2"/>
  <c r="Q4895" i="2"/>
  <c r="P4895" i="2"/>
  <c r="Q4894" i="2"/>
  <c r="P4894" i="2"/>
  <c r="Q4893" i="2"/>
  <c r="P4893" i="2"/>
  <c r="Q4892" i="2"/>
  <c r="P4892" i="2"/>
  <c r="Q4891" i="2"/>
  <c r="P4891" i="2"/>
  <c r="Q4890" i="2"/>
  <c r="P4890" i="2"/>
  <c r="Q4889" i="2"/>
  <c r="P4889" i="2"/>
  <c r="Q4888" i="2"/>
  <c r="P4888" i="2"/>
  <c r="Q4887" i="2"/>
  <c r="P4887" i="2"/>
  <c r="Q4886" i="2"/>
  <c r="P4886" i="2"/>
  <c r="Q4885" i="2"/>
  <c r="P4885" i="2"/>
  <c r="Q4884" i="2"/>
  <c r="P4884" i="2"/>
  <c r="Q4883" i="2"/>
  <c r="P4883" i="2"/>
  <c r="Q4882" i="2"/>
  <c r="P4882" i="2"/>
  <c r="Q4881" i="2"/>
  <c r="P4881" i="2"/>
  <c r="Q4880" i="2"/>
  <c r="P4880" i="2"/>
  <c r="Q4879" i="2"/>
  <c r="P4879" i="2"/>
  <c r="Q4878" i="2"/>
  <c r="P4878" i="2"/>
  <c r="Q4877" i="2"/>
  <c r="P4877" i="2"/>
  <c r="Q4876" i="2"/>
  <c r="P4876" i="2"/>
  <c r="Q4875" i="2"/>
  <c r="P4875" i="2"/>
  <c r="Q4874" i="2"/>
  <c r="P4874" i="2"/>
  <c r="Q4873" i="2"/>
  <c r="P4873" i="2"/>
  <c r="Q4872" i="2"/>
  <c r="P4872" i="2"/>
  <c r="Q4871" i="2"/>
  <c r="P4871" i="2"/>
  <c r="Q4870" i="2"/>
  <c r="P4870" i="2"/>
  <c r="Q4869" i="2"/>
  <c r="P4869" i="2"/>
  <c r="Q4868" i="2"/>
  <c r="P4868" i="2"/>
  <c r="Q4867" i="2"/>
  <c r="P4867" i="2"/>
  <c r="Q4866" i="2"/>
  <c r="P4866" i="2"/>
  <c r="Q4865" i="2"/>
  <c r="P4865" i="2"/>
  <c r="Q4864" i="2"/>
  <c r="P4864" i="2"/>
  <c r="Q4863" i="2"/>
  <c r="P4863" i="2"/>
  <c r="Q4862" i="2"/>
  <c r="P4862" i="2"/>
  <c r="Q4861" i="2"/>
  <c r="P4861" i="2"/>
  <c r="Q4860" i="2"/>
  <c r="P4860" i="2"/>
  <c r="Q4859" i="2"/>
  <c r="P4859" i="2"/>
  <c r="Q4858" i="2"/>
  <c r="P4858" i="2"/>
  <c r="Q4857" i="2"/>
  <c r="P4857" i="2"/>
  <c r="Q4856" i="2"/>
  <c r="P4856" i="2"/>
  <c r="Q4855" i="2"/>
  <c r="P4855" i="2"/>
  <c r="Q4854" i="2"/>
  <c r="P4854" i="2"/>
  <c r="Q4853" i="2"/>
  <c r="P4853" i="2"/>
  <c r="Q4852" i="2"/>
  <c r="P4852" i="2"/>
  <c r="Q4851" i="2"/>
  <c r="P4851" i="2"/>
  <c r="Q4850" i="2"/>
  <c r="P4850" i="2"/>
  <c r="Q4849" i="2"/>
  <c r="P4849" i="2"/>
  <c r="Q4848" i="2"/>
  <c r="P4848" i="2"/>
  <c r="Q4847" i="2"/>
  <c r="P4847" i="2"/>
  <c r="Q4846" i="2"/>
  <c r="P4846" i="2"/>
  <c r="Q4845" i="2"/>
  <c r="P4845" i="2"/>
  <c r="Q4844" i="2"/>
  <c r="P4844" i="2"/>
  <c r="Q4843" i="2"/>
  <c r="P4843" i="2"/>
  <c r="Q4842" i="2"/>
  <c r="P4842" i="2"/>
  <c r="Q4841" i="2"/>
  <c r="P4841" i="2"/>
  <c r="Q4840" i="2"/>
  <c r="P4840" i="2"/>
  <c r="Q4839" i="2"/>
  <c r="P4839" i="2"/>
  <c r="Q4838" i="2"/>
  <c r="P4838" i="2"/>
  <c r="Q4837" i="2"/>
  <c r="P4837" i="2"/>
  <c r="Q4836" i="2"/>
  <c r="P4836" i="2"/>
  <c r="Q4835" i="2"/>
  <c r="P4835" i="2"/>
  <c r="Q4834" i="2"/>
  <c r="P4834" i="2"/>
  <c r="Q4833" i="2"/>
  <c r="P4833" i="2"/>
  <c r="Q4832" i="2"/>
  <c r="P4832" i="2"/>
  <c r="Q4831" i="2"/>
  <c r="P4831" i="2"/>
  <c r="Q4830" i="2"/>
  <c r="P4830" i="2"/>
  <c r="Q4829" i="2"/>
  <c r="P4829" i="2"/>
  <c r="Q4828" i="2"/>
  <c r="P4828" i="2"/>
  <c r="Q4827" i="2"/>
  <c r="P4827" i="2"/>
  <c r="Q4826" i="2"/>
  <c r="P4826" i="2"/>
  <c r="Q4825" i="2"/>
  <c r="P4825" i="2"/>
  <c r="Q4824" i="2"/>
  <c r="P4824" i="2"/>
  <c r="Q4823" i="2"/>
  <c r="P4823" i="2"/>
  <c r="Q4822" i="2"/>
  <c r="P4822" i="2"/>
  <c r="Q4821" i="2"/>
  <c r="P4821" i="2"/>
  <c r="Q4820" i="2"/>
  <c r="P4820" i="2"/>
  <c r="Q4819" i="2"/>
  <c r="P4819" i="2"/>
  <c r="Q4818" i="2"/>
  <c r="P4818" i="2"/>
  <c r="Q4817" i="2"/>
  <c r="P4817" i="2"/>
  <c r="Q4816" i="2"/>
  <c r="P4816" i="2"/>
  <c r="Q4815" i="2"/>
  <c r="P4815" i="2"/>
  <c r="Q4814" i="2"/>
  <c r="P4814" i="2"/>
  <c r="Q4813" i="2"/>
  <c r="P4813" i="2"/>
  <c r="Q4812" i="2"/>
  <c r="P4812" i="2"/>
  <c r="Q4811" i="2"/>
  <c r="P4811" i="2"/>
  <c r="Q4810" i="2"/>
  <c r="P4810" i="2"/>
  <c r="Q4809" i="2"/>
  <c r="P4809" i="2"/>
  <c r="Q4808" i="2"/>
  <c r="P4808" i="2"/>
  <c r="Q4807" i="2"/>
  <c r="P4807" i="2"/>
  <c r="Q4806" i="2"/>
  <c r="P4806" i="2"/>
  <c r="Q4805" i="2"/>
  <c r="P4805" i="2"/>
  <c r="Q4804" i="2"/>
  <c r="P4804" i="2"/>
  <c r="Q4803" i="2"/>
  <c r="P4803" i="2"/>
  <c r="Q4802" i="2"/>
  <c r="P4802" i="2"/>
  <c r="Q4801" i="2"/>
  <c r="P4801" i="2"/>
  <c r="Q4800" i="2"/>
  <c r="P4800" i="2"/>
  <c r="Q4799" i="2"/>
  <c r="P4799" i="2"/>
  <c r="Q4798" i="2"/>
  <c r="P4798" i="2"/>
  <c r="Q4797" i="2"/>
  <c r="P4797" i="2"/>
  <c r="Q4796" i="2"/>
  <c r="P4796" i="2"/>
  <c r="Q4795" i="2"/>
  <c r="P4795" i="2"/>
  <c r="Q4794" i="2"/>
  <c r="P4794" i="2"/>
  <c r="Q4793" i="2"/>
  <c r="P4793" i="2"/>
  <c r="Q4792" i="2"/>
  <c r="P4792" i="2"/>
  <c r="Q4791" i="2"/>
  <c r="P4791" i="2"/>
  <c r="Q4790" i="2"/>
  <c r="P4790" i="2"/>
  <c r="Q4789" i="2"/>
  <c r="P4789" i="2"/>
  <c r="Q4788" i="2"/>
  <c r="P4788" i="2"/>
  <c r="Q4787" i="2"/>
  <c r="P4787" i="2"/>
  <c r="Q4786" i="2"/>
  <c r="P4786" i="2"/>
  <c r="Q4785" i="2"/>
  <c r="P4785" i="2"/>
  <c r="Q4784" i="2"/>
  <c r="P4784" i="2"/>
  <c r="Q4783" i="2"/>
  <c r="P4783" i="2"/>
  <c r="Q4782" i="2"/>
  <c r="P4782" i="2"/>
  <c r="Q4781" i="2"/>
  <c r="P4781" i="2"/>
  <c r="Q4780" i="2"/>
  <c r="P4780" i="2"/>
  <c r="Q4779" i="2"/>
  <c r="P4779" i="2"/>
  <c r="Q4778" i="2"/>
  <c r="P4778" i="2"/>
  <c r="Q4777" i="2"/>
  <c r="P4777" i="2"/>
  <c r="Q4776" i="2"/>
  <c r="P4776" i="2"/>
  <c r="Q4775" i="2"/>
  <c r="P4775" i="2"/>
  <c r="Q4774" i="2"/>
  <c r="P4774" i="2"/>
  <c r="Q4773" i="2"/>
  <c r="P4773" i="2"/>
  <c r="Q4772" i="2"/>
  <c r="P4772" i="2"/>
  <c r="Q4771" i="2"/>
  <c r="P4771" i="2"/>
  <c r="Q4770" i="2"/>
  <c r="P4770" i="2"/>
  <c r="Q4769" i="2"/>
  <c r="P4769" i="2"/>
  <c r="Q4768" i="2"/>
  <c r="P4768" i="2"/>
  <c r="Q4767" i="2"/>
  <c r="P4767" i="2"/>
  <c r="Q4766" i="2"/>
  <c r="P4766" i="2"/>
  <c r="Q4765" i="2"/>
  <c r="P4765" i="2"/>
  <c r="Q4764" i="2"/>
  <c r="P4764" i="2"/>
  <c r="Q4763" i="2"/>
  <c r="P4763" i="2"/>
  <c r="Q4762" i="2"/>
  <c r="P4762" i="2"/>
  <c r="Q4761" i="2"/>
  <c r="P4761" i="2"/>
  <c r="Q4760" i="2"/>
  <c r="P4760" i="2"/>
  <c r="Q4759" i="2"/>
  <c r="P4759" i="2"/>
  <c r="Q4758" i="2"/>
  <c r="P4758" i="2"/>
  <c r="Q4757" i="2"/>
  <c r="P4757" i="2"/>
  <c r="Q4756" i="2"/>
  <c r="P4756" i="2"/>
  <c r="Q4755" i="2"/>
  <c r="P4755" i="2"/>
  <c r="Q4754" i="2"/>
  <c r="P4754" i="2"/>
  <c r="Q4753" i="2"/>
  <c r="P4753" i="2"/>
  <c r="Q4752" i="2"/>
  <c r="P4752" i="2"/>
  <c r="Q4751" i="2"/>
  <c r="P4751" i="2"/>
  <c r="Q4750" i="2"/>
  <c r="P4750" i="2"/>
  <c r="Q4749" i="2"/>
  <c r="P4749" i="2"/>
  <c r="Q4748" i="2"/>
  <c r="P4748" i="2"/>
  <c r="Q4747" i="2"/>
  <c r="P4747" i="2"/>
  <c r="Q4746" i="2"/>
  <c r="P4746" i="2"/>
  <c r="Q4745" i="2"/>
  <c r="P4745" i="2"/>
  <c r="Q4744" i="2"/>
  <c r="P4744" i="2"/>
  <c r="Q4743" i="2"/>
  <c r="P4743" i="2"/>
  <c r="Q4742" i="2"/>
  <c r="P4742" i="2"/>
  <c r="Q4741" i="2"/>
  <c r="P4741" i="2"/>
  <c r="Q4740" i="2"/>
  <c r="P4740" i="2"/>
  <c r="Q4739" i="2"/>
  <c r="P4739" i="2"/>
  <c r="Q4738" i="2"/>
  <c r="P4738" i="2"/>
  <c r="Q4737" i="2"/>
  <c r="P4737" i="2"/>
  <c r="Q4736" i="2"/>
  <c r="P4736" i="2"/>
  <c r="Q4735" i="2"/>
  <c r="P4735" i="2"/>
  <c r="Q4734" i="2"/>
  <c r="P4734" i="2"/>
  <c r="Q4733" i="2"/>
  <c r="P4733" i="2"/>
  <c r="Q4732" i="2"/>
  <c r="P4732" i="2"/>
  <c r="Q4731" i="2"/>
  <c r="P4731" i="2"/>
  <c r="Q4730" i="2"/>
  <c r="P4730" i="2"/>
  <c r="Q4729" i="2"/>
  <c r="P4729" i="2"/>
  <c r="Q4728" i="2"/>
  <c r="P4728" i="2"/>
  <c r="Q4727" i="2"/>
  <c r="P4727" i="2"/>
  <c r="Q4726" i="2"/>
  <c r="P4726" i="2"/>
  <c r="Q4725" i="2"/>
  <c r="P4725" i="2"/>
  <c r="Q4724" i="2"/>
  <c r="P4724" i="2"/>
  <c r="Q4723" i="2"/>
  <c r="P4723" i="2"/>
  <c r="Q4722" i="2"/>
  <c r="P4722" i="2"/>
  <c r="Q4721" i="2"/>
  <c r="P4721" i="2"/>
  <c r="Q4720" i="2"/>
  <c r="P4720" i="2"/>
  <c r="Q4719" i="2"/>
  <c r="P4719" i="2"/>
  <c r="Q4718" i="2"/>
  <c r="P4718" i="2"/>
  <c r="Q4717" i="2"/>
  <c r="P4717" i="2"/>
  <c r="Q4716" i="2"/>
  <c r="P4716" i="2"/>
  <c r="Q4715" i="2"/>
  <c r="P4715" i="2"/>
  <c r="Q4714" i="2"/>
  <c r="P4714" i="2"/>
  <c r="Q4713" i="2"/>
  <c r="P4713" i="2"/>
  <c r="Q4712" i="2"/>
  <c r="P4712" i="2"/>
  <c r="Q4711" i="2"/>
  <c r="P4711" i="2"/>
  <c r="Q4710" i="2"/>
  <c r="P4710" i="2"/>
  <c r="Q4709" i="2"/>
  <c r="P4709" i="2"/>
  <c r="Q4708" i="2"/>
  <c r="P4708" i="2"/>
  <c r="Q4707" i="2"/>
  <c r="P4707" i="2"/>
  <c r="Q4706" i="2"/>
  <c r="P4706" i="2"/>
  <c r="Q4705" i="2"/>
  <c r="P4705" i="2"/>
  <c r="Q4704" i="2"/>
  <c r="P4704" i="2"/>
  <c r="Q4703" i="2"/>
  <c r="P4703" i="2"/>
  <c r="Q4702" i="2"/>
  <c r="P4702" i="2"/>
  <c r="Q4701" i="2"/>
  <c r="P4701" i="2"/>
  <c r="Q4700" i="2"/>
  <c r="P4700" i="2"/>
  <c r="Q4699" i="2"/>
  <c r="P4699" i="2"/>
  <c r="Q4698" i="2"/>
  <c r="P4698" i="2"/>
  <c r="Q4697" i="2"/>
  <c r="P4697" i="2"/>
  <c r="Q4696" i="2"/>
  <c r="P4696" i="2"/>
  <c r="Q4695" i="2"/>
  <c r="P4695" i="2"/>
  <c r="Q4694" i="2"/>
  <c r="P4694" i="2"/>
  <c r="Q4693" i="2"/>
  <c r="P4693" i="2"/>
  <c r="Q4692" i="2"/>
  <c r="P4692" i="2"/>
  <c r="Q4691" i="2"/>
  <c r="P4691" i="2"/>
  <c r="Q4690" i="2"/>
  <c r="P4690" i="2"/>
  <c r="Q4689" i="2"/>
  <c r="P4689" i="2"/>
  <c r="Q4688" i="2"/>
  <c r="P4688" i="2"/>
  <c r="Q4687" i="2"/>
  <c r="P4687" i="2"/>
  <c r="Q4686" i="2"/>
  <c r="P4686" i="2"/>
  <c r="Q4685" i="2"/>
  <c r="P4685" i="2"/>
  <c r="Q4684" i="2"/>
  <c r="P4684" i="2"/>
  <c r="Q4683" i="2"/>
  <c r="P4683" i="2"/>
  <c r="Q4682" i="2"/>
  <c r="P4682" i="2"/>
  <c r="Q4681" i="2"/>
  <c r="P4681" i="2"/>
  <c r="Q4680" i="2"/>
  <c r="P4680" i="2"/>
  <c r="Q4679" i="2"/>
  <c r="P4679" i="2"/>
  <c r="Q4678" i="2"/>
  <c r="P4678" i="2"/>
  <c r="Q4677" i="2"/>
  <c r="P4677" i="2"/>
  <c r="Q4676" i="2"/>
  <c r="P4676" i="2"/>
  <c r="Q4675" i="2"/>
  <c r="P4675" i="2"/>
  <c r="Q4674" i="2"/>
  <c r="P4674" i="2"/>
  <c r="Q4673" i="2"/>
  <c r="P4673" i="2"/>
  <c r="Q4672" i="2"/>
  <c r="P4672" i="2"/>
  <c r="Q4671" i="2"/>
  <c r="P4671" i="2"/>
  <c r="Q4670" i="2"/>
  <c r="P4670" i="2"/>
  <c r="Q4669" i="2"/>
  <c r="P4669" i="2"/>
  <c r="Q4668" i="2"/>
  <c r="P4668" i="2"/>
  <c r="Q4667" i="2"/>
  <c r="P4667" i="2"/>
  <c r="Q4666" i="2"/>
  <c r="P4666" i="2"/>
  <c r="Q4665" i="2"/>
  <c r="P4665" i="2"/>
  <c r="Q4664" i="2"/>
  <c r="P4664" i="2"/>
  <c r="Q4663" i="2"/>
  <c r="P4663" i="2"/>
  <c r="Q4662" i="2"/>
  <c r="P4662" i="2"/>
  <c r="Q4661" i="2"/>
  <c r="P4661" i="2"/>
  <c r="Q4660" i="2"/>
  <c r="P4660" i="2"/>
  <c r="Q4659" i="2"/>
  <c r="P4659" i="2"/>
  <c r="Q4658" i="2"/>
  <c r="P4658" i="2"/>
  <c r="Q4657" i="2"/>
  <c r="P4657" i="2"/>
  <c r="Q4656" i="2"/>
  <c r="P4656" i="2"/>
  <c r="Q4655" i="2"/>
  <c r="P4655" i="2"/>
  <c r="Q4654" i="2"/>
  <c r="P4654" i="2"/>
  <c r="Q4653" i="2"/>
  <c r="P4653" i="2"/>
  <c r="Q4652" i="2"/>
  <c r="P4652" i="2"/>
  <c r="Q4651" i="2"/>
  <c r="P4651" i="2"/>
  <c r="Q4650" i="2"/>
  <c r="P4650" i="2"/>
  <c r="Q4649" i="2"/>
  <c r="P4649" i="2"/>
  <c r="Q4648" i="2"/>
  <c r="P4648" i="2"/>
  <c r="Q4647" i="2"/>
  <c r="P4647" i="2"/>
  <c r="Q4646" i="2"/>
  <c r="P4646" i="2"/>
  <c r="Q4645" i="2"/>
  <c r="P4645" i="2"/>
  <c r="Q4644" i="2"/>
  <c r="P4644" i="2"/>
  <c r="Q4643" i="2"/>
  <c r="P4643" i="2"/>
  <c r="Q4642" i="2"/>
  <c r="P4642" i="2"/>
  <c r="Q4641" i="2"/>
  <c r="P4641" i="2"/>
  <c r="Q4640" i="2"/>
  <c r="P4640" i="2"/>
  <c r="Q4639" i="2"/>
  <c r="P4639" i="2"/>
  <c r="Q4638" i="2"/>
  <c r="P4638" i="2"/>
  <c r="Q4637" i="2"/>
  <c r="P4637" i="2"/>
  <c r="Q4636" i="2"/>
  <c r="P4636" i="2"/>
  <c r="Q4635" i="2"/>
  <c r="P4635" i="2"/>
  <c r="Q4634" i="2"/>
  <c r="P4634" i="2"/>
  <c r="Q4633" i="2"/>
  <c r="P4633" i="2"/>
  <c r="Q4632" i="2"/>
  <c r="P4632" i="2"/>
  <c r="Q4631" i="2"/>
  <c r="P4631" i="2"/>
  <c r="Q4630" i="2"/>
  <c r="P4630" i="2"/>
  <c r="Q4629" i="2"/>
  <c r="P4629" i="2"/>
  <c r="Q4628" i="2"/>
  <c r="P4628" i="2"/>
  <c r="Q4627" i="2"/>
  <c r="P4627" i="2"/>
  <c r="Q4626" i="2"/>
  <c r="P4626" i="2"/>
  <c r="Q4625" i="2"/>
  <c r="P4625" i="2"/>
  <c r="Q4624" i="2"/>
  <c r="P4624" i="2"/>
  <c r="Q4623" i="2"/>
  <c r="P4623" i="2"/>
  <c r="Q4622" i="2"/>
  <c r="P4622" i="2"/>
  <c r="Q4621" i="2"/>
  <c r="P4621" i="2"/>
  <c r="Q4620" i="2"/>
  <c r="P4620" i="2"/>
  <c r="Q4619" i="2"/>
  <c r="P4619" i="2"/>
  <c r="Q4618" i="2"/>
  <c r="P4618" i="2"/>
  <c r="Q4617" i="2"/>
  <c r="P4617" i="2"/>
  <c r="Q4616" i="2"/>
  <c r="P4616" i="2"/>
  <c r="Q4615" i="2"/>
  <c r="P4615" i="2"/>
  <c r="Q4614" i="2"/>
  <c r="P4614" i="2"/>
  <c r="Q4613" i="2"/>
  <c r="P4613" i="2"/>
  <c r="Q4612" i="2"/>
  <c r="P4612" i="2"/>
  <c r="Q4611" i="2"/>
  <c r="P4611" i="2"/>
  <c r="Q4610" i="2"/>
  <c r="P4610" i="2"/>
  <c r="Q4609" i="2"/>
  <c r="P4609" i="2"/>
  <c r="Q4608" i="2"/>
  <c r="P4608" i="2"/>
  <c r="Q4607" i="2"/>
  <c r="P4607" i="2"/>
  <c r="Q4606" i="2"/>
  <c r="P4606" i="2"/>
  <c r="Q4605" i="2"/>
  <c r="P4605" i="2"/>
  <c r="Q4604" i="2"/>
  <c r="P4604" i="2"/>
  <c r="Q4603" i="2"/>
  <c r="P4603" i="2"/>
  <c r="Q4602" i="2"/>
  <c r="P4602" i="2"/>
  <c r="Q4601" i="2"/>
  <c r="P4601" i="2"/>
  <c r="O4601" i="2"/>
  <c r="Q4600" i="2"/>
  <c r="P4600" i="2"/>
  <c r="O4600" i="2"/>
  <c r="Q4599" i="2"/>
  <c r="P4599" i="2"/>
  <c r="O4599" i="2"/>
  <c r="Q4598" i="2"/>
  <c r="P4598" i="2"/>
  <c r="O4598" i="2"/>
  <c r="Q4597" i="2"/>
  <c r="P4597" i="2"/>
  <c r="O4597" i="2"/>
  <c r="Q4596" i="2"/>
  <c r="P4596" i="2"/>
  <c r="O4596" i="2"/>
  <c r="Q4595" i="2"/>
  <c r="P4595" i="2"/>
  <c r="O4595" i="2"/>
  <c r="Q4594" i="2"/>
  <c r="P4594" i="2"/>
  <c r="O4594" i="2"/>
  <c r="Q4593" i="2"/>
  <c r="P4593" i="2"/>
  <c r="O4593" i="2"/>
  <c r="Q4592" i="2"/>
  <c r="P4592" i="2"/>
  <c r="O4592" i="2"/>
  <c r="Q4591" i="2"/>
  <c r="P4591" i="2"/>
  <c r="O4591" i="2"/>
  <c r="Q4590" i="2"/>
  <c r="P4590" i="2"/>
  <c r="O4590" i="2"/>
  <c r="Q4589" i="2"/>
  <c r="P4589" i="2"/>
  <c r="O4589" i="2"/>
  <c r="Q4588" i="2"/>
  <c r="P4588" i="2"/>
  <c r="O4588" i="2"/>
  <c r="Q4587" i="2"/>
  <c r="P4587" i="2"/>
  <c r="O4587" i="2"/>
  <c r="Q4586" i="2"/>
  <c r="P4586" i="2"/>
  <c r="O4586" i="2"/>
  <c r="Q4585" i="2"/>
  <c r="P4585" i="2"/>
  <c r="O4585" i="2"/>
  <c r="Q4584" i="2"/>
  <c r="P4584" i="2"/>
  <c r="O4584" i="2"/>
  <c r="Q4583" i="2"/>
  <c r="P4583" i="2"/>
  <c r="O4583" i="2"/>
  <c r="Q4582" i="2"/>
  <c r="P4582" i="2"/>
  <c r="O4582" i="2"/>
  <c r="Q4581" i="2"/>
  <c r="P4581" i="2"/>
  <c r="O4581" i="2"/>
  <c r="Q4580" i="2"/>
  <c r="P4580" i="2"/>
  <c r="O4580" i="2"/>
  <c r="Q4579" i="2"/>
  <c r="P4579" i="2"/>
  <c r="O4579" i="2"/>
  <c r="Q4578" i="2"/>
  <c r="P4578" i="2"/>
  <c r="O4578" i="2"/>
  <c r="Q4577" i="2"/>
  <c r="P4577" i="2"/>
  <c r="O4577" i="2"/>
  <c r="Q4576" i="2"/>
  <c r="P4576" i="2"/>
  <c r="O4576" i="2"/>
  <c r="Q4575" i="2"/>
  <c r="P4575" i="2"/>
  <c r="O4575" i="2"/>
  <c r="Q4574" i="2"/>
  <c r="P4574" i="2"/>
  <c r="O4574" i="2"/>
  <c r="Q4573" i="2"/>
  <c r="P4573" i="2"/>
  <c r="O4573" i="2"/>
  <c r="Q4572" i="2"/>
  <c r="P4572" i="2"/>
  <c r="O4572" i="2"/>
  <c r="Q4571" i="2"/>
  <c r="P4571" i="2"/>
  <c r="O4571" i="2"/>
  <c r="Q4570" i="2"/>
  <c r="P4570" i="2"/>
  <c r="O4570" i="2"/>
  <c r="Q4569" i="2"/>
  <c r="P4569" i="2"/>
  <c r="O4569" i="2"/>
  <c r="Q4568" i="2"/>
  <c r="P4568" i="2"/>
  <c r="O4568" i="2"/>
  <c r="Q4567" i="2"/>
  <c r="P4567" i="2"/>
  <c r="O4567" i="2"/>
  <c r="Q4566" i="2"/>
  <c r="P4566" i="2"/>
  <c r="O4566" i="2"/>
  <c r="Q4565" i="2"/>
  <c r="P4565" i="2"/>
  <c r="O4565" i="2"/>
  <c r="Q4564" i="2"/>
  <c r="P4564" i="2"/>
  <c r="O4564" i="2"/>
  <c r="Q4563" i="2"/>
  <c r="P4563" i="2"/>
  <c r="O4563" i="2"/>
  <c r="Q4562" i="2"/>
  <c r="P4562" i="2"/>
  <c r="O4562" i="2"/>
  <c r="Q4561" i="2"/>
  <c r="P4561" i="2"/>
  <c r="O4561" i="2"/>
  <c r="Q4560" i="2"/>
  <c r="P4560" i="2"/>
  <c r="O4560" i="2"/>
  <c r="Q4559" i="2"/>
  <c r="P4559" i="2"/>
  <c r="O4559" i="2"/>
  <c r="Q4558" i="2"/>
  <c r="P4558" i="2"/>
  <c r="O4558" i="2"/>
  <c r="Q4557" i="2"/>
  <c r="P4557" i="2"/>
  <c r="O4557" i="2"/>
  <c r="Q4556" i="2"/>
  <c r="P4556" i="2"/>
  <c r="O4556" i="2"/>
  <c r="Q4555" i="2"/>
  <c r="P4555" i="2"/>
  <c r="O4555" i="2"/>
  <c r="Q4554" i="2"/>
  <c r="P4554" i="2"/>
  <c r="O4554" i="2"/>
  <c r="Q4553" i="2"/>
  <c r="P4553" i="2"/>
  <c r="O4553" i="2"/>
  <c r="Q4552" i="2"/>
  <c r="P4552" i="2"/>
  <c r="O4552" i="2"/>
  <c r="Q4551" i="2"/>
  <c r="P4551" i="2"/>
  <c r="O4551" i="2"/>
  <c r="Q4550" i="2"/>
  <c r="P4550" i="2"/>
  <c r="O4550" i="2"/>
  <c r="Q4549" i="2"/>
  <c r="P4549" i="2"/>
  <c r="O4549" i="2"/>
  <c r="Q4548" i="2"/>
  <c r="P4548" i="2"/>
  <c r="O4548" i="2"/>
  <c r="Q4547" i="2"/>
  <c r="P4547" i="2"/>
  <c r="O4547" i="2"/>
  <c r="Q4546" i="2"/>
  <c r="P4546" i="2"/>
  <c r="O4546" i="2"/>
  <c r="Q4545" i="2"/>
  <c r="P4545" i="2"/>
  <c r="O4545" i="2"/>
  <c r="Q4544" i="2"/>
  <c r="P4544" i="2"/>
  <c r="O4544" i="2"/>
  <c r="Q4543" i="2"/>
  <c r="P4543" i="2"/>
  <c r="O4543" i="2"/>
  <c r="Q4542" i="2"/>
  <c r="P4542" i="2"/>
  <c r="O4542" i="2"/>
  <c r="Q4541" i="2"/>
  <c r="P4541" i="2"/>
  <c r="O4541" i="2"/>
  <c r="Q4540" i="2"/>
  <c r="P4540" i="2"/>
  <c r="O4540" i="2"/>
  <c r="Q4539" i="2"/>
  <c r="P4539" i="2"/>
  <c r="O4539" i="2"/>
  <c r="Q4538" i="2"/>
  <c r="P4538" i="2"/>
  <c r="O4538" i="2"/>
  <c r="Q4537" i="2"/>
  <c r="P4537" i="2"/>
  <c r="O4537" i="2"/>
  <c r="Q4536" i="2"/>
  <c r="P4536" i="2"/>
  <c r="O4536" i="2"/>
  <c r="Q4535" i="2"/>
  <c r="P4535" i="2"/>
  <c r="O4535" i="2"/>
  <c r="Q4534" i="2"/>
  <c r="P4534" i="2"/>
  <c r="O4534" i="2"/>
  <c r="Q4533" i="2"/>
  <c r="P4533" i="2"/>
  <c r="O4533" i="2"/>
  <c r="Q4532" i="2"/>
  <c r="P4532" i="2"/>
  <c r="O4532" i="2"/>
  <c r="Q4531" i="2"/>
  <c r="P4531" i="2"/>
  <c r="O4531" i="2"/>
  <c r="Q4530" i="2"/>
  <c r="P4530" i="2"/>
  <c r="O4530" i="2"/>
  <c r="Q4529" i="2"/>
  <c r="P4529" i="2"/>
  <c r="O4529" i="2"/>
  <c r="Q4528" i="2"/>
  <c r="P4528" i="2"/>
  <c r="O4528" i="2"/>
  <c r="Q4527" i="2"/>
  <c r="P4527" i="2"/>
  <c r="O4527" i="2"/>
  <c r="Q4526" i="2"/>
  <c r="P4526" i="2"/>
  <c r="O4526" i="2"/>
  <c r="Q4525" i="2"/>
  <c r="P4525" i="2"/>
  <c r="O4525" i="2"/>
  <c r="Q4524" i="2"/>
  <c r="P4524" i="2"/>
  <c r="O4524" i="2"/>
  <c r="Q4523" i="2"/>
  <c r="P4523" i="2"/>
  <c r="O4523" i="2"/>
  <c r="Q4522" i="2"/>
  <c r="P4522" i="2"/>
  <c r="O4522" i="2"/>
  <c r="Q4521" i="2"/>
  <c r="P4521" i="2"/>
  <c r="O4521" i="2"/>
  <c r="Q4520" i="2"/>
  <c r="P4520" i="2"/>
  <c r="O4520" i="2"/>
  <c r="Q4519" i="2"/>
  <c r="P4519" i="2"/>
  <c r="O4519" i="2"/>
  <c r="Q4518" i="2"/>
  <c r="P4518" i="2"/>
  <c r="O4518" i="2"/>
  <c r="Q4517" i="2"/>
  <c r="P4517" i="2"/>
  <c r="O4517" i="2"/>
  <c r="Q4516" i="2"/>
  <c r="P4516" i="2"/>
  <c r="O4516" i="2"/>
  <c r="Q4515" i="2"/>
  <c r="P4515" i="2"/>
  <c r="O4515" i="2"/>
  <c r="Q4514" i="2"/>
  <c r="P4514" i="2"/>
  <c r="O4514" i="2"/>
  <c r="Q4513" i="2"/>
  <c r="P4513" i="2"/>
  <c r="O4513" i="2"/>
  <c r="Q4512" i="2"/>
  <c r="P4512" i="2"/>
  <c r="O4512" i="2"/>
  <c r="Q4511" i="2"/>
  <c r="P4511" i="2"/>
  <c r="O4511" i="2"/>
  <c r="Q4510" i="2"/>
  <c r="P4510" i="2"/>
  <c r="O4510" i="2"/>
  <c r="Q4509" i="2"/>
  <c r="P4509" i="2"/>
  <c r="O4509" i="2"/>
  <c r="Q4508" i="2"/>
  <c r="P4508" i="2"/>
  <c r="O4508" i="2"/>
  <c r="Q4507" i="2"/>
  <c r="P4507" i="2"/>
  <c r="O4507" i="2"/>
  <c r="Q4506" i="2"/>
  <c r="P4506" i="2"/>
  <c r="O4506" i="2"/>
  <c r="Q4505" i="2"/>
  <c r="P4505" i="2"/>
  <c r="O4505" i="2"/>
  <c r="Q4504" i="2"/>
  <c r="P4504" i="2"/>
  <c r="O4504" i="2"/>
  <c r="Q4503" i="2"/>
  <c r="P4503" i="2"/>
  <c r="O4503" i="2"/>
  <c r="Q4502" i="2"/>
  <c r="P4502" i="2"/>
  <c r="O4502" i="2"/>
  <c r="Q4501" i="2"/>
  <c r="P4501" i="2"/>
  <c r="O4501" i="2"/>
  <c r="Q4500" i="2"/>
  <c r="P4500" i="2"/>
  <c r="O4500" i="2"/>
  <c r="Q4499" i="2"/>
  <c r="P4499" i="2"/>
  <c r="O4499" i="2"/>
  <c r="Q4498" i="2"/>
  <c r="P4498" i="2"/>
  <c r="O4498" i="2"/>
  <c r="Q4497" i="2"/>
  <c r="P4497" i="2"/>
  <c r="O4497" i="2"/>
  <c r="Q4496" i="2"/>
  <c r="P4496" i="2"/>
  <c r="O4496" i="2"/>
  <c r="Q4495" i="2"/>
  <c r="P4495" i="2"/>
  <c r="O4495" i="2"/>
  <c r="Q4494" i="2"/>
  <c r="P4494" i="2"/>
  <c r="O4494" i="2"/>
  <c r="Q4493" i="2"/>
  <c r="P4493" i="2"/>
  <c r="O4493" i="2"/>
  <c r="Q4492" i="2"/>
  <c r="P4492" i="2"/>
  <c r="O4492" i="2"/>
  <c r="Q4491" i="2"/>
  <c r="P4491" i="2"/>
  <c r="O4491" i="2"/>
  <c r="Q4490" i="2"/>
  <c r="P4490" i="2"/>
  <c r="O4490" i="2"/>
  <c r="Q4489" i="2"/>
  <c r="P4489" i="2"/>
  <c r="O4489" i="2"/>
  <c r="Q4488" i="2"/>
  <c r="P4488" i="2"/>
  <c r="O4488" i="2"/>
  <c r="Q4487" i="2"/>
  <c r="P4487" i="2"/>
  <c r="O4487" i="2"/>
  <c r="Q4486" i="2"/>
  <c r="P4486" i="2"/>
  <c r="O4486" i="2"/>
  <c r="Q4485" i="2"/>
  <c r="P4485" i="2"/>
  <c r="O4485" i="2"/>
  <c r="Q4484" i="2"/>
  <c r="P4484" i="2"/>
  <c r="O4484" i="2"/>
  <c r="Q4483" i="2"/>
  <c r="P4483" i="2"/>
  <c r="O4483" i="2"/>
  <c r="Q4482" i="2"/>
  <c r="P4482" i="2"/>
  <c r="O4482" i="2"/>
  <c r="Q4481" i="2"/>
  <c r="P4481" i="2"/>
  <c r="O4481" i="2"/>
  <c r="Q4480" i="2"/>
  <c r="P4480" i="2"/>
  <c r="O4480" i="2"/>
  <c r="Q4479" i="2"/>
  <c r="P4479" i="2"/>
  <c r="O4479" i="2"/>
  <c r="Q4478" i="2"/>
  <c r="P4478" i="2"/>
  <c r="O4478" i="2"/>
  <c r="Q4477" i="2"/>
  <c r="P4477" i="2"/>
  <c r="O4477" i="2"/>
  <c r="Q4476" i="2"/>
  <c r="P4476" i="2"/>
  <c r="O4476" i="2"/>
  <c r="Q4475" i="2"/>
  <c r="P4475" i="2"/>
  <c r="O4475" i="2"/>
  <c r="Q4474" i="2"/>
  <c r="P4474" i="2"/>
  <c r="O4474" i="2"/>
  <c r="Q4473" i="2"/>
  <c r="P4473" i="2"/>
  <c r="O4473" i="2"/>
  <c r="Q4472" i="2"/>
  <c r="P4472" i="2"/>
  <c r="O4472" i="2"/>
  <c r="Q4471" i="2"/>
  <c r="P4471" i="2"/>
  <c r="O4471" i="2"/>
  <c r="Q4470" i="2"/>
  <c r="P4470" i="2"/>
  <c r="O4470" i="2"/>
  <c r="Q4469" i="2"/>
  <c r="P4469" i="2"/>
  <c r="O4469" i="2"/>
  <c r="Q4468" i="2"/>
  <c r="P4468" i="2"/>
  <c r="O4468" i="2"/>
  <c r="Q4467" i="2"/>
  <c r="P4467" i="2"/>
  <c r="O4467" i="2"/>
  <c r="Q4466" i="2"/>
  <c r="P4466" i="2"/>
  <c r="O4466" i="2"/>
  <c r="Q4465" i="2"/>
  <c r="P4465" i="2"/>
  <c r="O4465" i="2"/>
  <c r="Q4464" i="2"/>
  <c r="P4464" i="2"/>
  <c r="O4464" i="2"/>
  <c r="Q4463" i="2"/>
  <c r="P4463" i="2"/>
  <c r="O4463" i="2"/>
  <c r="Q4462" i="2"/>
  <c r="P4462" i="2"/>
  <c r="O4462" i="2"/>
  <c r="Q4461" i="2"/>
  <c r="P4461" i="2"/>
  <c r="O4461" i="2"/>
  <c r="Q4460" i="2"/>
  <c r="P4460" i="2"/>
  <c r="O4460" i="2"/>
  <c r="Q4459" i="2"/>
  <c r="P4459" i="2"/>
  <c r="O4459" i="2"/>
  <c r="Q4458" i="2"/>
  <c r="P4458" i="2"/>
  <c r="O4458" i="2"/>
  <c r="Q4457" i="2"/>
  <c r="P4457" i="2"/>
  <c r="O4457" i="2"/>
  <c r="Q4456" i="2"/>
  <c r="P4456" i="2"/>
  <c r="O4456" i="2"/>
  <c r="Q4455" i="2"/>
  <c r="P4455" i="2"/>
  <c r="O4455" i="2"/>
  <c r="Q4454" i="2"/>
  <c r="P4454" i="2"/>
  <c r="O4454" i="2"/>
  <c r="Q4453" i="2"/>
  <c r="P4453" i="2"/>
  <c r="O4453" i="2"/>
  <c r="Q4452" i="2"/>
  <c r="P4452" i="2"/>
  <c r="O4452" i="2"/>
  <c r="Q4451" i="2"/>
  <c r="P4451" i="2"/>
  <c r="O4451" i="2"/>
  <c r="Q4450" i="2"/>
  <c r="P4450" i="2"/>
  <c r="O4450" i="2"/>
  <c r="Q4449" i="2"/>
  <c r="P4449" i="2"/>
  <c r="O4449" i="2"/>
  <c r="Q4448" i="2"/>
  <c r="P4448" i="2"/>
  <c r="O4448" i="2"/>
  <c r="Q4447" i="2"/>
  <c r="P4447" i="2"/>
  <c r="O4447" i="2"/>
  <c r="Q4446" i="2"/>
  <c r="P4446" i="2"/>
  <c r="O4446" i="2"/>
  <c r="Q4445" i="2"/>
  <c r="P4445" i="2"/>
  <c r="O4445" i="2"/>
  <c r="Q4444" i="2"/>
  <c r="P4444" i="2"/>
  <c r="O4444" i="2"/>
  <c r="Q4443" i="2"/>
  <c r="P4443" i="2"/>
  <c r="O4443" i="2"/>
  <c r="Q4442" i="2"/>
  <c r="P4442" i="2"/>
  <c r="O4442" i="2"/>
  <c r="Q4441" i="2"/>
  <c r="P4441" i="2"/>
  <c r="O4441" i="2"/>
  <c r="Q4440" i="2"/>
  <c r="P4440" i="2"/>
  <c r="O4440" i="2"/>
  <c r="Q4439" i="2"/>
  <c r="P4439" i="2"/>
  <c r="O4439" i="2"/>
  <c r="Q4438" i="2"/>
  <c r="P4438" i="2"/>
  <c r="O4438" i="2"/>
  <c r="Q4437" i="2"/>
  <c r="P4437" i="2"/>
  <c r="O4437" i="2"/>
  <c r="Q4436" i="2"/>
  <c r="P4436" i="2"/>
  <c r="O4436" i="2"/>
  <c r="Q4435" i="2"/>
  <c r="P4435" i="2"/>
  <c r="O4435" i="2"/>
  <c r="Q4434" i="2"/>
  <c r="P4434" i="2"/>
  <c r="O4434" i="2"/>
  <c r="Q4433" i="2"/>
  <c r="P4433" i="2"/>
  <c r="O4433" i="2"/>
  <c r="Q4432" i="2"/>
  <c r="P4432" i="2"/>
  <c r="O4432" i="2"/>
  <c r="Q4431" i="2"/>
  <c r="P4431" i="2"/>
  <c r="O4431" i="2"/>
  <c r="Q4430" i="2"/>
  <c r="P4430" i="2"/>
  <c r="O4430" i="2"/>
  <c r="Q4429" i="2"/>
  <c r="P4429" i="2"/>
  <c r="O4429" i="2"/>
  <c r="Q4428" i="2"/>
  <c r="P4428" i="2"/>
  <c r="O4428" i="2"/>
  <c r="Q4427" i="2"/>
  <c r="P4427" i="2"/>
  <c r="O4427" i="2"/>
  <c r="Q4426" i="2"/>
  <c r="P4426" i="2"/>
  <c r="O4426" i="2"/>
  <c r="Q4425" i="2"/>
  <c r="P4425" i="2"/>
  <c r="O4425" i="2"/>
  <c r="Q4424" i="2"/>
  <c r="P4424" i="2"/>
  <c r="O4424" i="2"/>
  <c r="Q4423" i="2"/>
  <c r="P4423" i="2"/>
  <c r="O4423" i="2"/>
  <c r="Q4422" i="2"/>
  <c r="P4422" i="2"/>
  <c r="O4422" i="2"/>
  <c r="Q4421" i="2"/>
  <c r="P4421" i="2"/>
  <c r="O4421" i="2"/>
  <c r="Q4420" i="2"/>
  <c r="P4420" i="2"/>
  <c r="O4420" i="2"/>
  <c r="Q4419" i="2"/>
  <c r="P4419" i="2"/>
  <c r="O4419" i="2"/>
  <c r="Q4418" i="2"/>
  <c r="P4418" i="2"/>
  <c r="O4418" i="2"/>
  <c r="Q4417" i="2"/>
  <c r="P4417" i="2"/>
  <c r="O4417" i="2"/>
  <c r="Q4416" i="2"/>
  <c r="P4416" i="2"/>
  <c r="O4416" i="2"/>
  <c r="Q4415" i="2"/>
  <c r="P4415" i="2"/>
  <c r="O4415" i="2"/>
  <c r="Q4414" i="2"/>
  <c r="P4414" i="2"/>
  <c r="O4414" i="2"/>
  <c r="Q4413" i="2"/>
  <c r="P4413" i="2"/>
  <c r="O4413" i="2"/>
  <c r="Q4412" i="2"/>
  <c r="P4412" i="2"/>
  <c r="O4412" i="2"/>
  <c r="Q4411" i="2"/>
  <c r="P4411" i="2"/>
  <c r="O4411" i="2"/>
  <c r="Q4410" i="2"/>
  <c r="P4410" i="2"/>
  <c r="O4410" i="2"/>
  <c r="Q4409" i="2"/>
  <c r="P4409" i="2"/>
  <c r="O4409" i="2"/>
  <c r="Q4408" i="2"/>
  <c r="P4408" i="2"/>
  <c r="O4408" i="2"/>
  <c r="Q4407" i="2"/>
  <c r="P4407" i="2"/>
  <c r="O4407" i="2"/>
  <c r="Q4406" i="2"/>
  <c r="P4406" i="2"/>
  <c r="O4406" i="2"/>
  <c r="Q4405" i="2"/>
  <c r="P4405" i="2"/>
  <c r="O4405" i="2"/>
  <c r="Q4404" i="2"/>
  <c r="P4404" i="2"/>
  <c r="O4404" i="2"/>
  <c r="Q4403" i="2"/>
  <c r="P4403" i="2"/>
  <c r="O4403" i="2"/>
  <c r="Q4402" i="2"/>
  <c r="P4402" i="2"/>
  <c r="O4402" i="2"/>
  <c r="Q4401" i="2"/>
  <c r="P4401" i="2"/>
  <c r="O4401" i="2"/>
  <c r="Q4400" i="2"/>
  <c r="P4400" i="2"/>
  <c r="O4400" i="2"/>
  <c r="Q4399" i="2"/>
  <c r="P4399" i="2"/>
  <c r="O4399" i="2"/>
  <c r="Q4398" i="2"/>
  <c r="P4398" i="2"/>
  <c r="O4398" i="2"/>
  <c r="Q4397" i="2"/>
  <c r="P4397" i="2"/>
  <c r="O4397" i="2"/>
  <c r="Q4396" i="2"/>
  <c r="P4396" i="2"/>
  <c r="O4396" i="2"/>
  <c r="Q4395" i="2"/>
  <c r="P4395" i="2"/>
  <c r="O4395" i="2"/>
  <c r="Q4394" i="2"/>
  <c r="P4394" i="2"/>
  <c r="O4394" i="2"/>
  <c r="Q4393" i="2"/>
  <c r="P4393" i="2"/>
  <c r="O4393" i="2"/>
  <c r="Q4392" i="2"/>
  <c r="P4392" i="2"/>
  <c r="O4392" i="2"/>
  <c r="Q4391" i="2"/>
  <c r="P4391" i="2"/>
  <c r="O4391" i="2"/>
  <c r="Q4390" i="2"/>
  <c r="P4390" i="2"/>
  <c r="O4390" i="2"/>
  <c r="Q4389" i="2"/>
  <c r="P4389" i="2"/>
  <c r="O4389" i="2"/>
  <c r="Q4388" i="2"/>
  <c r="P4388" i="2"/>
  <c r="O4388" i="2"/>
  <c r="Q4387" i="2"/>
  <c r="P4387" i="2"/>
  <c r="O4387" i="2"/>
  <c r="Q4386" i="2"/>
  <c r="P4386" i="2"/>
  <c r="O4386" i="2"/>
  <c r="Q4385" i="2"/>
  <c r="P4385" i="2"/>
  <c r="O4385" i="2"/>
  <c r="Q4384" i="2"/>
  <c r="P4384" i="2"/>
  <c r="O4384" i="2"/>
  <c r="Q4383" i="2"/>
  <c r="P4383" i="2"/>
  <c r="O4383" i="2"/>
  <c r="Q4382" i="2"/>
  <c r="P4382" i="2"/>
  <c r="O4382" i="2"/>
  <c r="Q4381" i="2"/>
  <c r="P4381" i="2"/>
  <c r="O4381" i="2"/>
  <c r="Q4380" i="2"/>
  <c r="P4380" i="2"/>
  <c r="O4380" i="2"/>
  <c r="Q4379" i="2"/>
  <c r="P4379" i="2"/>
  <c r="O4379" i="2"/>
  <c r="Q4378" i="2"/>
  <c r="P4378" i="2"/>
  <c r="O4378" i="2"/>
  <c r="Q4377" i="2"/>
  <c r="P4377" i="2"/>
  <c r="O4377" i="2"/>
  <c r="Q4376" i="2"/>
  <c r="P4376" i="2"/>
  <c r="O4376" i="2"/>
  <c r="Q4375" i="2"/>
  <c r="P4375" i="2"/>
  <c r="O4375" i="2"/>
  <c r="Q4374" i="2"/>
  <c r="P4374" i="2"/>
  <c r="O4374" i="2"/>
  <c r="Q4373" i="2"/>
  <c r="P4373" i="2"/>
  <c r="O4373" i="2"/>
  <c r="Q4372" i="2"/>
  <c r="P4372" i="2"/>
  <c r="O4372" i="2"/>
  <c r="Q4371" i="2"/>
  <c r="P4371" i="2"/>
  <c r="O4371" i="2"/>
  <c r="Q4370" i="2"/>
  <c r="P4370" i="2"/>
  <c r="O4370" i="2"/>
  <c r="Q4369" i="2"/>
  <c r="P4369" i="2"/>
  <c r="O4369" i="2"/>
  <c r="Q4368" i="2"/>
  <c r="P4368" i="2"/>
  <c r="O4368" i="2"/>
  <c r="Q4367" i="2"/>
  <c r="P4367" i="2"/>
  <c r="O4367" i="2"/>
  <c r="Q4366" i="2"/>
  <c r="P4366" i="2"/>
  <c r="O4366" i="2"/>
  <c r="Q4365" i="2"/>
  <c r="P4365" i="2"/>
  <c r="O4365" i="2"/>
  <c r="Q4364" i="2"/>
  <c r="P4364" i="2"/>
  <c r="O4364" i="2"/>
  <c r="Q4363" i="2"/>
  <c r="P4363" i="2"/>
  <c r="O4363" i="2"/>
  <c r="Q4362" i="2"/>
  <c r="P4362" i="2"/>
  <c r="O4362" i="2"/>
  <c r="Q4361" i="2"/>
  <c r="P4361" i="2"/>
  <c r="O4361" i="2"/>
  <c r="Q4360" i="2"/>
  <c r="P4360" i="2"/>
  <c r="O4360" i="2"/>
  <c r="Q4359" i="2"/>
  <c r="P4359" i="2"/>
  <c r="O4359" i="2"/>
  <c r="Q4358" i="2"/>
  <c r="P4358" i="2"/>
  <c r="O4358" i="2"/>
  <c r="Q4357" i="2"/>
  <c r="P4357" i="2"/>
  <c r="O4357" i="2"/>
  <c r="Q4356" i="2"/>
  <c r="P4356" i="2"/>
  <c r="O4356" i="2"/>
  <c r="Q4355" i="2"/>
  <c r="P4355" i="2"/>
  <c r="O4355" i="2"/>
  <c r="Q4354" i="2"/>
  <c r="P4354" i="2"/>
  <c r="O4354" i="2"/>
  <c r="Q4353" i="2"/>
  <c r="P4353" i="2"/>
  <c r="O4353" i="2"/>
  <c r="Q4352" i="2"/>
  <c r="P4352" i="2"/>
  <c r="O4352" i="2"/>
  <c r="Q4351" i="2"/>
  <c r="P4351" i="2"/>
  <c r="O4351" i="2"/>
  <c r="Q4350" i="2"/>
  <c r="P4350" i="2"/>
  <c r="O4350" i="2"/>
  <c r="Q4349" i="2"/>
  <c r="P4349" i="2"/>
  <c r="O4349" i="2"/>
  <c r="Q4348" i="2"/>
  <c r="P4348" i="2"/>
  <c r="O4348" i="2"/>
  <c r="Q4347" i="2"/>
  <c r="P4347" i="2"/>
  <c r="O4347" i="2"/>
  <c r="Q4346" i="2"/>
  <c r="P4346" i="2"/>
  <c r="O4346" i="2"/>
  <c r="Q4345" i="2"/>
  <c r="P4345" i="2"/>
  <c r="O4345" i="2"/>
  <c r="Q4344" i="2"/>
  <c r="P4344" i="2"/>
  <c r="O4344" i="2"/>
  <c r="Q4343" i="2"/>
  <c r="P4343" i="2"/>
  <c r="O4343" i="2"/>
  <c r="Q4342" i="2"/>
  <c r="P4342" i="2"/>
  <c r="O4342" i="2"/>
  <c r="Q4341" i="2"/>
  <c r="P4341" i="2"/>
  <c r="O4341" i="2"/>
  <c r="Q4340" i="2"/>
  <c r="P4340" i="2"/>
  <c r="O4340" i="2"/>
  <c r="Q4339" i="2"/>
  <c r="P4339" i="2"/>
  <c r="O4339" i="2"/>
  <c r="Q4338" i="2"/>
  <c r="P4338" i="2"/>
  <c r="O4338" i="2"/>
  <c r="Q4337" i="2"/>
  <c r="P4337" i="2"/>
  <c r="O4337" i="2"/>
  <c r="Q4336" i="2"/>
  <c r="P4336" i="2"/>
  <c r="O4336" i="2"/>
  <c r="Q4335" i="2"/>
  <c r="P4335" i="2"/>
  <c r="O4335" i="2"/>
  <c r="Q4334" i="2"/>
  <c r="P4334" i="2"/>
  <c r="O4334" i="2"/>
  <c r="Q4333" i="2"/>
  <c r="P4333" i="2"/>
  <c r="O4333" i="2"/>
  <c r="Q4332" i="2"/>
  <c r="P4332" i="2"/>
  <c r="O4332" i="2"/>
  <c r="Q4331" i="2"/>
  <c r="P4331" i="2"/>
  <c r="O4331" i="2"/>
  <c r="Q4330" i="2"/>
  <c r="P4330" i="2"/>
  <c r="O4330" i="2"/>
  <c r="Q4329" i="2"/>
  <c r="P4329" i="2"/>
  <c r="O4329" i="2"/>
  <c r="Q4328" i="2"/>
  <c r="P4328" i="2"/>
  <c r="O4328" i="2"/>
  <c r="Q4327" i="2"/>
  <c r="P4327" i="2"/>
  <c r="O4327" i="2"/>
  <c r="Q4326" i="2"/>
  <c r="P4326" i="2"/>
  <c r="O4326" i="2"/>
  <c r="Q4325" i="2"/>
  <c r="P4325" i="2"/>
  <c r="O4325" i="2"/>
  <c r="Q4324" i="2"/>
  <c r="P4324" i="2"/>
  <c r="O4324" i="2"/>
  <c r="Q4323" i="2"/>
  <c r="P4323" i="2"/>
  <c r="O4323" i="2"/>
  <c r="Q4322" i="2"/>
  <c r="P4322" i="2"/>
  <c r="O4322" i="2"/>
  <c r="Q4321" i="2"/>
  <c r="P4321" i="2"/>
  <c r="O4321" i="2"/>
  <c r="Q4320" i="2"/>
  <c r="P4320" i="2"/>
  <c r="O4320" i="2"/>
  <c r="Q4319" i="2"/>
  <c r="P4319" i="2"/>
  <c r="O4319" i="2"/>
  <c r="Q4318" i="2"/>
  <c r="P4318" i="2"/>
  <c r="O4318" i="2"/>
  <c r="Q4317" i="2"/>
  <c r="P4317" i="2"/>
  <c r="O4317" i="2"/>
  <c r="Q4316" i="2"/>
  <c r="P4316" i="2"/>
  <c r="O4316" i="2"/>
  <c r="Q4315" i="2"/>
  <c r="P4315" i="2"/>
  <c r="O4315" i="2"/>
  <c r="Q4314" i="2"/>
  <c r="P4314" i="2"/>
  <c r="O4314" i="2"/>
  <c r="Q4313" i="2"/>
  <c r="P4313" i="2"/>
  <c r="O4313" i="2"/>
  <c r="Q4312" i="2"/>
  <c r="P4312" i="2"/>
  <c r="O4312" i="2"/>
  <c r="Q4311" i="2"/>
  <c r="P4311" i="2"/>
  <c r="O4311" i="2"/>
  <c r="Q4310" i="2"/>
  <c r="P4310" i="2"/>
  <c r="O4310" i="2"/>
  <c r="Q4309" i="2"/>
  <c r="P4309" i="2"/>
  <c r="O4309" i="2"/>
  <c r="Q4308" i="2"/>
  <c r="P4308" i="2"/>
  <c r="O4308" i="2"/>
  <c r="Q4307" i="2"/>
  <c r="P4307" i="2"/>
  <c r="O4307" i="2"/>
  <c r="Q4306" i="2"/>
  <c r="P4306" i="2"/>
  <c r="O4306" i="2"/>
  <c r="Q4305" i="2"/>
  <c r="P4305" i="2"/>
  <c r="O4305" i="2"/>
  <c r="Q4304" i="2"/>
  <c r="P4304" i="2"/>
  <c r="O4304" i="2"/>
  <c r="Q4303" i="2"/>
  <c r="P4303" i="2"/>
  <c r="O4303" i="2"/>
  <c r="Q4302" i="2"/>
  <c r="P4302" i="2"/>
  <c r="O4302" i="2"/>
  <c r="Q4301" i="2"/>
  <c r="P4301" i="2"/>
  <c r="O4301" i="2"/>
  <c r="Q4300" i="2"/>
  <c r="P4300" i="2"/>
  <c r="O4300" i="2"/>
  <c r="Q4299" i="2"/>
  <c r="P4299" i="2"/>
  <c r="O4299" i="2"/>
  <c r="Q4298" i="2"/>
  <c r="P4298" i="2"/>
  <c r="O4298" i="2"/>
  <c r="Q4297" i="2"/>
  <c r="P4297" i="2"/>
  <c r="O4297" i="2"/>
  <c r="Q4296" i="2"/>
  <c r="P4296" i="2"/>
  <c r="O4296" i="2"/>
  <c r="Q4295" i="2"/>
  <c r="P4295" i="2"/>
  <c r="O4295" i="2"/>
  <c r="Q4294" i="2"/>
  <c r="P4294" i="2"/>
  <c r="O4294" i="2"/>
  <c r="Q4293" i="2"/>
  <c r="P4293" i="2"/>
  <c r="O4293" i="2"/>
  <c r="Q4292" i="2"/>
  <c r="P4292" i="2"/>
  <c r="O4292" i="2"/>
  <c r="Q4291" i="2"/>
  <c r="P4291" i="2"/>
  <c r="O4291" i="2"/>
  <c r="Q4290" i="2"/>
  <c r="P4290" i="2"/>
  <c r="O4290" i="2"/>
  <c r="Q4289" i="2"/>
  <c r="P4289" i="2"/>
  <c r="O4289" i="2"/>
  <c r="Q4288" i="2"/>
  <c r="P4288" i="2"/>
  <c r="O4288" i="2"/>
  <c r="Q4287" i="2"/>
  <c r="P4287" i="2"/>
  <c r="O4287" i="2"/>
  <c r="Q4286" i="2"/>
  <c r="P4286" i="2"/>
  <c r="O4286" i="2"/>
  <c r="Q4285" i="2"/>
  <c r="P4285" i="2"/>
  <c r="O4285" i="2"/>
  <c r="Q4284" i="2"/>
  <c r="P4284" i="2"/>
  <c r="O4284" i="2"/>
  <c r="Q4283" i="2"/>
  <c r="P4283" i="2"/>
  <c r="O4283" i="2"/>
  <c r="Q4282" i="2"/>
  <c r="P4282" i="2"/>
  <c r="O4282" i="2"/>
  <c r="Q4281" i="2"/>
  <c r="P4281" i="2"/>
  <c r="O4281" i="2"/>
  <c r="Q4280" i="2"/>
  <c r="P4280" i="2"/>
  <c r="O4280" i="2"/>
  <c r="Q4279" i="2"/>
  <c r="P4279" i="2"/>
  <c r="O4279" i="2"/>
  <c r="Q4278" i="2"/>
  <c r="P4278" i="2"/>
  <c r="O4278" i="2"/>
  <c r="Q4277" i="2"/>
  <c r="P4277" i="2"/>
  <c r="O4277" i="2"/>
  <c r="Q4276" i="2"/>
  <c r="P4276" i="2"/>
  <c r="O4276" i="2"/>
  <c r="Q4275" i="2"/>
  <c r="P4275" i="2"/>
  <c r="O4275" i="2"/>
  <c r="Q4274" i="2"/>
  <c r="P4274" i="2"/>
  <c r="O4274" i="2"/>
  <c r="Q4273" i="2"/>
  <c r="P4273" i="2"/>
  <c r="O4273" i="2"/>
  <c r="Q4272" i="2"/>
  <c r="P4272" i="2"/>
  <c r="O4272" i="2"/>
  <c r="Q4271" i="2"/>
  <c r="P4271" i="2"/>
  <c r="O4271" i="2"/>
  <c r="Q4270" i="2"/>
  <c r="P4270" i="2"/>
  <c r="O4270" i="2"/>
  <c r="Q4269" i="2"/>
  <c r="P4269" i="2"/>
  <c r="O4269" i="2"/>
  <c r="Q4268" i="2"/>
  <c r="P4268" i="2"/>
  <c r="O4268" i="2"/>
  <c r="Q4267" i="2"/>
  <c r="P4267" i="2"/>
  <c r="O4267" i="2"/>
  <c r="Q4266" i="2"/>
  <c r="P4266" i="2"/>
  <c r="O4266" i="2"/>
  <c r="Q4265" i="2"/>
  <c r="P4265" i="2"/>
  <c r="O4265" i="2"/>
  <c r="Q4264" i="2"/>
  <c r="P4264" i="2"/>
  <c r="O4264" i="2"/>
  <c r="Q4263" i="2"/>
  <c r="P4263" i="2"/>
  <c r="O4263" i="2"/>
  <c r="Q4262" i="2"/>
  <c r="P4262" i="2"/>
  <c r="O4262" i="2"/>
  <c r="Q4261" i="2"/>
  <c r="P4261" i="2"/>
  <c r="O4261" i="2"/>
  <c r="Q4260" i="2"/>
  <c r="P4260" i="2"/>
  <c r="O4260" i="2"/>
  <c r="Q4259" i="2"/>
  <c r="P4259" i="2"/>
  <c r="O4259" i="2"/>
  <c r="Q4258" i="2"/>
  <c r="P4258" i="2"/>
  <c r="O4258" i="2"/>
  <c r="Q4257" i="2"/>
  <c r="P4257" i="2"/>
  <c r="O4257" i="2"/>
  <c r="Q4256" i="2"/>
  <c r="P4256" i="2"/>
  <c r="O4256" i="2"/>
  <c r="Q4255" i="2"/>
  <c r="P4255" i="2"/>
  <c r="O4255" i="2"/>
  <c r="Q4254" i="2"/>
  <c r="P4254" i="2"/>
  <c r="O4254" i="2"/>
  <c r="Q4253" i="2"/>
  <c r="P4253" i="2"/>
  <c r="O4253" i="2"/>
  <c r="Q4252" i="2"/>
  <c r="P4252" i="2"/>
  <c r="O4252" i="2"/>
  <c r="Q4251" i="2"/>
  <c r="P4251" i="2"/>
  <c r="O4251" i="2"/>
  <c r="Q4250" i="2"/>
  <c r="P4250" i="2"/>
  <c r="O4250" i="2"/>
  <c r="Q4249" i="2"/>
  <c r="P4249" i="2"/>
  <c r="O4249" i="2"/>
  <c r="Q4248" i="2"/>
  <c r="P4248" i="2"/>
  <c r="O4248" i="2"/>
  <c r="Q4247" i="2"/>
  <c r="P4247" i="2"/>
  <c r="O4247" i="2"/>
  <c r="Q4246" i="2"/>
  <c r="P4246" i="2"/>
  <c r="O4246" i="2"/>
  <c r="Q4245" i="2"/>
  <c r="P4245" i="2"/>
  <c r="O4245" i="2"/>
  <c r="Q4244" i="2"/>
  <c r="P4244" i="2"/>
  <c r="O4244" i="2"/>
  <c r="Q4243" i="2"/>
  <c r="P4243" i="2"/>
  <c r="O4243" i="2"/>
  <c r="Q4242" i="2"/>
  <c r="P4242" i="2"/>
  <c r="O4242" i="2"/>
  <c r="Q4241" i="2"/>
  <c r="P4241" i="2"/>
  <c r="O4241" i="2"/>
  <c r="Q4240" i="2"/>
  <c r="P4240" i="2"/>
  <c r="O4240" i="2"/>
  <c r="Q4239" i="2"/>
  <c r="P4239" i="2"/>
  <c r="O4239" i="2"/>
  <c r="Q4238" i="2"/>
  <c r="P4238" i="2"/>
  <c r="O4238" i="2"/>
  <c r="Q4237" i="2"/>
  <c r="P4237" i="2"/>
  <c r="O4237" i="2"/>
  <c r="Q4236" i="2"/>
  <c r="P4236" i="2"/>
  <c r="O4236" i="2"/>
  <c r="Q4235" i="2"/>
  <c r="P4235" i="2"/>
  <c r="O4235" i="2"/>
  <c r="Q4234" i="2"/>
  <c r="P4234" i="2"/>
  <c r="O4234" i="2"/>
  <c r="Q4233" i="2"/>
  <c r="P4233" i="2"/>
  <c r="O4233" i="2"/>
  <c r="Q4232" i="2"/>
  <c r="P4232" i="2"/>
  <c r="O4232" i="2"/>
  <c r="Q4231" i="2"/>
  <c r="P4231" i="2"/>
  <c r="O4231" i="2"/>
  <c r="Q4230" i="2"/>
  <c r="P4230" i="2"/>
  <c r="O4230" i="2"/>
  <c r="Q4229" i="2"/>
  <c r="P4229" i="2"/>
  <c r="O4229" i="2"/>
  <c r="Q4228" i="2"/>
  <c r="P4228" i="2"/>
  <c r="O4228" i="2"/>
  <c r="Q4227" i="2"/>
  <c r="P4227" i="2"/>
  <c r="O4227" i="2"/>
  <c r="Q4226" i="2"/>
  <c r="P4226" i="2"/>
  <c r="O4226" i="2"/>
  <c r="Q4225" i="2"/>
  <c r="P4225" i="2"/>
  <c r="O4225" i="2"/>
  <c r="Q4224" i="2"/>
  <c r="P4224" i="2"/>
  <c r="O4224" i="2"/>
  <c r="Q4223" i="2"/>
  <c r="P4223" i="2"/>
  <c r="O4223" i="2"/>
  <c r="Q4222" i="2"/>
  <c r="P4222" i="2"/>
  <c r="O4222" i="2"/>
  <c r="Q4221" i="2"/>
  <c r="P4221" i="2"/>
  <c r="O4221" i="2"/>
  <c r="Q4220" i="2"/>
  <c r="P4220" i="2"/>
  <c r="O4220" i="2"/>
  <c r="Q4219" i="2"/>
  <c r="P4219" i="2"/>
  <c r="O4219" i="2"/>
  <c r="Q4218" i="2"/>
  <c r="P4218" i="2"/>
  <c r="O4218" i="2"/>
  <c r="Q4217" i="2"/>
  <c r="P4217" i="2"/>
  <c r="O4217" i="2"/>
  <c r="Q4216" i="2"/>
  <c r="P4216" i="2"/>
  <c r="O4216" i="2"/>
  <c r="Q4215" i="2"/>
  <c r="P4215" i="2"/>
  <c r="O4215" i="2"/>
  <c r="Q4214" i="2"/>
  <c r="P4214" i="2"/>
  <c r="O4214" i="2"/>
  <c r="Q4213" i="2"/>
  <c r="P4213" i="2"/>
  <c r="O4213" i="2"/>
  <c r="Q4212" i="2"/>
  <c r="P4212" i="2"/>
  <c r="O4212" i="2"/>
  <c r="Q4211" i="2"/>
  <c r="P4211" i="2"/>
  <c r="O4211" i="2"/>
  <c r="Q4210" i="2"/>
  <c r="P4210" i="2"/>
  <c r="O4210" i="2"/>
  <c r="Q4209" i="2"/>
  <c r="P4209" i="2"/>
  <c r="O4209" i="2"/>
  <c r="Q4208" i="2"/>
  <c r="P4208" i="2"/>
  <c r="O4208" i="2"/>
  <c r="Q4207" i="2"/>
  <c r="P4207" i="2"/>
  <c r="O4207" i="2"/>
  <c r="Q4206" i="2"/>
  <c r="P4206" i="2"/>
  <c r="O4206" i="2"/>
  <c r="Q4205" i="2"/>
  <c r="P4205" i="2"/>
  <c r="O4205" i="2"/>
  <c r="Q4204" i="2"/>
  <c r="P4204" i="2"/>
  <c r="O4204" i="2"/>
  <c r="Q4203" i="2"/>
  <c r="P4203" i="2"/>
  <c r="O4203" i="2"/>
  <c r="Q4202" i="2"/>
  <c r="P4202" i="2"/>
  <c r="O4202" i="2"/>
  <c r="Q4201" i="2"/>
  <c r="P4201" i="2"/>
  <c r="O4201" i="2"/>
  <c r="Q4200" i="2"/>
  <c r="P4200" i="2"/>
  <c r="O4200" i="2"/>
  <c r="Q4199" i="2"/>
  <c r="P4199" i="2"/>
  <c r="O4199" i="2"/>
  <c r="Q4198" i="2"/>
  <c r="P4198" i="2"/>
  <c r="O4198" i="2"/>
  <c r="Q4197" i="2"/>
  <c r="P4197" i="2"/>
  <c r="O4197" i="2"/>
  <c r="Q4196" i="2"/>
  <c r="P4196" i="2"/>
  <c r="O4196" i="2"/>
  <c r="Q4195" i="2"/>
  <c r="P4195" i="2"/>
  <c r="O4195" i="2"/>
  <c r="Q4194" i="2"/>
  <c r="P4194" i="2"/>
  <c r="O4194" i="2"/>
  <c r="Q4193" i="2"/>
  <c r="P4193" i="2"/>
  <c r="O4193" i="2"/>
  <c r="Q4192" i="2"/>
  <c r="P4192" i="2"/>
  <c r="O4192" i="2"/>
  <c r="Q4191" i="2"/>
  <c r="P4191" i="2"/>
  <c r="O4191" i="2"/>
  <c r="Q4190" i="2"/>
  <c r="P4190" i="2"/>
  <c r="O4190" i="2"/>
  <c r="Q4189" i="2"/>
  <c r="P4189" i="2"/>
  <c r="O4189" i="2"/>
  <c r="Q4188" i="2"/>
  <c r="P4188" i="2"/>
  <c r="O4188" i="2"/>
  <c r="Q4187" i="2"/>
  <c r="P4187" i="2"/>
  <c r="O4187" i="2"/>
  <c r="Q4186" i="2"/>
  <c r="P4186" i="2"/>
  <c r="O4186" i="2"/>
  <c r="Q4185" i="2"/>
  <c r="P4185" i="2"/>
  <c r="O4185" i="2"/>
  <c r="Q4184" i="2"/>
  <c r="P4184" i="2"/>
  <c r="O4184" i="2"/>
  <c r="Q4183" i="2"/>
  <c r="P4183" i="2"/>
  <c r="O4183" i="2"/>
  <c r="Q4182" i="2"/>
  <c r="P4182" i="2"/>
  <c r="O4182" i="2"/>
  <c r="Q4181" i="2"/>
  <c r="P4181" i="2"/>
  <c r="O4181" i="2"/>
  <c r="Q4180" i="2"/>
  <c r="P4180" i="2"/>
  <c r="O4180" i="2"/>
  <c r="Q4179" i="2"/>
  <c r="P4179" i="2"/>
  <c r="O4179" i="2"/>
  <c r="Q4178" i="2"/>
  <c r="P4178" i="2"/>
  <c r="O4178" i="2"/>
  <c r="Q4177" i="2"/>
  <c r="P4177" i="2"/>
  <c r="O4177" i="2"/>
  <c r="Q4176" i="2"/>
  <c r="P4176" i="2"/>
  <c r="O4176" i="2"/>
  <c r="Q4175" i="2"/>
  <c r="P4175" i="2"/>
  <c r="O4175" i="2"/>
  <c r="Q4174" i="2"/>
  <c r="P4174" i="2"/>
  <c r="O4174" i="2"/>
  <c r="Q4173" i="2"/>
  <c r="P4173" i="2"/>
  <c r="O4173" i="2"/>
  <c r="Q4172" i="2"/>
  <c r="P4172" i="2"/>
  <c r="O4172" i="2"/>
  <c r="Q4171" i="2"/>
  <c r="P4171" i="2"/>
  <c r="O4171" i="2"/>
  <c r="Q4170" i="2"/>
  <c r="P4170" i="2"/>
  <c r="O4170" i="2"/>
  <c r="Q4169" i="2"/>
  <c r="P4169" i="2"/>
  <c r="O4169" i="2"/>
  <c r="Q4168" i="2"/>
  <c r="P4168" i="2"/>
  <c r="O4168" i="2"/>
  <c r="Q4167" i="2"/>
  <c r="P4167" i="2"/>
  <c r="O4167" i="2"/>
  <c r="Q4166" i="2"/>
  <c r="P4166" i="2"/>
  <c r="O4166" i="2"/>
  <c r="Q4165" i="2"/>
  <c r="P4165" i="2"/>
  <c r="O4165" i="2"/>
  <c r="Q4164" i="2"/>
  <c r="P4164" i="2"/>
  <c r="O4164" i="2"/>
  <c r="Q4163" i="2"/>
  <c r="P4163" i="2"/>
  <c r="O4163" i="2"/>
  <c r="Q4162" i="2"/>
  <c r="P4162" i="2"/>
  <c r="O4162" i="2"/>
  <c r="Q4161" i="2"/>
  <c r="P4161" i="2"/>
  <c r="O4161" i="2"/>
  <c r="Q4160" i="2"/>
  <c r="P4160" i="2"/>
  <c r="O4160" i="2"/>
  <c r="Q4159" i="2"/>
  <c r="P4159" i="2"/>
  <c r="O4159" i="2"/>
  <c r="Q4158" i="2"/>
  <c r="P4158" i="2"/>
  <c r="O4158" i="2"/>
  <c r="Q4157" i="2"/>
  <c r="P4157" i="2"/>
  <c r="O4157" i="2"/>
  <c r="Q4156" i="2"/>
  <c r="P4156" i="2"/>
  <c r="O4156" i="2"/>
  <c r="Q4155" i="2"/>
  <c r="P4155" i="2"/>
  <c r="O4155" i="2"/>
  <c r="Q4154" i="2"/>
  <c r="P4154" i="2"/>
  <c r="O4154" i="2"/>
  <c r="Q4153" i="2"/>
  <c r="P4153" i="2"/>
  <c r="O4153" i="2"/>
  <c r="Q4152" i="2"/>
  <c r="P4152" i="2"/>
  <c r="O4152" i="2"/>
  <c r="Q4151" i="2"/>
  <c r="P4151" i="2"/>
  <c r="O4151" i="2"/>
  <c r="Q4150" i="2"/>
  <c r="P4150" i="2"/>
  <c r="O4150" i="2"/>
  <c r="Q4149" i="2"/>
  <c r="P4149" i="2"/>
  <c r="O4149" i="2"/>
  <c r="Q4148" i="2"/>
  <c r="P4148" i="2"/>
  <c r="O4148" i="2"/>
  <c r="Q4147" i="2"/>
  <c r="P4147" i="2"/>
  <c r="O4147" i="2"/>
  <c r="Q4146" i="2"/>
  <c r="P4146" i="2"/>
  <c r="O4146" i="2"/>
  <c r="Q4145" i="2"/>
  <c r="P4145" i="2"/>
  <c r="O4145" i="2"/>
  <c r="Q4144" i="2"/>
  <c r="P4144" i="2"/>
  <c r="O4144" i="2"/>
  <c r="Q4143" i="2"/>
  <c r="P4143" i="2"/>
  <c r="O4143" i="2"/>
  <c r="Q4142" i="2"/>
  <c r="P4142" i="2"/>
  <c r="O4142" i="2"/>
  <c r="Q4141" i="2"/>
  <c r="P4141" i="2"/>
  <c r="O4141" i="2"/>
  <c r="Q4140" i="2"/>
  <c r="P4140" i="2"/>
  <c r="O4140" i="2"/>
  <c r="Q4139" i="2"/>
  <c r="P4139" i="2"/>
  <c r="O4139" i="2"/>
  <c r="Q4138" i="2"/>
  <c r="P4138" i="2"/>
  <c r="O4138" i="2"/>
  <c r="Q4137" i="2"/>
  <c r="P4137" i="2"/>
  <c r="O4137" i="2"/>
  <c r="Q4136" i="2"/>
  <c r="P4136" i="2"/>
  <c r="O4136" i="2"/>
  <c r="Q4135" i="2"/>
  <c r="P4135" i="2"/>
  <c r="O4135" i="2"/>
  <c r="Q4134" i="2"/>
  <c r="P4134" i="2"/>
  <c r="O4134" i="2"/>
  <c r="Q4133" i="2"/>
  <c r="P4133" i="2"/>
  <c r="O4133" i="2"/>
  <c r="Q4132" i="2"/>
  <c r="P4132" i="2"/>
  <c r="O4132" i="2"/>
  <c r="Q4131" i="2"/>
  <c r="P4131" i="2"/>
  <c r="O4131" i="2"/>
  <c r="Q4130" i="2"/>
  <c r="P4130" i="2"/>
  <c r="O4130" i="2"/>
  <c r="Q4129" i="2"/>
  <c r="P4129" i="2"/>
  <c r="O4129" i="2"/>
  <c r="Q4128" i="2"/>
  <c r="P4128" i="2"/>
  <c r="O4128" i="2"/>
  <c r="Q4127" i="2"/>
  <c r="P4127" i="2"/>
  <c r="O4127" i="2"/>
  <c r="Q4126" i="2"/>
  <c r="P4126" i="2"/>
  <c r="O4126" i="2"/>
  <c r="Q4125" i="2"/>
  <c r="P4125" i="2"/>
  <c r="O4125" i="2"/>
  <c r="Q4124" i="2"/>
  <c r="P4124" i="2"/>
  <c r="O4124" i="2"/>
  <c r="Q4123" i="2"/>
  <c r="P4123" i="2"/>
  <c r="O4123" i="2"/>
  <c r="Q4122" i="2"/>
  <c r="P4122" i="2"/>
  <c r="O4122" i="2"/>
  <c r="Q4121" i="2"/>
  <c r="P4121" i="2"/>
  <c r="O4121" i="2"/>
  <c r="Q4120" i="2"/>
  <c r="P4120" i="2"/>
  <c r="O4120" i="2"/>
  <c r="Q4119" i="2"/>
  <c r="P4119" i="2"/>
  <c r="O4119" i="2"/>
  <c r="Q4118" i="2"/>
  <c r="P4118" i="2"/>
  <c r="O4118" i="2"/>
  <c r="Q4117" i="2"/>
  <c r="P4117" i="2"/>
  <c r="O4117" i="2"/>
  <c r="Q4116" i="2"/>
  <c r="P4116" i="2"/>
  <c r="O4116" i="2"/>
  <c r="Q4115" i="2"/>
  <c r="P4115" i="2"/>
  <c r="O4115" i="2"/>
  <c r="Q4114" i="2"/>
  <c r="P4114" i="2"/>
  <c r="O4114" i="2"/>
  <c r="Q4113" i="2"/>
  <c r="P4113" i="2"/>
  <c r="O4113" i="2"/>
  <c r="Q4112" i="2"/>
  <c r="P4112" i="2"/>
  <c r="O4112" i="2"/>
  <c r="Q4111" i="2"/>
  <c r="P4111" i="2"/>
  <c r="O4111" i="2"/>
  <c r="Q4110" i="2"/>
  <c r="P4110" i="2"/>
  <c r="O4110" i="2"/>
  <c r="Q4109" i="2"/>
  <c r="P4109" i="2"/>
  <c r="O4109" i="2"/>
  <c r="Q4108" i="2"/>
  <c r="P4108" i="2"/>
  <c r="O4108" i="2"/>
  <c r="Q4107" i="2"/>
  <c r="P4107" i="2"/>
  <c r="O4107" i="2"/>
  <c r="Q4106" i="2"/>
  <c r="P4106" i="2"/>
  <c r="O4106" i="2"/>
  <c r="Q4105" i="2"/>
  <c r="P4105" i="2"/>
  <c r="O4105" i="2"/>
  <c r="Q4104" i="2"/>
  <c r="P4104" i="2"/>
  <c r="O4104" i="2"/>
  <c r="Q4103" i="2"/>
  <c r="P4103" i="2"/>
  <c r="O4103" i="2"/>
  <c r="Q4102" i="2"/>
  <c r="P4102" i="2"/>
  <c r="O4102" i="2"/>
  <c r="Q4101" i="2"/>
  <c r="P4101" i="2"/>
  <c r="O4101" i="2"/>
  <c r="Q4100" i="2"/>
  <c r="P4100" i="2"/>
  <c r="O4100" i="2"/>
  <c r="Q4099" i="2"/>
  <c r="P4099" i="2"/>
  <c r="O4099" i="2"/>
  <c r="Q4098" i="2"/>
  <c r="P4098" i="2"/>
  <c r="O4098" i="2"/>
  <c r="Q4097" i="2"/>
  <c r="P4097" i="2"/>
  <c r="O4097" i="2"/>
  <c r="Q4096" i="2"/>
  <c r="P4096" i="2"/>
  <c r="O4096" i="2"/>
  <c r="Q4095" i="2"/>
  <c r="P4095" i="2"/>
  <c r="O4095" i="2"/>
  <c r="Q4094" i="2"/>
  <c r="P4094" i="2"/>
  <c r="O4094" i="2"/>
  <c r="Q4093" i="2"/>
  <c r="P4093" i="2"/>
  <c r="O4093" i="2"/>
  <c r="Q4092" i="2"/>
  <c r="P4092" i="2"/>
  <c r="O4092" i="2"/>
  <c r="Q4091" i="2"/>
  <c r="P4091" i="2"/>
  <c r="O4091" i="2"/>
  <c r="Q4090" i="2"/>
  <c r="P4090" i="2"/>
  <c r="O4090" i="2"/>
  <c r="Q4089" i="2"/>
  <c r="P4089" i="2"/>
  <c r="O4089" i="2"/>
  <c r="Q4088" i="2"/>
  <c r="P4088" i="2"/>
  <c r="O4088" i="2"/>
  <c r="Q4087" i="2"/>
  <c r="P4087" i="2"/>
  <c r="O4087" i="2"/>
  <c r="Q4086" i="2"/>
  <c r="P4086" i="2"/>
  <c r="O4086" i="2"/>
  <c r="Q4085" i="2"/>
  <c r="P4085" i="2"/>
  <c r="O4085" i="2"/>
  <c r="Q4084" i="2"/>
  <c r="P4084" i="2"/>
  <c r="O4084" i="2"/>
  <c r="Q4083" i="2"/>
  <c r="P4083" i="2"/>
  <c r="O4083" i="2"/>
  <c r="Q4082" i="2"/>
  <c r="P4082" i="2"/>
  <c r="O4082" i="2"/>
  <c r="Q4081" i="2"/>
  <c r="P4081" i="2"/>
  <c r="O4081" i="2"/>
  <c r="Q4080" i="2"/>
  <c r="P4080" i="2"/>
  <c r="O4080" i="2"/>
  <c r="Q4079" i="2"/>
  <c r="P4079" i="2"/>
  <c r="O4079" i="2"/>
  <c r="Q4078" i="2"/>
  <c r="P4078" i="2"/>
  <c r="O4078" i="2"/>
  <c r="Q4077" i="2"/>
  <c r="P4077" i="2"/>
  <c r="O4077" i="2"/>
  <c r="Q4076" i="2"/>
  <c r="P4076" i="2"/>
  <c r="O4076" i="2"/>
  <c r="Q4075" i="2"/>
  <c r="P4075" i="2"/>
  <c r="O4075" i="2"/>
  <c r="Q4074" i="2"/>
  <c r="P4074" i="2"/>
  <c r="O4074" i="2"/>
  <c r="Q4073" i="2"/>
  <c r="P4073" i="2"/>
  <c r="O4073" i="2"/>
  <c r="Q4072" i="2"/>
  <c r="P4072" i="2"/>
  <c r="O4072" i="2"/>
  <c r="Q4071" i="2"/>
  <c r="P4071" i="2"/>
  <c r="O4071" i="2"/>
  <c r="Q4070" i="2"/>
  <c r="P4070" i="2"/>
  <c r="O4070" i="2"/>
  <c r="Q4069" i="2"/>
  <c r="P4069" i="2"/>
  <c r="O4069" i="2"/>
  <c r="Q4068" i="2"/>
  <c r="P4068" i="2"/>
  <c r="O4068" i="2"/>
  <c r="Q4067" i="2"/>
  <c r="P4067" i="2"/>
  <c r="O4067" i="2"/>
  <c r="Q4066" i="2"/>
  <c r="P4066" i="2"/>
  <c r="O4066" i="2"/>
  <c r="Q4065" i="2"/>
  <c r="P4065" i="2"/>
  <c r="O4065" i="2"/>
  <c r="Q4064" i="2"/>
  <c r="P4064" i="2"/>
  <c r="O4064" i="2"/>
  <c r="Q4063" i="2"/>
  <c r="P4063" i="2"/>
  <c r="O4063" i="2"/>
  <c r="Q4062" i="2"/>
  <c r="P4062" i="2"/>
  <c r="O4062" i="2"/>
  <c r="Q4061" i="2"/>
  <c r="P4061" i="2"/>
  <c r="O4061" i="2"/>
  <c r="Q4060" i="2"/>
  <c r="P4060" i="2"/>
  <c r="O4060" i="2"/>
  <c r="Q4059" i="2"/>
  <c r="P4059" i="2"/>
  <c r="O4059" i="2"/>
  <c r="Q4058" i="2"/>
  <c r="P4058" i="2"/>
  <c r="O4058" i="2"/>
  <c r="Q4057" i="2"/>
  <c r="P4057" i="2"/>
  <c r="O4057" i="2"/>
  <c r="Q4056" i="2"/>
  <c r="P4056" i="2"/>
  <c r="O4056" i="2"/>
  <c r="Q4055" i="2"/>
  <c r="P4055" i="2"/>
  <c r="O4055" i="2"/>
  <c r="Q4054" i="2"/>
  <c r="P4054" i="2"/>
  <c r="O4054" i="2"/>
  <c r="Q4053" i="2"/>
  <c r="P4053" i="2"/>
  <c r="O4053" i="2"/>
  <c r="Q4052" i="2"/>
  <c r="P4052" i="2"/>
  <c r="O4052" i="2"/>
  <c r="Q4051" i="2"/>
  <c r="P4051" i="2"/>
  <c r="O4051" i="2"/>
  <c r="Q4050" i="2"/>
  <c r="P4050" i="2"/>
  <c r="O4050" i="2"/>
  <c r="Q4049" i="2"/>
  <c r="P4049" i="2"/>
  <c r="O4049" i="2"/>
  <c r="Q4048" i="2"/>
  <c r="P4048" i="2"/>
  <c r="O4048" i="2"/>
  <c r="Q4047" i="2"/>
  <c r="P4047" i="2"/>
  <c r="O4047" i="2"/>
  <c r="Q4046" i="2"/>
  <c r="P4046" i="2"/>
  <c r="O4046" i="2"/>
  <c r="Q4045" i="2"/>
  <c r="P4045" i="2"/>
  <c r="O4045" i="2"/>
  <c r="Q4044" i="2"/>
  <c r="P4044" i="2"/>
  <c r="O4044" i="2"/>
  <c r="Q4043" i="2"/>
  <c r="P4043" i="2"/>
  <c r="O4043" i="2"/>
  <c r="Q4042" i="2"/>
  <c r="P4042" i="2"/>
  <c r="O4042" i="2"/>
  <c r="Q4041" i="2"/>
  <c r="P4041" i="2"/>
  <c r="O4041" i="2"/>
  <c r="Q4040" i="2"/>
  <c r="P4040" i="2"/>
  <c r="O4040" i="2"/>
  <c r="Q4039" i="2"/>
  <c r="P4039" i="2"/>
  <c r="O4039" i="2"/>
  <c r="Q4038" i="2"/>
  <c r="P4038" i="2"/>
  <c r="O4038" i="2"/>
  <c r="Q4037" i="2"/>
  <c r="P4037" i="2"/>
  <c r="O4037" i="2"/>
  <c r="Q4036" i="2"/>
  <c r="P4036" i="2"/>
  <c r="O4036" i="2"/>
  <c r="Q4035" i="2"/>
  <c r="P4035" i="2"/>
  <c r="O4035" i="2"/>
  <c r="Q4034" i="2"/>
  <c r="P4034" i="2"/>
  <c r="O4034" i="2"/>
  <c r="Q4033" i="2"/>
  <c r="P4033" i="2"/>
  <c r="O4033" i="2"/>
  <c r="Q4032" i="2"/>
  <c r="P4032" i="2"/>
  <c r="O4032" i="2"/>
  <c r="Q4031" i="2"/>
  <c r="P4031" i="2"/>
  <c r="O4031" i="2"/>
  <c r="Q4030" i="2"/>
  <c r="P4030" i="2"/>
  <c r="O4030" i="2"/>
  <c r="Q4029" i="2"/>
  <c r="P4029" i="2"/>
  <c r="O4029" i="2"/>
  <c r="Q4028" i="2"/>
  <c r="P4028" i="2"/>
  <c r="O4028" i="2"/>
  <c r="Q4027" i="2"/>
  <c r="P4027" i="2"/>
  <c r="O4027" i="2"/>
  <c r="Q4026" i="2"/>
  <c r="P4026" i="2"/>
  <c r="O4026" i="2"/>
  <c r="Q4025" i="2"/>
  <c r="P4025" i="2"/>
  <c r="O4025" i="2"/>
  <c r="Q4024" i="2"/>
  <c r="P4024" i="2"/>
  <c r="O4024" i="2"/>
  <c r="Q4023" i="2"/>
  <c r="P4023" i="2"/>
  <c r="O4023" i="2"/>
  <c r="Q4022" i="2"/>
  <c r="P4022" i="2"/>
  <c r="O4022" i="2"/>
  <c r="Q4021" i="2"/>
  <c r="P4021" i="2"/>
  <c r="O4021" i="2"/>
  <c r="Q4020" i="2"/>
  <c r="P4020" i="2"/>
  <c r="O4020" i="2"/>
  <c r="Q4019" i="2"/>
  <c r="P4019" i="2"/>
  <c r="O4019" i="2"/>
  <c r="Q4018" i="2"/>
  <c r="P4018" i="2"/>
  <c r="O4018" i="2"/>
  <c r="Q4017" i="2"/>
  <c r="P4017" i="2"/>
  <c r="O4017" i="2"/>
  <c r="Q4016" i="2"/>
  <c r="P4016" i="2"/>
  <c r="O4016" i="2"/>
  <c r="Q4015" i="2"/>
  <c r="P4015" i="2"/>
  <c r="O4015" i="2"/>
  <c r="Q4014" i="2"/>
  <c r="P4014" i="2"/>
  <c r="O4014" i="2"/>
  <c r="Q4013" i="2"/>
  <c r="P4013" i="2"/>
  <c r="O4013" i="2"/>
  <c r="Q4012" i="2"/>
  <c r="P4012" i="2"/>
  <c r="O4012" i="2"/>
  <c r="Q4011" i="2"/>
  <c r="P4011" i="2"/>
  <c r="O4011" i="2"/>
  <c r="Q4010" i="2"/>
  <c r="P4010" i="2"/>
  <c r="O4010" i="2"/>
  <c r="Q4009" i="2"/>
  <c r="P4009" i="2"/>
  <c r="O4009" i="2"/>
  <c r="Q4008" i="2"/>
  <c r="P4008" i="2"/>
  <c r="O4008" i="2"/>
  <c r="Q4007" i="2"/>
  <c r="P4007" i="2"/>
  <c r="O4007" i="2"/>
  <c r="Q4006" i="2"/>
  <c r="P4006" i="2"/>
  <c r="O4006" i="2"/>
  <c r="Q4005" i="2"/>
  <c r="P4005" i="2"/>
  <c r="O4005" i="2"/>
  <c r="Q4004" i="2"/>
  <c r="P4004" i="2"/>
  <c r="O4004" i="2"/>
  <c r="Q4003" i="2"/>
  <c r="P4003" i="2"/>
  <c r="O4003" i="2"/>
  <c r="Q4002" i="2"/>
  <c r="P4002" i="2"/>
  <c r="O4002" i="2"/>
  <c r="Q4001" i="2"/>
  <c r="P4001" i="2"/>
  <c r="O4001" i="2"/>
  <c r="Q4000" i="2"/>
  <c r="P4000" i="2"/>
  <c r="O4000" i="2"/>
  <c r="Q3999" i="2"/>
  <c r="P3999" i="2"/>
  <c r="O3999" i="2"/>
  <c r="Q3998" i="2"/>
  <c r="P3998" i="2"/>
  <c r="O3998" i="2"/>
  <c r="Q3997" i="2"/>
  <c r="P3997" i="2"/>
  <c r="O3997" i="2"/>
  <c r="Q3996" i="2"/>
  <c r="P3996" i="2"/>
  <c r="O3996" i="2"/>
  <c r="Q3995" i="2"/>
  <c r="P3995" i="2"/>
  <c r="O3995" i="2"/>
  <c r="Q3994" i="2"/>
  <c r="P3994" i="2"/>
  <c r="O3994" i="2"/>
  <c r="Q3993" i="2"/>
  <c r="P3993" i="2"/>
  <c r="O3993" i="2"/>
  <c r="Q3992" i="2"/>
  <c r="P3992" i="2"/>
  <c r="O3992" i="2"/>
  <c r="Q3991" i="2"/>
  <c r="P3991" i="2"/>
  <c r="O3991" i="2"/>
  <c r="Q3990" i="2"/>
  <c r="P3990" i="2"/>
  <c r="O3990" i="2"/>
  <c r="Q3989" i="2"/>
  <c r="P3989" i="2"/>
  <c r="O3989" i="2"/>
  <c r="Q3988" i="2"/>
  <c r="P3988" i="2"/>
  <c r="O3988" i="2"/>
  <c r="Q3987" i="2"/>
  <c r="P3987" i="2"/>
  <c r="O3987" i="2"/>
  <c r="Q3986" i="2"/>
  <c r="P3986" i="2"/>
  <c r="O3986" i="2"/>
  <c r="Q3985" i="2"/>
  <c r="P3985" i="2"/>
  <c r="O3985" i="2"/>
  <c r="Q3984" i="2"/>
  <c r="P3984" i="2"/>
  <c r="O3984" i="2"/>
  <c r="Q3983" i="2"/>
  <c r="P3983" i="2"/>
  <c r="O3983" i="2"/>
  <c r="Q3982" i="2"/>
  <c r="P3982" i="2"/>
  <c r="O3982" i="2"/>
  <c r="Q3981" i="2"/>
  <c r="P3981" i="2"/>
  <c r="O3981" i="2"/>
  <c r="Q3980" i="2"/>
  <c r="P3980" i="2"/>
  <c r="O3980" i="2"/>
  <c r="Q3979" i="2"/>
  <c r="P3979" i="2"/>
  <c r="O3979" i="2"/>
  <c r="Q3978" i="2"/>
  <c r="P3978" i="2"/>
  <c r="O3978" i="2"/>
  <c r="Q3977" i="2"/>
  <c r="P3977" i="2"/>
  <c r="O3977" i="2"/>
  <c r="Q3976" i="2"/>
  <c r="P3976" i="2"/>
  <c r="O3976" i="2"/>
  <c r="Q3975" i="2"/>
  <c r="P3975" i="2"/>
  <c r="O3975" i="2"/>
  <c r="Q3974" i="2"/>
  <c r="P3974" i="2"/>
  <c r="O3974" i="2"/>
  <c r="Q3973" i="2"/>
  <c r="P3973" i="2"/>
  <c r="O3973" i="2"/>
  <c r="Q3972" i="2"/>
  <c r="P3972" i="2"/>
  <c r="O3972" i="2"/>
  <c r="Q3971" i="2"/>
  <c r="P3971" i="2"/>
  <c r="O3971" i="2"/>
  <c r="Q3970" i="2"/>
  <c r="P3970" i="2"/>
  <c r="O3970" i="2"/>
  <c r="Q3969" i="2"/>
  <c r="P3969" i="2"/>
  <c r="O3969" i="2"/>
  <c r="Q3968" i="2"/>
  <c r="P3968" i="2"/>
  <c r="O3968" i="2"/>
  <c r="Q3967" i="2"/>
  <c r="P3967" i="2"/>
  <c r="O3967" i="2"/>
  <c r="Q3966" i="2"/>
  <c r="P3966" i="2"/>
  <c r="O3966" i="2"/>
  <c r="Q3965" i="2"/>
  <c r="P3965" i="2"/>
  <c r="O3965" i="2"/>
  <c r="Q3964" i="2"/>
  <c r="P3964" i="2"/>
  <c r="O3964" i="2"/>
  <c r="Q3963" i="2"/>
  <c r="P3963" i="2"/>
  <c r="O3963" i="2"/>
  <c r="Q3962" i="2"/>
  <c r="P3962" i="2"/>
  <c r="O3962" i="2"/>
  <c r="Q3961" i="2"/>
  <c r="P3961" i="2"/>
  <c r="O3961" i="2"/>
  <c r="Q3960" i="2"/>
  <c r="P3960" i="2"/>
  <c r="O3960" i="2"/>
  <c r="Q3959" i="2"/>
  <c r="P3959" i="2"/>
  <c r="O3959" i="2"/>
  <c r="Q3958" i="2"/>
  <c r="P3958" i="2"/>
  <c r="O3958" i="2"/>
  <c r="Q3957" i="2"/>
  <c r="P3957" i="2"/>
  <c r="O3957" i="2"/>
  <c r="Q3956" i="2"/>
  <c r="P3956" i="2"/>
  <c r="O3956" i="2"/>
  <c r="Q3955" i="2"/>
  <c r="P3955" i="2"/>
  <c r="O3955" i="2"/>
  <c r="Q3954" i="2"/>
  <c r="P3954" i="2"/>
  <c r="O3954" i="2"/>
  <c r="Q3953" i="2"/>
  <c r="P3953" i="2"/>
  <c r="O3953" i="2"/>
  <c r="Q3952" i="2"/>
  <c r="P3952" i="2"/>
  <c r="O3952" i="2"/>
  <c r="Q3951" i="2"/>
  <c r="P3951" i="2"/>
  <c r="O3951" i="2"/>
  <c r="Q3950" i="2"/>
  <c r="P3950" i="2"/>
  <c r="O3950" i="2"/>
  <c r="Q3949" i="2"/>
  <c r="P3949" i="2"/>
  <c r="O3949" i="2"/>
  <c r="Q3948" i="2"/>
  <c r="P3948" i="2"/>
  <c r="O3948" i="2"/>
  <c r="Q3947" i="2"/>
  <c r="P3947" i="2"/>
  <c r="O3947" i="2"/>
  <c r="Q3946" i="2"/>
  <c r="P3946" i="2"/>
  <c r="O3946" i="2"/>
  <c r="Q3945" i="2"/>
  <c r="P3945" i="2"/>
  <c r="O3945" i="2"/>
  <c r="Q3944" i="2"/>
  <c r="P3944" i="2"/>
  <c r="O3944" i="2"/>
  <c r="Q3943" i="2"/>
  <c r="P3943" i="2"/>
  <c r="O3943" i="2"/>
  <c r="Q3942" i="2"/>
  <c r="P3942" i="2"/>
  <c r="O3942" i="2"/>
  <c r="Q3941" i="2"/>
  <c r="P3941" i="2"/>
  <c r="O3941" i="2"/>
  <c r="Q3940" i="2"/>
  <c r="P3940" i="2"/>
  <c r="O3940" i="2"/>
  <c r="Q3939" i="2"/>
  <c r="P3939" i="2"/>
  <c r="O3939" i="2"/>
  <c r="Q3938" i="2"/>
  <c r="P3938" i="2"/>
  <c r="O3938" i="2"/>
  <c r="Q3937" i="2"/>
  <c r="P3937" i="2"/>
  <c r="O3937" i="2"/>
  <c r="Q3936" i="2"/>
  <c r="P3936" i="2"/>
  <c r="O3936" i="2"/>
  <c r="Q3935" i="2"/>
  <c r="P3935" i="2"/>
  <c r="O3935" i="2"/>
  <c r="Q3934" i="2"/>
  <c r="P3934" i="2"/>
  <c r="O3934" i="2"/>
  <c r="Q3933" i="2"/>
  <c r="P3933" i="2"/>
  <c r="O3933" i="2"/>
  <c r="Q3932" i="2"/>
  <c r="P3932" i="2"/>
  <c r="O3932" i="2"/>
  <c r="Q3931" i="2"/>
  <c r="P3931" i="2"/>
  <c r="O3931" i="2"/>
  <c r="Q3930" i="2"/>
  <c r="P3930" i="2"/>
  <c r="O3930" i="2"/>
  <c r="Q3929" i="2"/>
  <c r="P3929" i="2"/>
  <c r="O3929" i="2"/>
  <c r="Q3928" i="2"/>
  <c r="P3928" i="2"/>
  <c r="O3928" i="2"/>
  <c r="Q3927" i="2"/>
  <c r="P3927" i="2"/>
  <c r="O3927" i="2"/>
  <c r="Q3926" i="2"/>
  <c r="P3926" i="2"/>
  <c r="O3926" i="2"/>
  <c r="Q3925" i="2"/>
  <c r="P3925" i="2"/>
  <c r="O3925" i="2"/>
  <c r="Q3924" i="2"/>
  <c r="P3924" i="2"/>
  <c r="O3924" i="2"/>
  <c r="Q3923" i="2"/>
  <c r="P3923" i="2"/>
  <c r="O3923" i="2"/>
  <c r="Q3922" i="2"/>
  <c r="P3922" i="2"/>
  <c r="O3922" i="2"/>
  <c r="Q3921" i="2"/>
  <c r="P3921" i="2"/>
  <c r="O3921" i="2"/>
  <c r="Q3920" i="2"/>
  <c r="P3920" i="2"/>
  <c r="O3920" i="2"/>
  <c r="Q3919" i="2"/>
  <c r="P3919" i="2"/>
  <c r="O3919" i="2"/>
  <c r="Q3918" i="2"/>
  <c r="P3918" i="2"/>
  <c r="O3918" i="2"/>
  <c r="Q3917" i="2"/>
  <c r="P3917" i="2"/>
  <c r="O3917" i="2"/>
  <c r="Q3916" i="2"/>
  <c r="P3916" i="2"/>
  <c r="O3916" i="2"/>
  <c r="Q3915" i="2"/>
  <c r="P3915" i="2"/>
  <c r="O3915" i="2"/>
  <c r="Q3914" i="2"/>
  <c r="P3914" i="2"/>
  <c r="O3914" i="2"/>
  <c r="Q3913" i="2"/>
  <c r="P3913" i="2"/>
  <c r="O3913" i="2"/>
  <c r="Q3912" i="2"/>
  <c r="P3912" i="2"/>
  <c r="O3912" i="2"/>
  <c r="Q3911" i="2"/>
  <c r="P3911" i="2"/>
  <c r="O3911" i="2"/>
  <c r="Q3910" i="2"/>
  <c r="P3910" i="2"/>
  <c r="O3910" i="2"/>
  <c r="Q3909" i="2"/>
  <c r="P3909" i="2"/>
  <c r="O3909" i="2"/>
  <c r="Q3908" i="2"/>
  <c r="P3908" i="2"/>
  <c r="O3908" i="2"/>
  <c r="Q3907" i="2"/>
  <c r="P3907" i="2"/>
  <c r="O3907" i="2"/>
  <c r="Q3906" i="2"/>
  <c r="P3906" i="2"/>
  <c r="O3906" i="2"/>
  <c r="Q3905" i="2"/>
  <c r="P3905" i="2"/>
  <c r="O3905" i="2"/>
  <c r="Q3904" i="2"/>
  <c r="P3904" i="2"/>
  <c r="O3904" i="2"/>
  <c r="Q3903" i="2"/>
  <c r="P3903" i="2"/>
  <c r="O3903" i="2"/>
  <c r="Q3902" i="2"/>
  <c r="P3902" i="2"/>
  <c r="O3902" i="2"/>
  <c r="Q3901" i="2"/>
  <c r="P3901" i="2"/>
  <c r="O3901" i="2"/>
  <c r="Q3900" i="2"/>
  <c r="P3900" i="2"/>
  <c r="O3900" i="2"/>
  <c r="Q3899" i="2"/>
  <c r="P3899" i="2"/>
  <c r="O3899" i="2"/>
  <c r="Q3898" i="2"/>
  <c r="P3898" i="2"/>
  <c r="O3898" i="2"/>
  <c r="Q3897" i="2"/>
  <c r="P3897" i="2"/>
  <c r="O3897" i="2"/>
  <c r="Q3896" i="2"/>
  <c r="P3896" i="2"/>
  <c r="O3896" i="2"/>
  <c r="Q3895" i="2"/>
  <c r="P3895" i="2"/>
  <c r="O3895" i="2"/>
  <c r="Q3894" i="2"/>
  <c r="P3894" i="2"/>
  <c r="O3894" i="2"/>
  <c r="Q3893" i="2"/>
  <c r="P3893" i="2"/>
  <c r="O3893" i="2"/>
  <c r="Q3892" i="2"/>
  <c r="P3892" i="2"/>
  <c r="O3892" i="2"/>
  <c r="Q3891" i="2"/>
  <c r="P3891" i="2"/>
  <c r="O3891" i="2"/>
  <c r="Q3890" i="2"/>
  <c r="P3890" i="2"/>
  <c r="O3890" i="2"/>
  <c r="Q3889" i="2"/>
  <c r="P3889" i="2"/>
  <c r="O3889" i="2"/>
  <c r="Q3888" i="2"/>
  <c r="P3888" i="2"/>
  <c r="O3888" i="2"/>
  <c r="Q3887" i="2"/>
  <c r="P3887" i="2"/>
  <c r="O3887" i="2"/>
  <c r="Q3886" i="2"/>
  <c r="P3886" i="2"/>
  <c r="O3886" i="2"/>
  <c r="Q3885" i="2"/>
  <c r="P3885" i="2"/>
  <c r="O3885" i="2"/>
  <c r="Q3884" i="2"/>
  <c r="P3884" i="2"/>
  <c r="O3884" i="2"/>
  <c r="Q3883" i="2"/>
  <c r="P3883" i="2"/>
  <c r="O3883" i="2"/>
  <c r="Q3882" i="2"/>
  <c r="P3882" i="2"/>
  <c r="O3882" i="2"/>
  <c r="Q3881" i="2"/>
  <c r="P3881" i="2"/>
  <c r="O3881" i="2"/>
  <c r="Q3880" i="2"/>
  <c r="P3880" i="2"/>
  <c r="O3880" i="2"/>
  <c r="Q3879" i="2"/>
  <c r="P3879" i="2"/>
  <c r="O3879" i="2"/>
  <c r="Q3878" i="2"/>
  <c r="P3878" i="2"/>
  <c r="O3878" i="2"/>
  <c r="Q3877" i="2"/>
  <c r="P3877" i="2"/>
  <c r="O3877" i="2"/>
  <c r="Q3876" i="2"/>
  <c r="P3876" i="2"/>
  <c r="O3876" i="2"/>
  <c r="Q3875" i="2"/>
  <c r="P3875" i="2"/>
  <c r="O3875" i="2"/>
  <c r="Q3874" i="2"/>
  <c r="P3874" i="2"/>
  <c r="O3874" i="2"/>
  <c r="Q3873" i="2"/>
  <c r="P3873" i="2"/>
  <c r="O3873" i="2"/>
  <c r="Q3872" i="2"/>
  <c r="P3872" i="2"/>
  <c r="O3872" i="2"/>
  <c r="Q3871" i="2"/>
  <c r="P3871" i="2"/>
  <c r="O3871" i="2"/>
  <c r="Q3870" i="2"/>
  <c r="P3870" i="2"/>
  <c r="O3870" i="2"/>
  <c r="Q3869" i="2"/>
  <c r="P3869" i="2"/>
  <c r="O3869" i="2"/>
  <c r="Q3868" i="2"/>
  <c r="P3868" i="2"/>
  <c r="O3868" i="2"/>
  <c r="Q3867" i="2"/>
  <c r="P3867" i="2"/>
  <c r="O3867" i="2"/>
  <c r="Q3866" i="2"/>
  <c r="P3866" i="2"/>
  <c r="O3866" i="2"/>
  <c r="Q3865" i="2"/>
  <c r="P3865" i="2"/>
  <c r="O3865" i="2"/>
  <c r="Q3864" i="2"/>
  <c r="P3864" i="2"/>
  <c r="O3864" i="2"/>
  <c r="Q3863" i="2"/>
  <c r="P3863" i="2"/>
  <c r="O3863" i="2"/>
  <c r="Q3862" i="2"/>
  <c r="P3862" i="2"/>
  <c r="O3862" i="2"/>
  <c r="Q3861" i="2"/>
  <c r="P3861" i="2"/>
  <c r="O3861" i="2"/>
  <c r="Q3860" i="2"/>
  <c r="P3860" i="2"/>
  <c r="O3860" i="2"/>
  <c r="Q3859" i="2"/>
  <c r="P3859" i="2"/>
  <c r="O3859" i="2"/>
  <c r="Q3858" i="2"/>
  <c r="P3858" i="2"/>
  <c r="O3858" i="2"/>
  <c r="Q3857" i="2"/>
  <c r="P3857" i="2"/>
  <c r="O3857" i="2"/>
  <c r="Q3856" i="2"/>
  <c r="P3856" i="2"/>
  <c r="O3856" i="2"/>
  <c r="Q3855" i="2"/>
  <c r="P3855" i="2"/>
  <c r="O3855" i="2"/>
  <c r="Q3854" i="2"/>
  <c r="P3854" i="2"/>
  <c r="O3854" i="2"/>
  <c r="Q3853" i="2"/>
  <c r="P3853" i="2"/>
  <c r="O3853" i="2"/>
  <c r="Q3852" i="2"/>
  <c r="P3852" i="2"/>
  <c r="O3852" i="2"/>
  <c r="Q3851" i="2"/>
  <c r="P3851" i="2"/>
  <c r="O3851" i="2"/>
  <c r="Q3850" i="2"/>
  <c r="P3850" i="2"/>
  <c r="O3850" i="2"/>
  <c r="Q3849" i="2"/>
  <c r="P3849" i="2"/>
  <c r="O3849" i="2"/>
  <c r="Q3848" i="2"/>
  <c r="P3848" i="2"/>
  <c r="O3848" i="2"/>
  <c r="Q3847" i="2"/>
  <c r="P3847" i="2"/>
  <c r="O3847" i="2"/>
  <c r="Q3846" i="2"/>
  <c r="P3846" i="2"/>
  <c r="O3846" i="2"/>
  <c r="Q3845" i="2"/>
  <c r="P3845" i="2"/>
  <c r="O3845" i="2"/>
  <c r="Q3844" i="2"/>
  <c r="P3844" i="2"/>
  <c r="O3844" i="2"/>
  <c r="Q3843" i="2"/>
  <c r="P3843" i="2"/>
  <c r="O3843" i="2"/>
  <c r="Q3842" i="2"/>
  <c r="P3842" i="2"/>
  <c r="O3842" i="2"/>
  <c r="Q3841" i="2"/>
  <c r="P3841" i="2"/>
  <c r="O3841" i="2"/>
  <c r="Q3840" i="2"/>
  <c r="P3840" i="2"/>
  <c r="O3840" i="2"/>
  <c r="Q3839" i="2"/>
  <c r="P3839" i="2"/>
  <c r="O3839" i="2"/>
  <c r="Q3838" i="2"/>
  <c r="P3838" i="2"/>
  <c r="O3838" i="2"/>
  <c r="Q3837" i="2"/>
  <c r="P3837" i="2"/>
  <c r="O3837" i="2"/>
  <c r="Q3836" i="2"/>
  <c r="P3836" i="2"/>
  <c r="O3836" i="2"/>
  <c r="Q3835" i="2"/>
  <c r="P3835" i="2"/>
  <c r="O3835" i="2"/>
  <c r="Q3834" i="2"/>
  <c r="P3834" i="2"/>
  <c r="O3834" i="2"/>
  <c r="Q3833" i="2"/>
  <c r="P3833" i="2"/>
  <c r="O3833" i="2"/>
  <c r="Q3832" i="2"/>
  <c r="P3832" i="2"/>
  <c r="O3832" i="2"/>
  <c r="Q3831" i="2"/>
  <c r="P3831" i="2"/>
  <c r="O3831" i="2"/>
  <c r="Q3830" i="2"/>
  <c r="P3830" i="2"/>
  <c r="O3830" i="2"/>
  <c r="Q3829" i="2"/>
  <c r="P3829" i="2"/>
  <c r="O3829" i="2"/>
  <c r="Q3828" i="2"/>
  <c r="P3828" i="2"/>
  <c r="O3828" i="2"/>
  <c r="Q3827" i="2"/>
  <c r="P3827" i="2"/>
  <c r="O3827" i="2"/>
  <c r="Q3826" i="2"/>
  <c r="P3826" i="2"/>
  <c r="O3826" i="2"/>
  <c r="Q3825" i="2"/>
  <c r="P3825" i="2"/>
  <c r="O3825" i="2"/>
  <c r="Q3824" i="2"/>
  <c r="P3824" i="2"/>
  <c r="O3824" i="2"/>
  <c r="Q3823" i="2"/>
  <c r="P3823" i="2"/>
  <c r="O3823" i="2"/>
  <c r="Q3822" i="2"/>
  <c r="P3822" i="2"/>
  <c r="O3822" i="2"/>
  <c r="Q3821" i="2"/>
  <c r="P3821" i="2"/>
  <c r="O3821" i="2"/>
  <c r="Q3820" i="2"/>
  <c r="P3820" i="2"/>
  <c r="O3820" i="2"/>
  <c r="Q3819" i="2"/>
  <c r="P3819" i="2"/>
  <c r="O3819" i="2"/>
  <c r="Q3818" i="2"/>
  <c r="P3818" i="2"/>
  <c r="O3818" i="2"/>
  <c r="Q3817" i="2"/>
  <c r="P3817" i="2"/>
  <c r="O3817" i="2"/>
  <c r="Q3816" i="2"/>
  <c r="P3816" i="2"/>
  <c r="O3816" i="2"/>
  <c r="Q3815" i="2"/>
  <c r="P3815" i="2"/>
  <c r="O3815" i="2"/>
  <c r="Q3814" i="2"/>
  <c r="P3814" i="2"/>
  <c r="O3814" i="2"/>
  <c r="Q3813" i="2"/>
  <c r="P3813" i="2"/>
  <c r="O3813" i="2"/>
  <c r="Q3812" i="2"/>
  <c r="P3812" i="2"/>
  <c r="O3812" i="2"/>
  <c r="Q3811" i="2"/>
  <c r="P3811" i="2"/>
  <c r="O3811" i="2"/>
  <c r="Q3810" i="2"/>
  <c r="P3810" i="2"/>
  <c r="O3810" i="2"/>
  <c r="Q3809" i="2"/>
  <c r="P3809" i="2"/>
  <c r="O3809" i="2"/>
  <c r="Q3808" i="2"/>
  <c r="P3808" i="2"/>
  <c r="O3808" i="2"/>
  <c r="Q3807" i="2"/>
  <c r="P3807" i="2"/>
  <c r="O3807" i="2"/>
  <c r="Q3806" i="2"/>
  <c r="P3806" i="2"/>
  <c r="O3806" i="2"/>
  <c r="Q3805" i="2"/>
  <c r="P3805" i="2"/>
  <c r="O3805" i="2"/>
  <c r="Q3804" i="2"/>
  <c r="P3804" i="2"/>
  <c r="O3804" i="2"/>
  <c r="Q3803" i="2"/>
  <c r="P3803" i="2"/>
  <c r="O3803" i="2"/>
  <c r="Q3802" i="2"/>
  <c r="P3802" i="2"/>
  <c r="O3802" i="2"/>
  <c r="Q3801" i="2"/>
  <c r="P3801" i="2"/>
  <c r="O3801" i="2"/>
  <c r="Q3800" i="2"/>
  <c r="P3800" i="2"/>
  <c r="O3800" i="2"/>
  <c r="Q3799" i="2"/>
  <c r="P3799" i="2"/>
  <c r="O3799" i="2"/>
  <c r="Q3798" i="2"/>
  <c r="P3798" i="2"/>
  <c r="O3798" i="2"/>
  <c r="Q3797" i="2"/>
  <c r="P3797" i="2"/>
  <c r="O3797" i="2"/>
  <c r="Q3796" i="2"/>
  <c r="P3796" i="2"/>
  <c r="O3796" i="2"/>
  <c r="Q3795" i="2"/>
  <c r="P3795" i="2"/>
  <c r="O3795" i="2"/>
  <c r="Q3794" i="2"/>
  <c r="P3794" i="2"/>
  <c r="O3794" i="2"/>
  <c r="Q3793" i="2"/>
  <c r="P3793" i="2"/>
  <c r="O3793" i="2"/>
  <c r="Q3792" i="2"/>
  <c r="P3792" i="2"/>
  <c r="O3792" i="2"/>
  <c r="Q3791" i="2"/>
  <c r="P3791" i="2"/>
  <c r="O3791" i="2"/>
  <c r="Q3790" i="2"/>
  <c r="P3790" i="2"/>
  <c r="O3790" i="2"/>
  <c r="Q3789" i="2"/>
  <c r="P3789" i="2"/>
  <c r="O3789" i="2"/>
  <c r="Q3788" i="2"/>
  <c r="P3788" i="2"/>
  <c r="O3788" i="2"/>
  <c r="Q3787" i="2"/>
  <c r="P3787" i="2"/>
  <c r="O3787" i="2"/>
  <c r="Q3786" i="2"/>
  <c r="P3786" i="2"/>
  <c r="O3786" i="2"/>
  <c r="Q3785" i="2"/>
  <c r="P3785" i="2"/>
  <c r="O3785" i="2"/>
  <c r="Q3784" i="2"/>
  <c r="P3784" i="2"/>
  <c r="O3784" i="2"/>
  <c r="Q3783" i="2"/>
  <c r="P3783" i="2"/>
  <c r="O3783" i="2"/>
  <c r="Q3782" i="2"/>
  <c r="P3782" i="2"/>
  <c r="O3782" i="2"/>
  <c r="Q3781" i="2"/>
  <c r="P3781" i="2"/>
  <c r="O3781" i="2"/>
  <c r="Q3780" i="2"/>
  <c r="P3780" i="2"/>
  <c r="O3780" i="2"/>
  <c r="Q3779" i="2"/>
  <c r="P3779" i="2"/>
  <c r="O3779" i="2"/>
  <c r="Q3778" i="2"/>
  <c r="P3778" i="2"/>
  <c r="O3778" i="2"/>
  <c r="Q3777" i="2"/>
  <c r="P3777" i="2"/>
  <c r="O3777" i="2"/>
  <c r="Q3776" i="2"/>
  <c r="P3776" i="2"/>
  <c r="O3776" i="2"/>
  <c r="Q3775" i="2"/>
  <c r="P3775" i="2"/>
  <c r="O3775" i="2"/>
  <c r="Q3774" i="2"/>
  <c r="P3774" i="2"/>
  <c r="O3774" i="2"/>
  <c r="Q3773" i="2"/>
  <c r="P3773" i="2"/>
  <c r="O3773" i="2"/>
  <c r="Q3772" i="2"/>
  <c r="P3772" i="2"/>
  <c r="O3772" i="2"/>
  <c r="Q3771" i="2"/>
  <c r="P3771" i="2"/>
  <c r="O3771" i="2"/>
  <c r="Q3770" i="2"/>
  <c r="P3770" i="2"/>
  <c r="O3770" i="2"/>
  <c r="Q3769" i="2"/>
  <c r="P3769" i="2"/>
  <c r="O3769" i="2"/>
  <c r="Q3768" i="2"/>
  <c r="P3768" i="2"/>
  <c r="O3768" i="2"/>
  <c r="Q3767" i="2"/>
  <c r="P3767" i="2"/>
  <c r="O3767" i="2"/>
  <c r="Q3766" i="2"/>
  <c r="P3766" i="2"/>
  <c r="O3766" i="2"/>
  <c r="Q3765" i="2"/>
  <c r="P3765" i="2"/>
  <c r="O3765" i="2"/>
  <c r="Q3764" i="2"/>
  <c r="P3764" i="2"/>
  <c r="O3764" i="2"/>
  <c r="Q3763" i="2"/>
  <c r="P3763" i="2"/>
  <c r="O3763" i="2"/>
  <c r="Q3762" i="2"/>
  <c r="P3762" i="2"/>
  <c r="O3762" i="2"/>
  <c r="Q3761" i="2"/>
  <c r="P3761" i="2"/>
  <c r="O3761" i="2"/>
  <c r="Q3760" i="2"/>
  <c r="P3760" i="2"/>
  <c r="O3760" i="2"/>
  <c r="Q3759" i="2"/>
  <c r="P3759" i="2"/>
  <c r="O3759" i="2"/>
  <c r="Q3758" i="2"/>
  <c r="P3758" i="2"/>
  <c r="O3758" i="2"/>
  <c r="Q3757" i="2"/>
  <c r="P3757" i="2"/>
  <c r="O3757" i="2"/>
  <c r="Q3756" i="2"/>
  <c r="P3756" i="2"/>
  <c r="O3756" i="2"/>
  <c r="Q3755" i="2"/>
  <c r="P3755" i="2"/>
  <c r="O3755" i="2"/>
  <c r="Q3754" i="2"/>
  <c r="P3754" i="2"/>
  <c r="O3754" i="2"/>
  <c r="Q3753" i="2"/>
  <c r="P3753" i="2"/>
  <c r="O3753" i="2"/>
  <c r="Q3752" i="2"/>
  <c r="P3752" i="2"/>
  <c r="O3752" i="2"/>
  <c r="Q3751" i="2"/>
  <c r="P3751" i="2"/>
  <c r="O3751" i="2"/>
  <c r="Q3750" i="2"/>
  <c r="P3750" i="2"/>
  <c r="O3750" i="2"/>
  <c r="Q3749" i="2"/>
  <c r="P3749" i="2"/>
  <c r="O3749" i="2"/>
  <c r="Q3748" i="2"/>
  <c r="P3748" i="2"/>
  <c r="O3748" i="2"/>
  <c r="Q3747" i="2"/>
  <c r="P3747" i="2"/>
  <c r="O3747" i="2"/>
  <c r="Q3746" i="2"/>
  <c r="P3746" i="2"/>
  <c r="O3746" i="2"/>
  <c r="Q3745" i="2"/>
  <c r="P3745" i="2"/>
  <c r="O3745" i="2"/>
  <c r="Q3744" i="2"/>
  <c r="P3744" i="2"/>
  <c r="O3744" i="2"/>
  <c r="Q3743" i="2"/>
  <c r="P3743" i="2"/>
  <c r="O3743" i="2"/>
  <c r="Q3742" i="2"/>
  <c r="P3742" i="2"/>
  <c r="O3742" i="2"/>
  <c r="Q3741" i="2"/>
  <c r="P3741" i="2"/>
  <c r="O3741" i="2"/>
  <c r="Q3740" i="2"/>
  <c r="P3740" i="2"/>
  <c r="O3740" i="2"/>
  <c r="Q3739" i="2"/>
  <c r="P3739" i="2"/>
  <c r="O3739" i="2"/>
  <c r="Q3738" i="2"/>
  <c r="P3738" i="2"/>
  <c r="O3738" i="2"/>
  <c r="Q3737" i="2"/>
  <c r="P3737" i="2"/>
  <c r="O3737" i="2"/>
  <c r="Q3736" i="2"/>
  <c r="P3736" i="2"/>
  <c r="O3736" i="2"/>
  <c r="Q3735" i="2"/>
  <c r="P3735" i="2"/>
  <c r="O3735" i="2"/>
  <c r="Q3734" i="2"/>
  <c r="P3734" i="2"/>
  <c r="O3734" i="2"/>
  <c r="Q3733" i="2"/>
  <c r="P3733" i="2"/>
  <c r="O3733" i="2"/>
  <c r="Q3732" i="2"/>
  <c r="P3732" i="2"/>
  <c r="O3732" i="2"/>
  <c r="Q3731" i="2"/>
  <c r="P3731" i="2"/>
  <c r="O3731" i="2"/>
  <c r="Q3730" i="2"/>
  <c r="P3730" i="2"/>
  <c r="O3730" i="2"/>
  <c r="Q3729" i="2"/>
  <c r="P3729" i="2"/>
  <c r="O3729" i="2"/>
  <c r="Q3728" i="2"/>
  <c r="P3728" i="2"/>
  <c r="O3728" i="2"/>
  <c r="Q3727" i="2"/>
  <c r="P3727" i="2"/>
  <c r="O3727" i="2"/>
  <c r="Q3726" i="2"/>
  <c r="P3726" i="2"/>
  <c r="O3726" i="2"/>
  <c r="Q3725" i="2"/>
  <c r="P3725" i="2"/>
  <c r="O3725" i="2"/>
  <c r="Q3724" i="2"/>
  <c r="P3724" i="2"/>
  <c r="O3724" i="2"/>
  <c r="Q3723" i="2"/>
  <c r="P3723" i="2"/>
  <c r="O3723" i="2"/>
  <c r="Q3722" i="2"/>
  <c r="P3722" i="2"/>
  <c r="O3722" i="2"/>
  <c r="Q3721" i="2"/>
  <c r="P3721" i="2"/>
  <c r="O3721" i="2"/>
  <c r="Q3720" i="2"/>
  <c r="P3720" i="2"/>
  <c r="O3720" i="2"/>
  <c r="Q3719" i="2"/>
  <c r="P3719" i="2"/>
  <c r="O3719" i="2"/>
  <c r="Q3718" i="2"/>
  <c r="P3718" i="2"/>
  <c r="O3718" i="2"/>
  <c r="Q3717" i="2"/>
  <c r="P3717" i="2"/>
  <c r="O3717" i="2"/>
  <c r="Q3716" i="2"/>
  <c r="P3716" i="2"/>
  <c r="O3716" i="2"/>
  <c r="Q3715" i="2"/>
  <c r="P3715" i="2"/>
  <c r="O3715" i="2"/>
  <c r="Q3714" i="2"/>
  <c r="P3714" i="2"/>
  <c r="O3714" i="2"/>
  <c r="Q3713" i="2"/>
  <c r="P3713" i="2"/>
  <c r="O3713" i="2"/>
  <c r="Q3712" i="2"/>
  <c r="P3712" i="2"/>
  <c r="O3712" i="2"/>
  <c r="Q3711" i="2"/>
  <c r="P3711" i="2"/>
  <c r="O3711" i="2"/>
  <c r="Q3710" i="2"/>
  <c r="P3710" i="2"/>
  <c r="O3710" i="2"/>
  <c r="Q3709" i="2"/>
  <c r="P3709" i="2"/>
  <c r="O3709" i="2"/>
  <c r="Q3708" i="2"/>
  <c r="P3708" i="2"/>
  <c r="O3708" i="2"/>
  <c r="Q3707" i="2"/>
  <c r="P3707" i="2"/>
  <c r="O3707" i="2"/>
  <c r="Q3706" i="2"/>
  <c r="P3706" i="2"/>
  <c r="O3706" i="2"/>
  <c r="Q3705" i="2"/>
  <c r="P3705" i="2"/>
  <c r="O3705" i="2"/>
  <c r="Q3704" i="2"/>
  <c r="P3704" i="2"/>
  <c r="O3704" i="2"/>
  <c r="Q3703" i="2"/>
  <c r="P3703" i="2"/>
  <c r="O3703" i="2"/>
  <c r="Q3702" i="2"/>
  <c r="P3702" i="2"/>
  <c r="O3702" i="2"/>
  <c r="Q3701" i="2"/>
  <c r="P3701" i="2"/>
  <c r="O3701" i="2"/>
  <c r="Q3700" i="2"/>
  <c r="P3700" i="2"/>
  <c r="O3700" i="2"/>
  <c r="Q3699" i="2"/>
  <c r="P3699" i="2"/>
  <c r="O3699" i="2"/>
  <c r="Q3698" i="2"/>
  <c r="P3698" i="2"/>
  <c r="O3698" i="2"/>
  <c r="Q3697" i="2"/>
  <c r="P3697" i="2"/>
  <c r="O3697" i="2"/>
  <c r="Q3696" i="2"/>
  <c r="P3696" i="2"/>
  <c r="O3696" i="2"/>
  <c r="Q3695" i="2"/>
  <c r="P3695" i="2"/>
  <c r="O3695" i="2"/>
  <c r="Q3694" i="2"/>
  <c r="P3694" i="2"/>
  <c r="O3694" i="2"/>
  <c r="Q3693" i="2"/>
  <c r="P3693" i="2"/>
  <c r="O3693" i="2"/>
  <c r="Q3692" i="2"/>
  <c r="P3692" i="2"/>
  <c r="O3692" i="2"/>
  <c r="Q3691" i="2"/>
  <c r="P3691" i="2"/>
  <c r="O3691" i="2"/>
  <c r="Q3690" i="2"/>
  <c r="P3690" i="2"/>
  <c r="O3690" i="2"/>
  <c r="Q3689" i="2"/>
  <c r="P3689" i="2"/>
  <c r="O3689" i="2"/>
  <c r="Q3688" i="2"/>
  <c r="P3688" i="2"/>
  <c r="O3688" i="2"/>
  <c r="Q3687" i="2"/>
  <c r="P3687" i="2"/>
  <c r="O3687" i="2"/>
  <c r="Q3686" i="2"/>
  <c r="P3686" i="2"/>
  <c r="O3686" i="2"/>
  <c r="Q3685" i="2"/>
  <c r="P3685" i="2"/>
  <c r="O3685" i="2"/>
  <c r="Q3684" i="2"/>
  <c r="P3684" i="2"/>
  <c r="O3684" i="2"/>
  <c r="Q3683" i="2"/>
  <c r="P3683" i="2"/>
  <c r="O3683" i="2"/>
  <c r="Q3682" i="2"/>
  <c r="P3682" i="2"/>
  <c r="O3682" i="2"/>
  <c r="Q3681" i="2"/>
  <c r="P3681" i="2"/>
  <c r="O3681" i="2"/>
  <c r="Q3680" i="2"/>
  <c r="P3680" i="2"/>
  <c r="O3680" i="2"/>
  <c r="Q3679" i="2"/>
  <c r="P3679" i="2"/>
  <c r="O3679" i="2"/>
  <c r="Q3678" i="2"/>
  <c r="P3678" i="2"/>
  <c r="O3678" i="2"/>
  <c r="Q3677" i="2"/>
  <c r="P3677" i="2"/>
  <c r="O3677" i="2"/>
  <c r="Q3676" i="2"/>
  <c r="P3676" i="2"/>
  <c r="O3676" i="2"/>
  <c r="Q3675" i="2"/>
  <c r="P3675" i="2"/>
  <c r="O3675" i="2"/>
  <c r="Q3674" i="2"/>
  <c r="P3674" i="2"/>
  <c r="O3674" i="2"/>
  <c r="Q3673" i="2"/>
  <c r="P3673" i="2"/>
  <c r="O3673" i="2"/>
  <c r="Q3672" i="2"/>
  <c r="P3672" i="2"/>
  <c r="O3672" i="2"/>
  <c r="Q3671" i="2"/>
  <c r="P3671" i="2"/>
  <c r="O3671" i="2"/>
  <c r="Q3670" i="2"/>
  <c r="P3670" i="2"/>
  <c r="O3670" i="2"/>
  <c r="Q3669" i="2"/>
  <c r="P3669" i="2"/>
  <c r="O3669" i="2"/>
  <c r="Q3668" i="2"/>
  <c r="P3668" i="2"/>
  <c r="O3668" i="2"/>
  <c r="Q3667" i="2"/>
  <c r="P3667" i="2"/>
  <c r="O3667" i="2"/>
  <c r="Q3666" i="2"/>
  <c r="P3666" i="2"/>
  <c r="O3666" i="2"/>
  <c r="Q3665" i="2"/>
  <c r="P3665" i="2"/>
  <c r="O3665" i="2"/>
  <c r="Q3664" i="2"/>
  <c r="P3664" i="2"/>
  <c r="O3664" i="2"/>
  <c r="Q3663" i="2"/>
  <c r="P3663" i="2"/>
  <c r="O3663" i="2"/>
  <c r="Q3662" i="2"/>
  <c r="P3662" i="2"/>
  <c r="O3662" i="2"/>
  <c r="Q3661" i="2"/>
  <c r="P3661" i="2"/>
  <c r="O3661" i="2"/>
  <c r="Q3660" i="2"/>
  <c r="P3660" i="2"/>
  <c r="O3660" i="2"/>
  <c r="Q3659" i="2"/>
  <c r="P3659" i="2"/>
  <c r="O3659" i="2"/>
  <c r="Q3658" i="2"/>
  <c r="P3658" i="2"/>
  <c r="O3658" i="2"/>
  <c r="Q3657" i="2"/>
  <c r="P3657" i="2"/>
  <c r="O3657" i="2"/>
  <c r="Q3656" i="2"/>
  <c r="P3656" i="2"/>
  <c r="O3656" i="2"/>
  <c r="Q3655" i="2"/>
  <c r="P3655" i="2"/>
  <c r="O3655" i="2"/>
  <c r="Q3654" i="2"/>
  <c r="P3654" i="2"/>
  <c r="O3654" i="2"/>
  <c r="Q3653" i="2"/>
  <c r="P3653" i="2"/>
  <c r="O3653" i="2"/>
  <c r="Q3652" i="2"/>
  <c r="P3652" i="2"/>
  <c r="O3652" i="2"/>
  <c r="Q3651" i="2"/>
  <c r="P3651" i="2"/>
  <c r="O3651" i="2"/>
  <c r="Q3650" i="2"/>
  <c r="P3650" i="2"/>
  <c r="O3650" i="2"/>
  <c r="Q3649" i="2"/>
  <c r="P3649" i="2"/>
  <c r="O3649" i="2"/>
  <c r="Q3648" i="2"/>
  <c r="P3648" i="2"/>
  <c r="O3648" i="2"/>
  <c r="Q3647" i="2"/>
  <c r="P3647" i="2"/>
  <c r="O3647" i="2"/>
  <c r="Q3646" i="2"/>
  <c r="P3646" i="2"/>
  <c r="O3646" i="2"/>
  <c r="Q3645" i="2"/>
  <c r="P3645" i="2"/>
  <c r="O3645" i="2"/>
  <c r="Q3644" i="2"/>
  <c r="P3644" i="2"/>
  <c r="O3644" i="2"/>
  <c r="Q3643" i="2"/>
  <c r="P3643" i="2"/>
  <c r="O3643" i="2"/>
  <c r="Q3642" i="2"/>
  <c r="P3642" i="2"/>
  <c r="O3642" i="2"/>
  <c r="Q3641" i="2"/>
  <c r="P3641" i="2"/>
  <c r="O3641" i="2"/>
  <c r="Q3640" i="2"/>
  <c r="P3640" i="2"/>
  <c r="O3640" i="2"/>
  <c r="Q3639" i="2"/>
  <c r="P3639" i="2"/>
  <c r="O3639" i="2"/>
  <c r="Q3638" i="2"/>
  <c r="P3638" i="2"/>
  <c r="O3638" i="2"/>
  <c r="Q3637" i="2"/>
  <c r="P3637" i="2"/>
  <c r="O3637" i="2"/>
  <c r="Q3636" i="2"/>
  <c r="P3636" i="2"/>
  <c r="O3636" i="2"/>
  <c r="Q3635" i="2"/>
  <c r="P3635" i="2"/>
  <c r="O3635" i="2"/>
  <c r="Q3634" i="2"/>
  <c r="P3634" i="2"/>
  <c r="O3634" i="2"/>
  <c r="Q3633" i="2"/>
  <c r="P3633" i="2"/>
  <c r="O3633" i="2"/>
  <c r="Q3632" i="2"/>
  <c r="P3632" i="2"/>
  <c r="O3632" i="2"/>
  <c r="Q3631" i="2"/>
  <c r="P3631" i="2"/>
  <c r="O3631" i="2"/>
  <c r="Q3630" i="2"/>
  <c r="P3630" i="2"/>
  <c r="O3630" i="2"/>
  <c r="Q3629" i="2"/>
  <c r="P3629" i="2"/>
  <c r="O3629" i="2"/>
  <c r="Q3628" i="2"/>
  <c r="P3628" i="2"/>
  <c r="O3628" i="2"/>
  <c r="Q3627" i="2"/>
  <c r="P3627" i="2"/>
  <c r="O3627" i="2"/>
  <c r="Q3626" i="2"/>
  <c r="P3626" i="2"/>
  <c r="O3626" i="2"/>
  <c r="Q3625" i="2"/>
  <c r="P3625" i="2"/>
  <c r="O3625" i="2"/>
  <c r="Q3624" i="2"/>
  <c r="P3624" i="2"/>
  <c r="O3624" i="2"/>
  <c r="Q3623" i="2"/>
  <c r="P3623" i="2"/>
  <c r="O3623" i="2"/>
  <c r="Q3622" i="2"/>
  <c r="P3622" i="2"/>
  <c r="O3622" i="2"/>
  <c r="Q3621" i="2"/>
  <c r="P3621" i="2"/>
  <c r="O3621" i="2"/>
  <c r="Q3620" i="2"/>
  <c r="P3620" i="2"/>
  <c r="O3620" i="2"/>
  <c r="Q3619" i="2"/>
  <c r="P3619" i="2"/>
  <c r="O3619" i="2"/>
  <c r="Q3618" i="2"/>
  <c r="P3618" i="2"/>
  <c r="O3618" i="2"/>
  <c r="Q3617" i="2"/>
  <c r="P3617" i="2"/>
  <c r="O3617" i="2"/>
  <c r="Q3616" i="2"/>
  <c r="P3616" i="2"/>
  <c r="O3616" i="2"/>
  <c r="Q3615" i="2"/>
  <c r="P3615" i="2"/>
  <c r="O3615" i="2"/>
  <c r="Q3614" i="2"/>
  <c r="P3614" i="2"/>
  <c r="O3614" i="2"/>
  <c r="Q3613" i="2"/>
  <c r="P3613" i="2"/>
  <c r="O3613" i="2"/>
  <c r="Q3612" i="2"/>
  <c r="P3612" i="2"/>
  <c r="O3612" i="2"/>
  <c r="Q3611" i="2"/>
  <c r="P3611" i="2"/>
  <c r="O3611" i="2"/>
  <c r="Q3610" i="2"/>
  <c r="P3610" i="2"/>
  <c r="O3610" i="2"/>
  <c r="Q3609" i="2"/>
  <c r="P3609" i="2"/>
  <c r="O3609" i="2"/>
  <c r="Q3608" i="2"/>
  <c r="P3608" i="2"/>
  <c r="O3608" i="2"/>
  <c r="Q3607" i="2"/>
  <c r="P3607" i="2"/>
  <c r="O3607" i="2"/>
  <c r="Q3606" i="2"/>
  <c r="P3606" i="2"/>
  <c r="O3606" i="2"/>
  <c r="Q3605" i="2"/>
  <c r="P3605" i="2"/>
  <c r="O3605" i="2"/>
  <c r="Q3604" i="2"/>
  <c r="P3604" i="2"/>
  <c r="O3604" i="2"/>
  <c r="Q3603" i="2"/>
  <c r="P3603" i="2"/>
  <c r="O3603" i="2"/>
  <c r="Q3602" i="2"/>
  <c r="P3602" i="2"/>
  <c r="O3602" i="2"/>
  <c r="Q3601" i="2"/>
  <c r="P3601" i="2"/>
  <c r="O3601" i="2"/>
  <c r="Q3600" i="2"/>
  <c r="P3600" i="2"/>
  <c r="O3600" i="2"/>
  <c r="Q3599" i="2"/>
  <c r="P3599" i="2"/>
  <c r="O3599" i="2"/>
  <c r="Q3598" i="2"/>
  <c r="P3598" i="2"/>
  <c r="O3598" i="2"/>
  <c r="Q3597" i="2"/>
  <c r="P3597" i="2"/>
  <c r="O3597" i="2"/>
  <c r="Q3596" i="2"/>
  <c r="P3596" i="2"/>
  <c r="O3596" i="2"/>
  <c r="Q3595" i="2"/>
  <c r="P3595" i="2"/>
  <c r="O3595" i="2"/>
  <c r="Q3594" i="2"/>
  <c r="P3594" i="2"/>
  <c r="O3594" i="2"/>
  <c r="Q3593" i="2"/>
  <c r="P3593" i="2"/>
  <c r="O3593" i="2"/>
  <c r="Q3592" i="2"/>
  <c r="P3592" i="2"/>
  <c r="O3592" i="2"/>
  <c r="Q3591" i="2"/>
  <c r="P3591" i="2"/>
  <c r="O3591" i="2"/>
  <c r="Q3590" i="2"/>
  <c r="P3590" i="2"/>
  <c r="O3590" i="2"/>
  <c r="Q3589" i="2"/>
  <c r="P3589" i="2"/>
  <c r="O3589" i="2"/>
  <c r="Q3588" i="2"/>
  <c r="P3588" i="2"/>
  <c r="O3588" i="2"/>
  <c r="Q3587" i="2"/>
  <c r="P3587" i="2"/>
  <c r="O3587" i="2"/>
  <c r="Q3586" i="2"/>
  <c r="P3586" i="2"/>
  <c r="O3586" i="2"/>
  <c r="Q3585" i="2"/>
  <c r="P3585" i="2"/>
  <c r="O3585" i="2"/>
  <c r="Q3584" i="2"/>
  <c r="P3584" i="2"/>
  <c r="O3584" i="2"/>
  <c r="Q3583" i="2"/>
  <c r="P3583" i="2"/>
  <c r="O3583" i="2"/>
  <c r="Q3582" i="2"/>
  <c r="P3582" i="2"/>
  <c r="O3582" i="2"/>
  <c r="Q3581" i="2"/>
  <c r="P3581" i="2"/>
  <c r="O3581" i="2"/>
  <c r="Q3580" i="2"/>
  <c r="P3580" i="2"/>
  <c r="O3580" i="2"/>
  <c r="Q3579" i="2"/>
  <c r="P3579" i="2"/>
  <c r="O3579" i="2"/>
  <c r="Q3578" i="2"/>
  <c r="P3578" i="2"/>
  <c r="O3578" i="2"/>
  <c r="Q3577" i="2"/>
  <c r="P3577" i="2"/>
  <c r="O3577" i="2"/>
  <c r="Q3576" i="2"/>
  <c r="P3576" i="2"/>
  <c r="O3576" i="2"/>
  <c r="Q3575" i="2"/>
  <c r="P3575" i="2"/>
  <c r="O3575" i="2"/>
  <c r="Q3574" i="2"/>
  <c r="P3574" i="2"/>
  <c r="O3574" i="2"/>
  <c r="Q3573" i="2"/>
  <c r="P3573" i="2"/>
  <c r="O3573" i="2"/>
  <c r="Q3572" i="2"/>
  <c r="P3572" i="2"/>
  <c r="O3572" i="2"/>
  <c r="Q3571" i="2"/>
  <c r="P3571" i="2"/>
  <c r="O3571" i="2"/>
  <c r="Q3570" i="2"/>
  <c r="P3570" i="2"/>
  <c r="O3570" i="2"/>
  <c r="Q3569" i="2"/>
  <c r="P3569" i="2"/>
  <c r="O3569" i="2"/>
  <c r="Q3568" i="2"/>
  <c r="P3568" i="2"/>
  <c r="O3568" i="2"/>
  <c r="Q3567" i="2"/>
  <c r="P3567" i="2"/>
  <c r="O3567" i="2"/>
  <c r="Q3566" i="2"/>
  <c r="P3566" i="2"/>
  <c r="O3566" i="2"/>
  <c r="Q3565" i="2"/>
  <c r="P3565" i="2"/>
  <c r="O3565" i="2"/>
  <c r="Q3564" i="2"/>
  <c r="P3564" i="2"/>
  <c r="O3564" i="2"/>
  <c r="Q3563" i="2"/>
  <c r="P3563" i="2"/>
  <c r="O3563" i="2"/>
  <c r="Q3562" i="2"/>
  <c r="P3562" i="2"/>
  <c r="O3562" i="2"/>
  <c r="Q3561" i="2"/>
  <c r="P3561" i="2"/>
  <c r="O3561" i="2"/>
  <c r="Q3560" i="2"/>
  <c r="P3560" i="2"/>
  <c r="O3560" i="2"/>
  <c r="Q3559" i="2"/>
  <c r="P3559" i="2"/>
  <c r="O3559" i="2"/>
  <c r="Q3558" i="2"/>
  <c r="P3558" i="2"/>
  <c r="O3558" i="2"/>
  <c r="Q3557" i="2"/>
  <c r="P3557" i="2"/>
  <c r="O3557" i="2"/>
  <c r="Q3556" i="2"/>
  <c r="P3556" i="2"/>
  <c r="O3556" i="2"/>
  <c r="Q3555" i="2"/>
  <c r="P3555" i="2"/>
  <c r="O3555" i="2"/>
  <c r="Q3554" i="2"/>
  <c r="P3554" i="2"/>
  <c r="O3554" i="2"/>
  <c r="Q3553" i="2"/>
  <c r="P3553" i="2"/>
  <c r="O3553" i="2"/>
  <c r="Q3552" i="2"/>
  <c r="P3552" i="2"/>
  <c r="O3552" i="2"/>
  <c r="Q3551" i="2"/>
  <c r="P3551" i="2"/>
  <c r="O3551" i="2"/>
  <c r="Q3550" i="2"/>
  <c r="P3550" i="2"/>
  <c r="O3550" i="2"/>
  <c r="Q3549" i="2"/>
  <c r="P3549" i="2"/>
  <c r="O3549" i="2"/>
  <c r="Q3548" i="2"/>
  <c r="P3548" i="2"/>
  <c r="O3548" i="2"/>
  <c r="Q3547" i="2"/>
  <c r="P3547" i="2"/>
  <c r="O3547" i="2"/>
  <c r="Q3546" i="2"/>
  <c r="P3546" i="2"/>
  <c r="O3546" i="2"/>
  <c r="Q3545" i="2"/>
  <c r="P3545" i="2"/>
  <c r="O3545" i="2"/>
  <c r="Q3544" i="2"/>
  <c r="P3544" i="2"/>
  <c r="O3544" i="2"/>
  <c r="Q3543" i="2"/>
  <c r="P3543" i="2"/>
  <c r="O3543" i="2"/>
  <c r="Q3542" i="2"/>
  <c r="P3542" i="2"/>
  <c r="O3542" i="2"/>
  <c r="Q3541" i="2"/>
  <c r="P3541" i="2"/>
  <c r="O3541" i="2"/>
  <c r="Q3540" i="2"/>
  <c r="P3540" i="2"/>
  <c r="O3540" i="2"/>
  <c r="Q3539" i="2"/>
  <c r="P3539" i="2"/>
  <c r="O3539" i="2"/>
  <c r="Q3538" i="2"/>
  <c r="P3538" i="2"/>
  <c r="O3538" i="2"/>
  <c r="Q3537" i="2"/>
  <c r="P3537" i="2"/>
  <c r="O3537" i="2"/>
  <c r="Q3536" i="2"/>
  <c r="P3536" i="2"/>
  <c r="O3536" i="2"/>
  <c r="Q3535" i="2"/>
  <c r="P3535" i="2"/>
  <c r="O3535" i="2"/>
  <c r="Q3534" i="2"/>
  <c r="P3534" i="2"/>
  <c r="O3534" i="2"/>
  <c r="Q3533" i="2"/>
  <c r="P3533" i="2"/>
  <c r="O3533" i="2"/>
  <c r="Q3532" i="2"/>
  <c r="P3532" i="2"/>
  <c r="O3532" i="2"/>
  <c r="Q3531" i="2"/>
  <c r="P3531" i="2"/>
  <c r="O3531" i="2"/>
  <c r="Q3530" i="2"/>
  <c r="P3530" i="2"/>
  <c r="O3530" i="2"/>
  <c r="Q3529" i="2"/>
  <c r="P3529" i="2"/>
  <c r="O3529" i="2"/>
  <c r="Q3528" i="2"/>
  <c r="P3528" i="2"/>
  <c r="O3528" i="2"/>
  <c r="Q3527" i="2"/>
  <c r="P3527" i="2"/>
  <c r="O3527" i="2"/>
  <c r="Q3526" i="2"/>
  <c r="P3526" i="2"/>
  <c r="O3526" i="2"/>
  <c r="Q3525" i="2"/>
  <c r="P3525" i="2"/>
  <c r="O3525" i="2"/>
  <c r="Q3524" i="2"/>
  <c r="P3524" i="2"/>
  <c r="O3524" i="2"/>
  <c r="Q3523" i="2"/>
  <c r="P3523" i="2"/>
  <c r="O3523" i="2"/>
  <c r="Q3522" i="2"/>
  <c r="P3522" i="2"/>
  <c r="O3522" i="2"/>
  <c r="Q3521" i="2"/>
  <c r="P3521" i="2"/>
  <c r="O3521" i="2"/>
  <c r="Q3520" i="2"/>
  <c r="P3520" i="2"/>
  <c r="O3520" i="2"/>
  <c r="Q3519" i="2"/>
  <c r="P3519" i="2"/>
  <c r="O3519" i="2"/>
  <c r="Q3518" i="2"/>
  <c r="P3518" i="2"/>
  <c r="O3518" i="2"/>
  <c r="Q3517" i="2"/>
  <c r="P3517" i="2"/>
  <c r="O3517" i="2"/>
  <c r="Q3516" i="2"/>
  <c r="P3516" i="2"/>
  <c r="O3516" i="2"/>
  <c r="Q3515" i="2"/>
  <c r="P3515" i="2"/>
  <c r="O3515" i="2"/>
  <c r="Q3514" i="2"/>
  <c r="P3514" i="2"/>
  <c r="O3514" i="2"/>
  <c r="Q3513" i="2"/>
  <c r="P3513" i="2"/>
  <c r="O3513" i="2"/>
  <c r="Q3512" i="2"/>
  <c r="P3512" i="2"/>
  <c r="O3512" i="2"/>
  <c r="Q3511" i="2"/>
  <c r="P3511" i="2"/>
  <c r="O3511" i="2"/>
  <c r="Q3510" i="2"/>
  <c r="P3510" i="2"/>
  <c r="O3510" i="2"/>
  <c r="Q3509" i="2"/>
  <c r="P3509" i="2"/>
  <c r="O3509" i="2"/>
  <c r="Q3508" i="2"/>
  <c r="P3508" i="2"/>
  <c r="O3508" i="2"/>
  <c r="Q3507" i="2"/>
  <c r="P3507" i="2"/>
  <c r="O3507" i="2"/>
  <c r="Q3506" i="2"/>
  <c r="P3506" i="2"/>
  <c r="O3506" i="2"/>
  <c r="Q3505" i="2"/>
  <c r="P3505" i="2"/>
  <c r="O3505" i="2"/>
  <c r="Q3504" i="2"/>
  <c r="P3504" i="2"/>
  <c r="O3504" i="2"/>
  <c r="Q3503" i="2"/>
  <c r="P3503" i="2"/>
  <c r="O3503" i="2"/>
  <c r="Q3502" i="2"/>
  <c r="P3502" i="2"/>
  <c r="O3502" i="2"/>
  <c r="Q3501" i="2"/>
  <c r="P3501" i="2"/>
  <c r="O3501" i="2"/>
  <c r="Q3500" i="2"/>
  <c r="P3500" i="2"/>
  <c r="O3500" i="2"/>
  <c r="Q3499" i="2"/>
  <c r="P3499" i="2"/>
  <c r="O3499" i="2"/>
  <c r="Q3498" i="2"/>
  <c r="P3498" i="2"/>
  <c r="O3498" i="2"/>
  <c r="Q3497" i="2"/>
  <c r="P3497" i="2"/>
  <c r="O3497" i="2"/>
  <c r="Q3496" i="2"/>
  <c r="P3496" i="2"/>
  <c r="O3496" i="2"/>
  <c r="Q3495" i="2"/>
  <c r="P3495" i="2"/>
  <c r="O3495" i="2"/>
  <c r="Q3494" i="2"/>
  <c r="P3494" i="2"/>
  <c r="O3494" i="2"/>
  <c r="Q3493" i="2"/>
  <c r="P3493" i="2"/>
  <c r="O3493" i="2"/>
  <c r="Q3492" i="2"/>
  <c r="P3492" i="2"/>
  <c r="O3492" i="2"/>
  <c r="Q3491" i="2"/>
  <c r="P3491" i="2"/>
  <c r="O3491" i="2"/>
  <c r="Q3490" i="2"/>
  <c r="P3490" i="2"/>
  <c r="O3490" i="2"/>
  <c r="Q3489" i="2"/>
  <c r="P3489" i="2"/>
  <c r="O3489" i="2"/>
  <c r="Q3488" i="2"/>
  <c r="P3488" i="2"/>
  <c r="O3488" i="2"/>
  <c r="Q3487" i="2"/>
  <c r="P3487" i="2"/>
  <c r="O3487" i="2"/>
  <c r="Q3486" i="2"/>
  <c r="P3486" i="2"/>
  <c r="O3486" i="2"/>
  <c r="Q3485" i="2"/>
  <c r="P3485" i="2"/>
  <c r="O3485" i="2"/>
  <c r="Q3484" i="2"/>
  <c r="P3484" i="2"/>
  <c r="O3484" i="2"/>
  <c r="Q3483" i="2"/>
  <c r="P3483" i="2"/>
  <c r="O3483" i="2"/>
  <c r="Q3482" i="2"/>
  <c r="P3482" i="2"/>
  <c r="O3482" i="2"/>
  <c r="Q3481" i="2"/>
  <c r="P3481" i="2"/>
  <c r="O3481" i="2"/>
  <c r="Q3480" i="2"/>
  <c r="P3480" i="2"/>
  <c r="O3480" i="2"/>
  <c r="Q3479" i="2"/>
  <c r="P3479" i="2"/>
  <c r="O3479" i="2"/>
  <c r="Q3478" i="2"/>
  <c r="P3478" i="2"/>
  <c r="O3478" i="2"/>
  <c r="Q3477" i="2"/>
  <c r="P3477" i="2"/>
  <c r="O3477" i="2"/>
  <c r="Q3476" i="2"/>
  <c r="P3476" i="2"/>
  <c r="O3476" i="2"/>
  <c r="Q3475" i="2"/>
  <c r="P3475" i="2"/>
  <c r="O3475" i="2"/>
  <c r="Q3474" i="2"/>
  <c r="P3474" i="2"/>
  <c r="O3474" i="2"/>
  <c r="Q3473" i="2"/>
  <c r="P3473" i="2"/>
  <c r="O3473" i="2"/>
  <c r="Q3472" i="2"/>
  <c r="P3472" i="2"/>
  <c r="O3472" i="2"/>
  <c r="Q3471" i="2"/>
  <c r="P3471" i="2"/>
  <c r="O3471" i="2"/>
  <c r="Q3470" i="2"/>
  <c r="P3470" i="2"/>
  <c r="O3470" i="2"/>
  <c r="Q3469" i="2"/>
  <c r="P3469" i="2"/>
  <c r="O3469" i="2"/>
  <c r="Q3468" i="2"/>
  <c r="P3468" i="2"/>
  <c r="O3468" i="2"/>
  <c r="Q3467" i="2"/>
  <c r="P3467" i="2"/>
  <c r="O3467" i="2"/>
  <c r="Q3466" i="2"/>
  <c r="P3466" i="2"/>
  <c r="O3466" i="2"/>
  <c r="Q3465" i="2"/>
  <c r="P3465" i="2"/>
  <c r="O3465" i="2"/>
  <c r="Q3464" i="2"/>
  <c r="P3464" i="2"/>
  <c r="O3464" i="2"/>
  <c r="Q3463" i="2"/>
  <c r="P3463" i="2"/>
  <c r="O3463" i="2"/>
  <c r="Q3462" i="2"/>
  <c r="P3462" i="2"/>
  <c r="O3462" i="2"/>
  <c r="Q3461" i="2"/>
  <c r="P3461" i="2"/>
  <c r="O3461" i="2"/>
  <c r="Q3460" i="2"/>
  <c r="P3460" i="2"/>
  <c r="O3460" i="2"/>
  <c r="Q3459" i="2"/>
  <c r="P3459" i="2"/>
  <c r="O3459" i="2"/>
  <c r="Q3458" i="2"/>
  <c r="P3458" i="2"/>
  <c r="O3458" i="2"/>
  <c r="Q3457" i="2"/>
  <c r="P3457" i="2"/>
  <c r="O3457" i="2"/>
  <c r="Q3456" i="2"/>
  <c r="P3456" i="2"/>
  <c r="O3456" i="2"/>
  <c r="Q3455" i="2"/>
  <c r="P3455" i="2"/>
  <c r="O3455" i="2"/>
  <c r="Q3454" i="2"/>
  <c r="P3454" i="2"/>
  <c r="O3454" i="2"/>
  <c r="Q3453" i="2"/>
  <c r="P3453" i="2"/>
  <c r="O3453" i="2"/>
  <c r="Q3452" i="2"/>
  <c r="P3452" i="2"/>
  <c r="O3452" i="2"/>
  <c r="Q3451" i="2"/>
  <c r="P3451" i="2"/>
  <c r="O3451" i="2"/>
  <c r="Q3450" i="2"/>
  <c r="P3450" i="2"/>
  <c r="O3450" i="2"/>
  <c r="Q3449" i="2"/>
  <c r="P3449" i="2"/>
  <c r="O3449" i="2"/>
  <c r="Q3448" i="2"/>
  <c r="P3448" i="2"/>
  <c r="O3448" i="2"/>
  <c r="Q3447" i="2"/>
  <c r="P3447" i="2"/>
  <c r="O3447" i="2"/>
  <c r="Q3446" i="2"/>
  <c r="P3446" i="2"/>
  <c r="O3446" i="2"/>
  <c r="Q3445" i="2"/>
  <c r="P3445" i="2"/>
  <c r="O3445" i="2"/>
  <c r="Q3444" i="2"/>
  <c r="P3444" i="2"/>
  <c r="O3444" i="2"/>
  <c r="Q3443" i="2"/>
  <c r="P3443" i="2"/>
  <c r="O3443" i="2"/>
  <c r="Q3442" i="2"/>
  <c r="P3442" i="2"/>
  <c r="O3442" i="2"/>
  <c r="Q3441" i="2"/>
  <c r="P3441" i="2"/>
  <c r="O3441" i="2"/>
  <c r="Q3440" i="2"/>
  <c r="P3440" i="2"/>
  <c r="O3440" i="2"/>
  <c r="Q3439" i="2"/>
  <c r="P3439" i="2"/>
  <c r="O3439" i="2"/>
  <c r="Q3438" i="2"/>
  <c r="P3438" i="2"/>
  <c r="O3438" i="2"/>
  <c r="Q3437" i="2"/>
  <c r="P3437" i="2"/>
  <c r="O3437" i="2"/>
  <c r="Q3436" i="2"/>
  <c r="P3436" i="2"/>
  <c r="O3436" i="2"/>
  <c r="Q3435" i="2"/>
  <c r="P3435" i="2"/>
  <c r="O3435" i="2"/>
  <c r="Q3434" i="2"/>
  <c r="P3434" i="2"/>
  <c r="O3434" i="2"/>
  <c r="Q3433" i="2"/>
  <c r="P3433" i="2"/>
  <c r="O3433" i="2"/>
  <c r="Q3432" i="2"/>
  <c r="P3432" i="2"/>
  <c r="O3432" i="2"/>
  <c r="Q3431" i="2"/>
  <c r="P3431" i="2"/>
  <c r="O3431" i="2"/>
  <c r="Q3430" i="2"/>
  <c r="P3430" i="2"/>
  <c r="O3430" i="2"/>
  <c r="Q3429" i="2"/>
  <c r="P3429" i="2"/>
  <c r="O3429" i="2"/>
  <c r="Q3428" i="2"/>
  <c r="P3428" i="2"/>
  <c r="O3428" i="2"/>
  <c r="Q3427" i="2"/>
  <c r="P3427" i="2"/>
  <c r="O3427" i="2"/>
  <c r="Q3426" i="2"/>
  <c r="P3426" i="2"/>
  <c r="O3426" i="2"/>
  <c r="Q3425" i="2"/>
  <c r="P3425" i="2"/>
  <c r="O3425" i="2"/>
  <c r="Q3424" i="2"/>
  <c r="P3424" i="2"/>
  <c r="O3424" i="2"/>
  <c r="Q3423" i="2"/>
  <c r="P3423" i="2"/>
  <c r="O3423" i="2"/>
  <c r="Q3422" i="2"/>
  <c r="P3422" i="2"/>
  <c r="O3422" i="2"/>
  <c r="Q3421" i="2"/>
  <c r="P3421" i="2"/>
  <c r="O3421" i="2"/>
  <c r="Q3420" i="2"/>
  <c r="P3420" i="2"/>
  <c r="O3420" i="2"/>
  <c r="Q3419" i="2"/>
  <c r="P3419" i="2"/>
  <c r="O3419" i="2"/>
  <c r="Q3418" i="2"/>
  <c r="P3418" i="2"/>
  <c r="O3418" i="2"/>
  <c r="Q3417" i="2"/>
  <c r="P3417" i="2"/>
  <c r="O3417" i="2"/>
  <c r="Q3416" i="2"/>
  <c r="P3416" i="2"/>
  <c r="O3416" i="2"/>
  <c r="Q3415" i="2"/>
  <c r="P3415" i="2"/>
  <c r="O3415" i="2"/>
  <c r="Q3414" i="2"/>
  <c r="P3414" i="2"/>
  <c r="O3414" i="2"/>
  <c r="Q3413" i="2"/>
  <c r="P3413" i="2"/>
  <c r="O3413" i="2"/>
  <c r="Q3412" i="2"/>
  <c r="P3412" i="2"/>
  <c r="O3412" i="2"/>
  <c r="Q3411" i="2"/>
  <c r="P3411" i="2"/>
  <c r="O3411" i="2"/>
  <c r="Q3410" i="2"/>
  <c r="P3410" i="2"/>
  <c r="O3410" i="2"/>
  <c r="Q3409" i="2"/>
  <c r="P3409" i="2"/>
  <c r="O3409" i="2"/>
  <c r="Q3408" i="2"/>
  <c r="P3408" i="2"/>
  <c r="O3408" i="2"/>
  <c r="Q3407" i="2"/>
  <c r="P3407" i="2"/>
  <c r="O3407" i="2"/>
  <c r="Q3406" i="2"/>
  <c r="P3406" i="2"/>
  <c r="O3406" i="2"/>
  <c r="Q3405" i="2"/>
  <c r="P3405" i="2"/>
  <c r="O3405" i="2"/>
  <c r="Q3404" i="2"/>
  <c r="P3404" i="2"/>
  <c r="O3404" i="2"/>
  <c r="Q3403" i="2"/>
  <c r="P3403" i="2"/>
  <c r="O3403" i="2"/>
  <c r="Q3402" i="2"/>
  <c r="P3402" i="2"/>
  <c r="O3402" i="2"/>
  <c r="Q3401" i="2"/>
  <c r="P3401" i="2"/>
  <c r="O3401" i="2"/>
  <c r="Q3400" i="2"/>
  <c r="P3400" i="2"/>
  <c r="O3400" i="2"/>
  <c r="Q3399" i="2"/>
  <c r="P3399" i="2"/>
  <c r="O3399" i="2"/>
  <c r="Q3398" i="2"/>
  <c r="P3398" i="2"/>
  <c r="O3398" i="2"/>
  <c r="Q3397" i="2"/>
  <c r="P3397" i="2"/>
  <c r="O3397" i="2"/>
  <c r="Q3396" i="2"/>
  <c r="P3396" i="2"/>
  <c r="O3396" i="2"/>
  <c r="Q3395" i="2"/>
  <c r="P3395" i="2"/>
  <c r="O3395" i="2"/>
  <c r="Q3394" i="2"/>
  <c r="P3394" i="2"/>
  <c r="O3394" i="2"/>
  <c r="Q3393" i="2"/>
  <c r="P3393" i="2"/>
  <c r="O3393" i="2"/>
  <c r="Q3392" i="2"/>
  <c r="P3392" i="2"/>
  <c r="O3392" i="2"/>
  <c r="Q3391" i="2"/>
  <c r="P3391" i="2"/>
  <c r="O3391" i="2"/>
  <c r="Q3390" i="2"/>
  <c r="P3390" i="2"/>
  <c r="O3390" i="2"/>
  <c r="Q3389" i="2"/>
  <c r="P3389" i="2"/>
  <c r="O3389" i="2"/>
  <c r="Q3388" i="2"/>
  <c r="P3388" i="2"/>
  <c r="O3388" i="2"/>
  <c r="Q3387" i="2"/>
  <c r="P3387" i="2"/>
  <c r="O3387" i="2"/>
  <c r="Q3386" i="2"/>
  <c r="P3386" i="2"/>
  <c r="O3386" i="2"/>
  <c r="Q3385" i="2"/>
  <c r="P3385" i="2"/>
  <c r="O3385" i="2"/>
  <c r="Q3384" i="2"/>
  <c r="P3384" i="2"/>
  <c r="O3384" i="2"/>
  <c r="Q3383" i="2"/>
  <c r="P3383" i="2"/>
  <c r="O3383" i="2"/>
  <c r="Q3382" i="2"/>
  <c r="P3382" i="2"/>
  <c r="O3382" i="2"/>
  <c r="Q3381" i="2"/>
  <c r="P3381" i="2"/>
  <c r="O3381" i="2"/>
  <c r="Q3380" i="2"/>
  <c r="P3380" i="2"/>
  <c r="O3380" i="2"/>
  <c r="Q3379" i="2"/>
  <c r="P3379" i="2"/>
  <c r="O3379" i="2"/>
  <c r="Q3378" i="2"/>
  <c r="P3378" i="2"/>
  <c r="O3378" i="2"/>
  <c r="Q3377" i="2"/>
  <c r="P3377" i="2"/>
  <c r="O3377" i="2"/>
  <c r="Q3376" i="2"/>
  <c r="P3376" i="2"/>
  <c r="O3376" i="2"/>
  <c r="Q3375" i="2"/>
  <c r="P3375" i="2"/>
  <c r="O3375" i="2"/>
  <c r="Q3374" i="2"/>
  <c r="P3374" i="2"/>
  <c r="O3374" i="2"/>
  <c r="Q3373" i="2"/>
  <c r="P3373" i="2"/>
  <c r="O3373" i="2"/>
  <c r="Q3372" i="2"/>
  <c r="P3372" i="2"/>
  <c r="O3372" i="2"/>
  <c r="Q3371" i="2"/>
  <c r="P3371" i="2"/>
  <c r="O3371" i="2"/>
  <c r="Q3370" i="2"/>
  <c r="P3370" i="2"/>
  <c r="O3370" i="2"/>
  <c r="Q3369" i="2"/>
  <c r="P3369" i="2"/>
  <c r="O3369" i="2"/>
  <c r="Q3368" i="2"/>
  <c r="P3368" i="2"/>
  <c r="O3368" i="2"/>
  <c r="Q3367" i="2"/>
  <c r="P3367" i="2"/>
  <c r="O3367" i="2"/>
  <c r="Q3366" i="2"/>
  <c r="P3366" i="2"/>
  <c r="O3366" i="2"/>
  <c r="Q3365" i="2"/>
  <c r="P3365" i="2"/>
  <c r="O3365" i="2"/>
  <c r="Q3364" i="2"/>
  <c r="P3364" i="2"/>
  <c r="O3364" i="2"/>
  <c r="Q3363" i="2"/>
  <c r="P3363" i="2"/>
  <c r="O3363" i="2"/>
  <c r="Q3362" i="2"/>
  <c r="P3362" i="2"/>
  <c r="O3362" i="2"/>
  <c r="Q3361" i="2"/>
  <c r="P3361" i="2"/>
  <c r="O3361" i="2"/>
  <c r="Q3360" i="2"/>
  <c r="P3360" i="2"/>
  <c r="O3360" i="2"/>
  <c r="Q3359" i="2"/>
  <c r="P3359" i="2"/>
  <c r="O3359" i="2"/>
  <c r="Q3358" i="2"/>
  <c r="P3358" i="2"/>
  <c r="O3358" i="2"/>
  <c r="Q3357" i="2"/>
  <c r="P3357" i="2"/>
  <c r="O3357" i="2"/>
  <c r="Q3356" i="2"/>
  <c r="P3356" i="2"/>
  <c r="O3356" i="2"/>
  <c r="Q3355" i="2"/>
  <c r="P3355" i="2"/>
  <c r="O3355" i="2"/>
  <c r="Q3354" i="2"/>
  <c r="P3354" i="2"/>
  <c r="O3354" i="2"/>
  <c r="Q3353" i="2"/>
  <c r="P3353" i="2"/>
  <c r="O3353" i="2"/>
  <c r="Q3352" i="2"/>
  <c r="P3352" i="2"/>
  <c r="O3352" i="2"/>
  <c r="Q3351" i="2"/>
  <c r="P3351" i="2"/>
  <c r="O3351" i="2"/>
  <c r="Q3350" i="2"/>
  <c r="P3350" i="2"/>
  <c r="O3350" i="2"/>
  <c r="Q3349" i="2"/>
  <c r="P3349" i="2"/>
  <c r="O3349" i="2"/>
  <c r="Q3348" i="2"/>
  <c r="P3348" i="2"/>
  <c r="O3348" i="2"/>
  <c r="Q3347" i="2"/>
  <c r="P3347" i="2"/>
  <c r="O3347" i="2"/>
  <c r="Q3346" i="2"/>
  <c r="P3346" i="2"/>
  <c r="O3346" i="2"/>
  <c r="Q3345" i="2"/>
  <c r="P3345" i="2"/>
  <c r="O3345" i="2"/>
  <c r="Q3344" i="2"/>
  <c r="P3344" i="2"/>
  <c r="O3344" i="2"/>
  <c r="Q3343" i="2"/>
  <c r="P3343" i="2"/>
  <c r="O3343" i="2"/>
  <c r="Q3342" i="2"/>
  <c r="P3342" i="2"/>
  <c r="O3342" i="2"/>
  <c r="Q3341" i="2"/>
  <c r="P3341" i="2"/>
  <c r="O3341" i="2"/>
  <c r="Q3340" i="2"/>
  <c r="P3340" i="2"/>
  <c r="O3340" i="2"/>
  <c r="Q3339" i="2"/>
  <c r="P3339" i="2"/>
  <c r="O3339" i="2"/>
  <c r="Q3338" i="2"/>
  <c r="P3338" i="2"/>
  <c r="O3338" i="2"/>
  <c r="Q3337" i="2"/>
  <c r="P3337" i="2"/>
  <c r="O3337" i="2"/>
  <c r="Q3336" i="2"/>
  <c r="P3336" i="2"/>
  <c r="O3336" i="2"/>
  <c r="Q3335" i="2"/>
  <c r="P3335" i="2"/>
  <c r="O3335" i="2"/>
  <c r="Q3334" i="2"/>
  <c r="P3334" i="2"/>
  <c r="O3334" i="2"/>
  <c r="Q3333" i="2"/>
  <c r="P3333" i="2"/>
  <c r="O3333" i="2"/>
  <c r="Q3332" i="2"/>
  <c r="P3332" i="2"/>
  <c r="O3332" i="2"/>
  <c r="Q3331" i="2"/>
  <c r="P3331" i="2"/>
  <c r="O3331" i="2"/>
  <c r="Q3330" i="2"/>
  <c r="P3330" i="2"/>
  <c r="O3330" i="2"/>
  <c r="Q3329" i="2"/>
  <c r="P3329" i="2"/>
  <c r="O3329" i="2"/>
  <c r="Q3328" i="2"/>
  <c r="P3328" i="2"/>
  <c r="O3328" i="2"/>
  <c r="Q3327" i="2"/>
  <c r="P3327" i="2"/>
  <c r="O3327" i="2"/>
  <c r="Q3326" i="2"/>
  <c r="P3326" i="2"/>
  <c r="O3326" i="2"/>
  <c r="Q3325" i="2"/>
  <c r="P3325" i="2"/>
  <c r="O3325" i="2"/>
  <c r="Q3324" i="2"/>
  <c r="P3324" i="2"/>
  <c r="O3324" i="2"/>
  <c r="Q3323" i="2"/>
  <c r="P3323" i="2"/>
  <c r="O3323" i="2"/>
  <c r="Q3322" i="2"/>
  <c r="P3322" i="2"/>
  <c r="O3322" i="2"/>
  <c r="Q3321" i="2"/>
  <c r="P3321" i="2"/>
  <c r="O3321" i="2"/>
  <c r="Q3320" i="2"/>
  <c r="P3320" i="2"/>
  <c r="O3320" i="2"/>
  <c r="Q3319" i="2"/>
  <c r="P3319" i="2"/>
  <c r="O3319" i="2"/>
  <c r="Q3318" i="2"/>
  <c r="P3318" i="2"/>
  <c r="O3318" i="2"/>
  <c r="Q3317" i="2"/>
  <c r="P3317" i="2"/>
  <c r="O3317" i="2"/>
  <c r="Q3316" i="2"/>
  <c r="P3316" i="2"/>
  <c r="O3316" i="2"/>
  <c r="Q3315" i="2"/>
  <c r="P3315" i="2"/>
  <c r="O3315" i="2"/>
  <c r="Q3314" i="2"/>
  <c r="P3314" i="2"/>
  <c r="O3314" i="2"/>
  <c r="Q3313" i="2"/>
  <c r="P3313" i="2"/>
  <c r="O3313" i="2"/>
  <c r="Q3312" i="2"/>
  <c r="P3312" i="2"/>
  <c r="O3312" i="2"/>
  <c r="Q3311" i="2"/>
  <c r="P3311" i="2"/>
  <c r="O3311" i="2"/>
  <c r="Q3310" i="2"/>
  <c r="P3310" i="2"/>
  <c r="O3310" i="2"/>
  <c r="Q3309" i="2"/>
  <c r="P3309" i="2"/>
  <c r="O3309" i="2"/>
  <c r="Q3308" i="2"/>
  <c r="P3308" i="2"/>
  <c r="O3308" i="2"/>
  <c r="Q3307" i="2"/>
  <c r="P3307" i="2"/>
  <c r="O3307" i="2"/>
  <c r="Q3306" i="2"/>
  <c r="P3306" i="2"/>
  <c r="O3306" i="2"/>
  <c r="Q3305" i="2"/>
  <c r="P3305" i="2"/>
  <c r="O3305" i="2"/>
  <c r="Q3304" i="2"/>
  <c r="P3304" i="2"/>
  <c r="O3304" i="2"/>
  <c r="Q3303" i="2"/>
  <c r="P3303" i="2"/>
  <c r="O3303" i="2"/>
  <c r="Q3302" i="2"/>
  <c r="P3302" i="2"/>
  <c r="O3302" i="2"/>
  <c r="Q3301" i="2"/>
  <c r="P3301" i="2"/>
  <c r="O3301" i="2"/>
  <c r="Q3300" i="2"/>
  <c r="P3300" i="2"/>
  <c r="O3300" i="2"/>
  <c r="Q3299" i="2"/>
  <c r="P3299" i="2"/>
  <c r="O3299" i="2"/>
  <c r="Q3298" i="2"/>
  <c r="P3298" i="2"/>
  <c r="O3298" i="2"/>
  <c r="Q3297" i="2"/>
  <c r="P3297" i="2"/>
  <c r="O3297" i="2"/>
  <c r="Q3296" i="2"/>
  <c r="P3296" i="2"/>
  <c r="O3296" i="2"/>
  <c r="Q3295" i="2"/>
  <c r="P3295" i="2"/>
  <c r="O3295" i="2"/>
  <c r="Q3294" i="2"/>
  <c r="P3294" i="2"/>
  <c r="O3294" i="2"/>
  <c r="Q3293" i="2"/>
  <c r="P3293" i="2"/>
  <c r="O3293" i="2"/>
  <c r="Q3292" i="2"/>
  <c r="P3292" i="2"/>
  <c r="O3292" i="2"/>
  <c r="Q3291" i="2"/>
  <c r="P3291" i="2"/>
  <c r="O3291" i="2"/>
  <c r="Q3290" i="2"/>
  <c r="P3290" i="2"/>
  <c r="O3290" i="2"/>
  <c r="Q3289" i="2"/>
  <c r="P3289" i="2"/>
  <c r="O3289" i="2"/>
  <c r="Q3288" i="2"/>
  <c r="P3288" i="2"/>
  <c r="O3288" i="2"/>
  <c r="Q3287" i="2"/>
  <c r="P3287" i="2"/>
  <c r="O3287" i="2"/>
  <c r="Q3286" i="2"/>
  <c r="P3286" i="2"/>
  <c r="O3286" i="2"/>
  <c r="Q3285" i="2"/>
  <c r="P3285" i="2"/>
  <c r="O3285" i="2"/>
  <c r="Q3284" i="2"/>
  <c r="P3284" i="2"/>
  <c r="O3284" i="2"/>
  <c r="Q3283" i="2"/>
  <c r="P3283" i="2"/>
  <c r="O3283" i="2"/>
  <c r="Q3282" i="2"/>
  <c r="P3282" i="2"/>
  <c r="O3282" i="2"/>
  <c r="Q3281" i="2"/>
  <c r="P3281" i="2"/>
  <c r="O3281" i="2"/>
  <c r="Q3280" i="2"/>
  <c r="P3280" i="2"/>
  <c r="O3280" i="2"/>
  <c r="Q3279" i="2"/>
  <c r="P3279" i="2"/>
  <c r="O3279" i="2"/>
  <c r="Q3278" i="2"/>
  <c r="P3278" i="2"/>
  <c r="O3278" i="2"/>
  <c r="Q3277" i="2"/>
  <c r="P3277" i="2"/>
  <c r="O3277" i="2"/>
  <c r="Q3276" i="2"/>
  <c r="P3276" i="2"/>
  <c r="O3276" i="2"/>
  <c r="Q3275" i="2"/>
  <c r="P3275" i="2"/>
  <c r="O3275" i="2"/>
  <c r="Q3274" i="2"/>
  <c r="P3274" i="2"/>
  <c r="O3274" i="2"/>
  <c r="Q3273" i="2"/>
  <c r="P3273" i="2"/>
  <c r="O3273" i="2"/>
  <c r="Q3272" i="2"/>
  <c r="P3272" i="2"/>
  <c r="O3272" i="2"/>
  <c r="Q3271" i="2"/>
  <c r="P3271" i="2"/>
  <c r="O3271" i="2"/>
  <c r="Q3270" i="2"/>
  <c r="P3270" i="2"/>
  <c r="O3270" i="2"/>
  <c r="Q3269" i="2"/>
  <c r="P3269" i="2"/>
  <c r="O3269" i="2"/>
  <c r="Q3268" i="2"/>
  <c r="P3268" i="2"/>
  <c r="O3268" i="2"/>
  <c r="Q3267" i="2"/>
  <c r="P3267" i="2"/>
  <c r="O3267" i="2"/>
  <c r="Q3266" i="2"/>
  <c r="P3266" i="2"/>
  <c r="O3266" i="2"/>
  <c r="Q3265" i="2"/>
  <c r="P3265" i="2"/>
  <c r="O3265" i="2"/>
  <c r="Q3264" i="2"/>
  <c r="P3264" i="2"/>
  <c r="O3264" i="2"/>
  <c r="Q3263" i="2"/>
  <c r="P3263" i="2"/>
  <c r="O3263" i="2"/>
  <c r="Q3262" i="2"/>
  <c r="P3262" i="2"/>
  <c r="O3262" i="2"/>
  <c r="Q3261" i="2"/>
  <c r="P3261" i="2"/>
  <c r="O3261" i="2"/>
  <c r="Q3260" i="2"/>
  <c r="P3260" i="2"/>
  <c r="O3260" i="2"/>
  <c r="Q3259" i="2"/>
  <c r="P3259" i="2"/>
  <c r="O3259" i="2"/>
  <c r="Q3258" i="2"/>
  <c r="P3258" i="2"/>
  <c r="O3258" i="2"/>
  <c r="Q3257" i="2"/>
  <c r="P3257" i="2"/>
  <c r="O3257" i="2"/>
  <c r="Q3256" i="2"/>
  <c r="P3256" i="2"/>
  <c r="O3256" i="2"/>
  <c r="Q3255" i="2"/>
  <c r="P3255" i="2"/>
  <c r="O3255" i="2"/>
  <c r="Q3254" i="2"/>
  <c r="P3254" i="2"/>
  <c r="O3254" i="2"/>
  <c r="Q3253" i="2"/>
  <c r="P3253" i="2"/>
  <c r="O3253" i="2"/>
  <c r="Q3252" i="2"/>
  <c r="P3252" i="2"/>
  <c r="O3252" i="2"/>
  <c r="Q3251" i="2"/>
  <c r="P3251" i="2"/>
  <c r="O3251" i="2"/>
  <c r="Q3250" i="2"/>
  <c r="P3250" i="2"/>
  <c r="O3250" i="2"/>
  <c r="Q3249" i="2"/>
  <c r="P3249" i="2"/>
  <c r="O3249" i="2"/>
  <c r="Q3248" i="2"/>
  <c r="P3248" i="2"/>
  <c r="O3248" i="2"/>
  <c r="Q3247" i="2"/>
  <c r="P3247" i="2"/>
  <c r="O3247" i="2"/>
  <c r="Q3246" i="2"/>
  <c r="P3246" i="2"/>
  <c r="O3246" i="2"/>
  <c r="Q3245" i="2"/>
  <c r="P3245" i="2"/>
  <c r="O3245" i="2"/>
  <c r="Q3244" i="2"/>
  <c r="P3244" i="2"/>
  <c r="O3244" i="2"/>
  <c r="Q3243" i="2"/>
  <c r="P3243" i="2"/>
  <c r="O3243" i="2"/>
  <c r="Q3242" i="2"/>
  <c r="P3242" i="2"/>
  <c r="O3242" i="2"/>
  <c r="Q3241" i="2"/>
  <c r="P3241" i="2"/>
  <c r="O3241" i="2"/>
  <c r="Q3240" i="2"/>
  <c r="P3240" i="2"/>
  <c r="O3240" i="2"/>
  <c r="Q3239" i="2"/>
  <c r="P3239" i="2"/>
  <c r="O3239" i="2"/>
  <c r="Q3238" i="2"/>
  <c r="P3238" i="2"/>
  <c r="O3238" i="2"/>
  <c r="Q3237" i="2"/>
  <c r="P3237" i="2"/>
  <c r="O3237" i="2"/>
  <c r="Q3236" i="2"/>
  <c r="P3236" i="2"/>
  <c r="O3236" i="2"/>
  <c r="Q3235" i="2"/>
  <c r="P3235" i="2"/>
  <c r="O3235" i="2"/>
  <c r="Q3234" i="2"/>
  <c r="P3234" i="2"/>
  <c r="O3234" i="2"/>
  <c r="Q3233" i="2"/>
  <c r="P3233" i="2"/>
  <c r="O3233" i="2"/>
  <c r="Q3232" i="2"/>
  <c r="P3232" i="2"/>
  <c r="O3232" i="2"/>
  <c r="Q3231" i="2"/>
  <c r="P3231" i="2"/>
  <c r="O3231" i="2"/>
  <c r="Q3230" i="2"/>
  <c r="P3230" i="2"/>
  <c r="O3230" i="2"/>
  <c r="Q3229" i="2"/>
  <c r="P3229" i="2"/>
  <c r="O3229" i="2"/>
  <c r="Q3228" i="2"/>
  <c r="P3228" i="2"/>
  <c r="O3228" i="2"/>
  <c r="Q3227" i="2"/>
  <c r="P3227" i="2"/>
  <c r="O3227" i="2"/>
  <c r="Q3226" i="2"/>
  <c r="P3226" i="2"/>
  <c r="O3226" i="2"/>
  <c r="Q3225" i="2"/>
  <c r="P3225" i="2"/>
  <c r="O3225" i="2"/>
  <c r="Q3224" i="2"/>
  <c r="P3224" i="2"/>
  <c r="O3224" i="2"/>
  <c r="Q3223" i="2"/>
  <c r="P3223" i="2"/>
  <c r="O3223" i="2"/>
  <c r="Q3222" i="2"/>
  <c r="P3222" i="2"/>
  <c r="O3222" i="2"/>
  <c r="Q3221" i="2"/>
  <c r="P3221" i="2"/>
  <c r="O3221" i="2"/>
  <c r="Q3220" i="2"/>
  <c r="P3220" i="2"/>
  <c r="O3220" i="2"/>
  <c r="Q3219" i="2"/>
  <c r="P3219" i="2"/>
  <c r="O3219" i="2"/>
  <c r="Q3218" i="2"/>
  <c r="P3218" i="2"/>
  <c r="O3218" i="2"/>
  <c r="Q3217" i="2"/>
  <c r="P3217" i="2"/>
  <c r="O3217" i="2"/>
  <c r="Q3216" i="2"/>
  <c r="P3216" i="2"/>
  <c r="O3216" i="2"/>
  <c r="Q3215" i="2"/>
  <c r="P3215" i="2"/>
  <c r="O3215" i="2"/>
  <c r="Q3214" i="2"/>
  <c r="P3214" i="2"/>
  <c r="O3214" i="2"/>
  <c r="Q3213" i="2"/>
  <c r="P3213" i="2"/>
  <c r="O3213" i="2"/>
  <c r="Q3212" i="2"/>
  <c r="P3212" i="2"/>
  <c r="O3212" i="2"/>
  <c r="Q3211" i="2"/>
  <c r="P3211" i="2"/>
  <c r="O3211" i="2"/>
  <c r="Q3210" i="2"/>
  <c r="P3210" i="2"/>
  <c r="O3210" i="2"/>
  <c r="Q3209" i="2"/>
  <c r="P3209" i="2"/>
  <c r="O3209" i="2"/>
  <c r="Q3208" i="2"/>
  <c r="P3208" i="2"/>
  <c r="O3208" i="2"/>
  <c r="Q3207" i="2"/>
  <c r="P3207" i="2"/>
  <c r="O3207" i="2"/>
  <c r="Q3206" i="2"/>
  <c r="P3206" i="2"/>
  <c r="O3206" i="2"/>
  <c r="Q3205" i="2"/>
  <c r="P3205" i="2"/>
  <c r="O3205" i="2"/>
  <c r="Q3204" i="2"/>
  <c r="P3204" i="2"/>
  <c r="O3204" i="2"/>
  <c r="Q3203" i="2"/>
  <c r="P3203" i="2"/>
  <c r="O3203" i="2"/>
  <c r="Q3202" i="2"/>
  <c r="P3202" i="2"/>
  <c r="O3202" i="2"/>
  <c r="Q3201" i="2"/>
  <c r="P3201" i="2"/>
  <c r="O3201" i="2"/>
  <c r="Q3200" i="2"/>
  <c r="P3200" i="2"/>
  <c r="O3200" i="2"/>
  <c r="Q3199" i="2"/>
  <c r="P3199" i="2"/>
  <c r="O3199" i="2"/>
  <c r="Q3198" i="2"/>
  <c r="P3198" i="2"/>
  <c r="O3198" i="2"/>
  <c r="Q3197" i="2"/>
  <c r="P3197" i="2"/>
  <c r="O3197" i="2"/>
  <c r="Q3196" i="2"/>
  <c r="P3196" i="2"/>
  <c r="O3196" i="2"/>
  <c r="Q3195" i="2"/>
  <c r="P3195" i="2"/>
  <c r="O3195" i="2"/>
  <c r="Q3194" i="2"/>
  <c r="P3194" i="2"/>
  <c r="O3194" i="2"/>
  <c r="Q3193" i="2"/>
  <c r="P3193" i="2"/>
  <c r="O3193" i="2"/>
  <c r="Q3192" i="2"/>
  <c r="P3192" i="2"/>
  <c r="O3192" i="2"/>
  <c r="Q3191" i="2"/>
  <c r="P3191" i="2"/>
  <c r="O3191" i="2"/>
  <c r="Q3190" i="2"/>
  <c r="P3190" i="2"/>
  <c r="O3190" i="2"/>
  <c r="Q3189" i="2"/>
  <c r="P3189" i="2"/>
  <c r="O3189" i="2"/>
  <c r="Q3188" i="2"/>
  <c r="P3188" i="2"/>
  <c r="O3188" i="2"/>
  <c r="Q3187" i="2"/>
  <c r="P3187" i="2"/>
  <c r="O3187" i="2"/>
  <c r="Q3186" i="2"/>
  <c r="P3186" i="2"/>
  <c r="O3186" i="2"/>
  <c r="Q3185" i="2"/>
  <c r="P3185" i="2"/>
  <c r="O3185" i="2"/>
  <c r="Q3184" i="2"/>
  <c r="P3184" i="2"/>
  <c r="O3184" i="2"/>
  <c r="Q3183" i="2"/>
  <c r="P3183" i="2"/>
  <c r="O3183" i="2"/>
  <c r="Q3182" i="2"/>
  <c r="P3182" i="2"/>
  <c r="O3182" i="2"/>
  <c r="Q3181" i="2"/>
  <c r="P3181" i="2"/>
  <c r="O3181" i="2"/>
  <c r="Q3180" i="2"/>
  <c r="P3180" i="2"/>
  <c r="O3180" i="2"/>
  <c r="Q3179" i="2"/>
  <c r="P3179" i="2"/>
  <c r="O3179" i="2"/>
  <c r="Q3178" i="2"/>
  <c r="P3178" i="2"/>
  <c r="O3178" i="2"/>
  <c r="Q3177" i="2"/>
  <c r="P3177" i="2"/>
  <c r="O3177" i="2"/>
  <c r="Q3176" i="2"/>
  <c r="P3176" i="2"/>
  <c r="O3176" i="2"/>
  <c r="Q3175" i="2"/>
  <c r="P3175" i="2"/>
  <c r="O3175" i="2"/>
  <c r="Q3174" i="2"/>
  <c r="P3174" i="2"/>
  <c r="O3174" i="2"/>
  <c r="Q3173" i="2"/>
  <c r="P3173" i="2"/>
  <c r="O3173" i="2"/>
  <c r="Q3172" i="2"/>
  <c r="P3172" i="2"/>
  <c r="O3172" i="2"/>
  <c r="Q3171" i="2"/>
  <c r="P3171" i="2"/>
  <c r="O3171" i="2"/>
  <c r="Q3170" i="2"/>
  <c r="P3170" i="2"/>
  <c r="O3170" i="2"/>
  <c r="Q3169" i="2"/>
  <c r="P3169" i="2"/>
  <c r="O3169" i="2"/>
  <c r="Q3168" i="2"/>
  <c r="P3168" i="2"/>
  <c r="O3168" i="2"/>
  <c r="Q3167" i="2"/>
  <c r="P3167" i="2"/>
  <c r="O3167" i="2"/>
  <c r="Q3166" i="2"/>
  <c r="P3166" i="2"/>
  <c r="O3166" i="2"/>
  <c r="Q3165" i="2"/>
  <c r="P3165" i="2"/>
  <c r="O3165" i="2"/>
  <c r="Q3164" i="2"/>
  <c r="P3164" i="2"/>
  <c r="O3164" i="2"/>
  <c r="Q3163" i="2"/>
  <c r="P3163" i="2"/>
  <c r="O3163" i="2"/>
  <c r="Q3162" i="2"/>
  <c r="P3162" i="2"/>
  <c r="O3162" i="2"/>
  <c r="Q3161" i="2"/>
  <c r="P3161" i="2"/>
  <c r="O3161" i="2"/>
  <c r="Q3160" i="2"/>
  <c r="P3160" i="2"/>
  <c r="O3160" i="2"/>
  <c r="Q3159" i="2"/>
  <c r="P3159" i="2"/>
  <c r="O3159" i="2"/>
  <c r="Q3158" i="2"/>
  <c r="P3158" i="2"/>
  <c r="O3158" i="2"/>
  <c r="Q3157" i="2"/>
  <c r="P3157" i="2"/>
  <c r="O3157" i="2"/>
  <c r="Q3156" i="2"/>
  <c r="P3156" i="2"/>
  <c r="O3156" i="2"/>
  <c r="Q3155" i="2"/>
  <c r="P3155" i="2"/>
  <c r="O3155" i="2"/>
  <c r="Q3154" i="2"/>
  <c r="P3154" i="2"/>
  <c r="O3154" i="2"/>
  <c r="Q3153" i="2"/>
  <c r="P3153" i="2"/>
  <c r="O3153" i="2"/>
  <c r="Q3152" i="2"/>
  <c r="P3152" i="2"/>
  <c r="O3152" i="2"/>
  <c r="Q3151" i="2"/>
  <c r="P3151" i="2"/>
  <c r="O3151" i="2"/>
  <c r="Q3150" i="2"/>
  <c r="P3150" i="2"/>
  <c r="O3150" i="2"/>
  <c r="Q3149" i="2"/>
  <c r="P3149" i="2"/>
  <c r="O3149" i="2"/>
  <c r="Q3148" i="2"/>
  <c r="P3148" i="2"/>
  <c r="O3148" i="2"/>
  <c r="Q3147" i="2"/>
  <c r="P3147" i="2"/>
  <c r="O3147" i="2"/>
  <c r="Q3146" i="2"/>
  <c r="P3146" i="2"/>
  <c r="O3146" i="2"/>
  <c r="Q3145" i="2"/>
  <c r="P3145" i="2"/>
  <c r="O3145" i="2"/>
  <c r="Q3144" i="2"/>
  <c r="P3144" i="2"/>
  <c r="O3144" i="2"/>
  <c r="Q3143" i="2"/>
  <c r="P3143" i="2"/>
  <c r="O3143" i="2"/>
  <c r="Q3142" i="2"/>
  <c r="P3142" i="2"/>
  <c r="O3142" i="2"/>
  <c r="Q3141" i="2"/>
  <c r="P3141" i="2"/>
  <c r="O3141" i="2"/>
  <c r="Q3140" i="2"/>
  <c r="P3140" i="2"/>
  <c r="O3140" i="2"/>
  <c r="Q3139" i="2"/>
  <c r="P3139" i="2"/>
  <c r="O3139" i="2"/>
  <c r="Q3138" i="2"/>
  <c r="P3138" i="2"/>
  <c r="O3138" i="2"/>
  <c r="Q3137" i="2"/>
  <c r="P3137" i="2"/>
  <c r="O3137" i="2"/>
  <c r="Q3136" i="2"/>
  <c r="P3136" i="2"/>
  <c r="O3136" i="2"/>
  <c r="Q3135" i="2"/>
  <c r="P3135" i="2"/>
  <c r="O3135" i="2"/>
  <c r="Q3134" i="2"/>
  <c r="P3134" i="2"/>
  <c r="O3134" i="2"/>
  <c r="Q3133" i="2"/>
  <c r="P3133" i="2"/>
  <c r="O3133" i="2"/>
  <c r="Q3132" i="2"/>
  <c r="P3132" i="2"/>
  <c r="O3132" i="2"/>
  <c r="Q3131" i="2"/>
  <c r="P3131" i="2"/>
  <c r="O3131" i="2"/>
  <c r="Q3130" i="2"/>
  <c r="P3130" i="2"/>
  <c r="O3130" i="2"/>
  <c r="Q3129" i="2"/>
  <c r="P3129" i="2"/>
  <c r="O3129" i="2"/>
  <c r="Q3128" i="2"/>
  <c r="P3128" i="2"/>
  <c r="O3128" i="2"/>
  <c r="Q3127" i="2"/>
  <c r="P3127" i="2"/>
  <c r="O3127" i="2"/>
  <c r="Q3126" i="2"/>
  <c r="P3126" i="2"/>
  <c r="O3126" i="2"/>
  <c r="Q3125" i="2"/>
  <c r="P3125" i="2"/>
  <c r="O3125" i="2"/>
  <c r="Q3124" i="2"/>
  <c r="P3124" i="2"/>
  <c r="O3124" i="2"/>
  <c r="Q3123" i="2"/>
  <c r="P3123" i="2"/>
  <c r="O3123" i="2"/>
  <c r="Q3122" i="2"/>
  <c r="P3122" i="2"/>
  <c r="O3122" i="2"/>
  <c r="Q3121" i="2"/>
  <c r="P3121" i="2"/>
  <c r="O3121" i="2"/>
  <c r="Q3120" i="2"/>
  <c r="P3120" i="2"/>
  <c r="O3120" i="2"/>
  <c r="Q3119" i="2"/>
  <c r="P3119" i="2"/>
  <c r="O3119" i="2"/>
  <c r="Q3118" i="2"/>
  <c r="P3118" i="2"/>
  <c r="O3118" i="2"/>
  <c r="Q3117" i="2"/>
  <c r="P3117" i="2"/>
  <c r="O3117" i="2"/>
  <c r="Q3116" i="2"/>
  <c r="P3116" i="2"/>
  <c r="O3116" i="2"/>
  <c r="Q3115" i="2"/>
  <c r="P3115" i="2"/>
  <c r="O3115" i="2"/>
  <c r="Q3114" i="2"/>
  <c r="P3114" i="2"/>
  <c r="O3114" i="2"/>
  <c r="Q3113" i="2"/>
  <c r="P3113" i="2"/>
  <c r="O3113" i="2"/>
  <c r="Q3112" i="2"/>
  <c r="P3112" i="2"/>
  <c r="O3112" i="2"/>
  <c r="Q3111" i="2"/>
  <c r="P3111" i="2"/>
  <c r="O3111" i="2"/>
  <c r="Q3110" i="2"/>
  <c r="P3110" i="2"/>
  <c r="O3110" i="2"/>
  <c r="Q3109" i="2"/>
  <c r="P3109" i="2"/>
  <c r="O3109" i="2"/>
  <c r="Q3108" i="2"/>
  <c r="P3108" i="2"/>
  <c r="O3108" i="2"/>
  <c r="Q3107" i="2"/>
  <c r="P3107" i="2"/>
  <c r="O3107" i="2"/>
  <c r="Q3106" i="2"/>
  <c r="P3106" i="2"/>
  <c r="O3106" i="2"/>
  <c r="Q3105" i="2"/>
  <c r="P3105" i="2"/>
  <c r="O3105" i="2"/>
  <c r="Q3104" i="2"/>
  <c r="P3104" i="2"/>
  <c r="O3104" i="2"/>
  <c r="Q3103" i="2"/>
  <c r="P3103" i="2"/>
  <c r="O3103" i="2"/>
  <c r="Q3102" i="2"/>
  <c r="P3102" i="2"/>
  <c r="O3102" i="2"/>
  <c r="Q3101" i="2"/>
  <c r="P3101" i="2"/>
  <c r="O3101" i="2"/>
  <c r="Q3100" i="2"/>
  <c r="P3100" i="2"/>
  <c r="O3100" i="2"/>
  <c r="Q3099" i="2"/>
  <c r="P3099" i="2"/>
  <c r="O3099" i="2"/>
  <c r="Q3098" i="2"/>
  <c r="P3098" i="2"/>
  <c r="O3098" i="2"/>
  <c r="Q3097" i="2"/>
  <c r="P3097" i="2"/>
  <c r="O3097" i="2"/>
  <c r="Q3096" i="2"/>
  <c r="P3096" i="2"/>
  <c r="O3096" i="2"/>
  <c r="Q3095" i="2"/>
  <c r="P3095" i="2"/>
  <c r="O3095" i="2"/>
  <c r="Q3094" i="2"/>
  <c r="P3094" i="2"/>
  <c r="O3094" i="2"/>
  <c r="Q3093" i="2"/>
  <c r="P3093" i="2"/>
  <c r="O3093" i="2"/>
  <c r="Q3092" i="2"/>
  <c r="P3092" i="2"/>
  <c r="O3092" i="2"/>
  <c r="Q3091" i="2"/>
  <c r="P3091" i="2"/>
  <c r="O3091" i="2"/>
  <c r="Q3090" i="2"/>
  <c r="P3090" i="2"/>
  <c r="O3090" i="2"/>
  <c r="Q3089" i="2"/>
  <c r="P3089" i="2"/>
  <c r="O3089" i="2"/>
  <c r="Q3088" i="2"/>
  <c r="P3088" i="2"/>
  <c r="O3088" i="2"/>
  <c r="Q3087" i="2"/>
  <c r="P3087" i="2"/>
  <c r="O3087" i="2"/>
  <c r="Q3086" i="2"/>
  <c r="P3086" i="2"/>
  <c r="O3086" i="2"/>
  <c r="Q3085" i="2"/>
  <c r="P3085" i="2"/>
  <c r="O3085" i="2"/>
  <c r="Q3084" i="2"/>
  <c r="P3084" i="2"/>
  <c r="O3084" i="2"/>
  <c r="Q3083" i="2"/>
  <c r="P3083" i="2"/>
  <c r="O3083" i="2"/>
  <c r="Q3082" i="2"/>
  <c r="P3082" i="2"/>
  <c r="O3082" i="2"/>
  <c r="Q3081" i="2"/>
  <c r="P3081" i="2"/>
  <c r="O3081" i="2"/>
  <c r="Q3080" i="2"/>
  <c r="P3080" i="2"/>
  <c r="O3080" i="2"/>
  <c r="Q3079" i="2"/>
  <c r="P3079" i="2"/>
  <c r="O3079" i="2"/>
  <c r="Q3078" i="2"/>
  <c r="P3078" i="2"/>
  <c r="O3078" i="2"/>
  <c r="Q3077" i="2"/>
  <c r="P3077" i="2"/>
  <c r="O3077" i="2"/>
  <c r="Q3076" i="2"/>
  <c r="P3076" i="2"/>
  <c r="O3076" i="2"/>
  <c r="Q3075" i="2"/>
  <c r="P3075" i="2"/>
  <c r="O3075" i="2"/>
  <c r="Q3074" i="2"/>
  <c r="P3074" i="2"/>
  <c r="O3074" i="2"/>
  <c r="Q3073" i="2"/>
  <c r="P3073" i="2"/>
  <c r="O3073" i="2"/>
  <c r="Q3072" i="2"/>
  <c r="P3072" i="2"/>
  <c r="O3072" i="2"/>
  <c r="Q3071" i="2"/>
  <c r="P3071" i="2"/>
  <c r="O3071" i="2"/>
  <c r="Q3070" i="2"/>
  <c r="P3070" i="2"/>
  <c r="O3070" i="2"/>
  <c r="Q3069" i="2"/>
  <c r="P3069" i="2"/>
  <c r="O3069" i="2"/>
  <c r="Q3068" i="2"/>
  <c r="P3068" i="2"/>
  <c r="O3068" i="2"/>
  <c r="Q3067" i="2"/>
  <c r="P3067" i="2"/>
  <c r="O3067" i="2"/>
  <c r="Q3066" i="2"/>
  <c r="P3066" i="2"/>
  <c r="O3066" i="2"/>
  <c r="Q3065" i="2"/>
  <c r="P3065" i="2"/>
  <c r="O3065" i="2"/>
  <c r="Q3064" i="2"/>
  <c r="P3064" i="2"/>
  <c r="O3064" i="2"/>
  <c r="Q3063" i="2"/>
  <c r="P3063" i="2"/>
  <c r="O3063" i="2"/>
  <c r="Q3062" i="2"/>
  <c r="P3062" i="2"/>
  <c r="O3062" i="2"/>
  <c r="Q3061" i="2"/>
  <c r="P3061" i="2"/>
  <c r="O3061" i="2"/>
  <c r="Q3060" i="2"/>
  <c r="P3060" i="2"/>
  <c r="O3060" i="2"/>
  <c r="Q3059" i="2"/>
  <c r="P3059" i="2"/>
  <c r="O3059" i="2"/>
  <c r="Q3058" i="2"/>
  <c r="P3058" i="2"/>
  <c r="O3058" i="2"/>
  <c r="Q3057" i="2"/>
  <c r="P3057" i="2"/>
  <c r="O3057" i="2"/>
  <c r="Q3056" i="2"/>
  <c r="P3056" i="2"/>
  <c r="O3056" i="2"/>
  <c r="Q3055" i="2"/>
  <c r="P3055" i="2"/>
  <c r="O3055" i="2"/>
  <c r="Q3054" i="2"/>
  <c r="P3054" i="2"/>
  <c r="O3054" i="2"/>
  <c r="Q3053" i="2"/>
  <c r="P3053" i="2"/>
  <c r="O3053" i="2"/>
  <c r="Q3052" i="2"/>
  <c r="P3052" i="2"/>
  <c r="O3052" i="2"/>
  <c r="Q3051" i="2"/>
  <c r="P3051" i="2"/>
  <c r="O3051" i="2"/>
  <c r="Q3050" i="2"/>
  <c r="P3050" i="2"/>
  <c r="O3050" i="2"/>
  <c r="Q3049" i="2"/>
  <c r="P3049" i="2"/>
  <c r="O3049" i="2"/>
  <c r="Q3048" i="2"/>
  <c r="P3048" i="2"/>
  <c r="O3048" i="2"/>
  <c r="Q3047" i="2"/>
  <c r="P3047" i="2"/>
  <c r="O3047" i="2"/>
  <c r="Q3046" i="2"/>
  <c r="P3046" i="2"/>
  <c r="O3046" i="2"/>
  <c r="Q3045" i="2"/>
  <c r="P3045" i="2"/>
  <c r="O3045" i="2"/>
  <c r="Q3044" i="2"/>
  <c r="P3044" i="2"/>
  <c r="O3044" i="2"/>
  <c r="Q3043" i="2"/>
  <c r="P3043" i="2"/>
  <c r="O3043" i="2"/>
  <c r="Q3042" i="2"/>
  <c r="P3042" i="2"/>
  <c r="O3042" i="2"/>
  <c r="Q3041" i="2"/>
  <c r="P3041" i="2"/>
  <c r="O3041" i="2"/>
  <c r="Q3040" i="2"/>
  <c r="P3040" i="2"/>
  <c r="O3040" i="2"/>
  <c r="Q3039" i="2"/>
  <c r="P3039" i="2"/>
  <c r="O3039" i="2"/>
  <c r="Q3038" i="2"/>
  <c r="P3038" i="2"/>
  <c r="O3038" i="2"/>
  <c r="Q3037" i="2"/>
  <c r="P3037" i="2"/>
  <c r="O3037" i="2"/>
  <c r="Q3036" i="2"/>
  <c r="P3036" i="2"/>
  <c r="O3036" i="2"/>
  <c r="Q3035" i="2"/>
  <c r="P3035" i="2"/>
  <c r="O3035" i="2"/>
  <c r="Q3034" i="2"/>
  <c r="P3034" i="2"/>
  <c r="O3034" i="2"/>
  <c r="Q3033" i="2"/>
  <c r="P3033" i="2"/>
  <c r="O3033" i="2"/>
  <c r="Q3032" i="2"/>
  <c r="P3032" i="2"/>
  <c r="O3032" i="2"/>
  <c r="Q3031" i="2"/>
  <c r="P3031" i="2"/>
  <c r="O3031" i="2"/>
  <c r="Q3030" i="2"/>
  <c r="P3030" i="2"/>
  <c r="O3030" i="2"/>
  <c r="Q3029" i="2"/>
  <c r="P3029" i="2"/>
  <c r="O3029" i="2"/>
  <c r="Q3028" i="2"/>
  <c r="P3028" i="2"/>
  <c r="O3028" i="2"/>
  <c r="Q3027" i="2"/>
  <c r="P3027" i="2"/>
  <c r="O3027" i="2"/>
  <c r="Q3026" i="2"/>
  <c r="P3026" i="2"/>
  <c r="O3026" i="2"/>
  <c r="Q3025" i="2"/>
  <c r="P3025" i="2"/>
  <c r="O3025" i="2"/>
  <c r="Q3024" i="2"/>
  <c r="P3024" i="2"/>
  <c r="O3024" i="2"/>
  <c r="Q3023" i="2"/>
  <c r="P3023" i="2"/>
  <c r="O3023" i="2"/>
  <c r="Q3022" i="2"/>
  <c r="P3022" i="2"/>
  <c r="O3022" i="2"/>
  <c r="Q3021" i="2"/>
  <c r="P3021" i="2"/>
  <c r="O3021" i="2"/>
  <c r="Q3020" i="2"/>
  <c r="P3020" i="2"/>
  <c r="O3020" i="2"/>
  <c r="Q3019" i="2"/>
  <c r="P3019" i="2"/>
  <c r="O3019" i="2"/>
  <c r="Q3018" i="2"/>
  <c r="P3018" i="2"/>
  <c r="O3018" i="2"/>
  <c r="Q3017" i="2"/>
  <c r="P3017" i="2"/>
  <c r="O3017" i="2"/>
  <c r="Q3016" i="2"/>
  <c r="P3016" i="2"/>
  <c r="O3016" i="2"/>
  <c r="Q3015" i="2"/>
  <c r="P3015" i="2"/>
  <c r="O3015" i="2"/>
  <c r="Q3014" i="2"/>
  <c r="P3014" i="2"/>
  <c r="O3014" i="2"/>
  <c r="Q3013" i="2"/>
  <c r="P3013" i="2"/>
  <c r="O3013" i="2"/>
  <c r="Q3012" i="2"/>
  <c r="P3012" i="2"/>
  <c r="O3012" i="2"/>
  <c r="Q3011" i="2"/>
  <c r="P3011" i="2"/>
  <c r="O3011" i="2"/>
  <c r="Q3010" i="2"/>
  <c r="P3010" i="2"/>
  <c r="O3010" i="2"/>
  <c r="Q3009" i="2"/>
  <c r="P3009" i="2"/>
  <c r="O3009" i="2"/>
  <c r="Q3008" i="2"/>
  <c r="P3008" i="2"/>
  <c r="O3008" i="2"/>
  <c r="Q3007" i="2"/>
  <c r="P3007" i="2"/>
  <c r="O3007" i="2"/>
  <c r="Q3006" i="2"/>
  <c r="P3006" i="2"/>
  <c r="O3006" i="2"/>
  <c r="Q3005" i="2"/>
  <c r="P3005" i="2"/>
  <c r="O3005" i="2"/>
  <c r="Q3004" i="2"/>
  <c r="P3004" i="2"/>
  <c r="O3004" i="2"/>
  <c r="Q3003" i="2"/>
  <c r="P3003" i="2"/>
  <c r="O3003" i="2"/>
  <c r="Q3002" i="2"/>
  <c r="P3002" i="2"/>
  <c r="O3002" i="2"/>
  <c r="Q3001" i="2"/>
  <c r="P3001" i="2"/>
  <c r="O3001" i="2"/>
  <c r="Q3000" i="2"/>
  <c r="P3000" i="2"/>
  <c r="O3000" i="2"/>
  <c r="Q2999" i="2"/>
  <c r="P2999" i="2"/>
  <c r="O2999" i="2"/>
  <c r="Q2998" i="2"/>
  <c r="P2998" i="2"/>
  <c r="O2998" i="2"/>
  <c r="Q2997" i="2"/>
  <c r="P2997" i="2"/>
  <c r="O2997" i="2"/>
  <c r="Q2996" i="2"/>
  <c r="P2996" i="2"/>
  <c r="O2996" i="2"/>
  <c r="Q2995" i="2"/>
  <c r="P2995" i="2"/>
  <c r="O2995" i="2"/>
  <c r="Q2994" i="2"/>
  <c r="P2994" i="2"/>
  <c r="O2994" i="2"/>
  <c r="Q2993" i="2"/>
  <c r="P2993" i="2"/>
  <c r="O2993" i="2"/>
  <c r="Q2992" i="2"/>
  <c r="P2992" i="2"/>
  <c r="O2992" i="2"/>
  <c r="Q2991" i="2"/>
  <c r="P2991" i="2"/>
  <c r="O2991" i="2"/>
  <c r="Q2990" i="2"/>
  <c r="P2990" i="2"/>
  <c r="O2990" i="2"/>
  <c r="Q2989" i="2"/>
  <c r="P2989" i="2"/>
  <c r="O2989" i="2"/>
  <c r="Q2988" i="2"/>
  <c r="P2988" i="2"/>
  <c r="O2988" i="2"/>
  <c r="Q2987" i="2"/>
  <c r="P2987" i="2"/>
  <c r="O2987" i="2"/>
  <c r="Q2986" i="2"/>
  <c r="P2986" i="2"/>
  <c r="O2986" i="2"/>
  <c r="Q2985" i="2"/>
  <c r="P2985" i="2"/>
  <c r="O2985" i="2"/>
  <c r="Q2984" i="2"/>
  <c r="P2984" i="2"/>
  <c r="O2984" i="2"/>
  <c r="Q2983" i="2"/>
  <c r="P2983" i="2"/>
  <c r="O2983" i="2"/>
  <c r="Q2982" i="2"/>
  <c r="P2982" i="2"/>
  <c r="O2982" i="2"/>
  <c r="Q2981" i="2"/>
  <c r="P2981" i="2"/>
  <c r="O2981" i="2"/>
  <c r="Q2980" i="2"/>
  <c r="P2980" i="2"/>
  <c r="O2980" i="2"/>
  <c r="Q2979" i="2"/>
  <c r="P2979" i="2"/>
  <c r="O2979" i="2"/>
  <c r="Q2978" i="2"/>
  <c r="P2978" i="2"/>
  <c r="O2978" i="2"/>
  <c r="Q2977" i="2"/>
  <c r="P2977" i="2"/>
  <c r="O2977" i="2"/>
  <c r="Q2976" i="2"/>
  <c r="P2976" i="2"/>
  <c r="O2976" i="2"/>
  <c r="Q2975" i="2"/>
  <c r="P2975" i="2"/>
  <c r="O2975" i="2"/>
  <c r="Q2974" i="2"/>
  <c r="P2974" i="2"/>
  <c r="O2974" i="2"/>
  <c r="Q2973" i="2"/>
  <c r="P2973" i="2"/>
  <c r="O2973" i="2"/>
  <c r="Q2972" i="2"/>
  <c r="P2972" i="2"/>
  <c r="O2972" i="2"/>
  <c r="Q2971" i="2"/>
  <c r="P2971" i="2"/>
  <c r="O2971" i="2"/>
  <c r="Q2970" i="2"/>
  <c r="P2970" i="2"/>
  <c r="O2970" i="2"/>
  <c r="Q2969" i="2"/>
  <c r="P2969" i="2"/>
  <c r="O2969" i="2"/>
  <c r="Q2968" i="2"/>
  <c r="P2968" i="2"/>
  <c r="O2968" i="2"/>
  <c r="Q2967" i="2"/>
  <c r="P2967" i="2"/>
  <c r="O2967" i="2"/>
  <c r="Q2966" i="2"/>
  <c r="P2966" i="2"/>
  <c r="O2966" i="2"/>
  <c r="Q2965" i="2"/>
  <c r="P2965" i="2"/>
  <c r="O2965" i="2"/>
  <c r="Q2964" i="2"/>
  <c r="P2964" i="2"/>
  <c r="O2964" i="2"/>
  <c r="Q2963" i="2"/>
  <c r="P2963" i="2"/>
  <c r="O2963" i="2"/>
  <c r="Q2962" i="2"/>
  <c r="P2962" i="2"/>
  <c r="O2962" i="2"/>
  <c r="Q2961" i="2"/>
  <c r="P2961" i="2"/>
  <c r="O2961" i="2"/>
  <c r="Q2960" i="2"/>
  <c r="P2960" i="2"/>
  <c r="O2960" i="2"/>
  <c r="Q2959" i="2"/>
  <c r="P2959" i="2"/>
  <c r="O2959" i="2"/>
  <c r="Q2958" i="2"/>
  <c r="P2958" i="2"/>
  <c r="O2958" i="2"/>
  <c r="Q2957" i="2"/>
  <c r="P2957" i="2"/>
  <c r="O2957" i="2"/>
  <c r="Q2956" i="2"/>
  <c r="P2956" i="2"/>
  <c r="O2956" i="2"/>
  <c r="Q2955" i="2"/>
  <c r="P2955" i="2"/>
  <c r="O2955" i="2"/>
  <c r="Q2954" i="2"/>
  <c r="P2954" i="2"/>
  <c r="O2954" i="2"/>
  <c r="Q2953" i="2"/>
  <c r="P2953" i="2"/>
  <c r="O2953" i="2"/>
  <c r="Q2952" i="2"/>
  <c r="P2952" i="2"/>
  <c r="O2952" i="2"/>
  <c r="Q2951" i="2"/>
  <c r="P2951" i="2"/>
  <c r="O2951" i="2"/>
  <c r="Q2950" i="2"/>
  <c r="P2950" i="2"/>
  <c r="O2950" i="2"/>
  <c r="Q2949" i="2"/>
  <c r="P2949" i="2"/>
  <c r="O2949" i="2"/>
  <c r="Q2948" i="2"/>
  <c r="P2948" i="2"/>
  <c r="O2948" i="2"/>
  <c r="Q2947" i="2"/>
  <c r="P2947" i="2"/>
  <c r="O2947" i="2"/>
  <c r="Q2946" i="2"/>
  <c r="P2946" i="2"/>
  <c r="O2946" i="2"/>
  <c r="Q2945" i="2"/>
  <c r="P2945" i="2"/>
  <c r="O2945" i="2"/>
  <c r="Q2944" i="2"/>
  <c r="P2944" i="2"/>
  <c r="O2944" i="2"/>
  <c r="Q2943" i="2"/>
  <c r="P2943" i="2"/>
  <c r="O2943" i="2"/>
  <c r="Q2942" i="2"/>
  <c r="P2942" i="2"/>
  <c r="O2942" i="2"/>
  <c r="Q2941" i="2"/>
  <c r="P2941" i="2"/>
  <c r="O2941" i="2"/>
  <c r="Q2940" i="2"/>
  <c r="P2940" i="2"/>
  <c r="O2940" i="2"/>
  <c r="Q2939" i="2"/>
  <c r="P2939" i="2"/>
  <c r="O2939" i="2"/>
  <c r="Q2938" i="2"/>
  <c r="P2938" i="2"/>
  <c r="O2938" i="2"/>
  <c r="Q2937" i="2"/>
  <c r="P2937" i="2"/>
  <c r="O2937" i="2"/>
  <c r="Q2936" i="2"/>
  <c r="P2936" i="2"/>
  <c r="O2936" i="2"/>
  <c r="Q2935" i="2"/>
  <c r="P2935" i="2"/>
  <c r="O2935" i="2"/>
  <c r="Q2934" i="2"/>
  <c r="P2934" i="2"/>
  <c r="O2934" i="2"/>
  <c r="Q2933" i="2"/>
  <c r="P2933" i="2"/>
  <c r="O2933" i="2"/>
  <c r="Q2932" i="2"/>
  <c r="P2932" i="2"/>
  <c r="O2932" i="2"/>
  <c r="Q2931" i="2"/>
  <c r="P2931" i="2"/>
  <c r="O2931" i="2"/>
  <c r="Q2930" i="2"/>
  <c r="P2930" i="2"/>
  <c r="O2930" i="2"/>
  <c r="Q2929" i="2"/>
  <c r="P2929" i="2"/>
  <c r="O2929" i="2"/>
  <c r="Q2928" i="2"/>
  <c r="P2928" i="2"/>
  <c r="O2928" i="2"/>
  <c r="Q2927" i="2"/>
  <c r="P2927" i="2"/>
  <c r="O2927" i="2"/>
  <c r="Q2926" i="2"/>
  <c r="P2926" i="2"/>
  <c r="O2926" i="2"/>
  <c r="Q2925" i="2"/>
  <c r="P2925" i="2"/>
  <c r="O2925" i="2"/>
  <c r="Q2924" i="2"/>
  <c r="P2924" i="2"/>
  <c r="O2924" i="2"/>
  <c r="Q2923" i="2"/>
  <c r="P2923" i="2"/>
  <c r="O2923" i="2"/>
  <c r="Q2922" i="2"/>
  <c r="P2922" i="2"/>
  <c r="O2922" i="2"/>
  <c r="Q2921" i="2"/>
  <c r="P2921" i="2"/>
  <c r="O2921" i="2"/>
  <c r="Q2920" i="2"/>
  <c r="P2920" i="2"/>
  <c r="O2920" i="2"/>
  <c r="Q2919" i="2"/>
  <c r="P2919" i="2"/>
  <c r="O2919" i="2"/>
  <c r="Q2918" i="2"/>
  <c r="P2918" i="2"/>
  <c r="O2918" i="2"/>
  <c r="Q2917" i="2"/>
  <c r="P2917" i="2"/>
  <c r="O2917" i="2"/>
  <c r="Q2916" i="2"/>
  <c r="P2916" i="2"/>
  <c r="O2916" i="2"/>
  <c r="Q2915" i="2"/>
  <c r="P2915" i="2"/>
  <c r="O2915" i="2"/>
  <c r="Q2914" i="2"/>
  <c r="P2914" i="2"/>
  <c r="O2914" i="2"/>
  <c r="Q2913" i="2"/>
  <c r="P2913" i="2"/>
  <c r="O2913" i="2"/>
  <c r="Q2912" i="2"/>
  <c r="P2912" i="2"/>
  <c r="O2912" i="2"/>
  <c r="Q2911" i="2"/>
  <c r="P2911" i="2"/>
  <c r="O2911" i="2"/>
  <c r="Q2910" i="2"/>
  <c r="P2910" i="2"/>
  <c r="O2910" i="2"/>
  <c r="Q2909" i="2"/>
  <c r="P2909" i="2"/>
  <c r="O2909" i="2"/>
  <c r="Q2908" i="2"/>
  <c r="P2908" i="2"/>
  <c r="O2908" i="2"/>
  <c r="Q2907" i="2"/>
  <c r="P2907" i="2"/>
  <c r="O2907" i="2"/>
  <c r="Q2906" i="2"/>
  <c r="P2906" i="2"/>
  <c r="O2906" i="2"/>
  <c r="Q2905" i="2"/>
  <c r="P2905" i="2"/>
  <c r="O2905" i="2"/>
  <c r="Q2904" i="2"/>
  <c r="P2904" i="2"/>
  <c r="O2904" i="2"/>
  <c r="Q2903" i="2"/>
  <c r="P2903" i="2"/>
  <c r="O2903" i="2"/>
  <c r="Q2902" i="2"/>
  <c r="P2902" i="2"/>
  <c r="O2902" i="2"/>
  <c r="Q2901" i="2"/>
  <c r="P2901" i="2"/>
  <c r="O2901" i="2"/>
  <c r="Q2900" i="2"/>
  <c r="P2900" i="2"/>
  <c r="O2900" i="2"/>
  <c r="Q2899" i="2"/>
  <c r="P2899" i="2"/>
  <c r="O2899" i="2"/>
  <c r="Q2898" i="2"/>
  <c r="P2898" i="2"/>
  <c r="O2898" i="2"/>
  <c r="Q2897" i="2"/>
  <c r="P2897" i="2"/>
  <c r="O2897" i="2"/>
  <c r="Q2896" i="2"/>
  <c r="P2896" i="2"/>
  <c r="O2896" i="2"/>
  <c r="Q2895" i="2"/>
  <c r="P2895" i="2"/>
  <c r="O2895" i="2"/>
  <c r="Q2894" i="2"/>
  <c r="P2894" i="2"/>
  <c r="O2894" i="2"/>
  <c r="Q2893" i="2"/>
  <c r="P2893" i="2"/>
  <c r="O2893" i="2"/>
  <c r="Q2892" i="2"/>
  <c r="P2892" i="2"/>
  <c r="O2892" i="2"/>
  <c r="Q2891" i="2"/>
  <c r="P2891" i="2"/>
  <c r="O2891" i="2"/>
  <c r="Q2890" i="2"/>
  <c r="P2890" i="2"/>
  <c r="O2890" i="2"/>
  <c r="Q2889" i="2"/>
  <c r="P2889" i="2"/>
  <c r="O2889" i="2"/>
  <c r="Q2888" i="2"/>
  <c r="P2888" i="2"/>
  <c r="O2888" i="2"/>
  <c r="Q2887" i="2"/>
  <c r="P2887" i="2"/>
  <c r="O2887" i="2"/>
  <c r="Q2886" i="2"/>
  <c r="P2886" i="2"/>
  <c r="O2886" i="2"/>
  <c r="Q2885" i="2"/>
  <c r="P2885" i="2"/>
  <c r="O2885" i="2"/>
  <c r="Q2884" i="2"/>
  <c r="P2884" i="2"/>
  <c r="O2884" i="2"/>
  <c r="Q2883" i="2"/>
  <c r="P2883" i="2"/>
  <c r="O2883" i="2"/>
  <c r="Q2882" i="2"/>
  <c r="P2882" i="2"/>
  <c r="O2882" i="2"/>
  <c r="Q2881" i="2"/>
  <c r="P2881" i="2"/>
  <c r="O2881" i="2"/>
  <c r="Q2880" i="2"/>
  <c r="P2880" i="2"/>
  <c r="O2880" i="2"/>
  <c r="Q2879" i="2"/>
  <c r="P2879" i="2"/>
  <c r="O2879" i="2"/>
  <c r="Q2878" i="2"/>
  <c r="P2878" i="2"/>
  <c r="O2878" i="2"/>
  <c r="Q2877" i="2"/>
  <c r="P2877" i="2"/>
  <c r="O2877" i="2"/>
  <c r="Q2876" i="2"/>
  <c r="P2876" i="2"/>
  <c r="O2876" i="2"/>
  <c r="Q2875" i="2"/>
  <c r="P2875" i="2"/>
  <c r="O2875" i="2"/>
  <c r="Q2874" i="2"/>
  <c r="P2874" i="2"/>
  <c r="O2874" i="2"/>
  <c r="Q2873" i="2"/>
  <c r="P2873" i="2"/>
  <c r="O2873" i="2"/>
  <c r="Q2872" i="2"/>
  <c r="P2872" i="2"/>
  <c r="O2872" i="2"/>
  <c r="Q2871" i="2"/>
  <c r="P2871" i="2"/>
  <c r="O2871" i="2"/>
  <c r="Q2870" i="2"/>
  <c r="P2870" i="2"/>
  <c r="O2870" i="2"/>
  <c r="Q2869" i="2"/>
  <c r="P2869" i="2"/>
  <c r="O2869" i="2"/>
  <c r="Q2868" i="2"/>
  <c r="P2868" i="2"/>
  <c r="O2868" i="2"/>
  <c r="Q2867" i="2"/>
  <c r="P2867" i="2"/>
  <c r="O2867" i="2"/>
  <c r="Q2866" i="2"/>
  <c r="P2866" i="2"/>
  <c r="O2866" i="2"/>
  <c r="Q2865" i="2"/>
  <c r="P2865" i="2"/>
  <c r="O2865" i="2"/>
  <c r="Q2864" i="2"/>
  <c r="P2864" i="2"/>
  <c r="O2864" i="2"/>
  <c r="Q2863" i="2"/>
  <c r="P2863" i="2"/>
  <c r="O2863" i="2"/>
  <c r="Q2862" i="2"/>
  <c r="P2862" i="2"/>
  <c r="O2862" i="2"/>
  <c r="Q2861" i="2"/>
  <c r="P2861" i="2"/>
  <c r="O2861" i="2"/>
  <c r="Q2860" i="2"/>
  <c r="P2860" i="2"/>
  <c r="O2860" i="2"/>
  <c r="Q2859" i="2"/>
  <c r="P2859" i="2"/>
  <c r="O2859" i="2"/>
  <c r="Q2858" i="2"/>
  <c r="P2858" i="2"/>
  <c r="O2858" i="2"/>
  <c r="Q2857" i="2"/>
  <c r="P2857" i="2"/>
  <c r="O2857" i="2"/>
  <c r="Q2856" i="2"/>
  <c r="P2856" i="2"/>
  <c r="O2856" i="2"/>
  <c r="Q2855" i="2"/>
  <c r="P2855" i="2"/>
  <c r="O2855" i="2"/>
  <c r="Q2854" i="2"/>
  <c r="P2854" i="2"/>
  <c r="O2854" i="2"/>
  <c r="Q2853" i="2"/>
  <c r="P2853" i="2"/>
  <c r="O2853" i="2"/>
  <c r="Q2852" i="2"/>
  <c r="P2852" i="2"/>
  <c r="O2852" i="2"/>
  <c r="Q2851" i="2"/>
  <c r="P2851" i="2"/>
  <c r="O2851" i="2"/>
  <c r="Q2850" i="2"/>
  <c r="P2850" i="2"/>
  <c r="O2850" i="2"/>
  <c r="Q2849" i="2"/>
  <c r="P2849" i="2"/>
  <c r="O2849" i="2"/>
  <c r="Q2848" i="2"/>
  <c r="P2848" i="2"/>
  <c r="O2848" i="2"/>
  <c r="Q2847" i="2"/>
  <c r="P2847" i="2"/>
  <c r="O2847" i="2"/>
  <c r="Q2846" i="2"/>
  <c r="P2846" i="2"/>
  <c r="O2846" i="2"/>
  <c r="Q2845" i="2"/>
  <c r="P2845" i="2"/>
  <c r="O2845" i="2"/>
  <c r="Q2844" i="2"/>
  <c r="P2844" i="2"/>
  <c r="O2844" i="2"/>
  <c r="Q2843" i="2"/>
  <c r="P2843" i="2"/>
  <c r="O2843" i="2"/>
  <c r="Q2842" i="2"/>
  <c r="P2842" i="2"/>
  <c r="O2842" i="2"/>
  <c r="Q2841" i="2"/>
  <c r="P2841" i="2"/>
  <c r="O2841" i="2"/>
  <c r="Q2840" i="2"/>
  <c r="P2840" i="2"/>
  <c r="O2840" i="2"/>
  <c r="Q2839" i="2"/>
  <c r="P2839" i="2"/>
  <c r="O2839" i="2"/>
  <c r="Q2838" i="2"/>
  <c r="P2838" i="2"/>
  <c r="O2838" i="2"/>
  <c r="Q2837" i="2"/>
  <c r="P2837" i="2"/>
  <c r="O2837" i="2"/>
  <c r="Q2836" i="2"/>
  <c r="P2836" i="2"/>
  <c r="O2836" i="2"/>
  <c r="Q2835" i="2"/>
  <c r="P2835" i="2"/>
  <c r="O2835" i="2"/>
  <c r="Q2834" i="2"/>
  <c r="P2834" i="2"/>
  <c r="O2834" i="2"/>
  <c r="Q2833" i="2"/>
  <c r="P2833" i="2"/>
  <c r="O2833" i="2"/>
  <c r="Q2832" i="2"/>
  <c r="P2832" i="2"/>
  <c r="O2832" i="2"/>
  <c r="Q2831" i="2"/>
  <c r="P2831" i="2"/>
  <c r="O2831" i="2"/>
  <c r="Q2830" i="2"/>
  <c r="P2830" i="2"/>
  <c r="O2830" i="2"/>
  <c r="Q2829" i="2"/>
  <c r="P2829" i="2"/>
  <c r="O2829" i="2"/>
  <c r="Q2828" i="2"/>
  <c r="P2828" i="2"/>
  <c r="O2828" i="2"/>
  <c r="Q2827" i="2"/>
  <c r="P2827" i="2"/>
  <c r="O2827" i="2"/>
  <c r="Q2826" i="2"/>
  <c r="P2826" i="2"/>
  <c r="O2826" i="2"/>
  <c r="Q2825" i="2"/>
  <c r="P2825" i="2"/>
  <c r="O2825" i="2"/>
  <c r="Q2824" i="2"/>
  <c r="P2824" i="2"/>
  <c r="O2824" i="2"/>
  <c r="Q2823" i="2"/>
  <c r="P2823" i="2"/>
  <c r="O2823" i="2"/>
  <c r="Q2822" i="2"/>
  <c r="P2822" i="2"/>
  <c r="O2822" i="2"/>
  <c r="Q2821" i="2"/>
  <c r="P2821" i="2"/>
  <c r="O2821" i="2"/>
  <c r="Q2820" i="2"/>
  <c r="P2820" i="2"/>
  <c r="O2820" i="2"/>
  <c r="Q2819" i="2"/>
  <c r="P2819" i="2"/>
  <c r="O2819" i="2"/>
  <c r="Q2818" i="2"/>
  <c r="P2818" i="2"/>
  <c r="O2818" i="2"/>
  <c r="Q2817" i="2"/>
  <c r="P2817" i="2"/>
  <c r="O2817" i="2"/>
  <c r="Q2816" i="2"/>
  <c r="P2816" i="2"/>
  <c r="O2816" i="2"/>
  <c r="Q2815" i="2"/>
  <c r="P2815" i="2"/>
  <c r="O2815" i="2"/>
  <c r="Q2814" i="2"/>
  <c r="P2814" i="2"/>
  <c r="O2814" i="2"/>
  <c r="Q2813" i="2"/>
  <c r="P2813" i="2"/>
  <c r="O2813" i="2"/>
  <c r="Q2812" i="2"/>
  <c r="P2812" i="2"/>
  <c r="O2812" i="2"/>
  <c r="Q2811" i="2"/>
  <c r="P2811" i="2"/>
  <c r="O2811" i="2"/>
  <c r="Q2810" i="2"/>
  <c r="P2810" i="2"/>
  <c r="O2810" i="2"/>
  <c r="Q2809" i="2"/>
  <c r="P2809" i="2"/>
  <c r="O2809" i="2"/>
  <c r="Q2808" i="2"/>
  <c r="P2808" i="2"/>
  <c r="O2808" i="2"/>
  <c r="Q2807" i="2"/>
  <c r="P2807" i="2"/>
  <c r="O2807" i="2"/>
  <c r="Q2806" i="2"/>
  <c r="P2806" i="2"/>
  <c r="O2806" i="2"/>
  <c r="Q2805" i="2"/>
  <c r="P2805" i="2"/>
  <c r="O2805" i="2"/>
  <c r="Q2804" i="2"/>
  <c r="P2804" i="2"/>
  <c r="O2804" i="2"/>
  <c r="Q2803" i="2"/>
  <c r="P2803" i="2"/>
  <c r="O2803" i="2"/>
  <c r="Q2802" i="2"/>
  <c r="P2802" i="2"/>
  <c r="O2802" i="2"/>
  <c r="Q2801" i="2"/>
  <c r="P2801" i="2"/>
  <c r="O2801" i="2"/>
  <c r="Q2800" i="2"/>
  <c r="P2800" i="2"/>
  <c r="O2800" i="2"/>
  <c r="Q2799" i="2"/>
  <c r="P2799" i="2"/>
  <c r="O2799" i="2"/>
  <c r="Q2798" i="2"/>
  <c r="P2798" i="2"/>
  <c r="O2798" i="2"/>
  <c r="Q2797" i="2"/>
  <c r="P2797" i="2"/>
  <c r="O2797" i="2"/>
  <c r="Q2796" i="2"/>
  <c r="P2796" i="2"/>
  <c r="O2796" i="2"/>
  <c r="Q2795" i="2"/>
  <c r="P2795" i="2"/>
  <c r="O2795" i="2"/>
  <c r="Q2794" i="2"/>
  <c r="P2794" i="2"/>
  <c r="O2794" i="2"/>
  <c r="Q2793" i="2"/>
  <c r="P2793" i="2"/>
  <c r="O2793" i="2"/>
  <c r="Q2792" i="2"/>
  <c r="P2792" i="2"/>
  <c r="O2792" i="2"/>
  <c r="Q2791" i="2"/>
  <c r="P2791" i="2"/>
  <c r="O2791" i="2"/>
  <c r="Q2790" i="2"/>
  <c r="P2790" i="2"/>
  <c r="O2790" i="2"/>
  <c r="Q2789" i="2"/>
  <c r="P2789" i="2"/>
  <c r="O2789" i="2"/>
  <c r="Q2788" i="2"/>
  <c r="P2788" i="2"/>
  <c r="O2788" i="2"/>
  <c r="Q2787" i="2"/>
  <c r="P2787" i="2"/>
  <c r="O2787" i="2"/>
  <c r="Q2786" i="2"/>
  <c r="P2786" i="2"/>
  <c r="O2786" i="2"/>
  <c r="Q2785" i="2"/>
  <c r="P2785" i="2"/>
  <c r="O2785" i="2"/>
  <c r="Q2784" i="2"/>
  <c r="P2784" i="2"/>
  <c r="O2784" i="2"/>
  <c r="Q2783" i="2"/>
  <c r="P2783" i="2"/>
  <c r="O2783" i="2"/>
  <c r="Q2782" i="2"/>
  <c r="P2782" i="2"/>
  <c r="O2782" i="2"/>
  <c r="Q2781" i="2"/>
  <c r="P2781" i="2"/>
  <c r="O2781" i="2"/>
  <c r="Q2780" i="2"/>
  <c r="P2780" i="2"/>
  <c r="O2780" i="2"/>
  <c r="Q2779" i="2"/>
  <c r="P2779" i="2"/>
  <c r="O2779" i="2"/>
  <c r="Q2778" i="2"/>
  <c r="P2778" i="2"/>
  <c r="O2778" i="2"/>
  <c r="Q2777" i="2"/>
  <c r="P2777" i="2"/>
  <c r="O2777" i="2"/>
  <c r="Q2776" i="2"/>
  <c r="P2776" i="2"/>
  <c r="O2776" i="2"/>
  <c r="Q2775" i="2"/>
  <c r="P2775" i="2"/>
  <c r="O2775" i="2"/>
  <c r="Q2774" i="2"/>
  <c r="P2774" i="2"/>
  <c r="O2774" i="2"/>
  <c r="Q2773" i="2"/>
  <c r="P2773" i="2"/>
  <c r="O2773" i="2"/>
  <c r="Q2772" i="2"/>
  <c r="P2772" i="2"/>
  <c r="O2772" i="2"/>
  <c r="Q2771" i="2"/>
  <c r="P2771" i="2"/>
  <c r="O2771" i="2"/>
  <c r="Q2770" i="2"/>
  <c r="P2770" i="2"/>
  <c r="O2770" i="2"/>
  <c r="Q2769" i="2"/>
  <c r="P2769" i="2"/>
  <c r="O2769" i="2"/>
  <c r="Q2768" i="2"/>
  <c r="P2768" i="2"/>
  <c r="O2768" i="2"/>
  <c r="Q2767" i="2"/>
  <c r="P2767" i="2"/>
  <c r="O2767" i="2"/>
  <c r="Q2766" i="2"/>
  <c r="P2766" i="2"/>
  <c r="O2766" i="2"/>
  <c r="Q2765" i="2"/>
  <c r="P2765" i="2"/>
  <c r="O2765" i="2"/>
  <c r="Q2764" i="2"/>
  <c r="P2764" i="2"/>
  <c r="O2764" i="2"/>
  <c r="Q2763" i="2"/>
  <c r="P2763" i="2"/>
  <c r="O2763" i="2"/>
  <c r="Q2762" i="2"/>
  <c r="P2762" i="2"/>
  <c r="O2762" i="2"/>
  <c r="Q2761" i="2"/>
  <c r="P2761" i="2"/>
  <c r="O2761" i="2"/>
  <c r="Q2760" i="2"/>
  <c r="P2760" i="2"/>
  <c r="O2760" i="2"/>
  <c r="Q2759" i="2"/>
  <c r="P2759" i="2"/>
  <c r="O2759" i="2"/>
  <c r="Q2758" i="2"/>
  <c r="P2758" i="2"/>
  <c r="O2758" i="2"/>
  <c r="Q2757" i="2"/>
  <c r="P2757" i="2"/>
  <c r="O2757" i="2"/>
  <c r="Q2756" i="2"/>
  <c r="P2756" i="2"/>
  <c r="O2756" i="2"/>
  <c r="Q2755" i="2"/>
  <c r="P2755" i="2"/>
  <c r="O2755" i="2"/>
  <c r="Q2754" i="2"/>
  <c r="P2754" i="2"/>
  <c r="O2754" i="2"/>
  <c r="Q2753" i="2"/>
  <c r="P2753" i="2"/>
  <c r="O2753" i="2"/>
  <c r="Q2752" i="2"/>
  <c r="P2752" i="2"/>
  <c r="O2752" i="2"/>
  <c r="Q2751" i="2"/>
  <c r="P2751" i="2"/>
  <c r="O2751" i="2"/>
  <c r="Q2750" i="2"/>
  <c r="P2750" i="2"/>
  <c r="O2750" i="2"/>
  <c r="Q2749" i="2"/>
  <c r="P2749" i="2"/>
  <c r="O2749" i="2"/>
  <c r="Q2748" i="2"/>
  <c r="P2748" i="2"/>
  <c r="O2748" i="2"/>
  <c r="Q2747" i="2"/>
  <c r="P2747" i="2"/>
  <c r="O2747" i="2"/>
  <c r="Q2746" i="2"/>
  <c r="P2746" i="2"/>
  <c r="O2746" i="2"/>
  <c r="Q2745" i="2"/>
  <c r="P2745" i="2"/>
  <c r="O2745" i="2"/>
  <c r="Q2744" i="2"/>
  <c r="P2744" i="2"/>
  <c r="O2744" i="2"/>
  <c r="Q2743" i="2"/>
  <c r="P2743" i="2"/>
  <c r="O2743" i="2"/>
  <c r="Q2742" i="2"/>
  <c r="P2742" i="2"/>
  <c r="O2742" i="2"/>
  <c r="Q2741" i="2"/>
  <c r="P2741" i="2"/>
  <c r="O2741" i="2"/>
  <c r="Q2740" i="2"/>
  <c r="P2740" i="2"/>
  <c r="O2740" i="2"/>
  <c r="Q2739" i="2"/>
  <c r="P2739" i="2"/>
  <c r="O2739" i="2"/>
  <c r="Q2738" i="2"/>
  <c r="P2738" i="2"/>
  <c r="O2738" i="2"/>
  <c r="Q2737" i="2"/>
  <c r="P2737" i="2"/>
  <c r="O2737" i="2"/>
  <c r="Q2736" i="2"/>
  <c r="P2736" i="2"/>
  <c r="O2736" i="2"/>
  <c r="Q2735" i="2"/>
  <c r="P2735" i="2"/>
  <c r="O2735" i="2"/>
  <c r="Q2734" i="2"/>
  <c r="P2734" i="2"/>
  <c r="O2734" i="2"/>
  <c r="Q2733" i="2"/>
  <c r="P2733" i="2"/>
  <c r="O2733" i="2"/>
  <c r="Q2732" i="2"/>
  <c r="P2732" i="2"/>
  <c r="O2732" i="2"/>
  <c r="Q2731" i="2"/>
  <c r="P2731" i="2"/>
  <c r="O2731" i="2"/>
  <c r="Q2730" i="2"/>
  <c r="P2730" i="2"/>
  <c r="O2730" i="2"/>
  <c r="Q2729" i="2"/>
  <c r="P2729" i="2"/>
  <c r="O2729" i="2"/>
  <c r="Q2728" i="2"/>
  <c r="P2728" i="2"/>
  <c r="O2728" i="2"/>
  <c r="Q2727" i="2"/>
  <c r="P2727" i="2"/>
  <c r="O2727" i="2"/>
  <c r="Q2726" i="2"/>
  <c r="P2726" i="2"/>
  <c r="O2726" i="2"/>
  <c r="Q2725" i="2"/>
  <c r="P2725" i="2"/>
  <c r="O2725" i="2"/>
  <c r="Q2724" i="2"/>
  <c r="P2724" i="2"/>
  <c r="O2724" i="2"/>
  <c r="Q2723" i="2"/>
  <c r="P2723" i="2"/>
  <c r="O2723" i="2"/>
  <c r="Q2722" i="2"/>
  <c r="P2722" i="2"/>
  <c r="O2722" i="2"/>
  <c r="Q2721" i="2"/>
  <c r="P2721" i="2"/>
  <c r="O2721" i="2"/>
  <c r="Q2720" i="2"/>
  <c r="P2720" i="2"/>
  <c r="O2720" i="2"/>
  <c r="Q2719" i="2"/>
  <c r="P2719" i="2"/>
  <c r="O2719" i="2"/>
  <c r="Q2718" i="2"/>
  <c r="P2718" i="2"/>
  <c r="O2718" i="2"/>
  <c r="Q2717" i="2"/>
  <c r="P2717" i="2"/>
  <c r="O2717" i="2"/>
  <c r="Q2716" i="2"/>
  <c r="P2716" i="2"/>
  <c r="O2716" i="2"/>
  <c r="Q2715" i="2"/>
  <c r="P2715" i="2"/>
  <c r="O2715" i="2"/>
  <c r="Q2714" i="2"/>
  <c r="P2714" i="2"/>
  <c r="O2714" i="2"/>
  <c r="Q2713" i="2"/>
  <c r="P2713" i="2"/>
  <c r="O2713" i="2"/>
  <c r="Q2712" i="2"/>
  <c r="P2712" i="2"/>
  <c r="O2712" i="2"/>
  <c r="Q2711" i="2"/>
  <c r="P2711" i="2"/>
  <c r="O2711" i="2"/>
  <c r="Q2710" i="2"/>
  <c r="P2710" i="2"/>
  <c r="O2710" i="2"/>
  <c r="Q2709" i="2"/>
  <c r="P2709" i="2"/>
  <c r="O2709" i="2"/>
  <c r="Q2708" i="2"/>
  <c r="P2708" i="2"/>
  <c r="O2708" i="2"/>
  <c r="Q2707" i="2"/>
  <c r="P2707" i="2"/>
  <c r="O2707" i="2"/>
  <c r="Q2706" i="2"/>
  <c r="P2706" i="2"/>
  <c r="O2706" i="2"/>
  <c r="Q2705" i="2"/>
  <c r="P2705" i="2"/>
  <c r="O2705" i="2"/>
  <c r="Q2704" i="2"/>
  <c r="P2704" i="2"/>
  <c r="O2704" i="2"/>
  <c r="Q2703" i="2"/>
  <c r="P2703" i="2"/>
  <c r="O2703" i="2"/>
  <c r="Q2702" i="2"/>
  <c r="P2702" i="2"/>
  <c r="O2702" i="2"/>
  <c r="Q2701" i="2"/>
  <c r="P2701" i="2"/>
  <c r="O2701" i="2"/>
  <c r="Q2700" i="2"/>
  <c r="P2700" i="2"/>
  <c r="O2700" i="2"/>
  <c r="Q2699" i="2"/>
  <c r="P2699" i="2"/>
  <c r="O2699" i="2"/>
  <c r="Q2698" i="2"/>
  <c r="P2698" i="2"/>
  <c r="O2698" i="2"/>
  <c r="Q2697" i="2"/>
  <c r="P2697" i="2"/>
  <c r="O2697" i="2"/>
  <c r="Q2696" i="2"/>
  <c r="P2696" i="2"/>
  <c r="O2696" i="2"/>
  <c r="Q2695" i="2"/>
  <c r="P2695" i="2"/>
  <c r="O2695" i="2"/>
  <c r="Q2694" i="2"/>
  <c r="P2694" i="2"/>
  <c r="O2694" i="2"/>
  <c r="Q2693" i="2"/>
  <c r="P2693" i="2"/>
  <c r="O2693" i="2"/>
  <c r="Q2692" i="2"/>
  <c r="P2692" i="2"/>
  <c r="O2692" i="2"/>
  <c r="Q2691" i="2"/>
  <c r="P2691" i="2"/>
  <c r="O2691" i="2"/>
  <c r="Q2690" i="2"/>
  <c r="P2690" i="2"/>
  <c r="O2690" i="2"/>
  <c r="Q2689" i="2"/>
  <c r="P2689" i="2"/>
  <c r="O2689" i="2"/>
  <c r="Q2688" i="2"/>
  <c r="P2688" i="2"/>
  <c r="O2688" i="2"/>
  <c r="Q2687" i="2"/>
  <c r="P2687" i="2"/>
  <c r="O2687" i="2"/>
  <c r="Q2686" i="2"/>
  <c r="P2686" i="2"/>
  <c r="O2686" i="2"/>
  <c r="Q2685" i="2"/>
  <c r="P2685" i="2"/>
  <c r="O2685" i="2"/>
  <c r="Q2684" i="2"/>
  <c r="P2684" i="2"/>
  <c r="O2684" i="2"/>
  <c r="Q2683" i="2"/>
  <c r="P2683" i="2"/>
  <c r="O2683" i="2"/>
  <c r="Q2682" i="2"/>
  <c r="P2682" i="2"/>
  <c r="O2682" i="2"/>
  <c r="Q2681" i="2"/>
  <c r="P2681" i="2"/>
  <c r="O2681" i="2"/>
  <c r="Q2680" i="2"/>
  <c r="P2680" i="2"/>
  <c r="O2680" i="2"/>
  <c r="Q2679" i="2"/>
  <c r="P2679" i="2"/>
  <c r="O2679" i="2"/>
  <c r="Q2678" i="2"/>
  <c r="P2678" i="2"/>
  <c r="O2678" i="2"/>
  <c r="Q2677" i="2"/>
  <c r="P2677" i="2"/>
  <c r="O2677" i="2"/>
  <c r="Q2676" i="2"/>
  <c r="P2676" i="2"/>
  <c r="O2676" i="2"/>
  <c r="Q2675" i="2"/>
  <c r="P2675" i="2"/>
  <c r="O2675" i="2"/>
  <c r="Q2674" i="2"/>
  <c r="P2674" i="2"/>
  <c r="O2674" i="2"/>
  <c r="Q2673" i="2"/>
  <c r="P2673" i="2"/>
  <c r="O2673" i="2"/>
  <c r="Q2672" i="2"/>
  <c r="P2672" i="2"/>
  <c r="O2672" i="2"/>
  <c r="Q2671" i="2"/>
  <c r="P2671" i="2"/>
  <c r="O2671" i="2"/>
  <c r="Q2670" i="2"/>
  <c r="P2670" i="2"/>
  <c r="O2670" i="2"/>
  <c r="Q2669" i="2"/>
  <c r="P2669" i="2"/>
  <c r="O2669" i="2"/>
  <c r="Q2668" i="2"/>
  <c r="P2668" i="2"/>
  <c r="O2668" i="2"/>
  <c r="Q2667" i="2"/>
  <c r="P2667" i="2"/>
  <c r="O2667" i="2"/>
  <c r="Q2666" i="2"/>
  <c r="P2666" i="2"/>
  <c r="O2666" i="2"/>
  <c r="Q2665" i="2"/>
  <c r="P2665" i="2"/>
  <c r="O2665" i="2"/>
  <c r="Q2664" i="2"/>
  <c r="P2664" i="2"/>
  <c r="O2664" i="2"/>
  <c r="Q2663" i="2"/>
  <c r="P2663" i="2"/>
  <c r="O2663" i="2"/>
  <c r="Q2662" i="2"/>
  <c r="P2662" i="2"/>
  <c r="O2662" i="2"/>
  <c r="Q2661" i="2"/>
  <c r="P2661" i="2"/>
  <c r="O2661" i="2"/>
  <c r="Q2660" i="2"/>
  <c r="P2660" i="2"/>
  <c r="O2660" i="2"/>
  <c r="Q2659" i="2"/>
  <c r="P2659" i="2"/>
  <c r="O2659" i="2"/>
  <c r="Q2658" i="2"/>
  <c r="P2658" i="2"/>
  <c r="O2658" i="2"/>
  <c r="Q2657" i="2"/>
  <c r="P2657" i="2"/>
  <c r="O2657" i="2"/>
  <c r="Q2656" i="2"/>
  <c r="P2656" i="2"/>
  <c r="O2656" i="2"/>
  <c r="Q2655" i="2"/>
  <c r="P2655" i="2"/>
  <c r="O2655" i="2"/>
  <c r="Q2654" i="2"/>
  <c r="P2654" i="2"/>
  <c r="O2654" i="2"/>
  <c r="Q2653" i="2"/>
  <c r="P2653" i="2"/>
  <c r="O2653" i="2"/>
  <c r="Q2652" i="2"/>
  <c r="P2652" i="2"/>
  <c r="O2652" i="2"/>
  <c r="Q2651" i="2"/>
  <c r="P2651" i="2"/>
  <c r="O2651" i="2"/>
  <c r="Q2650" i="2"/>
  <c r="P2650" i="2"/>
  <c r="O2650" i="2"/>
  <c r="Q2649" i="2"/>
  <c r="P2649" i="2"/>
  <c r="O2649" i="2"/>
  <c r="Q2648" i="2"/>
  <c r="P2648" i="2"/>
  <c r="O2648" i="2"/>
  <c r="Q2647" i="2"/>
  <c r="P2647" i="2"/>
  <c r="O2647" i="2"/>
  <c r="Q2646" i="2"/>
  <c r="P2646" i="2"/>
  <c r="O2646" i="2"/>
  <c r="Q2645" i="2"/>
  <c r="P2645" i="2"/>
  <c r="O2645" i="2"/>
  <c r="Q2644" i="2"/>
  <c r="P2644" i="2"/>
  <c r="O2644" i="2"/>
  <c r="Q2643" i="2"/>
  <c r="P2643" i="2"/>
  <c r="O2643" i="2"/>
  <c r="Q2642" i="2"/>
  <c r="P2642" i="2"/>
  <c r="O2642" i="2"/>
  <c r="Q2641" i="2"/>
  <c r="P2641" i="2"/>
  <c r="O2641" i="2"/>
  <c r="Q2640" i="2"/>
  <c r="P2640" i="2"/>
  <c r="O2640" i="2"/>
  <c r="Q2639" i="2"/>
  <c r="P2639" i="2"/>
  <c r="O2639" i="2"/>
  <c r="Q2638" i="2"/>
  <c r="P2638" i="2"/>
  <c r="O2638" i="2"/>
  <c r="Q2637" i="2"/>
  <c r="P2637" i="2"/>
  <c r="O2637" i="2"/>
  <c r="Q2636" i="2"/>
  <c r="P2636" i="2"/>
  <c r="O2636" i="2"/>
  <c r="Q2635" i="2"/>
  <c r="P2635" i="2"/>
  <c r="O2635" i="2"/>
  <c r="Q2634" i="2"/>
  <c r="P2634" i="2"/>
  <c r="O2634" i="2"/>
  <c r="Q2633" i="2"/>
  <c r="P2633" i="2"/>
  <c r="O2633" i="2"/>
  <c r="Q2632" i="2"/>
  <c r="P2632" i="2"/>
  <c r="O2632" i="2"/>
  <c r="Q2631" i="2"/>
  <c r="P2631" i="2"/>
  <c r="O2631" i="2"/>
  <c r="Q2630" i="2"/>
  <c r="P2630" i="2"/>
  <c r="O2630" i="2"/>
  <c r="Q2629" i="2"/>
  <c r="P2629" i="2"/>
  <c r="O2629" i="2"/>
  <c r="Q2628" i="2"/>
  <c r="P2628" i="2"/>
  <c r="O2628" i="2"/>
  <c r="Q2627" i="2"/>
  <c r="P2627" i="2"/>
  <c r="O2627" i="2"/>
  <c r="Q2626" i="2"/>
  <c r="P2626" i="2"/>
  <c r="O2626" i="2"/>
  <c r="Q2625" i="2"/>
  <c r="P2625" i="2"/>
  <c r="O2625" i="2"/>
  <c r="Q2624" i="2"/>
  <c r="P2624" i="2"/>
  <c r="O2624" i="2"/>
  <c r="Q2623" i="2"/>
  <c r="P2623" i="2"/>
  <c r="O2623" i="2"/>
  <c r="Q2622" i="2"/>
  <c r="P2622" i="2"/>
  <c r="O2622" i="2"/>
  <c r="Q2621" i="2"/>
  <c r="P2621" i="2"/>
  <c r="O2621" i="2"/>
  <c r="Q2620" i="2"/>
  <c r="P2620" i="2"/>
  <c r="O2620" i="2"/>
  <c r="Q2619" i="2"/>
  <c r="P2619" i="2"/>
  <c r="O2619" i="2"/>
  <c r="Q2618" i="2"/>
  <c r="P2618" i="2"/>
  <c r="O2618" i="2"/>
  <c r="Q2617" i="2"/>
  <c r="P2617" i="2"/>
  <c r="O2617" i="2"/>
  <c r="Q2616" i="2"/>
  <c r="P2616" i="2"/>
  <c r="O2616" i="2"/>
  <c r="Q2615" i="2"/>
  <c r="P2615" i="2"/>
  <c r="O2615" i="2"/>
  <c r="Q2614" i="2"/>
  <c r="P2614" i="2"/>
  <c r="O2614" i="2"/>
  <c r="Q2613" i="2"/>
  <c r="P2613" i="2"/>
  <c r="O2613" i="2"/>
  <c r="Q2612" i="2"/>
  <c r="P2612" i="2"/>
  <c r="O2612" i="2"/>
  <c r="Q2611" i="2"/>
  <c r="P2611" i="2"/>
  <c r="O2611" i="2"/>
  <c r="Q2610" i="2"/>
  <c r="P2610" i="2"/>
  <c r="O2610" i="2"/>
  <c r="Q2609" i="2"/>
  <c r="P2609" i="2"/>
  <c r="O2609" i="2"/>
  <c r="Q2608" i="2"/>
  <c r="P2608" i="2"/>
  <c r="O2608" i="2"/>
  <c r="Q2607" i="2"/>
  <c r="P2607" i="2"/>
  <c r="O2607" i="2"/>
  <c r="Q2606" i="2"/>
  <c r="P2606" i="2"/>
  <c r="O2606" i="2"/>
  <c r="Q2605" i="2"/>
  <c r="P2605" i="2"/>
  <c r="O2605" i="2"/>
  <c r="Q2604" i="2"/>
  <c r="P2604" i="2"/>
  <c r="O2604" i="2"/>
  <c r="Q2603" i="2"/>
  <c r="P2603" i="2"/>
  <c r="O2603" i="2"/>
  <c r="Q2602" i="2"/>
  <c r="P2602" i="2"/>
  <c r="O2602" i="2"/>
  <c r="Q2601" i="2"/>
  <c r="P2601" i="2"/>
  <c r="O2601" i="2"/>
  <c r="Q2600" i="2"/>
  <c r="P2600" i="2"/>
  <c r="O2600" i="2"/>
  <c r="Q2599" i="2"/>
  <c r="P2599" i="2"/>
  <c r="O2599" i="2"/>
  <c r="Q2598" i="2"/>
  <c r="P2598" i="2"/>
  <c r="O2598" i="2"/>
  <c r="Q2597" i="2"/>
  <c r="P2597" i="2"/>
  <c r="O2597" i="2"/>
  <c r="Q2596" i="2"/>
  <c r="P2596" i="2"/>
  <c r="O2596" i="2"/>
  <c r="Q2595" i="2"/>
  <c r="P2595" i="2"/>
  <c r="O2595" i="2"/>
  <c r="Q2594" i="2"/>
  <c r="P2594" i="2"/>
  <c r="O2594" i="2"/>
  <c r="Q2593" i="2"/>
  <c r="P2593" i="2"/>
  <c r="O2593" i="2"/>
  <c r="Q2592" i="2"/>
  <c r="P2592" i="2"/>
  <c r="O2592" i="2"/>
  <c r="Q2591" i="2"/>
  <c r="P2591" i="2"/>
  <c r="O2591" i="2"/>
  <c r="Q2590" i="2"/>
  <c r="P2590" i="2"/>
  <c r="O2590" i="2"/>
  <c r="Q2589" i="2"/>
  <c r="P2589" i="2"/>
  <c r="O2589" i="2"/>
  <c r="Q2588" i="2"/>
  <c r="P2588" i="2"/>
  <c r="O2588" i="2"/>
  <c r="Q2587" i="2"/>
  <c r="P2587" i="2"/>
  <c r="O2587" i="2"/>
  <c r="Q2586" i="2"/>
  <c r="P2586" i="2"/>
  <c r="O2586" i="2"/>
  <c r="Q2585" i="2"/>
  <c r="P2585" i="2"/>
  <c r="O2585" i="2"/>
  <c r="Q2584" i="2"/>
  <c r="P2584" i="2"/>
  <c r="O2584" i="2"/>
  <c r="Q2583" i="2"/>
  <c r="P2583" i="2"/>
  <c r="O2583" i="2"/>
  <c r="Q2582" i="2"/>
  <c r="P2582" i="2"/>
  <c r="O2582" i="2"/>
  <c r="Q2581" i="2"/>
  <c r="P2581" i="2"/>
  <c r="O2581" i="2"/>
  <c r="Q2580" i="2"/>
  <c r="P2580" i="2"/>
  <c r="O2580" i="2"/>
  <c r="Q2579" i="2"/>
  <c r="P2579" i="2"/>
  <c r="O2579" i="2"/>
  <c r="Q2578" i="2"/>
  <c r="P2578" i="2"/>
  <c r="O2578" i="2"/>
  <c r="Q2577" i="2"/>
  <c r="P2577" i="2"/>
  <c r="O2577" i="2"/>
  <c r="Q2576" i="2"/>
  <c r="P2576" i="2"/>
  <c r="O2576" i="2"/>
  <c r="Q2575" i="2"/>
  <c r="P2575" i="2"/>
  <c r="O2575" i="2"/>
  <c r="Q2574" i="2"/>
  <c r="P2574" i="2"/>
  <c r="O2574" i="2"/>
  <c r="Q2573" i="2"/>
  <c r="P2573" i="2"/>
  <c r="O2573" i="2"/>
  <c r="Q2572" i="2"/>
  <c r="P2572" i="2"/>
  <c r="O2572" i="2"/>
  <c r="Q2571" i="2"/>
  <c r="P2571" i="2"/>
  <c r="O2571" i="2"/>
  <c r="Q2570" i="2"/>
  <c r="P2570" i="2"/>
  <c r="O2570" i="2"/>
  <c r="Q2569" i="2"/>
  <c r="P2569" i="2"/>
  <c r="O2569" i="2"/>
  <c r="Q2568" i="2"/>
  <c r="P2568" i="2"/>
  <c r="O2568" i="2"/>
  <c r="Q2567" i="2"/>
  <c r="P2567" i="2"/>
  <c r="O2567" i="2"/>
  <c r="Q2566" i="2"/>
  <c r="P2566" i="2"/>
  <c r="O2566" i="2"/>
  <c r="Q2565" i="2"/>
  <c r="P2565" i="2"/>
  <c r="O2565" i="2"/>
  <c r="Q2564" i="2"/>
  <c r="P2564" i="2"/>
  <c r="O2564" i="2"/>
  <c r="Q2563" i="2"/>
  <c r="P2563" i="2"/>
  <c r="O2563" i="2"/>
  <c r="Q2562" i="2"/>
  <c r="P2562" i="2"/>
  <c r="O2562" i="2"/>
  <c r="Q2561" i="2"/>
  <c r="P2561" i="2"/>
  <c r="O2561" i="2"/>
  <c r="Q2560" i="2"/>
  <c r="P2560" i="2"/>
  <c r="O2560" i="2"/>
  <c r="Q2559" i="2"/>
  <c r="P2559" i="2"/>
  <c r="O2559" i="2"/>
  <c r="Q2558" i="2"/>
  <c r="P2558" i="2"/>
  <c r="O2558" i="2"/>
  <c r="Q2557" i="2"/>
  <c r="P2557" i="2"/>
  <c r="O2557" i="2"/>
  <c r="Q2556" i="2"/>
  <c r="P2556" i="2"/>
  <c r="O2556" i="2"/>
  <c r="Q2555" i="2"/>
  <c r="P2555" i="2"/>
  <c r="O2555" i="2"/>
  <c r="Q2554" i="2"/>
  <c r="P2554" i="2"/>
  <c r="O2554" i="2"/>
  <c r="Q2553" i="2"/>
  <c r="P2553" i="2"/>
  <c r="O2553" i="2"/>
  <c r="Q2552" i="2"/>
  <c r="P2552" i="2"/>
  <c r="O2552" i="2"/>
  <c r="Q2551" i="2"/>
  <c r="P2551" i="2"/>
  <c r="O2551" i="2"/>
  <c r="Q2550" i="2"/>
  <c r="P2550" i="2"/>
  <c r="O2550" i="2"/>
  <c r="Q2549" i="2"/>
  <c r="P2549" i="2"/>
  <c r="O2549" i="2"/>
  <c r="Q2548" i="2"/>
  <c r="P2548" i="2"/>
  <c r="O2548" i="2"/>
  <c r="Q2547" i="2"/>
  <c r="P2547" i="2"/>
  <c r="O2547" i="2"/>
  <c r="Q2546" i="2"/>
  <c r="P2546" i="2"/>
  <c r="O2546" i="2"/>
  <c r="Q2545" i="2"/>
  <c r="P2545" i="2"/>
  <c r="O2545" i="2"/>
  <c r="Q2544" i="2"/>
  <c r="P2544" i="2"/>
  <c r="O2544" i="2"/>
  <c r="Q2543" i="2"/>
  <c r="P2543" i="2"/>
  <c r="O2543" i="2"/>
  <c r="Q2542" i="2"/>
  <c r="P2542" i="2"/>
  <c r="O2542" i="2"/>
  <c r="Q2541" i="2"/>
  <c r="P2541" i="2"/>
  <c r="O2541" i="2"/>
  <c r="Q2540" i="2"/>
  <c r="P2540" i="2"/>
  <c r="O2540" i="2"/>
  <c r="Q2539" i="2"/>
  <c r="P2539" i="2"/>
  <c r="O2539" i="2"/>
  <c r="Q2538" i="2"/>
  <c r="P2538" i="2"/>
  <c r="O2538" i="2"/>
  <c r="Q2537" i="2"/>
  <c r="P2537" i="2"/>
  <c r="O2537" i="2"/>
  <c r="Q2536" i="2"/>
  <c r="P2536" i="2"/>
  <c r="O2536" i="2"/>
  <c r="Q2535" i="2"/>
  <c r="P2535" i="2"/>
  <c r="O2535" i="2"/>
  <c r="Q2534" i="2"/>
  <c r="P2534" i="2"/>
  <c r="O2534" i="2"/>
  <c r="Q2533" i="2"/>
  <c r="P2533" i="2"/>
  <c r="O2533" i="2"/>
  <c r="Q2532" i="2"/>
  <c r="P2532" i="2"/>
  <c r="O2532" i="2"/>
  <c r="Q2531" i="2"/>
  <c r="P2531" i="2"/>
  <c r="O2531" i="2"/>
  <c r="Q2530" i="2"/>
  <c r="P2530" i="2"/>
  <c r="O2530" i="2"/>
  <c r="Q2529" i="2"/>
  <c r="P2529" i="2"/>
  <c r="O2529" i="2"/>
  <c r="Q2528" i="2"/>
  <c r="P2528" i="2"/>
  <c r="O2528" i="2"/>
  <c r="Q2527" i="2"/>
  <c r="P2527" i="2"/>
  <c r="O2527" i="2"/>
  <c r="Q2526" i="2"/>
  <c r="P2526" i="2"/>
  <c r="O2526" i="2"/>
  <c r="Q2525" i="2"/>
  <c r="P2525" i="2"/>
  <c r="O2525" i="2"/>
  <c r="Q2524" i="2"/>
  <c r="P2524" i="2"/>
  <c r="O2524" i="2"/>
  <c r="Q2523" i="2"/>
  <c r="P2523" i="2"/>
  <c r="O2523" i="2"/>
  <c r="Q2522" i="2"/>
  <c r="P2522" i="2"/>
  <c r="O2522" i="2"/>
  <c r="Q2521" i="2"/>
  <c r="P2521" i="2"/>
  <c r="O2521" i="2"/>
  <c r="Q2520" i="2"/>
  <c r="P2520" i="2"/>
  <c r="O2520" i="2"/>
  <c r="Q2519" i="2"/>
  <c r="P2519" i="2"/>
  <c r="O2519" i="2"/>
  <c r="Q2518" i="2"/>
  <c r="P2518" i="2"/>
  <c r="O2518" i="2"/>
  <c r="Q2517" i="2"/>
  <c r="P2517" i="2"/>
  <c r="O2517" i="2"/>
  <c r="Q2516" i="2"/>
  <c r="P2516" i="2"/>
  <c r="O2516" i="2"/>
  <c r="Q2515" i="2"/>
  <c r="P2515" i="2"/>
  <c r="O2515" i="2"/>
  <c r="Q2514" i="2"/>
  <c r="P2514" i="2"/>
  <c r="O2514" i="2"/>
  <c r="Q2513" i="2"/>
  <c r="P2513" i="2"/>
  <c r="O2513" i="2"/>
  <c r="Q2512" i="2"/>
  <c r="P2512" i="2"/>
  <c r="O2512" i="2"/>
  <c r="Q2511" i="2"/>
  <c r="P2511" i="2"/>
  <c r="O2511" i="2"/>
  <c r="Q2510" i="2"/>
  <c r="P2510" i="2"/>
  <c r="O2510" i="2"/>
  <c r="Q2509" i="2"/>
  <c r="P2509" i="2"/>
  <c r="O2509" i="2"/>
  <c r="Q2508" i="2"/>
  <c r="P2508" i="2"/>
  <c r="O2508" i="2"/>
  <c r="Q2507" i="2"/>
  <c r="P2507" i="2"/>
  <c r="O2507" i="2"/>
  <c r="Q2506" i="2"/>
  <c r="P2506" i="2"/>
  <c r="O2506" i="2"/>
  <c r="Q2505" i="2"/>
  <c r="P2505" i="2"/>
  <c r="O2505" i="2"/>
  <c r="Q2504" i="2"/>
  <c r="P2504" i="2"/>
  <c r="O2504" i="2"/>
  <c r="Q2503" i="2"/>
  <c r="P2503" i="2"/>
  <c r="O2503" i="2"/>
  <c r="Q2502" i="2"/>
  <c r="P2502" i="2"/>
  <c r="O2502" i="2"/>
  <c r="Q2501" i="2"/>
  <c r="P2501" i="2"/>
  <c r="O2501" i="2"/>
  <c r="Q2500" i="2"/>
  <c r="P2500" i="2"/>
  <c r="O2500" i="2"/>
  <c r="Q2499" i="2"/>
  <c r="P2499" i="2"/>
  <c r="O2499" i="2"/>
  <c r="Q2498" i="2"/>
  <c r="P2498" i="2"/>
  <c r="O2498" i="2"/>
  <c r="Q2497" i="2"/>
  <c r="P2497" i="2"/>
  <c r="O2497" i="2"/>
  <c r="Q2496" i="2"/>
  <c r="P2496" i="2"/>
  <c r="O2496" i="2"/>
  <c r="Q2495" i="2"/>
  <c r="P2495" i="2"/>
  <c r="O2495" i="2"/>
  <c r="Q2494" i="2"/>
  <c r="P2494" i="2"/>
  <c r="O2494" i="2"/>
  <c r="Q2493" i="2"/>
  <c r="P2493" i="2"/>
  <c r="O2493" i="2"/>
  <c r="Q2492" i="2"/>
  <c r="P2492" i="2"/>
  <c r="O2492" i="2"/>
  <c r="Q2491" i="2"/>
  <c r="P2491" i="2"/>
  <c r="O2491" i="2"/>
  <c r="Q2490" i="2"/>
  <c r="P2490" i="2"/>
  <c r="O2490" i="2"/>
  <c r="Q2489" i="2"/>
  <c r="P2489" i="2"/>
  <c r="O2489" i="2"/>
  <c r="Q2488" i="2"/>
  <c r="P2488" i="2"/>
  <c r="O2488" i="2"/>
  <c r="Q2487" i="2"/>
  <c r="P2487" i="2"/>
  <c r="O2487" i="2"/>
  <c r="Q2486" i="2"/>
  <c r="P2486" i="2"/>
  <c r="O2486" i="2"/>
  <c r="Q2485" i="2"/>
  <c r="P2485" i="2"/>
  <c r="O2485" i="2"/>
  <c r="Q2484" i="2"/>
  <c r="P2484" i="2"/>
  <c r="O2484" i="2"/>
  <c r="Q2483" i="2"/>
  <c r="P2483" i="2"/>
  <c r="O2483" i="2"/>
  <c r="Q2482" i="2"/>
  <c r="P2482" i="2"/>
  <c r="O2482" i="2"/>
  <c r="Q2481" i="2"/>
  <c r="P2481" i="2"/>
  <c r="O2481" i="2"/>
  <c r="Q2480" i="2"/>
  <c r="P2480" i="2"/>
  <c r="O2480" i="2"/>
  <c r="Q2479" i="2"/>
  <c r="P2479" i="2"/>
  <c r="O2479" i="2"/>
  <c r="Q2478" i="2"/>
  <c r="P2478" i="2"/>
  <c r="O2478" i="2"/>
  <c r="Q2477" i="2"/>
  <c r="P2477" i="2"/>
  <c r="O2477" i="2"/>
  <c r="Q2476" i="2"/>
  <c r="P2476" i="2"/>
  <c r="O2476" i="2"/>
  <c r="Q2475" i="2"/>
  <c r="P2475" i="2"/>
  <c r="O2475" i="2"/>
  <c r="Q2474" i="2"/>
  <c r="P2474" i="2"/>
  <c r="O2474" i="2"/>
  <c r="Q2473" i="2"/>
  <c r="P2473" i="2"/>
  <c r="O2473" i="2"/>
  <c r="Q2472" i="2"/>
  <c r="P2472" i="2"/>
  <c r="O2472" i="2"/>
  <c r="Q2471" i="2"/>
  <c r="P2471" i="2"/>
  <c r="O2471" i="2"/>
  <c r="Q2470" i="2"/>
  <c r="P2470" i="2"/>
  <c r="O2470" i="2"/>
  <c r="Q2469" i="2"/>
  <c r="P2469" i="2"/>
  <c r="O2469" i="2"/>
  <c r="Q2468" i="2"/>
  <c r="P2468" i="2"/>
  <c r="O2468" i="2"/>
  <c r="Q2467" i="2"/>
  <c r="P2467" i="2"/>
  <c r="O2467" i="2"/>
  <c r="Q2466" i="2"/>
  <c r="P2466" i="2"/>
  <c r="O2466" i="2"/>
  <c r="Q2465" i="2"/>
  <c r="P2465" i="2"/>
  <c r="O2465" i="2"/>
  <c r="Q2464" i="2"/>
  <c r="P2464" i="2"/>
  <c r="O2464" i="2"/>
  <c r="Q2463" i="2"/>
  <c r="P2463" i="2"/>
  <c r="O2463" i="2"/>
  <c r="Q2462" i="2"/>
  <c r="P2462" i="2"/>
  <c r="O2462" i="2"/>
  <c r="Q2461" i="2"/>
  <c r="P2461" i="2"/>
  <c r="O2461" i="2"/>
  <c r="Q2460" i="2"/>
  <c r="P2460" i="2"/>
  <c r="O2460" i="2"/>
  <c r="Q2459" i="2"/>
  <c r="P2459" i="2"/>
  <c r="O2459" i="2"/>
  <c r="Q2458" i="2"/>
  <c r="P2458" i="2"/>
  <c r="O2458" i="2"/>
  <c r="Q2457" i="2"/>
  <c r="P2457" i="2"/>
  <c r="O2457" i="2"/>
  <c r="Q2456" i="2"/>
  <c r="P2456" i="2"/>
  <c r="O2456" i="2"/>
  <c r="Q2455" i="2"/>
  <c r="P2455" i="2"/>
  <c r="O2455" i="2"/>
  <c r="Q2454" i="2"/>
  <c r="P2454" i="2"/>
  <c r="O2454" i="2"/>
  <c r="Q2453" i="2"/>
  <c r="P2453" i="2"/>
  <c r="O2453" i="2"/>
  <c r="Q2452" i="2"/>
  <c r="P2452" i="2"/>
  <c r="O2452" i="2"/>
  <c r="Q2451" i="2"/>
  <c r="P2451" i="2"/>
  <c r="O2451" i="2"/>
  <c r="Q2450" i="2"/>
  <c r="P2450" i="2"/>
  <c r="O2450" i="2"/>
  <c r="Q2449" i="2"/>
  <c r="P2449" i="2"/>
  <c r="O2449" i="2"/>
  <c r="Q2448" i="2"/>
  <c r="P2448" i="2"/>
  <c r="O2448" i="2"/>
  <c r="Q2447" i="2"/>
  <c r="P2447" i="2"/>
  <c r="O2447" i="2"/>
  <c r="Q2446" i="2"/>
  <c r="P2446" i="2"/>
  <c r="O2446" i="2"/>
  <c r="Q2445" i="2"/>
  <c r="P2445" i="2"/>
  <c r="O2445" i="2"/>
  <c r="Q2444" i="2"/>
  <c r="P2444" i="2"/>
  <c r="O2444" i="2"/>
  <c r="Q2443" i="2"/>
  <c r="P2443" i="2"/>
  <c r="O2443" i="2"/>
  <c r="Q2442" i="2"/>
  <c r="P2442" i="2"/>
  <c r="O2442" i="2"/>
  <c r="Q2441" i="2"/>
  <c r="P2441" i="2"/>
  <c r="O2441" i="2"/>
  <c r="Q2440" i="2"/>
  <c r="P2440" i="2"/>
  <c r="O2440" i="2"/>
  <c r="Q2439" i="2"/>
  <c r="P2439" i="2"/>
  <c r="O2439" i="2"/>
  <c r="Q2438" i="2"/>
  <c r="P2438" i="2"/>
  <c r="O2438" i="2"/>
  <c r="Q2437" i="2"/>
  <c r="P2437" i="2"/>
  <c r="O2437" i="2"/>
  <c r="Q2436" i="2"/>
  <c r="P2436" i="2"/>
  <c r="O2436" i="2"/>
  <c r="Q2435" i="2"/>
  <c r="P2435" i="2"/>
  <c r="O2435" i="2"/>
  <c r="Q2434" i="2"/>
  <c r="P2434" i="2"/>
  <c r="O2434" i="2"/>
  <c r="Q2433" i="2"/>
  <c r="P2433" i="2"/>
  <c r="O2433" i="2"/>
  <c r="Q2432" i="2"/>
  <c r="P2432" i="2"/>
  <c r="O2432" i="2"/>
  <c r="Q2431" i="2"/>
  <c r="P2431" i="2"/>
  <c r="O2431" i="2"/>
  <c r="Q2430" i="2"/>
  <c r="P2430" i="2"/>
  <c r="O2430" i="2"/>
  <c r="Q2429" i="2"/>
  <c r="P2429" i="2"/>
  <c r="O2429" i="2"/>
  <c r="Q2428" i="2"/>
  <c r="P2428" i="2"/>
  <c r="O2428" i="2"/>
  <c r="Q2427" i="2"/>
  <c r="P2427" i="2"/>
  <c r="O2427" i="2"/>
  <c r="Q2426" i="2"/>
  <c r="P2426" i="2"/>
  <c r="O2426" i="2"/>
  <c r="Q2425" i="2"/>
  <c r="P2425" i="2"/>
  <c r="O2425" i="2"/>
  <c r="Q2424" i="2"/>
  <c r="P2424" i="2"/>
  <c r="O2424" i="2"/>
  <c r="Q2423" i="2"/>
  <c r="P2423" i="2"/>
  <c r="O2423" i="2"/>
  <c r="Q2422" i="2"/>
  <c r="P2422" i="2"/>
  <c r="O2422" i="2"/>
  <c r="Q2421" i="2"/>
  <c r="P2421" i="2"/>
  <c r="O2421" i="2"/>
  <c r="Q2420" i="2"/>
  <c r="P2420" i="2"/>
  <c r="O2420" i="2"/>
  <c r="Q2419" i="2"/>
  <c r="P2419" i="2"/>
  <c r="O2419" i="2"/>
  <c r="Q2418" i="2"/>
  <c r="P2418" i="2"/>
  <c r="O2418" i="2"/>
  <c r="Q2417" i="2"/>
  <c r="P2417" i="2"/>
  <c r="O2417" i="2"/>
  <c r="Q2416" i="2"/>
  <c r="P2416" i="2"/>
  <c r="O2416" i="2"/>
  <c r="Q2415" i="2"/>
  <c r="P2415" i="2"/>
  <c r="O2415" i="2"/>
  <c r="Q2414" i="2"/>
  <c r="P2414" i="2"/>
  <c r="O2414" i="2"/>
  <c r="Q2413" i="2"/>
  <c r="P2413" i="2"/>
  <c r="O2413" i="2"/>
  <c r="Q2412" i="2"/>
  <c r="P2412" i="2"/>
  <c r="O2412" i="2"/>
  <c r="Q2411" i="2"/>
  <c r="P2411" i="2"/>
  <c r="O2411" i="2"/>
  <c r="Q2410" i="2"/>
  <c r="P2410" i="2"/>
  <c r="O2410" i="2"/>
  <c r="Q2409" i="2"/>
  <c r="P2409" i="2"/>
  <c r="O2409" i="2"/>
  <c r="Q2408" i="2"/>
  <c r="P2408" i="2"/>
  <c r="O2408" i="2"/>
  <c r="Q2407" i="2"/>
  <c r="P2407" i="2"/>
  <c r="O2407" i="2"/>
  <c r="Q2406" i="2"/>
  <c r="P2406" i="2"/>
  <c r="O2406" i="2"/>
  <c r="Q2405" i="2"/>
  <c r="P2405" i="2"/>
  <c r="O2405" i="2"/>
  <c r="Q2404" i="2"/>
  <c r="P2404" i="2"/>
  <c r="O2404" i="2"/>
  <c r="Q2403" i="2"/>
  <c r="P2403" i="2"/>
  <c r="O2403" i="2"/>
  <c r="Q2402" i="2"/>
  <c r="P2402" i="2"/>
  <c r="O2402" i="2"/>
  <c r="Q2401" i="2"/>
  <c r="P2401" i="2"/>
  <c r="O2401" i="2"/>
  <c r="Q2400" i="2"/>
  <c r="P2400" i="2"/>
  <c r="O2400" i="2"/>
  <c r="Q2399" i="2"/>
  <c r="P2399" i="2"/>
  <c r="O2399" i="2"/>
  <c r="Q2398" i="2"/>
  <c r="P2398" i="2"/>
  <c r="O2398" i="2"/>
  <c r="Q2397" i="2"/>
  <c r="P2397" i="2"/>
  <c r="O2397" i="2"/>
  <c r="Q2396" i="2"/>
  <c r="P2396" i="2"/>
  <c r="O2396" i="2"/>
  <c r="Q2395" i="2"/>
  <c r="P2395" i="2"/>
  <c r="O2395" i="2"/>
  <c r="Q2394" i="2"/>
  <c r="P2394" i="2"/>
  <c r="O2394" i="2"/>
  <c r="Q2393" i="2"/>
  <c r="P2393" i="2"/>
  <c r="O2393" i="2"/>
  <c r="Q2392" i="2"/>
  <c r="P2392" i="2"/>
  <c r="O2392" i="2"/>
  <c r="Q2391" i="2"/>
  <c r="P2391" i="2"/>
  <c r="O2391" i="2"/>
  <c r="Q2390" i="2"/>
  <c r="P2390" i="2"/>
  <c r="O2390" i="2"/>
  <c r="Q2389" i="2"/>
  <c r="P2389" i="2"/>
  <c r="O2389" i="2"/>
  <c r="Q2388" i="2"/>
  <c r="P2388" i="2"/>
  <c r="O2388" i="2"/>
  <c r="Q2387" i="2"/>
  <c r="P2387" i="2"/>
  <c r="O2387" i="2"/>
  <c r="Q2386" i="2"/>
  <c r="P2386" i="2"/>
  <c r="O2386" i="2"/>
  <c r="Q2385" i="2"/>
  <c r="P2385" i="2"/>
  <c r="O2385" i="2"/>
  <c r="Q2384" i="2"/>
  <c r="P2384" i="2"/>
  <c r="O2384" i="2"/>
  <c r="Q2383" i="2"/>
  <c r="P2383" i="2"/>
  <c r="O2383" i="2"/>
  <c r="Q2382" i="2"/>
  <c r="P2382" i="2"/>
  <c r="O2382" i="2"/>
  <c r="Q2381" i="2"/>
  <c r="P2381" i="2"/>
  <c r="O2381" i="2"/>
  <c r="Q2380" i="2"/>
  <c r="P2380" i="2"/>
  <c r="O2380" i="2"/>
  <c r="Q2379" i="2"/>
  <c r="P2379" i="2"/>
  <c r="O2379" i="2"/>
  <c r="Q2378" i="2"/>
  <c r="P2378" i="2"/>
  <c r="O2378" i="2"/>
  <c r="Q2377" i="2"/>
  <c r="P2377" i="2"/>
  <c r="O2377" i="2"/>
  <c r="Q2376" i="2"/>
  <c r="P2376" i="2"/>
  <c r="O2376" i="2"/>
  <c r="Q2375" i="2"/>
  <c r="P2375" i="2"/>
  <c r="O2375" i="2"/>
  <c r="Q2374" i="2"/>
  <c r="P2374" i="2"/>
  <c r="O2374" i="2"/>
  <c r="Q2373" i="2"/>
  <c r="P2373" i="2"/>
  <c r="O2373" i="2"/>
  <c r="Q2372" i="2"/>
  <c r="P2372" i="2"/>
  <c r="O2372" i="2"/>
  <c r="Q2371" i="2"/>
  <c r="P2371" i="2"/>
  <c r="O2371" i="2"/>
  <c r="Q2370" i="2"/>
  <c r="P2370" i="2"/>
  <c r="O2370" i="2"/>
  <c r="Q2369" i="2"/>
  <c r="P2369" i="2"/>
  <c r="O2369" i="2"/>
  <c r="Q2368" i="2"/>
  <c r="P2368" i="2"/>
  <c r="O2368" i="2"/>
  <c r="Q2367" i="2"/>
  <c r="P2367" i="2"/>
  <c r="O2367" i="2"/>
  <c r="Q2366" i="2"/>
  <c r="P2366" i="2"/>
  <c r="O2366" i="2"/>
  <c r="Q2365" i="2"/>
  <c r="P2365" i="2"/>
  <c r="O2365" i="2"/>
  <c r="Q2364" i="2"/>
  <c r="P2364" i="2"/>
  <c r="O2364" i="2"/>
  <c r="Q2363" i="2"/>
  <c r="P2363" i="2"/>
  <c r="O2363" i="2"/>
  <c r="Q2362" i="2"/>
  <c r="P2362" i="2"/>
  <c r="O2362" i="2"/>
  <c r="Q2361" i="2"/>
  <c r="P2361" i="2"/>
  <c r="O2361" i="2"/>
  <c r="Q2360" i="2"/>
  <c r="P2360" i="2"/>
  <c r="O2360" i="2"/>
  <c r="Q2359" i="2"/>
  <c r="P2359" i="2"/>
  <c r="O2359" i="2"/>
  <c r="Q2358" i="2"/>
  <c r="P2358" i="2"/>
  <c r="O2358" i="2"/>
  <c r="Q2357" i="2"/>
  <c r="P2357" i="2"/>
  <c r="O2357" i="2"/>
  <c r="Q2356" i="2"/>
  <c r="P2356" i="2"/>
  <c r="O2356" i="2"/>
  <c r="Q2355" i="2"/>
  <c r="P2355" i="2"/>
  <c r="O2355" i="2"/>
  <c r="Q2354" i="2"/>
  <c r="P2354" i="2"/>
  <c r="O2354" i="2"/>
  <c r="Q2353" i="2"/>
  <c r="P2353" i="2"/>
  <c r="O2353" i="2"/>
  <c r="Q2352" i="2"/>
  <c r="P2352" i="2"/>
  <c r="O2352" i="2"/>
  <c r="Q2351" i="2"/>
  <c r="P2351" i="2"/>
  <c r="O2351" i="2"/>
  <c r="Q2350" i="2"/>
  <c r="P2350" i="2"/>
  <c r="O2350" i="2"/>
  <c r="Q2349" i="2"/>
  <c r="P2349" i="2"/>
  <c r="O2349" i="2"/>
  <c r="Q2348" i="2"/>
  <c r="P2348" i="2"/>
  <c r="O2348" i="2"/>
  <c r="Q2347" i="2"/>
  <c r="P2347" i="2"/>
  <c r="O2347" i="2"/>
  <c r="Q2346" i="2"/>
  <c r="P2346" i="2"/>
  <c r="O2346" i="2"/>
  <c r="Q2345" i="2"/>
  <c r="P2345" i="2"/>
  <c r="O2345" i="2"/>
  <c r="Q2344" i="2"/>
  <c r="P2344" i="2"/>
  <c r="O2344" i="2"/>
  <c r="Q2343" i="2"/>
  <c r="P2343" i="2"/>
  <c r="O2343" i="2"/>
  <c r="Q2342" i="2"/>
  <c r="P2342" i="2"/>
  <c r="O2342" i="2"/>
  <c r="Q2341" i="2"/>
  <c r="P2341" i="2"/>
  <c r="O2341" i="2"/>
  <c r="Q2340" i="2"/>
  <c r="P2340" i="2"/>
  <c r="O2340" i="2"/>
  <c r="Q2339" i="2"/>
  <c r="P2339" i="2"/>
  <c r="O2339" i="2"/>
  <c r="Q2338" i="2"/>
  <c r="P2338" i="2"/>
  <c r="O2338" i="2"/>
  <c r="Q2337" i="2"/>
  <c r="P2337" i="2"/>
  <c r="O2337" i="2"/>
  <c r="Q2336" i="2"/>
  <c r="P2336" i="2"/>
  <c r="O2336" i="2"/>
  <c r="Q2335" i="2"/>
  <c r="P2335" i="2"/>
  <c r="O2335" i="2"/>
  <c r="Q2334" i="2"/>
  <c r="P2334" i="2"/>
  <c r="O2334" i="2"/>
  <c r="Q2333" i="2"/>
  <c r="P2333" i="2"/>
  <c r="O2333" i="2"/>
  <c r="Q2332" i="2"/>
  <c r="P2332" i="2"/>
  <c r="O2332" i="2"/>
  <c r="Q2331" i="2"/>
  <c r="P2331" i="2"/>
  <c r="O2331" i="2"/>
  <c r="Q2330" i="2"/>
  <c r="P2330" i="2"/>
  <c r="O2330" i="2"/>
  <c r="Q2329" i="2"/>
  <c r="P2329" i="2"/>
  <c r="O2329" i="2"/>
  <c r="Q2328" i="2"/>
  <c r="P2328" i="2"/>
  <c r="O2328" i="2"/>
  <c r="Q2327" i="2"/>
  <c r="P2327" i="2"/>
  <c r="O2327" i="2"/>
  <c r="Q2326" i="2"/>
  <c r="P2326" i="2"/>
  <c r="O2326" i="2"/>
  <c r="Q2325" i="2"/>
  <c r="P2325" i="2"/>
  <c r="O2325" i="2"/>
  <c r="Q2324" i="2"/>
  <c r="P2324" i="2"/>
  <c r="O2324" i="2"/>
  <c r="Q2323" i="2"/>
  <c r="P2323" i="2"/>
  <c r="O2323" i="2"/>
  <c r="Q2322" i="2"/>
  <c r="P2322" i="2"/>
  <c r="O2322" i="2"/>
  <c r="Q2321" i="2"/>
  <c r="P2321" i="2"/>
  <c r="O2321" i="2"/>
  <c r="Q2320" i="2"/>
  <c r="P2320" i="2"/>
  <c r="O2320" i="2"/>
  <c r="Q2319" i="2"/>
  <c r="P2319" i="2"/>
  <c r="O2319" i="2"/>
  <c r="Q2318" i="2"/>
  <c r="P2318" i="2"/>
  <c r="O2318" i="2"/>
  <c r="Q2317" i="2"/>
  <c r="P2317" i="2"/>
  <c r="O2317" i="2"/>
  <c r="Q2316" i="2"/>
  <c r="P2316" i="2"/>
  <c r="O2316" i="2"/>
  <c r="Q2315" i="2"/>
  <c r="P2315" i="2"/>
  <c r="O2315" i="2"/>
  <c r="Q2314" i="2"/>
  <c r="P2314" i="2"/>
  <c r="O2314" i="2"/>
  <c r="Q2313" i="2"/>
  <c r="P2313" i="2"/>
  <c r="O2313" i="2"/>
  <c r="Q2312" i="2"/>
  <c r="P2312" i="2"/>
  <c r="O2312" i="2"/>
  <c r="Q2311" i="2"/>
  <c r="P2311" i="2"/>
  <c r="O2311" i="2"/>
  <c r="Q2310" i="2"/>
  <c r="P2310" i="2"/>
  <c r="O2310" i="2"/>
  <c r="Q2309" i="2"/>
  <c r="P2309" i="2"/>
  <c r="O2309" i="2"/>
  <c r="Q2308" i="2"/>
  <c r="P2308" i="2"/>
  <c r="O2308" i="2"/>
  <c r="Q2307" i="2"/>
  <c r="P2307" i="2"/>
  <c r="O2307" i="2"/>
  <c r="Q2306" i="2"/>
  <c r="P2306" i="2"/>
  <c r="O2306" i="2"/>
  <c r="Q2305" i="2"/>
  <c r="P2305" i="2"/>
  <c r="O2305" i="2"/>
  <c r="Q2304" i="2"/>
  <c r="P2304" i="2"/>
  <c r="O2304" i="2"/>
  <c r="Q2303" i="2"/>
  <c r="P2303" i="2"/>
  <c r="O2303" i="2"/>
  <c r="Q2302" i="2"/>
  <c r="P2302" i="2"/>
  <c r="O2302" i="2"/>
  <c r="Q2301" i="2"/>
  <c r="P2301" i="2"/>
  <c r="O2301" i="2"/>
  <c r="Q2300" i="2"/>
  <c r="P2300" i="2"/>
  <c r="O2300" i="2"/>
  <c r="Q2299" i="2"/>
  <c r="P2299" i="2"/>
  <c r="O2299" i="2"/>
  <c r="Q2298" i="2"/>
  <c r="P2298" i="2"/>
  <c r="O2298" i="2"/>
  <c r="Q2297" i="2"/>
  <c r="P2297" i="2"/>
  <c r="O2297" i="2"/>
  <c r="Q2296" i="2"/>
  <c r="P2296" i="2"/>
  <c r="O2296" i="2"/>
  <c r="Q2295" i="2"/>
  <c r="P2295" i="2"/>
  <c r="O2295" i="2"/>
  <c r="Q2294" i="2"/>
  <c r="P2294" i="2"/>
  <c r="O2294" i="2"/>
  <c r="Q2293" i="2"/>
  <c r="P2293" i="2"/>
  <c r="O2293" i="2"/>
  <c r="Q2292" i="2"/>
  <c r="P2292" i="2"/>
  <c r="O2292" i="2"/>
  <c r="Q2291" i="2"/>
  <c r="P2291" i="2"/>
  <c r="O2291" i="2"/>
  <c r="Q2290" i="2"/>
  <c r="P2290" i="2"/>
  <c r="O2290" i="2"/>
  <c r="Q2289" i="2"/>
  <c r="P2289" i="2"/>
  <c r="O2289" i="2"/>
  <c r="Q2288" i="2"/>
  <c r="P2288" i="2"/>
  <c r="O2288" i="2"/>
  <c r="Q2287" i="2"/>
  <c r="P2287" i="2"/>
  <c r="O2287" i="2"/>
  <c r="Q2286" i="2"/>
  <c r="P2286" i="2"/>
  <c r="O2286" i="2"/>
  <c r="Q2285" i="2"/>
  <c r="P2285" i="2"/>
  <c r="O2285" i="2"/>
  <c r="Q2284" i="2"/>
  <c r="P2284" i="2"/>
  <c r="O2284" i="2"/>
  <c r="Q2283" i="2"/>
  <c r="P2283" i="2"/>
  <c r="O2283" i="2"/>
  <c r="Q2282" i="2"/>
  <c r="P2282" i="2"/>
  <c r="O2282" i="2"/>
  <c r="Q2281" i="2"/>
  <c r="P2281" i="2"/>
  <c r="O2281" i="2"/>
  <c r="Q2280" i="2"/>
  <c r="P2280" i="2"/>
  <c r="O2280" i="2"/>
  <c r="Q2279" i="2"/>
  <c r="P2279" i="2"/>
  <c r="O2279" i="2"/>
  <c r="Q2278" i="2"/>
  <c r="P2278" i="2"/>
  <c r="O2278" i="2"/>
  <c r="Q2277" i="2"/>
  <c r="P2277" i="2"/>
  <c r="O2277" i="2"/>
  <c r="Q2276" i="2"/>
  <c r="P2276" i="2"/>
  <c r="O2276" i="2"/>
  <c r="Q2275" i="2"/>
  <c r="P2275" i="2"/>
  <c r="O2275" i="2"/>
  <c r="Q2274" i="2"/>
  <c r="P2274" i="2"/>
  <c r="O2274" i="2"/>
  <c r="Q2273" i="2"/>
  <c r="P2273" i="2"/>
  <c r="O2273" i="2"/>
  <c r="Q2272" i="2"/>
  <c r="P2272" i="2"/>
  <c r="O2272" i="2"/>
  <c r="Q2271" i="2"/>
  <c r="P2271" i="2"/>
  <c r="O2271" i="2"/>
  <c r="Q2270" i="2"/>
  <c r="P2270" i="2"/>
  <c r="O2270" i="2"/>
  <c r="Q2269" i="2"/>
  <c r="P2269" i="2"/>
  <c r="O2269" i="2"/>
  <c r="Q2268" i="2"/>
  <c r="P2268" i="2"/>
  <c r="O2268" i="2"/>
  <c r="Q2267" i="2"/>
  <c r="P2267" i="2"/>
  <c r="O2267" i="2"/>
  <c r="Q2266" i="2"/>
  <c r="P2266" i="2"/>
  <c r="O2266" i="2"/>
  <c r="Q2265" i="2"/>
  <c r="P2265" i="2"/>
  <c r="O2265" i="2"/>
  <c r="Q2264" i="2"/>
  <c r="P2264" i="2"/>
  <c r="O2264" i="2"/>
  <c r="Q2263" i="2"/>
  <c r="P2263" i="2"/>
  <c r="O2263" i="2"/>
  <c r="Q2262" i="2"/>
  <c r="P2262" i="2"/>
  <c r="O2262" i="2"/>
  <c r="Q2261" i="2"/>
  <c r="P2261" i="2"/>
  <c r="O2261" i="2"/>
  <c r="Q2260" i="2"/>
  <c r="P2260" i="2"/>
  <c r="O2260" i="2"/>
  <c r="Q2259" i="2"/>
  <c r="P2259" i="2"/>
  <c r="O2259" i="2"/>
  <c r="Q2258" i="2"/>
  <c r="P2258" i="2"/>
  <c r="O2258" i="2"/>
  <c r="Q2257" i="2"/>
  <c r="P2257" i="2"/>
  <c r="O2257" i="2"/>
  <c r="Q2256" i="2"/>
  <c r="P2256" i="2"/>
  <c r="O2256" i="2"/>
  <c r="Q2255" i="2"/>
  <c r="P2255" i="2"/>
  <c r="O2255" i="2"/>
  <c r="Q2254" i="2"/>
  <c r="P2254" i="2"/>
  <c r="O2254" i="2"/>
  <c r="Q2253" i="2"/>
  <c r="P2253" i="2"/>
  <c r="O2253" i="2"/>
  <c r="Q2252" i="2"/>
  <c r="P2252" i="2"/>
  <c r="O2252" i="2"/>
  <c r="Q2251" i="2"/>
  <c r="P2251" i="2"/>
  <c r="O2251" i="2"/>
  <c r="Q2250" i="2"/>
  <c r="P2250" i="2"/>
  <c r="O2250" i="2"/>
  <c r="Q2249" i="2"/>
  <c r="P2249" i="2"/>
  <c r="O2249" i="2"/>
  <c r="Q2248" i="2"/>
  <c r="P2248" i="2"/>
  <c r="O2248" i="2"/>
  <c r="Q2247" i="2"/>
  <c r="P2247" i="2"/>
  <c r="O2247" i="2"/>
  <c r="Q2246" i="2"/>
  <c r="P2246" i="2"/>
  <c r="O2246" i="2"/>
  <c r="Q2245" i="2"/>
  <c r="P2245" i="2"/>
  <c r="O2245" i="2"/>
  <c r="Q2244" i="2"/>
  <c r="P2244" i="2"/>
  <c r="O2244" i="2"/>
  <c r="Q2243" i="2"/>
  <c r="P2243" i="2"/>
  <c r="O2243" i="2"/>
  <c r="Q2242" i="2"/>
  <c r="P2242" i="2"/>
  <c r="O2242" i="2"/>
  <c r="Q2241" i="2"/>
  <c r="P2241" i="2"/>
  <c r="O2241" i="2"/>
  <c r="Q2240" i="2"/>
  <c r="P2240" i="2"/>
  <c r="O2240" i="2"/>
  <c r="Q2239" i="2"/>
  <c r="P2239" i="2"/>
  <c r="O2239" i="2"/>
  <c r="Q2238" i="2"/>
  <c r="P2238" i="2"/>
  <c r="O2238" i="2"/>
  <c r="Q2237" i="2"/>
  <c r="P2237" i="2"/>
  <c r="O2237" i="2"/>
  <c r="Q2236" i="2"/>
  <c r="P2236" i="2"/>
  <c r="O2236" i="2"/>
  <c r="Q2235" i="2"/>
  <c r="P2235" i="2"/>
  <c r="O2235" i="2"/>
  <c r="Q2234" i="2"/>
  <c r="P2234" i="2"/>
  <c r="O2234" i="2"/>
  <c r="Q2233" i="2"/>
  <c r="P2233" i="2"/>
  <c r="O2233" i="2"/>
  <c r="Q2232" i="2"/>
  <c r="P2232" i="2"/>
  <c r="O2232" i="2"/>
  <c r="Q2231" i="2"/>
  <c r="P2231" i="2"/>
  <c r="O2231" i="2"/>
  <c r="Q2230" i="2"/>
  <c r="P2230" i="2"/>
  <c r="O2230" i="2"/>
  <c r="Q2229" i="2"/>
  <c r="P2229" i="2"/>
  <c r="O2229" i="2"/>
  <c r="Q2228" i="2"/>
  <c r="P2228" i="2"/>
  <c r="O2228" i="2"/>
  <c r="Q2227" i="2"/>
  <c r="P2227" i="2"/>
  <c r="O2227" i="2"/>
  <c r="Q2226" i="2"/>
  <c r="P2226" i="2"/>
  <c r="O2226" i="2"/>
  <c r="Q2225" i="2"/>
  <c r="P2225" i="2"/>
  <c r="O2225" i="2"/>
  <c r="Q2224" i="2"/>
  <c r="P2224" i="2"/>
  <c r="O2224" i="2"/>
  <c r="Q2223" i="2"/>
  <c r="P2223" i="2"/>
  <c r="O2223" i="2"/>
  <c r="Q2222" i="2"/>
  <c r="P2222" i="2"/>
  <c r="O2222" i="2"/>
  <c r="Q2221" i="2"/>
  <c r="P2221" i="2"/>
  <c r="O2221" i="2"/>
  <c r="Q2220" i="2"/>
  <c r="P2220" i="2"/>
  <c r="O2220" i="2"/>
  <c r="Q2219" i="2"/>
  <c r="P2219" i="2"/>
  <c r="O2219" i="2"/>
  <c r="Q2218" i="2"/>
  <c r="P2218" i="2"/>
  <c r="O2218" i="2"/>
  <c r="Q2217" i="2"/>
  <c r="P2217" i="2"/>
  <c r="O2217" i="2"/>
  <c r="Q2216" i="2"/>
  <c r="P2216" i="2"/>
  <c r="O2216" i="2"/>
  <c r="Q2215" i="2"/>
  <c r="P2215" i="2"/>
  <c r="O2215" i="2"/>
  <c r="Q2214" i="2"/>
  <c r="P2214" i="2"/>
  <c r="O2214" i="2"/>
  <c r="Q2213" i="2"/>
  <c r="P2213" i="2"/>
  <c r="O2213" i="2"/>
  <c r="Q2212" i="2"/>
  <c r="P2212" i="2"/>
  <c r="O2212" i="2"/>
  <c r="Q2211" i="2"/>
  <c r="P2211" i="2"/>
  <c r="O2211" i="2"/>
  <c r="Q2210" i="2"/>
  <c r="P2210" i="2"/>
  <c r="O2210" i="2"/>
  <c r="Q2209" i="2"/>
  <c r="P2209" i="2"/>
  <c r="O2209" i="2"/>
  <c r="Q2208" i="2"/>
  <c r="P2208" i="2"/>
  <c r="O2208" i="2"/>
  <c r="Q2207" i="2"/>
  <c r="P2207" i="2"/>
  <c r="O2207" i="2"/>
  <c r="Q2206" i="2"/>
  <c r="P2206" i="2"/>
  <c r="O2206" i="2"/>
  <c r="Q2205" i="2"/>
  <c r="P2205" i="2"/>
  <c r="O2205" i="2"/>
  <c r="Q2204" i="2"/>
  <c r="P2204" i="2"/>
  <c r="O2204" i="2"/>
  <c r="Q2203" i="2"/>
  <c r="P2203" i="2"/>
  <c r="O2203" i="2"/>
  <c r="Q2202" i="2"/>
  <c r="P2202" i="2"/>
  <c r="O2202" i="2"/>
  <c r="Q2201" i="2"/>
  <c r="P2201" i="2"/>
  <c r="O2201" i="2"/>
  <c r="Q2200" i="2"/>
  <c r="P2200" i="2"/>
  <c r="O2200" i="2"/>
  <c r="Q2199" i="2"/>
  <c r="P2199" i="2"/>
  <c r="O2199" i="2"/>
  <c r="Q2198" i="2"/>
  <c r="P2198" i="2"/>
  <c r="O2198" i="2"/>
  <c r="Q2197" i="2"/>
  <c r="P2197" i="2"/>
  <c r="O2197" i="2"/>
  <c r="Q2196" i="2"/>
  <c r="P2196" i="2"/>
  <c r="O2196" i="2"/>
  <c r="Q2195" i="2"/>
  <c r="P2195" i="2"/>
  <c r="O2195" i="2"/>
  <c r="Q2194" i="2"/>
  <c r="P2194" i="2"/>
  <c r="O2194" i="2"/>
  <c r="Q2193" i="2"/>
  <c r="P2193" i="2"/>
  <c r="O2193" i="2"/>
  <c r="Q2192" i="2"/>
  <c r="P2192" i="2"/>
  <c r="O2192" i="2"/>
  <c r="Q2191" i="2"/>
  <c r="P2191" i="2"/>
  <c r="O2191" i="2"/>
  <c r="Q2190" i="2"/>
  <c r="P2190" i="2"/>
  <c r="O2190" i="2"/>
  <c r="Q2189" i="2"/>
  <c r="P2189" i="2"/>
  <c r="O2189" i="2"/>
  <c r="Q2188" i="2"/>
  <c r="P2188" i="2"/>
  <c r="O2188" i="2"/>
  <c r="Q2187" i="2"/>
  <c r="P2187" i="2"/>
  <c r="O2187" i="2"/>
  <c r="Q2186" i="2"/>
  <c r="P2186" i="2"/>
  <c r="O2186" i="2"/>
  <c r="Q2185" i="2"/>
  <c r="P2185" i="2"/>
  <c r="O2185" i="2"/>
  <c r="Q2184" i="2"/>
  <c r="P2184" i="2"/>
  <c r="O2184" i="2"/>
  <c r="Q2183" i="2"/>
  <c r="P2183" i="2"/>
  <c r="O2183" i="2"/>
  <c r="Q2182" i="2"/>
  <c r="P2182" i="2"/>
  <c r="O2182" i="2"/>
  <c r="Q2181" i="2"/>
  <c r="P2181" i="2"/>
  <c r="O2181" i="2"/>
  <c r="Q2180" i="2"/>
  <c r="P2180" i="2"/>
  <c r="O2180" i="2"/>
  <c r="Q2179" i="2"/>
  <c r="P2179" i="2"/>
  <c r="O2179" i="2"/>
  <c r="Q2178" i="2"/>
  <c r="P2178" i="2"/>
  <c r="O2178" i="2"/>
  <c r="Q2177" i="2"/>
  <c r="P2177" i="2"/>
  <c r="O2177" i="2"/>
  <c r="Q2176" i="2"/>
  <c r="P2176" i="2"/>
  <c r="O2176" i="2"/>
  <c r="Q2175" i="2"/>
  <c r="P2175" i="2"/>
  <c r="O2175" i="2"/>
  <c r="Q2174" i="2"/>
  <c r="P2174" i="2"/>
  <c r="O2174" i="2"/>
  <c r="Q2173" i="2"/>
  <c r="P2173" i="2"/>
  <c r="O2173" i="2"/>
  <c r="Q2172" i="2"/>
  <c r="P2172" i="2"/>
  <c r="O2172" i="2"/>
  <c r="Q2171" i="2"/>
  <c r="P2171" i="2"/>
  <c r="O2171" i="2"/>
  <c r="Q2170" i="2"/>
  <c r="P2170" i="2"/>
  <c r="O2170" i="2"/>
  <c r="Q2169" i="2"/>
  <c r="P2169" i="2"/>
  <c r="O2169" i="2"/>
  <c r="Q2168" i="2"/>
  <c r="P2168" i="2"/>
  <c r="O2168" i="2"/>
  <c r="Q2167" i="2"/>
  <c r="P2167" i="2"/>
  <c r="O2167" i="2"/>
  <c r="Q2166" i="2"/>
  <c r="P2166" i="2"/>
  <c r="O2166" i="2"/>
  <c r="Q2165" i="2"/>
  <c r="P2165" i="2"/>
  <c r="O2165" i="2"/>
  <c r="Q2164" i="2"/>
  <c r="P2164" i="2"/>
  <c r="O2164" i="2"/>
  <c r="Q2163" i="2"/>
  <c r="P2163" i="2"/>
  <c r="O2163" i="2"/>
  <c r="Q2162" i="2"/>
  <c r="P2162" i="2"/>
  <c r="O2162" i="2"/>
  <c r="Q2161" i="2"/>
  <c r="P2161" i="2"/>
  <c r="O2161" i="2"/>
  <c r="Q2160" i="2"/>
  <c r="P2160" i="2"/>
  <c r="O2160" i="2"/>
  <c r="Q2159" i="2"/>
  <c r="P2159" i="2"/>
  <c r="O2159" i="2"/>
  <c r="Q2158" i="2"/>
  <c r="P2158" i="2"/>
  <c r="O2158" i="2"/>
  <c r="Q2157" i="2"/>
  <c r="P2157" i="2"/>
  <c r="O2157" i="2"/>
  <c r="Q2156" i="2"/>
  <c r="P2156" i="2"/>
  <c r="O2156" i="2"/>
  <c r="Q2155" i="2"/>
  <c r="P2155" i="2"/>
  <c r="O2155" i="2"/>
  <c r="Q2154" i="2"/>
  <c r="P2154" i="2"/>
  <c r="O2154" i="2"/>
  <c r="Q2153" i="2"/>
  <c r="P2153" i="2"/>
  <c r="O2153" i="2"/>
  <c r="Q2152" i="2"/>
  <c r="P2152" i="2"/>
  <c r="O2152" i="2"/>
  <c r="Q2151" i="2"/>
  <c r="P2151" i="2"/>
  <c r="O2151" i="2"/>
  <c r="Q2150" i="2"/>
  <c r="P2150" i="2"/>
  <c r="O2150" i="2"/>
  <c r="Q2149" i="2"/>
  <c r="P2149" i="2"/>
  <c r="O2149" i="2"/>
  <c r="Q2148" i="2"/>
  <c r="P2148" i="2"/>
  <c r="O2148" i="2"/>
  <c r="Q2147" i="2"/>
  <c r="P2147" i="2"/>
  <c r="O2147" i="2"/>
  <c r="Q2146" i="2"/>
  <c r="P2146" i="2"/>
  <c r="O2146" i="2"/>
  <c r="Q2145" i="2"/>
  <c r="P2145" i="2"/>
  <c r="O2145" i="2"/>
  <c r="Q2144" i="2"/>
  <c r="P2144" i="2"/>
  <c r="O2144" i="2"/>
  <c r="Q2143" i="2"/>
  <c r="P2143" i="2"/>
  <c r="O2143" i="2"/>
  <c r="Q2142" i="2"/>
  <c r="P2142" i="2"/>
  <c r="O2142" i="2"/>
  <c r="Q2141" i="2"/>
  <c r="P2141" i="2"/>
  <c r="O2141" i="2"/>
  <c r="Q2140" i="2"/>
  <c r="P2140" i="2"/>
  <c r="O2140" i="2"/>
  <c r="Q2139" i="2"/>
  <c r="P2139" i="2"/>
  <c r="O2139" i="2"/>
  <c r="Q2138" i="2"/>
  <c r="P2138" i="2"/>
  <c r="O2138" i="2"/>
  <c r="Q2137" i="2"/>
  <c r="P2137" i="2"/>
  <c r="O2137" i="2"/>
  <c r="Q2136" i="2"/>
  <c r="P2136" i="2"/>
  <c r="O2136" i="2"/>
  <c r="Q2135" i="2"/>
  <c r="P2135" i="2"/>
  <c r="O2135" i="2"/>
  <c r="Q2134" i="2"/>
  <c r="P2134" i="2"/>
  <c r="O2134" i="2"/>
  <c r="Q2133" i="2"/>
  <c r="P2133" i="2"/>
  <c r="O2133" i="2"/>
  <c r="Q2132" i="2"/>
  <c r="P2132" i="2"/>
  <c r="O2132" i="2"/>
  <c r="Q2131" i="2"/>
  <c r="P2131" i="2"/>
  <c r="O2131" i="2"/>
  <c r="Q2130" i="2"/>
  <c r="P2130" i="2"/>
  <c r="O2130" i="2"/>
  <c r="Q2129" i="2"/>
  <c r="P2129" i="2"/>
  <c r="O2129" i="2"/>
  <c r="Q2128" i="2"/>
  <c r="P2128" i="2"/>
  <c r="O2128" i="2"/>
  <c r="Q2127" i="2"/>
  <c r="P2127" i="2"/>
  <c r="O2127" i="2"/>
  <c r="Q2126" i="2"/>
  <c r="P2126" i="2"/>
  <c r="O2126" i="2"/>
  <c r="Q2125" i="2"/>
  <c r="P2125" i="2"/>
  <c r="O2125" i="2"/>
  <c r="Q2124" i="2"/>
  <c r="P2124" i="2"/>
  <c r="O2124" i="2"/>
  <c r="Q2123" i="2"/>
  <c r="P2123" i="2"/>
  <c r="O2123" i="2"/>
  <c r="Q2122" i="2"/>
  <c r="P2122" i="2"/>
  <c r="O2122" i="2"/>
  <c r="Q2121" i="2"/>
  <c r="P2121" i="2"/>
  <c r="O2121" i="2"/>
  <c r="Q2120" i="2"/>
  <c r="P2120" i="2"/>
  <c r="O2120" i="2"/>
  <c r="Q2119" i="2"/>
  <c r="P2119" i="2"/>
  <c r="O2119" i="2"/>
  <c r="Q2118" i="2"/>
  <c r="P2118" i="2"/>
  <c r="O2118" i="2"/>
  <c r="Q2117" i="2"/>
  <c r="P2117" i="2"/>
  <c r="O2117" i="2"/>
  <c r="Q2116" i="2"/>
  <c r="P2116" i="2"/>
  <c r="O2116" i="2"/>
  <c r="Q2115" i="2"/>
  <c r="P2115" i="2"/>
  <c r="O2115" i="2"/>
  <c r="Q2114" i="2"/>
  <c r="P2114" i="2"/>
  <c r="O2114" i="2"/>
  <c r="Q2113" i="2"/>
  <c r="P2113" i="2"/>
  <c r="O2113" i="2"/>
  <c r="Q2112" i="2"/>
  <c r="P2112" i="2"/>
  <c r="O2112" i="2"/>
  <c r="Q2111" i="2"/>
  <c r="P2111" i="2"/>
  <c r="O2111" i="2"/>
  <c r="Q2110" i="2"/>
  <c r="P2110" i="2"/>
  <c r="O2110" i="2"/>
  <c r="Q2109" i="2"/>
  <c r="P2109" i="2"/>
  <c r="O2109" i="2"/>
  <c r="Q2108" i="2"/>
  <c r="P2108" i="2"/>
  <c r="O2108" i="2"/>
  <c r="Q2107" i="2"/>
  <c r="P2107" i="2"/>
  <c r="O2107" i="2"/>
  <c r="Q2106" i="2"/>
  <c r="P2106" i="2"/>
  <c r="O2106" i="2"/>
  <c r="Q2105" i="2"/>
  <c r="P2105" i="2"/>
  <c r="O2105" i="2"/>
  <c r="Q2104" i="2"/>
  <c r="P2104" i="2"/>
  <c r="O2104" i="2"/>
  <c r="Q2103" i="2"/>
  <c r="P2103" i="2"/>
  <c r="O2103" i="2"/>
  <c r="Q2102" i="2"/>
  <c r="P2102" i="2"/>
  <c r="O2102" i="2"/>
  <c r="Q2101" i="2"/>
  <c r="P2101" i="2"/>
  <c r="O2101" i="2"/>
  <c r="Q2100" i="2"/>
  <c r="P2100" i="2"/>
  <c r="O2100" i="2"/>
  <c r="Q2099" i="2"/>
  <c r="P2099" i="2"/>
  <c r="O2099" i="2"/>
  <c r="Q2098" i="2"/>
  <c r="P2098" i="2"/>
  <c r="O2098" i="2"/>
  <c r="Q2097" i="2"/>
  <c r="P2097" i="2"/>
  <c r="O2097" i="2"/>
  <c r="Q2096" i="2"/>
  <c r="P2096" i="2"/>
  <c r="O2096" i="2"/>
  <c r="Q2095" i="2"/>
  <c r="P2095" i="2"/>
  <c r="O2095" i="2"/>
  <c r="Q2094" i="2"/>
  <c r="P2094" i="2"/>
  <c r="O2094" i="2"/>
  <c r="Q2093" i="2"/>
  <c r="P2093" i="2"/>
  <c r="O2093" i="2"/>
  <c r="Q2092" i="2"/>
  <c r="P2092" i="2"/>
  <c r="O2092" i="2"/>
  <c r="Q2091" i="2"/>
  <c r="P2091" i="2"/>
  <c r="O2091" i="2"/>
  <c r="Q2090" i="2"/>
  <c r="P2090" i="2"/>
  <c r="O2090" i="2"/>
  <c r="Q2089" i="2"/>
  <c r="P2089" i="2"/>
  <c r="O2089" i="2"/>
  <c r="Q2088" i="2"/>
  <c r="P2088" i="2"/>
  <c r="O2088" i="2"/>
  <c r="Q2087" i="2"/>
  <c r="P2087" i="2"/>
  <c r="O2087" i="2"/>
  <c r="Q2086" i="2"/>
  <c r="P2086" i="2"/>
  <c r="O2086" i="2"/>
  <c r="Q2085" i="2"/>
  <c r="P2085" i="2"/>
  <c r="O2085" i="2"/>
  <c r="Q2084" i="2"/>
  <c r="P2084" i="2"/>
  <c r="O2084" i="2"/>
  <c r="Q2083" i="2"/>
  <c r="P2083" i="2"/>
  <c r="O2083" i="2"/>
  <c r="Q2082" i="2"/>
  <c r="P2082" i="2"/>
  <c r="O2082" i="2"/>
  <c r="Q2081" i="2"/>
  <c r="P2081" i="2"/>
  <c r="O2081" i="2"/>
  <c r="Q2080" i="2"/>
  <c r="P2080" i="2"/>
  <c r="O2080" i="2"/>
  <c r="Q2079" i="2"/>
  <c r="P2079" i="2"/>
  <c r="O2079" i="2"/>
  <c r="Q2078" i="2"/>
  <c r="P2078" i="2"/>
  <c r="O2078" i="2"/>
  <c r="Q2077" i="2"/>
  <c r="P2077" i="2"/>
  <c r="O2077" i="2"/>
  <c r="Q2076" i="2"/>
  <c r="P2076" i="2"/>
  <c r="O2076" i="2"/>
  <c r="Q2075" i="2"/>
  <c r="P2075" i="2"/>
  <c r="O2075" i="2"/>
  <c r="Q2074" i="2"/>
  <c r="P2074" i="2"/>
  <c r="O2074" i="2"/>
  <c r="Q2073" i="2"/>
  <c r="P2073" i="2"/>
  <c r="O2073" i="2"/>
  <c r="Q2072" i="2"/>
  <c r="P2072" i="2"/>
  <c r="O2072" i="2"/>
  <c r="Q2071" i="2"/>
  <c r="P2071" i="2"/>
  <c r="O2071" i="2"/>
  <c r="Q2070" i="2"/>
  <c r="P2070" i="2"/>
  <c r="O2070" i="2"/>
  <c r="Q2069" i="2"/>
  <c r="P2069" i="2"/>
  <c r="O2069" i="2"/>
  <c r="Q2068" i="2"/>
  <c r="P2068" i="2"/>
  <c r="O2068" i="2"/>
  <c r="Q2067" i="2"/>
  <c r="P2067" i="2"/>
  <c r="O2067" i="2"/>
  <c r="Q2066" i="2"/>
  <c r="P2066" i="2"/>
  <c r="O2066" i="2"/>
  <c r="Q2065" i="2"/>
  <c r="P2065" i="2"/>
  <c r="O2065" i="2"/>
  <c r="Q2064" i="2"/>
  <c r="P2064" i="2"/>
  <c r="O2064" i="2"/>
  <c r="Q2063" i="2"/>
  <c r="P2063" i="2"/>
  <c r="O2063" i="2"/>
  <c r="Q2062" i="2"/>
  <c r="P2062" i="2"/>
  <c r="O2062" i="2"/>
  <c r="Q2061" i="2"/>
  <c r="P2061" i="2"/>
  <c r="O2061" i="2"/>
  <c r="Q2060" i="2"/>
  <c r="P2060" i="2"/>
  <c r="O2060" i="2"/>
  <c r="Q2059" i="2"/>
  <c r="P2059" i="2"/>
  <c r="O2059" i="2"/>
  <c r="Q2058" i="2"/>
  <c r="P2058" i="2"/>
  <c r="O2058" i="2"/>
  <c r="Q2057" i="2"/>
  <c r="P2057" i="2"/>
  <c r="O2057" i="2"/>
  <c r="Q2056" i="2"/>
  <c r="P2056" i="2"/>
  <c r="O2056" i="2"/>
  <c r="Q2055" i="2"/>
  <c r="P2055" i="2"/>
  <c r="O2055" i="2"/>
  <c r="Q2054" i="2"/>
  <c r="P2054" i="2"/>
  <c r="O2054" i="2"/>
  <c r="Q2053" i="2"/>
  <c r="P2053" i="2"/>
  <c r="O2053" i="2"/>
  <c r="Q2052" i="2"/>
  <c r="P2052" i="2"/>
  <c r="O2052" i="2"/>
  <c r="Q2051" i="2"/>
  <c r="P2051" i="2"/>
  <c r="O2051" i="2"/>
  <c r="Q2050" i="2"/>
  <c r="P2050" i="2"/>
  <c r="O2050" i="2"/>
  <c r="Q2049" i="2"/>
  <c r="P2049" i="2"/>
  <c r="O2049" i="2"/>
  <c r="Q2048" i="2"/>
  <c r="P2048" i="2"/>
  <c r="O2048" i="2"/>
  <c r="Q2047" i="2"/>
  <c r="P2047" i="2"/>
  <c r="O2047" i="2"/>
  <c r="Q2046" i="2"/>
  <c r="P2046" i="2"/>
  <c r="O2046" i="2"/>
  <c r="Q2045" i="2"/>
  <c r="P2045" i="2"/>
  <c r="O2045" i="2"/>
  <c r="Q2044" i="2"/>
  <c r="P2044" i="2"/>
  <c r="O2044" i="2"/>
  <c r="Q2043" i="2"/>
  <c r="P2043" i="2"/>
  <c r="O2043" i="2"/>
  <c r="Q2042" i="2"/>
  <c r="P2042" i="2"/>
  <c r="O2042" i="2"/>
  <c r="Q2041" i="2"/>
  <c r="P2041" i="2"/>
  <c r="O2041" i="2"/>
  <c r="Q2040" i="2"/>
  <c r="P2040" i="2"/>
  <c r="O2040" i="2"/>
  <c r="Q2039" i="2"/>
  <c r="P2039" i="2"/>
  <c r="O2039" i="2"/>
  <c r="Q2038" i="2"/>
  <c r="P2038" i="2"/>
  <c r="O2038" i="2"/>
  <c r="Q2037" i="2"/>
  <c r="P2037" i="2"/>
  <c r="O2037" i="2"/>
  <c r="Q2036" i="2"/>
  <c r="P2036" i="2"/>
  <c r="O2036" i="2"/>
  <c r="Q2035" i="2"/>
  <c r="P2035" i="2"/>
  <c r="O2035" i="2"/>
  <c r="Q2034" i="2"/>
  <c r="P2034" i="2"/>
  <c r="O2034" i="2"/>
  <c r="Q2033" i="2"/>
  <c r="P2033" i="2"/>
  <c r="O2033" i="2"/>
  <c r="Q2032" i="2"/>
  <c r="P2032" i="2"/>
  <c r="O2032" i="2"/>
  <c r="Q2031" i="2"/>
  <c r="P2031" i="2"/>
  <c r="O2031" i="2"/>
  <c r="Q2030" i="2"/>
  <c r="P2030" i="2"/>
  <c r="O2030" i="2"/>
  <c r="Q2029" i="2"/>
  <c r="P2029" i="2"/>
  <c r="O2029" i="2"/>
  <c r="Q2028" i="2"/>
  <c r="P2028" i="2"/>
  <c r="O2028" i="2"/>
  <c r="Q2027" i="2"/>
  <c r="P2027" i="2"/>
  <c r="O2027" i="2"/>
  <c r="Q2026" i="2"/>
  <c r="P2026" i="2"/>
  <c r="O2026" i="2"/>
  <c r="Q2025" i="2"/>
  <c r="P2025" i="2"/>
  <c r="O2025" i="2"/>
  <c r="Q2024" i="2"/>
  <c r="P2024" i="2"/>
  <c r="O2024" i="2"/>
  <c r="Q2023" i="2"/>
  <c r="P2023" i="2"/>
  <c r="O2023" i="2"/>
  <c r="Q2022" i="2"/>
  <c r="P2022" i="2"/>
  <c r="O2022" i="2"/>
  <c r="Q2021" i="2"/>
  <c r="P2021" i="2"/>
  <c r="O2021" i="2"/>
  <c r="Q2020" i="2"/>
  <c r="P2020" i="2"/>
  <c r="O2020" i="2"/>
  <c r="Q2019" i="2"/>
  <c r="P2019" i="2"/>
  <c r="O2019" i="2"/>
  <c r="Q2018" i="2"/>
  <c r="P2018" i="2"/>
  <c r="O2018" i="2"/>
  <c r="Q2017" i="2"/>
  <c r="P2017" i="2"/>
  <c r="O2017" i="2"/>
  <c r="Q2016" i="2"/>
  <c r="P2016" i="2"/>
  <c r="O2016" i="2"/>
  <c r="Q2015" i="2"/>
  <c r="P2015" i="2"/>
  <c r="O2015" i="2"/>
  <c r="Q2014" i="2"/>
  <c r="P2014" i="2"/>
  <c r="O2014" i="2"/>
  <c r="Q2013" i="2"/>
  <c r="P2013" i="2"/>
  <c r="O2013" i="2"/>
  <c r="Q2012" i="2"/>
  <c r="P2012" i="2"/>
  <c r="O2012" i="2"/>
  <c r="Q2011" i="2"/>
  <c r="P2011" i="2"/>
  <c r="O2011" i="2"/>
  <c r="Q2010" i="2"/>
  <c r="P2010" i="2"/>
  <c r="O2010" i="2"/>
  <c r="Q2009" i="2"/>
  <c r="P2009" i="2"/>
  <c r="O2009" i="2"/>
  <c r="Q2008" i="2"/>
  <c r="P2008" i="2"/>
  <c r="O2008" i="2"/>
  <c r="Q2007" i="2"/>
  <c r="P2007" i="2"/>
  <c r="O2007" i="2"/>
  <c r="Q2006" i="2"/>
  <c r="P2006" i="2"/>
  <c r="O2006" i="2"/>
  <c r="Q2005" i="2"/>
  <c r="P2005" i="2"/>
  <c r="O2005" i="2"/>
  <c r="Q2004" i="2"/>
  <c r="P2004" i="2"/>
  <c r="O2004" i="2"/>
  <c r="Q2003" i="2"/>
  <c r="P2003" i="2"/>
  <c r="O2003" i="2"/>
  <c r="Q2002" i="2"/>
  <c r="P2002" i="2"/>
  <c r="O2002" i="2"/>
  <c r="Q2001" i="2"/>
  <c r="P2001" i="2"/>
  <c r="O2001" i="2"/>
  <c r="Q2000" i="2"/>
  <c r="P2000" i="2"/>
  <c r="O2000" i="2"/>
  <c r="Q1999" i="2"/>
  <c r="P1999" i="2"/>
  <c r="O1999" i="2"/>
  <c r="Q1998" i="2"/>
  <c r="P1998" i="2"/>
  <c r="O1998" i="2"/>
  <c r="Q1997" i="2"/>
  <c r="P1997" i="2"/>
  <c r="O1997" i="2"/>
  <c r="Q1996" i="2"/>
  <c r="P1996" i="2"/>
  <c r="O1996" i="2"/>
  <c r="Q1995" i="2"/>
  <c r="P1995" i="2"/>
  <c r="O1995" i="2"/>
  <c r="Q1994" i="2"/>
  <c r="P1994" i="2"/>
  <c r="O1994" i="2"/>
  <c r="Q1993" i="2"/>
  <c r="P1993" i="2"/>
  <c r="O1993" i="2"/>
  <c r="Q1992" i="2"/>
  <c r="P1992" i="2"/>
  <c r="O1992" i="2"/>
  <c r="Q1991" i="2"/>
  <c r="P1991" i="2"/>
  <c r="O1991" i="2"/>
  <c r="Q1990" i="2"/>
  <c r="P1990" i="2"/>
  <c r="O1990" i="2"/>
  <c r="Q1989" i="2"/>
  <c r="P1989" i="2"/>
  <c r="O1989" i="2"/>
  <c r="Q1988" i="2"/>
  <c r="P1988" i="2"/>
  <c r="O1988" i="2"/>
  <c r="Q1987" i="2"/>
  <c r="P1987" i="2"/>
  <c r="O1987" i="2"/>
  <c r="Q1986" i="2"/>
  <c r="P1986" i="2"/>
  <c r="O1986" i="2"/>
  <c r="Q1985" i="2"/>
  <c r="P1985" i="2"/>
  <c r="O1985" i="2"/>
  <c r="Q1984" i="2"/>
  <c r="P1984" i="2"/>
  <c r="O1984" i="2"/>
  <c r="Q1983" i="2"/>
  <c r="P1983" i="2"/>
  <c r="O1983" i="2"/>
  <c r="Q1982" i="2"/>
  <c r="P1982" i="2"/>
  <c r="O1982" i="2"/>
  <c r="Q1981" i="2"/>
  <c r="P1981" i="2"/>
  <c r="O1981" i="2"/>
  <c r="Q1980" i="2"/>
  <c r="P1980" i="2"/>
  <c r="O1980" i="2"/>
  <c r="Q1979" i="2"/>
  <c r="P1979" i="2"/>
  <c r="O1979" i="2"/>
  <c r="Q1978" i="2"/>
  <c r="P1978" i="2"/>
  <c r="O1978" i="2"/>
  <c r="Q1977" i="2"/>
  <c r="P1977" i="2"/>
  <c r="O1977" i="2"/>
  <c r="Q1976" i="2"/>
  <c r="P1976" i="2"/>
  <c r="O1976" i="2"/>
  <c r="Q1975" i="2"/>
  <c r="P1975" i="2"/>
  <c r="O1975" i="2"/>
  <c r="Q1974" i="2"/>
  <c r="P1974" i="2"/>
  <c r="O1974" i="2"/>
  <c r="Q1973" i="2"/>
  <c r="P1973" i="2"/>
  <c r="O1973" i="2"/>
  <c r="Q1972" i="2"/>
  <c r="P1972" i="2"/>
  <c r="O1972" i="2"/>
  <c r="Q1971" i="2"/>
  <c r="P1971" i="2"/>
  <c r="O1971" i="2"/>
  <c r="Q1970" i="2"/>
  <c r="P1970" i="2"/>
  <c r="O1970" i="2"/>
  <c r="Q1969" i="2"/>
  <c r="P1969" i="2"/>
  <c r="O1969" i="2"/>
  <c r="Q1968" i="2"/>
  <c r="P1968" i="2"/>
  <c r="O1968" i="2"/>
  <c r="Q1967" i="2"/>
  <c r="P1967" i="2"/>
  <c r="O1967" i="2"/>
  <c r="Q1966" i="2"/>
  <c r="P1966" i="2"/>
  <c r="O1966" i="2"/>
  <c r="Q1965" i="2"/>
  <c r="P1965" i="2"/>
  <c r="O1965" i="2"/>
  <c r="Q1964" i="2"/>
  <c r="P1964" i="2"/>
  <c r="O1964" i="2"/>
  <c r="Q1963" i="2"/>
  <c r="P1963" i="2"/>
  <c r="O1963" i="2"/>
  <c r="Q1962" i="2"/>
  <c r="P1962" i="2"/>
  <c r="O1962" i="2"/>
  <c r="Q1961" i="2"/>
  <c r="P1961" i="2"/>
  <c r="O1961" i="2"/>
  <c r="Q1960" i="2"/>
  <c r="P1960" i="2"/>
  <c r="O1960" i="2"/>
  <c r="Q1959" i="2"/>
  <c r="P1959" i="2"/>
  <c r="O1959" i="2"/>
  <c r="Q1958" i="2"/>
  <c r="P1958" i="2"/>
  <c r="O1958" i="2"/>
  <c r="Q1957" i="2"/>
  <c r="P1957" i="2"/>
  <c r="O1957" i="2"/>
  <c r="Q1956" i="2"/>
  <c r="P1956" i="2"/>
  <c r="O1956" i="2"/>
  <c r="Q1955" i="2"/>
  <c r="P1955" i="2"/>
  <c r="O1955" i="2"/>
  <c r="Q1954" i="2"/>
  <c r="P1954" i="2"/>
  <c r="O1954" i="2"/>
  <c r="Q1953" i="2"/>
  <c r="P1953" i="2"/>
  <c r="O1953" i="2"/>
  <c r="Q1952" i="2"/>
  <c r="P1952" i="2"/>
  <c r="O1952" i="2"/>
  <c r="Q1951" i="2"/>
  <c r="P1951" i="2"/>
  <c r="O1951" i="2"/>
  <c r="Q1950" i="2"/>
  <c r="P1950" i="2"/>
  <c r="O1950" i="2"/>
  <c r="Q1949" i="2"/>
  <c r="P1949" i="2"/>
  <c r="O1949" i="2"/>
  <c r="Q1948" i="2"/>
  <c r="P1948" i="2"/>
  <c r="O1948" i="2"/>
  <c r="Q1947" i="2"/>
  <c r="P1947" i="2"/>
  <c r="O1947" i="2"/>
  <c r="Q1946" i="2"/>
  <c r="P1946" i="2"/>
  <c r="O1946" i="2"/>
  <c r="Q1945" i="2"/>
  <c r="P1945" i="2"/>
  <c r="O1945" i="2"/>
  <c r="Q1944" i="2"/>
  <c r="P1944" i="2"/>
  <c r="O1944" i="2"/>
  <c r="Q1943" i="2"/>
  <c r="P1943" i="2"/>
  <c r="O1943" i="2"/>
  <c r="Q1942" i="2"/>
  <c r="P1942" i="2"/>
  <c r="O1942" i="2"/>
  <c r="Q1941" i="2"/>
  <c r="P1941" i="2"/>
  <c r="O1941" i="2"/>
  <c r="Q1940" i="2"/>
  <c r="P1940" i="2"/>
  <c r="O1940" i="2"/>
  <c r="Q1939" i="2"/>
  <c r="P1939" i="2"/>
  <c r="O1939" i="2"/>
  <c r="Q1938" i="2"/>
  <c r="P1938" i="2"/>
  <c r="O1938" i="2"/>
  <c r="Q1937" i="2"/>
  <c r="P1937" i="2"/>
  <c r="O1937" i="2"/>
  <c r="Q1936" i="2"/>
  <c r="P1936" i="2"/>
  <c r="O1936" i="2"/>
  <c r="Q1935" i="2"/>
  <c r="P1935" i="2"/>
  <c r="O1935" i="2"/>
  <c r="Q1934" i="2"/>
  <c r="P1934" i="2"/>
  <c r="O1934" i="2"/>
  <c r="Q1933" i="2"/>
  <c r="P1933" i="2"/>
  <c r="O1933" i="2"/>
  <c r="Q1932" i="2"/>
  <c r="P1932" i="2"/>
  <c r="O1932" i="2"/>
  <c r="Q1931" i="2"/>
  <c r="P1931" i="2"/>
  <c r="O1931" i="2"/>
  <c r="Q1930" i="2"/>
  <c r="P1930" i="2"/>
  <c r="O1930" i="2"/>
  <c r="Q1929" i="2"/>
  <c r="P1929" i="2"/>
  <c r="O1929" i="2"/>
  <c r="Q1928" i="2"/>
  <c r="P1928" i="2"/>
  <c r="O1928" i="2"/>
  <c r="Q1927" i="2"/>
  <c r="P1927" i="2"/>
  <c r="O1927" i="2"/>
  <c r="Q1926" i="2"/>
  <c r="P1926" i="2"/>
  <c r="O1926" i="2"/>
  <c r="Q1925" i="2"/>
  <c r="P1925" i="2"/>
  <c r="O1925" i="2"/>
  <c r="Q1924" i="2"/>
  <c r="P1924" i="2"/>
  <c r="O1924" i="2"/>
  <c r="Q1923" i="2"/>
  <c r="P1923" i="2"/>
  <c r="O1923" i="2"/>
  <c r="Q1922" i="2"/>
  <c r="P1922" i="2"/>
  <c r="O1922" i="2"/>
  <c r="Q1921" i="2"/>
  <c r="P1921" i="2"/>
  <c r="O1921" i="2"/>
  <c r="Q1920" i="2"/>
  <c r="P1920" i="2"/>
  <c r="O1920" i="2"/>
  <c r="Q1919" i="2"/>
  <c r="P1919" i="2"/>
  <c r="O1919" i="2"/>
  <c r="Q1918" i="2"/>
  <c r="P1918" i="2"/>
  <c r="O1918" i="2"/>
  <c r="Q1917" i="2"/>
  <c r="P1917" i="2"/>
  <c r="O1917" i="2"/>
  <c r="Q1916" i="2"/>
  <c r="P1916" i="2"/>
  <c r="O1916" i="2"/>
  <c r="Q1915" i="2"/>
  <c r="P1915" i="2"/>
  <c r="O1915" i="2"/>
  <c r="Q1914" i="2"/>
  <c r="P1914" i="2"/>
  <c r="O1914" i="2"/>
  <c r="Q1913" i="2"/>
  <c r="P1913" i="2"/>
  <c r="O1913" i="2"/>
  <c r="Q1912" i="2"/>
  <c r="P1912" i="2"/>
  <c r="O1912" i="2"/>
  <c r="Q1911" i="2"/>
  <c r="P1911" i="2"/>
  <c r="O1911" i="2"/>
  <c r="Q1910" i="2"/>
  <c r="P1910" i="2"/>
  <c r="O1910" i="2"/>
  <c r="Q1909" i="2"/>
  <c r="P1909" i="2"/>
  <c r="O1909" i="2"/>
  <c r="Q1908" i="2"/>
  <c r="P1908" i="2"/>
  <c r="O1908" i="2"/>
  <c r="Q1907" i="2"/>
  <c r="P1907" i="2"/>
  <c r="O1907" i="2"/>
  <c r="Q1906" i="2"/>
  <c r="P1906" i="2"/>
  <c r="O1906" i="2"/>
  <c r="Q1905" i="2"/>
  <c r="P1905" i="2"/>
  <c r="O1905" i="2"/>
  <c r="Q1904" i="2"/>
  <c r="P1904" i="2"/>
  <c r="O1904" i="2"/>
  <c r="Q1903" i="2"/>
  <c r="P1903" i="2"/>
  <c r="O1903" i="2"/>
  <c r="Q1902" i="2"/>
  <c r="P1902" i="2"/>
  <c r="O1902" i="2"/>
  <c r="Q1901" i="2"/>
  <c r="P1901" i="2"/>
  <c r="O1901" i="2"/>
  <c r="Q1900" i="2"/>
  <c r="P1900" i="2"/>
  <c r="O1900" i="2"/>
  <c r="Q1899" i="2"/>
  <c r="P1899" i="2"/>
  <c r="O1899" i="2"/>
  <c r="Q1898" i="2"/>
  <c r="P1898" i="2"/>
  <c r="O1898" i="2"/>
  <c r="Q1897" i="2"/>
  <c r="P1897" i="2"/>
  <c r="O1897" i="2"/>
  <c r="Q1896" i="2"/>
  <c r="P1896" i="2"/>
  <c r="O1896" i="2"/>
  <c r="Q1895" i="2"/>
  <c r="P1895" i="2"/>
  <c r="O1895" i="2"/>
  <c r="Q1894" i="2"/>
  <c r="P1894" i="2"/>
  <c r="O1894" i="2"/>
  <c r="Q1893" i="2"/>
  <c r="P1893" i="2"/>
  <c r="O1893" i="2"/>
  <c r="Q1892" i="2"/>
  <c r="P1892" i="2"/>
  <c r="O1892" i="2"/>
  <c r="Q1891" i="2"/>
  <c r="P1891" i="2"/>
  <c r="O1891" i="2"/>
  <c r="Q1890" i="2"/>
  <c r="P1890" i="2"/>
  <c r="O1890" i="2"/>
  <c r="Q1889" i="2"/>
  <c r="P1889" i="2"/>
  <c r="O1889" i="2"/>
  <c r="Q1888" i="2"/>
  <c r="P1888" i="2"/>
  <c r="O1888" i="2"/>
  <c r="Q1887" i="2"/>
  <c r="P1887" i="2"/>
  <c r="O1887" i="2"/>
  <c r="Q1886" i="2"/>
  <c r="P1886" i="2"/>
  <c r="O1886" i="2"/>
  <c r="Q1885" i="2"/>
  <c r="P1885" i="2"/>
  <c r="O1885" i="2"/>
  <c r="Q1884" i="2"/>
  <c r="P1884" i="2"/>
  <c r="O1884" i="2"/>
  <c r="Q1883" i="2"/>
  <c r="P1883" i="2"/>
  <c r="O1883" i="2"/>
  <c r="Q1882" i="2"/>
  <c r="P1882" i="2"/>
  <c r="O1882" i="2"/>
  <c r="Q1881" i="2"/>
  <c r="P1881" i="2"/>
  <c r="O1881" i="2"/>
  <c r="Q1880" i="2"/>
  <c r="P1880" i="2"/>
  <c r="O1880" i="2"/>
  <c r="Q1879" i="2"/>
  <c r="P1879" i="2"/>
  <c r="O1879" i="2"/>
  <c r="Q1878" i="2"/>
  <c r="P1878" i="2"/>
  <c r="O1878" i="2"/>
  <c r="Q1877" i="2"/>
  <c r="P1877" i="2"/>
  <c r="O1877" i="2"/>
  <c r="Q1876" i="2"/>
  <c r="P1876" i="2"/>
  <c r="O1876" i="2"/>
  <c r="Q1875" i="2"/>
  <c r="P1875" i="2"/>
  <c r="O1875" i="2"/>
  <c r="Q1874" i="2"/>
  <c r="P1874" i="2"/>
  <c r="O1874" i="2"/>
  <c r="Q1873" i="2"/>
  <c r="P1873" i="2"/>
  <c r="O1873" i="2"/>
  <c r="Q1872" i="2"/>
  <c r="P1872" i="2"/>
  <c r="O1872" i="2"/>
  <c r="Q1871" i="2"/>
  <c r="P1871" i="2"/>
  <c r="O1871" i="2"/>
  <c r="Q1870" i="2"/>
  <c r="P1870" i="2"/>
  <c r="O1870" i="2"/>
  <c r="Q1869" i="2"/>
  <c r="P1869" i="2"/>
  <c r="O1869" i="2"/>
  <c r="Q1868" i="2"/>
  <c r="P1868" i="2"/>
  <c r="O1868" i="2"/>
  <c r="Q1867" i="2"/>
  <c r="P1867" i="2"/>
  <c r="O1867" i="2"/>
  <c r="Q1866" i="2"/>
  <c r="P1866" i="2"/>
  <c r="O1866" i="2"/>
  <c r="Q1865" i="2"/>
  <c r="P1865" i="2"/>
  <c r="O1865" i="2"/>
  <c r="Q1864" i="2"/>
  <c r="P1864" i="2"/>
  <c r="O1864" i="2"/>
  <c r="Q1863" i="2"/>
  <c r="P1863" i="2"/>
  <c r="O1863" i="2"/>
  <c r="Q1862" i="2"/>
  <c r="P1862" i="2"/>
  <c r="O1862" i="2"/>
  <c r="Q1861" i="2"/>
  <c r="P1861" i="2"/>
  <c r="O1861" i="2"/>
  <c r="Q1860" i="2"/>
  <c r="P1860" i="2"/>
  <c r="O1860" i="2"/>
  <c r="Q1859" i="2"/>
  <c r="P1859" i="2"/>
  <c r="O1859" i="2"/>
  <c r="Q1858" i="2"/>
  <c r="P1858" i="2"/>
  <c r="O1858" i="2"/>
  <c r="Q1857" i="2"/>
  <c r="P1857" i="2"/>
  <c r="O1857" i="2"/>
  <c r="Q1856" i="2"/>
  <c r="P1856" i="2"/>
  <c r="O1856" i="2"/>
  <c r="Q1855" i="2"/>
  <c r="P1855" i="2"/>
  <c r="O1855" i="2"/>
  <c r="Q1854" i="2"/>
  <c r="P1854" i="2"/>
  <c r="O1854" i="2"/>
  <c r="Q1853" i="2"/>
  <c r="P1853" i="2"/>
  <c r="O1853" i="2"/>
  <c r="Q1852" i="2"/>
  <c r="P1852" i="2"/>
  <c r="O1852" i="2"/>
  <c r="Q1851" i="2"/>
  <c r="P1851" i="2"/>
  <c r="O1851" i="2"/>
  <c r="Q1850" i="2"/>
  <c r="P1850" i="2"/>
  <c r="O1850" i="2"/>
  <c r="Q1849" i="2"/>
  <c r="P1849" i="2"/>
  <c r="O1849" i="2"/>
  <c r="Q1848" i="2"/>
  <c r="P1848" i="2"/>
  <c r="O1848" i="2"/>
  <c r="Q1847" i="2"/>
  <c r="P1847" i="2"/>
  <c r="O1847" i="2"/>
  <c r="Q1846" i="2"/>
  <c r="P1846" i="2"/>
  <c r="O1846" i="2"/>
  <c r="Q1845" i="2"/>
  <c r="P1845" i="2"/>
  <c r="O1845" i="2"/>
  <c r="Q1844" i="2"/>
  <c r="P1844" i="2"/>
  <c r="O1844" i="2"/>
  <c r="Q1843" i="2"/>
  <c r="P1843" i="2"/>
  <c r="O1843" i="2"/>
  <c r="Q1842" i="2"/>
  <c r="P1842" i="2"/>
  <c r="O1842" i="2"/>
  <c r="Q1841" i="2"/>
  <c r="P1841" i="2"/>
  <c r="O1841" i="2"/>
  <c r="Q1840" i="2"/>
  <c r="P1840" i="2"/>
  <c r="O1840" i="2"/>
  <c r="Q1839" i="2"/>
  <c r="P1839" i="2"/>
  <c r="O1839" i="2"/>
  <c r="Q1838" i="2"/>
  <c r="P1838" i="2"/>
  <c r="O1838" i="2"/>
  <c r="Q1837" i="2"/>
  <c r="P1837" i="2"/>
  <c r="O1837" i="2"/>
  <c r="Q1836" i="2"/>
  <c r="P1836" i="2"/>
  <c r="O1836" i="2"/>
  <c r="Q1835" i="2"/>
  <c r="P1835" i="2"/>
  <c r="O1835" i="2"/>
  <c r="Q1834" i="2"/>
  <c r="P1834" i="2"/>
  <c r="O1834" i="2"/>
  <c r="Q1833" i="2"/>
  <c r="P1833" i="2"/>
  <c r="O1833" i="2"/>
  <c r="Q1832" i="2"/>
  <c r="P1832" i="2"/>
  <c r="O1832" i="2"/>
  <c r="Q1831" i="2"/>
  <c r="P1831" i="2"/>
  <c r="O1831" i="2"/>
  <c r="Q1830" i="2"/>
  <c r="P1830" i="2"/>
  <c r="O1830" i="2"/>
  <c r="Q1829" i="2"/>
  <c r="P1829" i="2"/>
  <c r="O1829" i="2"/>
  <c r="Q1828" i="2"/>
  <c r="P1828" i="2"/>
  <c r="O1828" i="2"/>
  <c r="Q1827" i="2"/>
  <c r="P1827" i="2"/>
  <c r="O1827" i="2"/>
  <c r="Q1826" i="2"/>
  <c r="P1826" i="2"/>
  <c r="O1826" i="2"/>
  <c r="Q1825" i="2"/>
  <c r="P1825" i="2"/>
  <c r="O1825" i="2"/>
  <c r="Q1824" i="2"/>
  <c r="P1824" i="2"/>
  <c r="O1824" i="2"/>
  <c r="Q1823" i="2"/>
  <c r="P1823" i="2"/>
  <c r="O1823" i="2"/>
  <c r="Q1822" i="2"/>
  <c r="P1822" i="2"/>
  <c r="O1822" i="2"/>
  <c r="Q1821" i="2"/>
  <c r="P1821" i="2"/>
  <c r="O1821" i="2"/>
  <c r="Q1820" i="2"/>
  <c r="P1820" i="2"/>
  <c r="O1820" i="2"/>
  <c r="Q1819" i="2"/>
  <c r="P1819" i="2"/>
  <c r="O1819" i="2"/>
  <c r="Q1818" i="2"/>
  <c r="P1818" i="2"/>
  <c r="O1818" i="2"/>
  <c r="Q1817" i="2"/>
  <c r="P1817" i="2"/>
  <c r="O1817" i="2"/>
  <c r="Q1816" i="2"/>
  <c r="P1816" i="2"/>
  <c r="O1816" i="2"/>
  <c r="Q1815" i="2"/>
  <c r="P1815" i="2"/>
  <c r="O1815" i="2"/>
  <c r="Q1814" i="2"/>
  <c r="P1814" i="2"/>
  <c r="O1814" i="2"/>
  <c r="Q1813" i="2"/>
  <c r="P1813" i="2"/>
  <c r="O1813" i="2"/>
  <c r="Q1812" i="2"/>
  <c r="P1812" i="2"/>
  <c r="O1812" i="2"/>
  <c r="Q1811" i="2"/>
  <c r="P1811" i="2"/>
  <c r="O1811" i="2"/>
  <c r="Q1810" i="2"/>
  <c r="P1810" i="2"/>
  <c r="O1810" i="2"/>
  <c r="Q1809" i="2"/>
  <c r="P1809" i="2"/>
  <c r="O1809" i="2"/>
  <c r="Q1808" i="2"/>
  <c r="P1808" i="2"/>
  <c r="O1808" i="2"/>
  <c r="Q1807" i="2"/>
  <c r="P1807" i="2"/>
  <c r="O1807" i="2"/>
  <c r="Q1806" i="2"/>
  <c r="P1806" i="2"/>
  <c r="O1806" i="2"/>
  <c r="Q1805" i="2"/>
  <c r="P1805" i="2"/>
  <c r="O1805" i="2"/>
  <c r="Q1804" i="2"/>
  <c r="P1804" i="2"/>
  <c r="O1804" i="2"/>
  <c r="Q1803" i="2"/>
  <c r="P1803" i="2"/>
  <c r="O1803" i="2"/>
  <c r="Q1802" i="2"/>
  <c r="P1802" i="2"/>
  <c r="O1802" i="2"/>
  <c r="Q1801" i="2"/>
  <c r="P1801" i="2"/>
  <c r="O1801" i="2"/>
  <c r="Q1800" i="2"/>
  <c r="P1800" i="2"/>
  <c r="O1800" i="2"/>
  <c r="Q1799" i="2"/>
  <c r="P1799" i="2"/>
  <c r="O1799" i="2"/>
  <c r="Q1798" i="2"/>
  <c r="P1798" i="2"/>
  <c r="O1798" i="2"/>
  <c r="Q1797" i="2"/>
  <c r="P1797" i="2"/>
  <c r="O1797" i="2"/>
  <c r="Q1796" i="2"/>
  <c r="P1796" i="2"/>
  <c r="O1796" i="2"/>
  <c r="Q1795" i="2"/>
  <c r="P1795" i="2"/>
  <c r="O1795" i="2"/>
  <c r="Q1794" i="2"/>
  <c r="P1794" i="2"/>
  <c r="O1794" i="2"/>
  <c r="Q1793" i="2"/>
  <c r="P1793" i="2"/>
  <c r="O1793" i="2"/>
  <c r="Q1792" i="2"/>
  <c r="P1792" i="2"/>
  <c r="O1792" i="2"/>
  <c r="Q1791" i="2"/>
  <c r="P1791" i="2"/>
  <c r="O1791" i="2"/>
  <c r="Q1790" i="2"/>
  <c r="P1790" i="2"/>
  <c r="O1790" i="2"/>
  <c r="Q1789" i="2"/>
  <c r="P1789" i="2"/>
  <c r="O1789" i="2"/>
  <c r="Q1788" i="2"/>
  <c r="P1788" i="2"/>
  <c r="O1788" i="2"/>
  <c r="Q1787" i="2"/>
  <c r="P1787" i="2"/>
  <c r="O1787" i="2"/>
  <c r="Q1786" i="2"/>
  <c r="P1786" i="2"/>
  <c r="O1786" i="2"/>
  <c r="Q1785" i="2"/>
  <c r="P1785" i="2"/>
  <c r="O1785" i="2"/>
  <c r="Q1784" i="2"/>
  <c r="P1784" i="2"/>
  <c r="O1784" i="2"/>
  <c r="Q1783" i="2"/>
  <c r="P1783" i="2"/>
  <c r="O1783" i="2"/>
  <c r="Q1782" i="2"/>
  <c r="P1782" i="2"/>
  <c r="O1782" i="2"/>
  <c r="Q1781" i="2"/>
  <c r="P1781" i="2"/>
  <c r="O1781" i="2"/>
  <c r="Q1780" i="2"/>
  <c r="P1780" i="2"/>
  <c r="O1780" i="2"/>
  <c r="Q1779" i="2"/>
  <c r="P1779" i="2"/>
  <c r="O1779" i="2"/>
  <c r="Q1778" i="2"/>
  <c r="P1778" i="2"/>
  <c r="O1778" i="2"/>
  <c r="Q1777" i="2"/>
  <c r="P1777" i="2"/>
  <c r="O1777" i="2"/>
  <c r="Q1776" i="2"/>
  <c r="P1776" i="2"/>
  <c r="O1776" i="2"/>
  <c r="Q1775" i="2"/>
  <c r="P1775" i="2"/>
  <c r="O1775" i="2"/>
  <c r="Q1774" i="2"/>
  <c r="P1774" i="2"/>
  <c r="O1774" i="2"/>
  <c r="Q1773" i="2"/>
  <c r="P1773" i="2"/>
  <c r="O1773" i="2"/>
  <c r="Q1772" i="2"/>
  <c r="P1772" i="2"/>
  <c r="O1772" i="2"/>
  <c r="Q1771" i="2"/>
  <c r="P1771" i="2"/>
  <c r="O1771" i="2"/>
  <c r="Q1770" i="2"/>
  <c r="P1770" i="2"/>
  <c r="O1770" i="2"/>
  <c r="Q1769" i="2"/>
  <c r="P1769" i="2"/>
  <c r="O1769" i="2"/>
  <c r="Q1768" i="2"/>
  <c r="P1768" i="2"/>
  <c r="O1768" i="2"/>
  <c r="Q1767" i="2"/>
  <c r="P1767" i="2"/>
  <c r="O1767" i="2"/>
  <c r="Q1766" i="2"/>
  <c r="P1766" i="2"/>
  <c r="O1766" i="2"/>
  <c r="Q1765" i="2"/>
  <c r="P1765" i="2"/>
  <c r="O1765" i="2"/>
  <c r="Q1764" i="2"/>
  <c r="P1764" i="2"/>
  <c r="O1764" i="2"/>
  <c r="Q1763" i="2"/>
  <c r="P1763" i="2"/>
  <c r="O1763" i="2"/>
  <c r="Q1762" i="2"/>
  <c r="P1762" i="2"/>
  <c r="O1762" i="2"/>
  <c r="Q1761" i="2"/>
  <c r="P1761" i="2"/>
  <c r="O1761" i="2"/>
  <c r="Q1760" i="2"/>
  <c r="P1760" i="2"/>
  <c r="O1760" i="2"/>
  <c r="Q1759" i="2"/>
  <c r="P1759" i="2"/>
  <c r="O1759" i="2"/>
  <c r="Q1758" i="2"/>
  <c r="P1758" i="2"/>
  <c r="O1758" i="2"/>
  <c r="Q1757" i="2"/>
  <c r="P1757" i="2"/>
  <c r="O1757" i="2"/>
  <c r="Q1756" i="2"/>
  <c r="P1756" i="2"/>
  <c r="O1756" i="2"/>
  <c r="Q1755" i="2"/>
  <c r="P1755" i="2"/>
  <c r="O1755" i="2"/>
  <c r="Q1754" i="2"/>
  <c r="P1754" i="2"/>
  <c r="O1754" i="2"/>
  <c r="Q1753" i="2"/>
  <c r="P1753" i="2"/>
  <c r="O1753" i="2"/>
  <c r="Q1752" i="2"/>
  <c r="P1752" i="2"/>
  <c r="O1752" i="2"/>
  <c r="Q1751" i="2"/>
  <c r="P1751" i="2"/>
  <c r="O1751" i="2"/>
  <c r="Q1750" i="2"/>
  <c r="P1750" i="2"/>
  <c r="O1750" i="2"/>
  <c r="Q1749" i="2"/>
  <c r="P1749" i="2"/>
  <c r="O1749" i="2"/>
  <c r="Q1748" i="2"/>
  <c r="P1748" i="2"/>
  <c r="O1748" i="2"/>
  <c r="Q1747" i="2"/>
  <c r="P1747" i="2"/>
  <c r="O1747" i="2"/>
  <c r="Q1746" i="2"/>
  <c r="P1746" i="2"/>
  <c r="O1746" i="2"/>
  <c r="Q1745" i="2"/>
  <c r="P1745" i="2"/>
  <c r="O1745" i="2"/>
  <c r="Q1744" i="2"/>
  <c r="P1744" i="2"/>
  <c r="O1744" i="2"/>
  <c r="Q1743" i="2"/>
  <c r="P1743" i="2"/>
  <c r="O1743" i="2"/>
  <c r="Q1742" i="2"/>
  <c r="P1742" i="2"/>
  <c r="O1742" i="2"/>
  <c r="Q1741" i="2"/>
  <c r="P1741" i="2"/>
  <c r="O1741" i="2"/>
  <c r="Q1740" i="2"/>
  <c r="P1740" i="2"/>
  <c r="O1740" i="2"/>
  <c r="Q1739" i="2"/>
  <c r="P1739" i="2"/>
  <c r="O1739" i="2"/>
  <c r="Q1738" i="2"/>
  <c r="P1738" i="2"/>
  <c r="O1738" i="2"/>
  <c r="Q1737" i="2"/>
  <c r="P1737" i="2"/>
  <c r="O1737" i="2"/>
  <c r="Q1736" i="2"/>
  <c r="P1736" i="2"/>
  <c r="O1736" i="2"/>
  <c r="Q1735" i="2"/>
  <c r="P1735" i="2"/>
  <c r="O1735" i="2"/>
  <c r="Q1734" i="2"/>
  <c r="P1734" i="2"/>
  <c r="O1734" i="2"/>
  <c r="Q1733" i="2"/>
  <c r="P1733" i="2"/>
  <c r="O1733" i="2"/>
  <c r="Q1732" i="2"/>
  <c r="P1732" i="2"/>
  <c r="O1732" i="2"/>
  <c r="Q1731" i="2"/>
  <c r="P1731" i="2"/>
  <c r="O1731" i="2"/>
  <c r="Q1730" i="2"/>
  <c r="P1730" i="2"/>
  <c r="O1730" i="2"/>
  <c r="Q1729" i="2"/>
  <c r="P1729" i="2"/>
  <c r="O1729" i="2"/>
  <c r="Q1728" i="2"/>
  <c r="P1728" i="2"/>
  <c r="O1728" i="2"/>
  <c r="Q1727" i="2"/>
  <c r="P1727" i="2"/>
  <c r="O1727" i="2"/>
  <c r="Q1726" i="2"/>
  <c r="P1726" i="2"/>
  <c r="O1726" i="2"/>
  <c r="Q1725" i="2"/>
  <c r="P1725" i="2"/>
  <c r="O1725" i="2"/>
  <c r="Q1724" i="2"/>
  <c r="P1724" i="2"/>
  <c r="O1724" i="2"/>
  <c r="Q1723" i="2"/>
  <c r="P1723" i="2"/>
  <c r="O1723" i="2"/>
  <c r="Q1722" i="2"/>
  <c r="P1722" i="2"/>
  <c r="O1722" i="2"/>
  <c r="Q1721" i="2"/>
  <c r="P1721" i="2"/>
  <c r="O1721" i="2"/>
  <c r="Q1720" i="2"/>
  <c r="P1720" i="2"/>
  <c r="O1720" i="2"/>
  <c r="Q1719" i="2"/>
  <c r="P1719" i="2"/>
  <c r="O1719" i="2"/>
  <c r="Q1718" i="2"/>
  <c r="P1718" i="2"/>
  <c r="O1718" i="2"/>
  <c r="Q1717" i="2"/>
  <c r="P1717" i="2"/>
  <c r="O1717" i="2"/>
  <c r="Q1716" i="2"/>
  <c r="P1716" i="2"/>
  <c r="O1716" i="2"/>
  <c r="Q1715" i="2"/>
  <c r="P1715" i="2"/>
  <c r="O1715" i="2"/>
  <c r="Q1714" i="2"/>
  <c r="P1714" i="2"/>
  <c r="O1714" i="2"/>
  <c r="Q1713" i="2"/>
  <c r="P1713" i="2"/>
  <c r="O1713" i="2"/>
  <c r="Q1712" i="2"/>
  <c r="P1712" i="2"/>
  <c r="O1712" i="2"/>
  <c r="Q1711" i="2"/>
  <c r="P1711" i="2"/>
  <c r="O1711" i="2"/>
  <c r="Q1710" i="2"/>
  <c r="P1710" i="2"/>
  <c r="O1710" i="2"/>
  <c r="Q1709" i="2"/>
  <c r="P1709" i="2"/>
  <c r="O1709" i="2"/>
  <c r="Q1708" i="2"/>
  <c r="P1708" i="2"/>
  <c r="O1708" i="2"/>
  <c r="Q1707" i="2"/>
  <c r="P1707" i="2"/>
  <c r="O1707" i="2"/>
  <c r="Q1706" i="2"/>
  <c r="P1706" i="2"/>
  <c r="O1706" i="2"/>
  <c r="Q1705" i="2"/>
  <c r="P1705" i="2"/>
  <c r="O1705" i="2"/>
  <c r="Q1704" i="2"/>
  <c r="P1704" i="2"/>
  <c r="O1704" i="2"/>
  <c r="Q1703" i="2"/>
  <c r="P1703" i="2"/>
  <c r="O1703" i="2"/>
  <c r="Q1702" i="2"/>
  <c r="P1702" i="2"/>
  <c r="O1702" i="2"/>
  <c r="Q1701" i="2"/>
  <c r="P1701" i="2"/>
  <c r="O1701" i="2"/>
  <c r="Q1700" i="2"/>
  <c r="P1700" i="2"/>
  <c r="O1700" i="2"/>
  <c r="Q1699" i="2"/>
  <c r="P1699" i="2"/>
  <c r="O1699" i="2"/>
  <c r="Q1698" i="2"/>
  <c r="P1698" i="2"/>
  <c r="O1698" i="2"/>
  <c r="Q1697" i="2"/>
  <c r="P1697" i="2"/>
  <c r="O1697" i="2"/>
  <c r="Q1696" i="2"/>
  <c r="P1696" i="2"/>
  <c r="O1696" i="2"/>
  <c r="Q1695" i="2"/>
  <c r="P1695" i="2"/>
  <c r="O1695" i="2"/>
  <c r="Q1694" i="2"/>
  <c r="P1694" i="2"/>
  <c r="O1694" i="2"/>
  <c r="Q1693" i="2"/>
  <c r="P1693" i="2"/>
  <c r="O1693" i="2"/>
  <c r="Q1692" i="2"/>
  <c r="P1692" i="2"/>
  <c r="O1692" i="2"/>
  <c r="Q1691" i="2"/>
  <c r="P1691" i="2"/>
  <c r="O1691" i="2"/>
  <c r="Q1690" i="2"/>
  <c r="P1690" i="2"/>
  <c r="O1690" i="2"/>
  <c r="Q1689" i="2"/>
  <c r="P1689" i="2"/>
  <c r="O1689" i="2"/>
  <c r="Q1688" i="2"/>
  <c r="P1688" i="2"/>
  <c r="O1688" i="2"/>
  <c r="Q1687" i="2"/>
  <c r="P1687" i="2"/>
  <c r="O1687" i="2"/>
  <c r="Q1686" i="2"/>
  <c r="P1686" i="2"/>
  <c r="O1686" i="2"/>
  <c r="Q1685" i="2"/>
  <c r="P1685" i="2"/>
  <c r="O1685" i="2"/>
  <c r="Q1684" i="2"/>
  <c r="P1684" i="2"/>
  <c r="O1684" i="2"/>
  <c r="Q1683" i="2"/>
  <c r="P1683" i="2"/>
  <c r="O1683" i="2"/>
  <c r="Q1682" i="2"/>
  <c r="P1682" i="2"/>
  <c r="O1682" i="2"/>
  <c r="Q1681" i="2"/>
  <c r="P1681" i="2"/>
  <c r="O1681" i="2"/>
  <c r="Q1680" i="2"/>
  <c r="P1680" i="2"/>
  <c r="O1680" i="2"/>
  <c r="Q1679" i="2"/>
  <c r="P1679" i="2"/>
  <c r="O1679" i="2"/>
  <c r="Q1678" i="2"/>
  <c r="P1678" i="2"/>
  <c r="O1678" i="2"/>
  <c r="Q1677" i="2"/>
  <c r="P1677" i="2"/>
  <c r="O1677" i="2"/>
  <c r="Q1676" i="2"/>
  <c r="P1676" i="2"/>
  <c r="O1676" i="2"/>
  <c r="Q1675" i="2"/>
  <c r="P1675" i="2"/>
  <c r="O1675" i="2"/>
  <c r="Q1674" i="2"/>
  <c r="P1674" i="2"/>
  <c r="O1674" i="2"/>
  <c r="Q1673" i="2"/>
  <c r="P1673" i="2"/>
  <c r="O1673" i="2"/>
  <c r="Q1672" i="2"/>
  <c r="P1672" i="2"/>
  <c r="O1672" i="2"/>
  <c r="Q1671" i="2"/>
  <c r="P1671" i="2"/>
  <c r="O1671" i="2"/>
  <c r="Q1670" i="2"/>
  <c r="P1670" i="2"/>
  <c r="O1670" i="2"/>
  <c r="Q1669" i="2"/>
  <c r="P1669" i="2"/>
  <c r="O1669" i="2"/>
  <c r="Q1668" i="2"/>
  <c r="P1668" i="2"/>
  <c r="O1668" i="2"/>
  <c r="Q1667" i="2"/>
  <c r="P1667" i="2"/>
  <c r="O1667" i="2"/>
  <c r="Q1666" i="2"/>
  <c r="P1666" i="2"/>
  <c r="O1666" i="2"/>
  <c r="Q1665" i="2"/>
  <c r="P1665" i="2"/>
  <c r="O1665" i="2"/>
  <c r="Q1664" i="2"/>
  <c r="P1664" i="2"/>
  <c r="O1664" i="2"/>
  <c r="Q1663" i="2"/>
  <c r="P1663" i="2"/>
  <c r="O1663" i="2"/>
  <c r="Q1662" i="2"/>
  <c r="P1662" i="2"/>
  <c r="O1662" i="2"/>
  <c r="Q1661" i="2"/>
  <c r="P1661" i="2"/>
  <c r="O1661" i="2"/>
  <c r="Q1660" i="2"/>
  <c r="P1660" i="2"/>
  <c r="O1660" i="2"/>
  <c r="Q1659" i="2"/>
  <c r="P1659" i="2"/>
  <c r="O1659" i="2"/>
  <c r="Q1658" i="2"/>
  <c r="P1658" i="2"/>
  <c r="O1658" i="2"/>
  <c r="Q1657" i="2"/>
  <c r="P1657" i="2"/>
  <c r="O1657" i="2"/>
  <c r="Q1656" i="2"/>
  <c r="P1656" i="2"/>
  <c r="O1656" i="2"/>
  <c r="Q1655" i="2"/>
  <c r="P1655" i="2"/>
  <c r="O1655" i="2"/>
  <c r="Q1654" i="2"/>
  <c r="P1654" i="2"/>
  <c r="O1654" i="2"/>
  <c r="Q1653" i="2"/>
  <c r="P1653" i="2"/>
  <c r="O1653" i="2"/>
  <c r="Q1652" i="2"/>
  <c r="P1652" i="2"/>
  <c r="O1652" i="2"/>
  <c r="Q1651" i="2"/>
  <c r="P1651" i="2"/>
  <c r="O1651" i="2"/>
  <c r="Q1650" i="2"/>
  <c r="P1650" i="2"/>
  <c r="O1650" i="2"/>
  <c r="Q1649" i="2"/>
  <c r="P1649" i="2"/>
  <c r="O1649" i="2"/>
  <c r="Q1648" i="2"/>
  <c r="P1648" i="2"/>
  <c r="O1648" i="2"/>
  <c r="Q1647" i="2"/>
  <c r="P1647" i="2"/>
  <c r="O1647" i="2"/>
  <c r="Q1646" i="2"/>
  <c r="P1646" i="2"/>
  <c r="O1646" i="2"/>
  <c r="Q1645" i="2"/>
  <c r="P1645" i="2"/>
  <c r="O1645" i="2"/>
  <c r="Q1644" i="2"/>
  <c r="P1644" i="2"/>
  <c r="O1644" i="2"/>
  <c r="Q1643" i="2"/>
  <c r="P1643" i="2"/>
  <c r="O1643" i="2"/>
  <c r="Q1642" i="2"/>
  <c r="P1642" i="2"/>
  <c r="O1642" i="2"/>
  <c r="Q1641" i="2"/>
  <c r="P1641" i="2"/>
  <c r="O1641" i="2"/>
  <c r="Q1640" i="2"/>
  <c r="P1640" i="2"/>
  <c r="O1640" i="2"/>
  <c r="Q1639" i="2"/>
  <c r="P1639" i="2"/>
  <c r="O1639" i="2"/>
  <c r="Q1638" i="2"/>
  <c r="P1638" i="2"/>
  <c r="O1638" i="2"/>
  <c r="Q1637" i="2"/>
  <c r="P1637" i="2"/>
  <c r="O1637" i="2"/>
  <c r="Q1636" i="2"/>
  <c r="P1636" i="2"/>
  <c r="O1636" i="2"/>
  <c r="Q1635" i="2"/>
  <c r="P1635" i="2"/>
  <c r="O1635" i="2"/>
  <c r="Q1634" i="2"/>
  <c r="P1634" i="2"/>
  <c r="O1634" i="2"/>
  <c r="Q1633" i="2"/>
  <c r="P1633" i="2"/>
  <c r="O1633" i="2"/>
  <c r="Q1632" i="2"/>
  <c r="P1632" i="2"/>
  <c r="O1632" i="2"/>
  <c r="Q1631" i="2"/>
  <c r="P1631" i="2"/>
  <c r="O1631" i="2"/>
  <c r="Q1630" i="2"/>
  <c r="P1630" i="2"/>
  <c r="O1630" i="2"/>
  <c r="Q1629" i="2"/>
  <c r="P1629" i="2"/>
  <c r="O1629" i="2"/>
  <c r="Q1628" i="2"/>
  <c r="P1628" i="2"/>
  <c r="O1628" i="2"/>
  <c r="Q1627" i="2"/>
  <c r="P1627" i="2"/>
  <c r="O1627" i="2"/>
  <c r="Q1626" i="2"/>
  <c r="P1626" i="2"/>
  <c r="O1626" i="2"/>
  <c r="Q1625" i="2"/>
  <c r="P1625" i="2"/>
  <c r="O1625" i="2"/>
  <c r="Q1624" i="2"/>
  <c r="P1624" i="2"/>
  <c r="O1624" i="2"/>
  <c r="Q1623" i="2"/>
  <c r="P1623" i="2"/>
  <c r="O1623" i="2"/>
  <c r="Q1622" i="2"/>
  <c r="P1622" i="2"/>
  <c r="O1622" i="2"/>
  <c r="Q1621" i="2"/>
  <c r="P1621" i="2"/>
  <c r="O1621" i="2"/>
  <c r="Q1620" i="2"/>
  <c r="P1620" i="2"/>
  <c r="O1620" i="2"/>
  <c r="Q1619" i="2"/>
  <c r="P1619" i="2"/>
  <c r="O1619" i="2"/>
  <c r="Q1618" i="2"/>
  <c r="P1618" i="2"/>
  <c r="O1618" i="2"/>
  <c r="Q1617" i="2"/>
  <c r="P1617" i="2"/>
  <c r="O1617" i="2"/>
  <c r="Q1616" i="2"/>
  <c r="P1616" i="2"/>
  <c r="O1616" i="2"/>
  <c r="Q1615" i="2"/>
  <c r="P1615" i="2"/>
  <c r="O1615" i="2"/>
  <c r="Q1614" i="2"/>
  <c r="P1614" i="2"/>
  <c r="O1614" i="2"/>
  <c r="Q1613" i="2"/>
  <c r="P1613" i="2"/>
  <c r="O1613" i="2"/>
  <c r="Q1612" i="2"/>
  <c r="P1612" i="2"/>
  <c r="O1612" i="2"/>
  <c r="Q1611" i="2"/>
  <c r="P1611" i="2"/>
  <c r="O1611" i="2"/>
  <c r="Q1610" i="2"/>
  <c r="P1610" i="2"/>
  <c r="O1610" i="2"/>
  <c r="Q1609" i="2"/>
  <c r="P1609" i="2"/>
  <c r="O1609" i="2"/>
  <c r="Q1608" i="2"/>
  <c r="P1608" i="2"/>
  <c r="O1608" i="2"/>
  <c r="Q1607" i="2"/>
  <c r="P1607" i="2"/>
  <c r="O1607" i="2"/>
  <c r="Q1606" i="2"/>
  <c r="P1606" i="2"/>
  <c r="O1606" i="2"/>
  <c r="Q1605" i="2"/>
  <c r="P1605" i="2"/>
  <c r="O1605" i="2"/>
  <c r="Q1604" i="2"/>
  <c r="P1604" i="2"/>
  <c r="O1604" i="2"/>
  <c r="Q1603" i="2"/>
  <c r="P1603" i="2"/>
  <c r="O1603" i="2"/>
  <c r="Q1602" i="2"/>
  <c r="P1602" i="2"/>
  <c r="O1602" i="2"/>
  <c r="Q1601" i="2"/>
  <c r="P1601" i="2"/>
  <c r="O1601" i="2"/>
  <c r="Q1600" i="2"/>
  <c r="P1600" i="2"/>
  <c r="O1600" i="2"/>
  <c r="Q1599" i="2"/>
  <c r="P1599" i="2"/>
  <c r="O1599" i="2"/>
  <c r="Q1598" i="2"/>
  <c r="P1598" i="2"/>
  <c r="O1598" i="2"/>
  <c r="Q1597" i="2"/>
  <c r="P1597" i="2"/>
  <c r="O1597" i="2"/>
  <c r="Q1596" i="2"/>
  <c r="P1596" i="2"/>
  <c r="O1596" i="2"/>
  <c r="Q1595" i="2"/>
  <c r="P1595" i="2"/>
  <c r="O1595" i="2"/>
  <c r="Q1594" i="2"/>
  <c r="P1594" i="2"/>
  <c r="O1594" i="2"/>
  <c r="Q1593" i="2"/>
  <c r="P1593" i="2"/>
  <c r="O1593" i="2"/>
  <c r="Q1592" i="2"/>
  <c r="P1592" i="2"/>
  <c r="O1592" i="2"/>
  <c r="Q1591" i="2"/>
  <c r="P1591" i="2"/>
  <c r="O1591" i="2"/>
  <c r="Q1590" i="2"/>
  <c r="P1590" i="2"/>
  <c r="O1590" i="2"/>
  <c r="Q1589" i="2"/>
  <c r="P1589" i="2"/>
  <c r="O1589" i="2"/>
  <c r="Q1588" i="2"/>
  <c r="P1588" i="2"/>
  <c r="O1588" i="2"/>
  <c r="Q1587" i="2"/>
  <c r="P1587" i="2"/>
  <c r="O1587" i="2"/>
  <c r="Q1586" i="2"/>
  <c r="P1586" i="2"/>
  <c r="O1586" i="2"/>
  <c r="Q1585" i="2"/>
  <c r="P1585" i="2"/>
  <c r="O1585" i="2"/>
  <c r="Q1584" i="2"/>
  <c r="P1584" i="2"/>
  <c r="O1584" i="2"/>
  <c r="Q1583" i="2"/>
  <c r="P1583" i="2"/>
  <c r="O1583" i="2"/>
  <c r="Q1582" i="2"/>
  <c r="P1582" i="2"/>
  <c r="O1582" i="2"/>
  <c r="Q1581" i="2"/>
  <c r="P1581" i="2"/>
  <c r="O1581" i="2"/>
  <c r="Q1580" i="2"/>
  <c r="P1580" i="2"/>
  <c r="O1580" i="2"/>
  <c r="Q1579" i="2"/>
  <c r="P1579" i="2"/>
  <c r="O1579" i="2"/>
  <c r="Q1578" i="2"/>
  <c r="P1578" i="2"/>
  <c r="O1578" i="2"/>
  <c r="Q1577" i="2"/>
  <c r="P1577" i="2"/>
  <c r="O1577" i="2"/>
  <c r="Q1576" i="2"/>
  <c r="P1576" i="2"/>
  <c r="O1576" i="2"/>
  <c r="Q1575" i="2"/>
  <c r="P1575" i="2"/>
  <c r="O1575" i="2"/>
  <c r="Q1574" i="2"/>
  <c r="P1574" i="2"/>
  <c r="O1574" i="2"/>
  <c r="Q1573" i="2"/>
  <c r="P1573" i="2"/>
  <c r="O1573" i="2"/>
  <c r="Q1572" i="2"/>
  <c r="P1572" i="2"/>
  <c r="O1572" i="2"/>
  <c r="Q1571" i="2"/>
  <c r="P1571" i="2"/>
  <c r="O1571" i="2"/>
  <c r="Q1570" i="2"/>
  <c r="P1570" i="2"/>
  <c r="O1570" i="2"/>
  <c r="Q1569" i="2"/>
  <c r="P1569" i="2"/>
  <c r="O1569" i="2"/>
  <c r="Q1568" i="2"/>
  <c r="P1568" i="2"/>
  <c r="O1568" i="2"/>
  <c r="Q1567" i="2"/>
  <c r="P1567" i="2"/>
  <c r="O1567" i="2"/>
  <c r="Q1566" i="2"/>
  <c r="P1566" i="2"/>
  <c r="O1566" i="2"/>
  <c r="Q1565" i="2"/>
  <c r="P1565" i="2"/>
  <c r="O1565" i="2"/>
  <c r="Q1564" i="2"/>
  <c r="P1564" i="2"/>
  <c r="O1564" i="2"/>
  <c r="Q1563" i="2"/>
  <c r="P1563" i="2"/>
  <c r="O1563" i="2"/>
  <c r="Q1562" i="2"/>
  <c r="P1562" i="2"/>
  <c r="O1562" i="2"/>
  <c r="Q1561" i="2"/>
  <c r="P1561" i="2"/>
  <c r="O1561" i="2"/>
  <c r="Q1560" i="2"/>
  <c r="P1560" i="2"/>
  <c r="O1560" i="2"/>
  <c r="Q1559" i="2"/>
  <c r="P1559" i="2"/>
  <c r="O1559" i="2"/>
  <c r="Q1558" i="2"/>
  <c r="P1558" i="2"/>
  <c r="O1558" i="2"/>
  <c r="Q1557" i="2"/>
  <c r="P1557" i="2"/>
  <c r="O1557" i="2"/>
  <c r="Q1556" i="2"/>
  <c r="P1556" i="2"/>
  <c r="O1556" i="2"/>
  <c r="Q1555" i="2"/>
  <c r="P1555" i="2"/>
  <c r="O1555" i="2"/>
  <c r="Q1554" i="2"/>
  <c r="P1554" i="2"/>
  <c r="O1554" i="2"/>
  <c r="Q1553" i="2"/>
  <c r="P1553" i="2"/>
  <c r="O1553" i="2"/>
  <c r="Q1552" i="2"/>
  <c r="P1552" i="2"/>
  <c r="O1552" i="2"/>
  <c r="Q1551" i="2"/>
  <c r="P1551" i="2"/>
  <c r="O1551" i="2"/>
  <c r="Q1550" i="2"/>
  <c r="P1550" i="2"/>
  <c r="O1550" i="2"/>
  <c r="Q1549" i="2"/>
  <c r="P1549" i="2"/>
  <c r="O1549" i="2"/>
  <c r="Q1548" i="2"/>
  <c r="P1548" i="2"/>
  <c r="O1548" i="2"/>
  <c r="Q1547" i="2"/>
  <c r="P1547" i="2"/>
  <c r="O1547" i="2"/>
  <c r="Q1546" i="2"/>
  <c r="P1546" i="2"/>
  <c r="O1546" i="2"/>
  <c r="Q1545" i="2"/>
  <c r="P1545" i="2"/>
  <c r="O1545" i="2"/>
  <c r="Q1544" i="2"/>
  <c r="P1544" i="2"/>
  <c r="O1544" i="2"/>
  <c r="Q1543" i="2"/>
  <c r="P1543" i="2"/>
  <c r="O1543" i="2"/>
  <c r="Q1542" i="2"/>
  <c r="P1542" i="2"/>
  <c r="O1542" i="2"/>
  <c r="Q1541" i="2"/>
  <c r="P1541" i="2"/>
  <c r="O1541" i="2"/>
  <c r="Q1540" i="2"/>
  <c r="P1540" i="2"/>
  <c r="O1540" i="2"/>
  <c r="Q1539" i="2"/>
  <c r="P1539" i="2"/>
  <c r="O1539" i="2"/>
  <c r="Q1538" i="2"/>
  <c r="P1538" i="2"/>
  <c r="O1538" i="2"/>
  <c r="Q1537" i="2"/>
  <c r="P1537" i="2"/>
  <c r="O1537" i="2"/>
  <c r="Q1536" i="2"/>
  <c r="P1536" i="2"/>
  <c r="O1536" i="2"/>
  <c r="Q1535" i="2"/>
  <c r="P1535" i="2"/>
  <c r="O1535" i="2"/>
  <c r="Q1534" i="2"/>
  <c r="P1534" i="2"/>
  <c r="O1534" i="2"/>
  <c r="Q1533" i="2"/>
  <c r="P1533" i="2"/>
  <c r="O1533" i="2"/>
  <c r="Q1532" i="2"/>
  <c r="P1532" i="2"/>
  <c r="O1532" i="2"/>
  <c r="Q1531" i="2"/>
  <c r="P1531" i="2"/>
  <c r="O1531" i="2"/>
  <c r="Q1530" i="2"/>
  <c r="P1530" i="2"/>
  <c r="O1530" i="2"/>
  <c r="Q1529" i="2"/>
  <c r="P1529" i="2"/>
  <c r="O1529" i="2"/>
  <c r="Q1528" i="2"/>
  <c r="P1528" i="2"/>
  <c r="O1528" i="2"/>
  <c r="Q1527" i="2"/>
  <c r="P1527" i="2"/>
  <c r="O1527" i="2"/>
  <c r="Q1526" i="2"/>
  <c r="P1526" i="2"/>
  <c r="O1526" i="2"/>
  <c r="Q1525" i="2"/>
  <c r="P1525" i="2"/>
  <c r="O1525" i="2"/>
  <c r="Q1524" i="2"/>
  <c r="P1524" i="2"/>
  <c r="O1524" i="2"/>
  <c r="Q1523" i="2"/>
  <c r="P1523" i="2"/>
  <c r="O1523" i="2"/>
  <c r="Q1522" i="2"/>
  <c r="P1522" i="2"/>
  <c r="O1522" i="2"/>
  <c r="Q1521" i="2"/>
  <c r="P1521" i="2"/>
  <c r="O1521" i="2"/>
  <c r="Q1520" i="2"/>
  <c r="P1520" i="2"/>
  <c r="O1520" i="2"/>
  <c r="Q1519" i="2"/>
  <c r="P1519" i="2"/>
  <c r="O1519" i="2"/>
  <c r="Q1518" i="2"/>
  <c r="P1518" i="2"/>
  <c r="O1518" i="2"/>
  <c r="Q1517" i="2"/>
  <c r="P1517" i="2"/>
  <c r="O1517" i="2"/>
  <c r="Q1516" i="2"/>
  <c r="P1516" i="2"/>
  <c r="O1516" i="2"/>
  <c r="Q1515" i="2"/>
  <c r="P1515" i="2"/>
  <c r="O1515" i="2"/>
  <c r="Q1514" i="2"/>
  <c r="P1514" i="2"/>
  <c r="O1514" i="2"/>
  <c r="Q1513" i="2"/>
  <c r="P1513" i="2"/>
  <c r="O1513" i="2"/>
  <c r="Q1512" i="2"/>
  <c r="P1512" i="2"/>
  <c r="O1512" i="2"/>
  <c r="Q1511" i="2"/>
  <c r="P1511" i="2"/>
  <c r="O1511" i="2"/>
  <c r="Q1510" i="2"/>
  <c r="P1510" i="2"/>
  <c r="O1510" i="2"/>
  <c r="Q1509" i="2"/>
  <c r="P1509" i="2"/>
  <c r="O1509" i="2"/>
  <c r="Q1508" i="2"/>
  <c r="P1508" i="2"/>
  <c r="O1508" i="2"/>
  <c r="Q1507" i="2"/>
  <c r="P1507" i="2"/>
  <c r="O1507" i="2"/>
  <c r="Q1506" i="2"/>
  <c r="P1506" i="2"/>
  <c r="O1506" i="2"/>
  <c r="Q1505" i="2"/>
  <c r="P1505" i="2"/>
  <c r="O1505" i="2"/>
  <c r="Q1504" i="2"/>
  <c r="P1504" i="2"/>
  <c r="O1504" i="2"/>
  <c r="Q1503" i="2"/>
  <c r="P1503" i="2"/>
  <c r="O1503" i="2"/>
  <c r="Q1502" i="2"/>
  <c r="P1502" i="2"/>
  <c r="O1502" i="2"/>
  <c r="Q1501" i="2"/>
  <c r="P1501" i="2"/>
  <c r="O1501" i="2"/>
  <c r="Q1500" i="2"/>
  <c r="P1500" i="2"/>
  <c r="O1500" i="2"/>
  <c r="Q1499" i="2"/>
  <c r="P1499" i="2"/>
  <c r="O1499" i="2"/>
  <c r="Q1498" i="2"/>
  <c r="P1498" i="2"/>
  <c r="O1498" i="2"/>
  <c r="Q1497" i="2"/>
  <c r="P1497" i="2"/>
  <c r="O1497" i="2"/>
  <c r="Q1496" i="2"/>
  <c r="P1496" i="2"/>
  <c r="O1496" i="2"/>
  <c r="Q1495" i="2"/>
  <c r="P1495" i="2"/>
  <c r="O1495" i="2"/>
  <c r="Q1494" i="2"/>
  <c r="P1494" i="2"/>
  <c r="O1494" i="2"/>
  <c r="Q1493" i="2"/>
  <c r="P1493" i="2"/>
  <c r="O1493" i="2"/>
  <c r="Q1492" i="2"/>
  <c r="P1492" i="2"/>
  <c r="O1492" i="2"/>
  <c r="Q1491" i="2"/>
  <c r="P1491" i="2"/>
  <c r="O1491" i="2"/>
  <c r="Q1490" i="2"/>
  <c r="P1490" i="2"/>
  <c r="O1490" i="2"/>
  <c r="Q1489" i="2"/>
  <c r="P1489" i="2"/>
  <c r="O1489" i="2"/>
  <c r="Q1488" i="2"/>
  <c r="P1488" i="2"/>
  <c r="O1488" i="2"/>
  <c r="Q1487" i="2"/>
  <c r="P1487" i="2"/>
  <c r="O1487" i="2"/>
  <c r="Q1486" i="2"/>
  <c r="P1486" i="2"/>
  <c r="O1486" i="2"/>
  <c r="Q1485" i="2"/>
  <c r="P1485" i="2"/>
  <c r="O1485" i="2"/>
  <c r="Q1484" i="2"/>
  <c r="P1484" i="2"/>
  <c r="O1484" i="2"/>
  <c r="Q1483" i="2"/>
  <c r="P1483" i="2"/>
  <c r="O1483" i="2"/>
  <c r="Q1482" i="2"/>
  <c r="P1482" i="2"/>
  <c r="O1482" i="2"/>
  <c r="Q1481" i="2"/>
  <c r="P1481" i="2"/>
  <c r="O1481" i="2"/>
  <c r="Q1480" i="2"/>
  <c r="P1480" i="2"/>
  <c r="O1480" i="2"/>
  <c r="Q1479" i="2"/>
  <c r="P1479" i="2"/>
  <c r="O1479" i="2"/>
  <c r="Q1478" i="2"/>
  <c r="P1478" i="2"/>
  <c r="O1478" i="2"/>
  <c r="Q1477" i="2"/>
  <c r="P1477" i="2"/>
  <c r="O1477" i="2"/>
  <c r="Q1476" i="2"/>
  <c r="P1476" i="2"/>
  <c r="O1476" i="2"/>
  <c r="Q1475" i="2"/>
  <c r="P1475" i="2"/>
  <c r="O1475" i="2"/>
  <c r="Q1474" i="2"/>
  <c r="P1474" i="2"/>
  <c r="O1474" i="2"/>
  <c r="Q1473" i="2"/>
  <c r="P1473" i="2"/>
  <c r="O1473" i="2"/>
  <c r="Q1472" i="2"/>
  <c r="P1472" i="2"/>
  <c r="O1472" i="2"/>
  <c r="Q1471" i="2"/>
  <c r="P1471" i="2"/>
  <c r="O1471" i="2"/>
  <c r="Q1470" i="2"/>
  <c r="P1470" i="2"/>
  <c r="O1470" i="2"/>
  <c r="Q1469" i="2"/>
  <c r="P1469" i="2"/>
  <c r="O1469" i="2"/>
  <c r="Q1468" i="2"/>
  <c r="P1468" i="2"/>
  <c r="O1468" i="2"/>
  <c r="Q1467" i="2"/>
  <c r="P1467" i="2"/>
  <c r="O1467" i="2"/>
  <c r="Q1466" i="2"/>
  <c r="P1466" i="2"/>
  <c r="O1466" i="2"/>
  <c r="Q1465" i="2"/>
  <c r="P1465" i="2"/>
  <c r="O1465" i="2"/>
  <c r="Q1464" i="2"/>
  <c r="P1464" i="2"/>
  <c r="O1464" i="2"/>
  <c r="Q1463" i="2"/>
  <c r="P1463" i="2"/>
  <c r="O1463" i="2"/>
  <c r="Q1462" i="2"/>
  <c r="P1462" i="2"/>
  <c r="O1462" i="2"/>
  <c r="Q1461" i="2"/>
  <c r="P1461" i="2"/>
  <c r="O1461" i="2"/>
  <c r="Q1460" i="2"/>
  <c r="P1460" i="2"/>
  <c r="O1460" i="2"/>
  <c r="Q1459" i="2"/>
  <c r="P1459" i="2"/>
  <c r="O1459" i="2"/>
  <c r="Q1458" i="2"/>
  <c r="P1458" i="2"/>
  <c r="O1458" i="2"/>
  <c r="Q1457" i="2"/>
  <c r="P1457" i="2"/>
  <c r="O1457" i="2"/>
  <c r="Q1456" i="2"/>
  <c r="P1456" i="2"/>
  <c r="O1456" i="2"/>
  <c r="Q1455" i="2"/>
  <c r="P1455" i="2"/>
  <c r="O1455" i="2"/>
  <c r="Q1454" i="2"/>
  <c r="P1454" i="2"/>
  <c r="O1454" i="2"/>
  <c r="Q1453" i="2"/>
  <c r="P1453" i="2"/>
  <c r="O1453" i="2"/>
  <c r="Q1452" i="2"/>
  <c r="P1452" i="2"/>
  <c r="O1452" i="2"/>
  <c r="Q1451" i="2"/>
  <c r="P1451" i="2"/>
  <c r="O1451" i="2"/>
  <c r="Q1450" i="2"/>
  <c r="P1450" i="2"/>
  <c r="O1450" i="2"/>
  <c r="Q1449" i="2"/>
  <c r="P1449" i="2"/>
  <c r="O1449" i="2"/>
  <c r="Q1448" i="2"/>
  <c r="P1448" i="2"/>
  <c r="O1448" i="2"/>
  <c r="Q1447" i="2"/>
  <c r="P1447" i="2"/>
  <c r="O1447" i="2"/>
  <c r="Q1446" i="2"/>
  <c r="P1446" i="2"/>
  <c r="O1446" i="2"/>
  <c r="Q1445" i="2"/>
  <c r="P1445" i="2"/>
  <c r="O1445" i="2"/>
  <c r="Q1444" i="2"/>
  <c r="P1444" i="2"/>
  <c r="O1444" i="2"/>
  <c r="Q1443" i="2"/>
  <c r="P1443" i="2"/>
  <c r="O1443" i="2"/>
  <c r="Q1442" i="2"/>
  <c r="P1442" i="2"/>
  <c r="O1442" i="2"/>
  <c r="Q1441" i="2"/>
  <c r="P1441" i="2"/>
  <c r="O1441" i="2"/>
  <c r="Q1440" i="2"/>
  <c r="P1440" i="2"/>
  <c r="O1440" i="2"/>
  <c r="Q1439" i="2"/>
  <c r="P1439" i="2"/>
  <c r="O1439" i="2"/>
  <c r="Q1438" i="2"/>
  <c r="P1438" i="2"/>
  <c r="O1438" i="2"/>
  <c r="Q1437" i="2"/>
  <c r="P1437" i="2"/>
  <c r="O1437" i="2"/>
  <c r="Q1436" i="2"/>
  <c r="P1436" i="2"/>
  <c r="O1436" i="2"/>
  <c r="Q1435" i="2"/>
  <c r="P1435" i="2"/>
  <c r="O1435" i="2"/>
  <c r="Q1434" i="2"/>
  <c r="P1434" i="2"/>
  <c r="O1434" i="2"/>
  <c r="Q1433" i="2"/>
  <c r="P1433" i="2"/>
  <c r="O1433" i="2"/>
  <c r="Q1432" i="2"/>
  <c r="P1432" i="2"/>
  <c r="O1432" i="2"/>
  <c r="Q1431" i="2"/>
  <c r="P1431" i="2"/>
  <c r="O1431" i="2"/>
  <c r="Q1430" i="2"/>
  <c r="P1430" i="2"/>
  <c r="O1430" i="2"/>
  <c r="Q1429" i="2"/>
  <c r="P1429" i="2"/>
  <c r="O1429" i="2"/>
  <c r="Q1428" i="2"/>
  <c r="P1428" i="2"/>
  <c r="O1428" i="2"/>
  <c r="Q1427" i="2"/>
  <c r="P1427" i="2"/>
  <c r="O1427" i="2"/>
  <c r="Q1426" i="2"/>
  <c r="P1426" i="2"/>
  <c r="O1426" i="2"/>
  <c r="Q1425" i="2"/>
  <c r="P1425" i="2"/>
  <c r="O1425" i="2"/>
  <c r="Q1424" i="2"/>
  <c r="P1424" i="2"/>
  <c r="O1424" i="2"/>
  <c r="Q1423" i="2"/>
  <c r="P1423" i="2"/>
  <c r="O1423" i="2"/>
  <c r="Q1422" i="2"/>
  <c r="P1422" i="2"/>
  <c r="O1422" i="2"/>
  <c r="Q1421" i="2"/>
  <c r="P1421" i="2"/>
  <c r="O1421" i="2"/>
  <c r="Q1420" i="2"/>
  <c r="P1420" i="2"/>
  <c r="O1420" i="2"/>
  <c r="Q1419" i="2"/>
  <c r="P1419" i="2"/>
  <c r="O1419" i="2"/>
  <c r="Q1418" i="2"/>
  <c r="P1418" i="2"/>
  <c r="O1418" i="2"/>
  <c r="Q1417" i="2"/>
  <c r="P1417" i="2"/>
  <c r="O1417" i="2"/>
  <c r="Q1416" i="2"/>
  <c r="P1416" i="2"/>
  <c r="O1416" i="2"/>
  <c r="Q1415" i="2"/>
  <c r="P1415" i="2"/>
  <c r="O1415" i="2"/>
  <c r="Q1414" i="2"/>
  <c r="P1414" i="2"/>
  <c r="O1414" i="2"/>
  <c r="Q1413" i="2"/>
  <c r="P1413" i="2"/>
  <c r="O1413" i="2"/>
  <c r="Q1412" i="2"/>
  <c r="P1412" i="2"/>
  <c r="O1412" i="2"/>
  <c r="Q1411" i="2"/>
  <c r="P1411" i="2"/>
  <c r="O1411" i="2"/>
  <c r="Q1410" i="2"/>
  <c r="P1410" i="2"/>
  <c r="O1410" i="2"/>
  <c r="Q1409" i="2"/>
  <c r="P1409" i="2"/>
  <c r="O1409" i="2"/>
  <c r="Q1408" i="2"/>
  <c r="P1408" i="2"/>
  <c r="O1408" i="2"/>
  <c r="Q1407" i="2"/>
  <c r="P1407" i="2"/>
  <c r="O1407" i="2"/>
  <c r="Q1406" i="2"/>
  <c r="P1406" i="2"/>
  <c r="O1406" i="2"/>
  <c r="Q1405" i="2"/>
  <c r="P1405" i="2"/>
  <c r="O1405" i="2"/>
  <c r="Q1404" i="2"/>
  <c r="P1404" i="2"/>
  <c r="O1404" i="2"/>
  <c r="Q1403" i="2"/>
  <c r="P1403" i="2"/>
  <c r="O1403" i="2"/>
  <c r="Q1402" i="2"/>
  <c r="P1402" i="2"/>
  <c r="O1402" i="2"/>
  <c r="Q1401" i="2"/>
  <c r="P1401" i="2"/>
  <c r="O1401" i="2"/>
  <c r="Q1400" i="2"/>
  <c r="P1400" i="2"/>
  <c r="O1400" i="2"/>
  <c r="Q1399" i="2"/>
  <c r="P1399" i="2"/>
  <c r="O1399" i="2"/>
  <c r="Q1398" i="2"/>
  <c r="P1398" i="2"/>
  <c r="O1398" i="2"/>
  <c r="Q1397" i="2"/>
  <c r="P1397" i="2"/>
  <c r="O1397" i="2"/>
  <c r="Q1396" i="2"/>
  <c r="P1396" i="2"/>
  <c r="O1396" i="2"/>
  <c r="Q1395" i="2"/>
  <c r="P1395" i="2"/>
  <c r="O1395" i="2"/>
  <c r="Q1394" i="2"/>
  <c r="P1394" i="2"/>
  <c r="O1394" i="2"/>
  <c r="Q1393" i="2"/>
  <c r="P1393" i="2"/>
  <c r="O1393" i="2"/>
  <c r="Q1392" i="2"/>
  <c r="P1392" i="2"/>
  <c r="O1392" i="2"/>
  <c r="Q1391" i="2"/>
  <c r="P1391" i="2"/>
  <c r="O1391" i="2"/>
  <c r="Q1390" i="2"/>
  <c r="P1390" i="2"/>
  <c r="O1390" i="2"/>
  <c r="Q1389" i="2"/>
  <c r="P1389" i="2"/>
  <c r="O1389" i="2"/>
  <c r="Q1388" i="2"/>
  <c r="P1388" i="2"/>
  <c r="O1388" i="2"/>
  <c r="Q1387" i="2"/>
  <c r="P1387" i="2"/>
  <c r="O1387" i="2"/>
  <c r="Q1386" i="2"/>
  <c r="P1386" i="2"/>
  <c r="O1386" i="2"/>
  <c r="Q1385" i="2"/>
  <c r="P1385" i="2"/>
  <c r="O1385" i="2"/>
  <c r="Q1384" i="2"/>
  <c r="P1384" i="2"/>
  <c r="O1384" i="2"/>
  <c r="Q1383" i="2"/>
  <c r="P1383" i="2"/>
  <c r="O1383" i="2"/>
  <c r="Q1382" i="2"/>
  <c r="P1382" i="2"/>
  <c r="O1382" i="2"/>
  <c r="Q1381" i="2"/>
  <c r="P1381" i="2"/>
  <c r="O1381" i="2"/>
  <c r="Q1380" i="2"/>
  <c r="P1380" i="2"/>
  <c r="O1380" i="2"/>
  <c r="Q1379" i="2"/>
  <c r="P1379" i="2"/>
  <c r="O1379" i="2"/>
  <c r="Q1378" i="2"/>
  <c r="P1378" i="2"/>
  <c r="O1378" i="2"/>
  <c r="Q1377" i="2"/>
  <c r="P1377" i="2"/>
  <c r="O1377" i="2"/>
  <c r="Q1376" i="2"/>
  <c r="P1376" i="2"/>
  <c r="O1376" i="2"/>
  <c r="Q1375" i="2"/>
  <c r="P1375" i="2"/>
  <c r="O1375" i="2"/>
  <c r="Q1374" i="2"/>
  <c r="P1374" i="2"/>
  <c r="O1374" i="2"/>
  <c r="Q1373" i="2"/>
  <c r="P1373" i="2"/>
  <c r="O1373" i="2"/>
  <c r="Q1372" i="2"/>
  <c r="P1372" i="2"/>
  <c r="O1372" i="2"/>
  <c r="Q1371" i="2"/>
  <c r="P1371" i="2"/>
  <c r="O1371" i="2"/>
  <c r="Q1370" i="2"/>
  <c r="P1370" i="2"/>
  <c r="O1370" i="2"/>
  <c r="Q1369" i="2"/>
  <c r="P1369" i="2"/>
  <c r="O1369" i="2"/>
  <c r="Q1368" i="2"/>
  <c r="P1368" i="2"/>
  <c r="O1368" i="2"/>
  <c r="Q1367" i="2"/>
  <c r="P1367" i="2"/>
  <c r="O1367" i="2"/>
  <c r="Q1366" i="2"/>
  <c r="P1366" i="2"/>
  <c r="O1366" i="2"/>
  <c r="Q1365" i="2"/>
  <c r="P1365" i="2"/>
  <c r="O1365" i="2"/>
  <c r="Q1364" i="2"/>
  <c r="P1364" i="2"/>
  <c r="O1364" i="2"/>
  <c r="Q1363" i="2"/>
  <c r="P1363" i="2"/>
  <c r="O1363" i="2"/>
  <c r="Q1362" i="2"/>
  <c r="P1362" i="2"/>
  <c r="O1362" i="2"/>
  <c r="Q1361" i="2"/>
  <c r="P1361" i="2"/>
  <c r="O1361" i="2"/>
  <c r="Q1360" i="2"/>
  <c r="P1360" i="2"/>
  <c r="O1360" i="2"/>
  <c r="Q1359" i="2"/>
  <c r="P1359" i="2"/>
  <c r="O1359" i="2"/>
  <c r="Q1358" i="2"/>
  <c r="P1358" i="2"/>
  <c r="O1358" i="2"/>
  <c r="Q1357" i="2"/>
  <c r="P1357" i="2"/>
  <c r="O1357" i="2"/>
  <c r="Q1356" i="2"/>
  <c r="P1356" i="2"/>
  <c r="O1356" i="2"/>
  <c r="Q1355" i="2"/>
  <c r="P1355" i="2"/>
  <c r="O1355" i="2"/>
  <c r="Q1354" i="2"/>
  <c r="P1354" i="2"/>
  <c r="O1354" i="2"/>
  <c r="Q1353" i="2"/>
  <c r="P1353" i="2"/>
  <c r="O1353" i="2"/>
  <c r="Q1352" i="2"/>
  <c r="P1352" i="2"/>
  <c r="O1352" i="2"/>
  <c r="Q1351" i="2"/>
  <c r="P1351" i="2"/>
  <c r="O1351" i="2"/>
  <c r="Q1350" i="2"/>
  <c r="P1350" i="2"/>
  <c r="O1350" i="2"/>
  <c r="Q1349" i="2"/>
  <c r="P1349" i="2"/>
  <c r="O1349" i="2"/>
  <c r="Q1348" i="2"/>
  <c r="P1348" i="2"/>
  <c r="O1348" i="2"/>
  <c r="Q1347" i="2"/>
  <c r="P1347" i="2"/>
  <c r="O1347" i="2"/>
  <c r="Q1346" i="2"/>
  <c r="P1346" i="2"/>
  <c r="O1346" i="2"/>
  <c r="Q1345" i="2"/>
  <c r="P1345" i="2"/>
  <c r="O1345" i="2"/>
  <c r="Q1344" i="2"/>
  <c r="P1344" i="2"/>
  <c r="O1344" i="2"/>
  <c r="Q1343" i="2"/>
  <c r="P1343" i="2"/>
  <c r="O1343" i="2"/>
  <c r="Q1342" i="2"/>
  <c r="P1342" i="2"/>
  <c r="O1342" i="2"/>
  <c r="Q1341" i="2"/>
  <c r="P1341" i="2"/>
  <c r="O1341" i="2"/>
  <c r="Q1340" i="2"/>
  <c r="P1340" i="2"/>
  <c r="O1340" i="2"/>
  <c r="Q1339" i="2"/>
  <c r="P1339" i="2"/>
  <c r="O1339" i="2"/>
  <c r="Q1338" i="2"/>
  <c r="P1338" i="2"/>
  <c r="O1338" i="2"/>
  <c r="Q1337" i="2"/>
  <c r="P1337" i="2"/>
  <c r="O1337" i="2"/>
  <c r="Q1336" i="2"/>
  <c r="P1336" i="2"/>
  <c r="O1336" i="2"/>
  <c r="Q1335" i="2"/>
  <c r="P1335" i="2"/>
  <c r="O1335" i="2"/>
  <c r="Q1334" i="2"/>
  <c r="P1334" i="2"/>
  <c r="O1334" i="2"/>
  <c r="Q1333" i="2"/>
  <c r="P1333" i="2"/>
  <c r="O1333" i="2"/>
  <c r="Q1332" i="2"/>
  <c r="P1332" i="2"/>
  <c r="O1332" i="2"/>
  <c r="Q1331" i="2"/>
  <c r="P1331" i="2"/>
  <c r="O1331" i="2"/>
  <c r="Q1330" i="2"/>
  <c r="P1330" i="2"/>
  <c r="O1330" i="2"/>
  <c r="Q1329" i="2"/>
  <c r="P1329" i="2"/>
  <c r="O1329" i="2"/>
  <c r="Q1328" i="2"/>
  <c r="P1328" i="2"/>
  <c r="O1328" i="2"/>
  <c r="Q1327" i="2"/>
  <c r="P1327" i="2"/>
  <c r="O1327" i="2"/>
  <c r="Q1326" i="2"/>
  <c r="P1326" i="2"/>
  <c r="O1326" i="2"/>
  <c r="Q1325" i="2"/>
  <c r="P1325" i="2"/>
  <c r="O1325" i="2"/>
  <c r="Q1324" i="2"/>
  <c r="P1324" i="2"/>
  <c r="O1324" i="2"/>
  <c r="Q1323" i="2"/>
  <c r="P1323" i="2"/>
  <c r="O1323" i="2"/>
  <c r="Q1322" i="2"/>
  <c r="P1322" i="2"/>
  <c r="O1322" i="2"/>
  <c r="Q1321" i="2"/>
  <c r="P1321" i="2"/>
  <c r="O1321" i="2"/>
  <c r="Q1320" i="2"/>
  <c r="P1320" i="2"/>
  <c r="O1320" i="2"/>
  <c r="Q1319" i="2"/>
  <c r="P1319" i="2"/>
  <c r="O1319" i="2"/>
  <c r="Q1318" i="2"/>
  <c r="P1318" i="2"/>
  <c r="O1318" i="2"/>
  <c r="Q1317" i="2"/>
  <c r="P1317" i="2"/>
  <c r="O1317" i="2"/>
  <c r="Q1316" i="2"/>
  <c r="P1316" i="2"/>
  <c r="O1316" i="2"/>
  <c r="Q1315" i="2"/>
  <c r="P1315" i="2"/>
  <c r="O1315" i="2"/>
  <c r="Q1314" i="2"/>
  <c r="P1314" i="2"/>
  <c r="O1314" i="2"/>
  <c r="Q1313" i="2"/>
  <c r="P1313" i="2"/>
  <c r="O1313" i="2"/>
  <c r="Q1312" i="2"/>
  <c r="P1312" i="2"/>
  <c r="O1312" i="2"/>
  <c r="Q1311" i="2"/>
  <c r="P1311" i="2"/>
  <c r="O1311" i="2"/>
  <c r="Q1310" i="2"/>
  <c r="P1310" i="2"/>
  <c r="O1310" i="2"/>
  <c r="Q1309" i="2"/>
  <c r="P1309" i="2"/>
  <c r="O1309" i="2"/>
  <c r="Q1308" i="2"/>
  <c r="P1308" i="2"/>
  <c r="O1308" i="2"/>
  <c r="Q1307" i="2"/>
  <c r="P1307" i="2"/>
  <c r="O1307" i="2"/>
  <c r="Q1306" i="2"/>
  <c r="P1306" i="2"/>
  <c r="O1306" i="2"/>
  <c r="Q1305" i="2"/>
  <c r="P1305" i="2"/>
  <c r="O1305" i="2"/>
  <c r="Q1304" i="2"/>
  <c r="P1304" i="2"/>
  <c r="O1304" i="2"/>
  <c r="Q1303" i="2"/>
  <c r="P1303" i="2"/>
  <c r="O1303" i="2"/>
  <c r="Q1302" i="2"/>
  <c r="P1302" i="2"/>
  <c r="O1302" i="2"/>
  <c r="Q1301" i="2"/>
  <c r="P1301" i="2"/>
  <c r="O1301" i="2"/>
  <c r="Q1300" i="2"/>
  <c r="P1300" i="2"/>
  <c r="O1300" i="2"/>
  <c r="Q1299" i="2"/>
  <c r="P1299" i="2"/>
  <c r="O1299" i="2"/>
  <c r="Q1298" i="2"/>
  <c r="P1298" i="2"/>
  <c r="O1298" i="2"/>
  <c r="Q1297" i="2"/>
  <c r="P1297" i="2"/>
  <c r="O1297" i="2"/>
  <c r="Q1296" i="2"/>
  <c r="P1296" i="2"/>
  <c r="O1296" i="2"/>
  <c r="Q1295" i="2"/>
  <c r="P1295" i="2"/>
  <c r="O1295" i="2"/>
  <c r="Q1294" i="2"/>
  <c r="P1294" i="2"/>
  <c r="O1294" i="2"/>
  <c r="Q1293" i="2"/>
  <c r="P1293" i="2"/>
  <c r="O1293" i="2"/>
  <c r="Q1292" i="2"/>
  <c r="P1292" i="2"/>
  <c r="O1292" i="2"/>
  <c r="Q1291" i="2"/>
  <c r="P1291" i="2"/>
  <c r="O1291" i="2"/>
  <c r="Q1290" i="2"/>
  <c r="P1290" i="2"/>
  <c r="O1290" i="2"/>
  <c r="Q1289" i="2"/>
  <c r="P1289" i="2"/>
  <c r="O1289" i="2"/>
  <c r="Q1288" i="2"/>
  <c r="P1288" i="2"/>
  <c r="O1288" i="2"/>
  <c r="Q1287" i="2"/>
  <c r="P1287" i="2"/>
  <c r="O1287" i="2"/>
  <c r="Q1286" i="2"/>
  <c r="P1286" i="2"/>
  <c r="O1286" i="2"/>
  <c r="Q1285" i="2"/>
  <c r="P1285" i="2"/>
  <c r="O1285" i="2"/>
  <c r="Q1284" i="2"/>
  <c r="P1284" i="2"/>
  <c r="O1284" i="2"/>
  <c r="Q1283" i="2"/>
  <c r="P1283" i="2"/>
  <c r="O1283" i="2"/>
  <c r="Q1282" i="2"/>
  <c r="P1282" i="2"/>
  <c r="O1282" i="2"/>
  <c r="Q1281" i="2"/>
  <c r="P1281" i="2"/>
  <c r="O1281" i="2"/>
  <c r="Q1280" i="2"/>
  <c r="P1280" i="2"/>
  <c r="O1280" i="2"/>
  <c r="Q1279" i="2"/>
  <c r="P1279" i="2"/>
  <c r="O1279" i="2"/>
  <c r="Q1278" i="2"/>
  <c r="P1278" i="2"/>
  <c r="O1278" i="2"/>
  <c r="Q1277" i="2"/>
  <c r="P1277" i="2"/>
  <c r="O1277" i="2"/>
  <c r="Q1276" i="2"/>
  <c r="P1276" i="2"/>
  <c r="O1276" i="2"/>
  <c r="Q1275" i="2"/>
  <c r="P1275" i="2"/>
  <c r="O1275" i="2"/>
  <c r="Q1274" i="2"/>
  <c r="P1274" i="2"/>
  <c r="O1274" i="2"/>
  <c r="Q1273" i="2"/>
  <c r="P1273" i="2"/>
  <c r="O1273" i="2"/>
  <c r="Q1272" i="2"/>
  <c r="P1272" i="2"/>
  <c r="O1272" i="2"/>
  <c r="Q1271" i="2"/>
  <c r="P1271" i="2"/>
  <c r="O1271" i="2"/>
  <c r="Q1270" i="2"/>
  <c r="P1270" i="2"/>
  <c r="O1270" i="2"/>
  <c r="Q1269" i="2"/>
  <c r="P1269" i="2"/>
  <c r="O1269" i="2"/>
  <c r="Q1268" i="2"/>
  <c r="P1268" i="2"/>
  <c r="O1268" i="2"/>
  <c r="Q1267" i="2"/>
  <c r="P1267" i="2"/>
  <c r="O1267" i="2"/>
  <c r="Q1266" i="2"/>
  <c r="P1266" i="2"/>
  <c r="O1266" i="2"/>
  <c r="Q1265" i="2"/>
  <c r="P1265" i="2"/>
  <c r="O1265" i="2"/>
  <c r="Q1264" i="2"/>
  <c r="P1264" i="2"/>
  <c r="O1264" i="2"/>
  <c r="Q1263" i="2"/>
  <c r="P1263" i="2"/>
  <c r="O1263" i="2"/>
  <c r="Q1262" i="2"/>
  <c r="P1262" i="2"/>
  <c r="O1262" i="2"/>
  <c r="Q1261" i="2"/>
  <c r="P1261" i="2"/>
  <c r="O1261" i="2"/>
  <c r="Q1260" i="2"/>
  <c r="P1260" i="2"/>
  <c r="O1260" i="2"/>
  <c r="Q1259" i="2"/>
  <c r="P1259" i="2"/>
  <c r="O1259" i="2"/>
  <c r="Q1258" i="2"/>
  <c r="P1258" i="2"/>
  <c r="O1258" i="2"/>
  <c r="Q1257" i="2"/>
  <c r="P1257" i="2"/>
  <c r="O1257" i="2"/>
  <c r="Q1256" i="2"/>
  <c r="P1256" i="2"/>
  <c r="O1256" i="2"/>
  <c r="Q1255" i="2"/>
  <c r="P1255" i="2"/>
  <c r="O1255" i="2"/>
  <c r="Q1254" i="2"/>
  <c r="P1254" i="2"/>
  <c r="O1254" i="2"/>
  <c r="Q1253" i="2"/>
  <c r="P1253" i="2"/>
  <c r="O1253" i="2"/>
  <c r="Q1252" i="2"/>
  <c r="P1252" i="2"/>
  <c r="O1252" i="2"/>
  <c r="Q1251" i="2"/>
  <c r="P1251" i="2"/>
  <c r="O1251" i="2"/>
  <c r="Q1250" i="2"/>
  <c r="P1250" i="2"/>
  <c r="O1250" i="2"/>
  <c r="Q1249" i="2"/>
  <c r="P1249" i="2"/>
  <c r="O1249" i="2"/>
  <c r="Q1248" i="2"/>
  <c r="P1248" i="2"/>
  <c r="O1248" i="2"/>
  <c r="Q1247" i="2"/>
  <c r="P1247" i="2"/>
  <c r="O1247" i="2"/>
  <c r="Q1246" i="2"/>
  <c r="P1246" i="2"/>
  <c r="O1246" i="2"/>
  <c r="Q1245" i="2"/>
  <c r="P1245" i="2"/>
  <c r="O1245" i="2"/>
  <c r="Q1244" i="2"/>
  <c r="P1244" i="2"/>
  <c r="O1244" i="2"/>
  <c r="Q1243" i="2"/>
  <c r="P1243" i="2"/>
  <c r="O1243" i="2"/>
  <c r="Q1242" i="2"/>
  <c r="P1242" i="2"/>
  <c r="O1242" i="2"/>
  <c r="Q1241" i="2"/>
  <c r="P1241" i="2"/>
  <c r="O1241" i="2"/>
  <c r="Q1240" i="2"/>
  <c r="P1240" i="2"/>
  <c r="O1240" i="2"/>
  <c r="Q1239" i="2"/>
  <c r="P1239" i="2"/>
  <c r="O1239" i="2"/>
  <c r="Q1238" i="2"/>
  <c r="P1238" i="2"/>
  <c r="O1238" i="2"/>
  <c r="Q1237" i="2"/>
  <c r="P1237" i="2"/>
  <c r="O1237" i="2"/>
  <c r="Q1236" i="2"/>
  <c r="P1236" i="2"/>
  <c r="O1236" i="2"/>
  <c r="Q1235" i="2"/>
  <c r="P1235" i="2"/>
  <c r="O1235" i="2"/>
  <c r="Q1234" i="2"/>
  <c r="P1234" i="2"/>
  <c r="O1234" i="2"/>
  <c r="Q1233" i="2"/>
  <c r="P1233" i="2"/>
  <c r="O1233" i="2"/>
  <c r="Q1232" i="2"/>
  <c r="P1232" i="2"/>
  <c r="O1232" i="2"/>
  <c r="Q1231" i="2"/>
  <c r="P1231" i="2"/>
  <c r="O1231" i="2"/>
  <c r="Q1230" i="2"/>
  <c r="P1230" i="2"/>
  <c r="O1230" i="2"/>
  <c r="Q1229" i="2"/>
  <c r="P1229" i="2"/>
  <c r="O1229" i="2"/>
  <c r="Q1228" i="2"/>
  <c r="P1228" i="2"/>
  <c r="O1228" i="2"/>
  <c r="Q1227" i="2"/>
  <c r="P1227" i="2"/>
  <c r="O1227" i="2"/>
  <c r="Q1226" i="2"/>
  <c r="P1226" i="2"/>
  <c r="O1226" i="2"/>
  <c r="Q1225" i="2"/>
  <c r="P1225" i="2"/>
  <c r="O1225" i="2"/>
  <c r="Q1224" i="2"/>
  <c r="P1224" i="2"/>
  <c r="O1224" i="2"/>
  <c r="Q1223" i="2"/>
  <c r="P1223" i="2"/>
  <c r="O1223" i="2"/>
  <c r="Q1222" i="2"/>
  <c r="P1222" i="2"/>
  <c r="O1222" i="2"/>
  <c r="Q1221" i="2"/>
  <c r="P1221" i="2"/>
  <c r="O1221" i="2"/>
  <c r="Q1220" i="2"/>
  <c r="P1220" i="2"/>
  <c r="O1220" i="2"/>
  <c r="Q1219" i="2"/>
  <c r="P1219" i="2"/>
  <c r="O1219" i="2"/>
  <c r="Q1218" i="2"/>
  <c r="P1218" i="2"/>
  <c r="O1218" i="2"/>
  <c r="Q1217" i="2"/>
  <c r="P1217" i="2"/>
  <c r="O1217" i="2"/>
  <c r="Q1216" i="2"/>
  <c r="P1216" i="2"/>
  <c r="O1216" i="2"/>
  <c r="Q1215" i="2"/>
  <c r="P1215" i="2"/>
  <c r="O1215" i="2"/>
  <c r="Q1214" i="2"/>
  <c r="P1214" i="2"/>
  <c r="O1214" i="2"/>
  <c r="Q1213" i="2"/>
  <c r="P1213" i="2"/>
  <c r="O1213" i="2"/>
  <c r="Q1212" i="2"/>
  <c r="P1212" i="2"/>
  <c r="O1212" i="2"/>
  <c r="Q1211" i="2"/>
  <c r="P1211" i="2"/>
  <c r="O1211" i="2"/>
  <c r="Q1210" i="2"/>
  <c r="P1210" i="2"/>
  <c r="O1210" i="2"/>
  <c r="Q1209" i="2"/>
  <c r="P1209" i="2"/>
  <c r="O1209" i="2"/>
  <c r="Q1208" i="2"/>
  <c r="P1208" i="2"/>
  <c r="O1208" i="2"/>
  <c r="Q1207" i="2"/>
  <c r="P1207" i="2"/>
  <c r="O1207" i="2"/>
  <c r="Q1206" i="2"/>
  <c r="P1206" i="2"/>
  <c r="O1206" i="2"/>
  <c r="Q1205" i="2"/>
  <c r="P1205" i="2"/>
  <c r="O1205" i="2"/>
  <c r="Q1204" i="2"/>
  <c r="P1204" i="2"/>
  <c r="O1204" i="2"/>
  <c r="Q1203" i="2"/>
  <c r="P1203" i="2"/>
  <c r="O1203" i="2"/>
  <c r="Q1202" i="2"/>
  <c r="P1202" i="2"/>
  <c r="O1202" i="2"/>
  <c r="Q1201" i="2"/>
  <c r="P1201" i="2"/>
  <c r="O1201" i="2"/>
  <c r="Q1200" i="2"/>
  <c r="P1200" i="2"/>
  <c r="O1200" i="2"/>
  <c r="Q1199" i="2"/>
  <c r="P1199" i="2"/>
  <c r="O1199" i="2"/>
  <c r="Q1198" i="2"/>
  <c r="P1198" i="2"/>
  <c r="O1198" i="2"/>
  <c r="Q1197" i="2"/>
  <c r="P1197" i="2"/>
  <c r="O1197" i="2"/>
  <c r="Q1196" i="2"/>
  <c r="P1196" i="2"/>
  <c r="O1196" i="2"/>
  <c r="Q1195" i="2"/>
  <c r="P1195" i="2"/>
  <c r="O1195" i="2"/>
  <c r="Q1194" i="2"/>
  <c r="P1194" i="2"/>
  <c r="O1194" i="2"/>
  <c r="Q1193" i="2"/>
  <c r="P1193" i="2"/>
  <c r="O1193" i="2"/>
  <c r="Q1192" i="2"/>
  <c r="P1192" i="2"/>
  <c r="O1192" i="2"/>
  <c r="Q1191" i="2"/>
  <c r="P1191" i="2"/>
  <c r="O1191" i="2"/>
  <c r="Q1190" i="2"/>
  <c r="P1190" i="2"/>
  <c r="O1190" i="2"/>
  <c r="Q1189" i="2"/>
  <c r="P1189" i="2"/>
  <c r="O1189" i="2"/>
  <c r="Q1188" i="2"/>
  <c r="P1188" i="2"/>
  <c r="O1188" i="2"/>
  <c r="Q1187" i="2"/>
  <c r="P1187" i="2"/>
  <c r="O1187" i="2"/>
  <c r="Q1186" i="2"/>
  <c r="P1186" i="2"/>
  <c r="O1186" i="2"/>
  <c r="Q1185" i="2"/>
  <c r="P1185" i="2"/>
  <c r="O1185" i="2"/>
  <c r="Q1184" i="2"/>
  <c r="P1184" i="2"/>
  <c r="O1184" i="2"/>
  <c r="Q1183" i="2"/>
  <c r="P1183" i="2"/>
  <c r="O1183" i="2"/>
  <c r="Q1182" i="2"/>
  <c r="P1182" i="2"/>
  <c r="O1182" i="2"/>
  <c r="Q1181" i="2"/>
  <c r="P1181" i="2"/>
  <c r="O1181" i="2"/>
  <c r="Q1180" i="2"/>
  <c r="P1180" i="2"/>
  <c r="O1180" i="2"/>
  <c r="Q1179" i="2"/>
  <c r="P1179" i="2"/>
  <c r="O1179" i="2"/>
  <c r="Q1178" i="2"/>
  <c r="P1178" i="2"/>
  <c r="O1178" i="2"/>
  <c r="Q1177" i="2"/>
  <c r="P1177" i="2"/>
  <c r="O1177" i="2"/>
  <c r="Q1176" i="2"/>
  <c r="P1176" i="2"/>
  <c r="O1176" i="2"/>
  <c r="Q1175" i="2"/>
  <c r="P1175" i="2"/>
  <c r="O1175" i="2"/>
  <c r="Q1174" i="2"/>
  <c r="P1174" i="2"/>
  <c r="O1174" i="2"/>
  <c r="Q1173" i="2"/>
  <c r="P1173" i="2"/>
  <c r="O1173" i="2"/>
  <c r="Q1172" i="2"/>
  <c r="P1172" i="2"/>
  <c r="O1172" i="2"/>
  <c r="Q1171" i="2"/>
  <c r="P1171" i="2"/>
  <c r="O1171" i="2"/>
  <c r="Q1170" i="2"/>
  <c r="P1170" i="2"/>
  <c r="O1170" i="2"/>
  <c r="Q1169" i="2"/>
  <c r="P1169" i="2"/>
  <c r="O1169" i="2"/>
  <c r="Q1168" i="2"/>
  <c r="P1168" i="2"/>
  <c r="O1168" i="2"/>
  <c r="Q1167" i="2"/>
  <c r="P1167" i="2"/>
  <c r="O1167" i="2"/>
  <c r="Q1166" i="2"/>
  <c r="P1166" i="2"/>
  <c r="O1166" i="2"/>
  <c r="Q1165" i="2"/>
  <c r="P1165" i="2"/>
  <c r="O1165" i="2"/>
  <c r="Q1164" i="2"/>
  <c r="P1164" i="2"/>
  <c r="O1164" i="2"/>
  <c r="Q1163" i="2"/>
  <c r="P1163" i="2"/>
  <c r="O1163" i="2"/>
  <c r="Q1162" i="2"/>
  <c r="P1162" i="2"/>
  <c r="O1162" i="2"/>
  <c r="Q1161" i="2"/>
  <c r="P1161" i="2"/>
  <c r="O1161" i="2"/>
  <c r="Q1160" i="2"/>
  <c r="P1160" i="2"/>
  <c r="O1160" i="2"/>
  <c r="Q1159" i="2"/>
  <c r="P1159" i="2"/>
  <c r="O1159" i="2"/>
  <c r="Q1158" i="2"/>
  <c r="P1158" i="2"/>
  <c r="O1158" i="2"/>
  <c r="Q1157" i="2"/>
  <c r="P1157" i="2"/>
  <c r="O1157" i="2"/>
  <c r="Q1156" i="2"/>
  <c r="P1156" i="2"/>
  <c r="O1156" i="2"/>
  <c r="Q1155" i="2"/>
  <c r="P1155" i="2"/>
  <c r="O1155" i="2"/>
  <c r="Q1154" i="2"/>
  <c r="P1154" i="2"/>
  <c r="O1154" i="2"/>
  <c r="Q1153" i="2"/>
  <c r="P1153" i="2"/>
  <c r="O1153" i="2"/>
  <c r="Q1152" i="2"/>
  <c r="P1152" i="2"/>
  <c r="O1152" i="2"/>
  <c r="Q1151" i="2"/>
  <c r="P1151" i="2"/>
  <c r="O1151" i="2"/>
  <c r="Q1150" i="2"/>
  <c r="P1150" i="2"/>
  <c r="O1150" i="2"/>
  <c r="Q1149" i="2"/>
  <c r="P1149" i="2"/>
  <c r="O1149" i="2"/>
  <c r="Q1148" i="2"/>
  <c r="P1148" i="2"/>
  <c r="O1148" i="2"/>
  <c r="Q1147" i="2"/>
  <c r="P1147" i="2"/>
  <c r="O1147" i="2"/>
  <c r="Q1146" i="2"/>
  <c r="P1146" i="2"/>
  <c r="O1146" i="2"/>
  <c r="Q1145" i="2"/>
  <c r="P1145" i="2"/>
  <c r="O1145" i="2"/>
  <c r="Q1144" i="2"/>
  <c r="P1144" i="2"/>
  <c r="O1144" i="2"/>
  <c r="Q1143" i="2"/>
  <c r="P1143" i="2"/>
  <c r="O1143" i="2"/>
  <c r="Q1142" i="2"/>
  <c r="P1142" i="2"/>
  <c r="O1142" i="2"/>
  <c r="Q1141" i="2"/>
  <c r="P1141" i="2"/>
  <c r="O1141" i="2"/>
  <c r="Q1140" i="2"/>
  <c r="P1140" i="2"/>
  <c r="O1140" i="2"/>
  <c r="Q1139" i="2"/>
  <c r="P1139" i="2"/>
  <c r="O1139" i="2"/>
  <c r="Q1138" i="2"/>
  <c r="P1138" i="2"/>
  <c r="O1138" i="2"/>
  <c r="Q1137" i="2"/>
  <c r="P1137" i="2"/>
  <c r="O1137" i="2"/>
  <c r="Q1136" i="2"/>
  <c r="P1136" i="2"/>
  <c r="O1136" i="2"/>
  <c r="Q1135" i="2"/>
  <c r="P1135" i="2"/>
  <c r="O1135" i="2"/>
  <c r="Q1134" i="2"/>
  <c r="P1134" i="2"/>
  <c r="O1134" i="2"/>
  <c r="Q1133" i="2"/>
  <c r="P1133" i="2"/>
  <c r="O1133" i="2"/>
  <c r="Q1132" i="2"/>
  <c r="P1132" i="2"/>
  <c r="O1132" i="2"/>
  <c r="Q1131" i="2"/>
  <c r="P1131" i="2"/>
  <c r="O1131" i="2"/>
  <c r="Q1130" i="2"/>
  <c r="P1130" i="2"/>
  <c r="O1130" i="2"/>
  <c r="Q1129" i="2"/>
  <c r="P1129" i="2"/>
  <c r="O1129" i="2"/>
  <c r="Q1128" i="2"/>
  <c r="P1128" i="2"/>
  <c r="O1128" i="2"/>
  <c r="Q1127" i="2"/>
  <c r="P1127" i="2"/>
  <c r="O1127" i="2"/>
  <c r="Q1126" i="2"/>
  <c r="P1126" i="2"/>
  <c r="O1126" i="2"/>
  <c r="Q1125" i="2"/>
  <c r="P1125" i="2"/>
  <c r="O1125" i="2"/>
  <c r="Q1124" i="2"/>
  <c r="P1124" i="2"/>
  <c r="O1124" i="2"/>
  <c r="Q1123" i="2"/>
  <c r="P1123" i="2"/>
  <c r="O1123" i="2"/>
  <c r="Q1122" i="2"/>
  <c r="P1122" i="2"/>
  <c r="O1122" i="2"/>
  <c r="Q1121" i="2"/>
  <c r="P1121" i="2"/>
  <c r="O1121" i="2"/>
  <c r="Q1120" i="2"/>
  <c r="P1120" i="2"/>
  <c r="O1120" i="2"/>
  <c r="Q1119" i="2"/>
  <c r="P1119" i="2"/>
  <c r="O1119" i="2"/>
  <c r="Q1118" i="2"/>
  <c r="P1118" i="2"/>
  <c r="O1118" i="2"/>
  <c r="Q1117" i="2"/>
  <c r="P1117" i="2"/>
  <c r="O1117" i="2"/>
  <c r="Q1116" i="2"/>
  <c r="P1116" i="2"/>
  <c r="O1116" i="2"/>
  <c r="Q1115" i="2"/>
  <c r="P1115" i="2"/>
  <c r="O1115" i="2"/>
  <c r="Q1114" i="2"/>
  <c r="P1114" i="2"/>
  <c r="O1114" i="2"/>
  <c r="Q1113" i="2"/>
  <c r="P1113" i="2"/>
  <c r="O1113" i="2"/>
  <c r="Q1112" i="2"/>
  <c r="P1112" i="2"/>
  <c r="O1112" i="2"/>
  <c r="Q1111" i="2"/>
  <c r="P1111" i="2"/>
  <c r="O1111" i="2"/>
  <c r="Q1110" i="2"/>
  <c r="P1110" i="2"/>
  <c r="O1110" i="2"/>
  <c r="Q1109" i="2"/>
  <c r="P1109" i="2"/>
  <c r="O1109" i="2"/>
  <c r="Q1108" i="2"/>
  <c r="P1108" i="2"/>
  <c r="O1108" i="2"/>
  <c r="Q1107" i="2"/>
  <c r="P1107" i="2"/>
  <c r="O1107" i="2"/>
  <c r="Q1106" i="2"/>
  <c r="P1106" i="2"/>
  <c r="O1106" i="2"/>
  <c r="Q1105" i="2"/>
  <c r="P1105" i="2"/>
  <c r="O1105" i="2"/>
  <c r="Q1104" i="2"/>
  <c r="P1104" i="2"/>
  <c r="O1104" i="2"/>
  <c r="Q1103" i="2"/>
  <c r="P1103" i="2"/>
  <c r="O1103" i="2"/>
  <c r="Q1102" i="2"/>
  <c r="P1102" i="2"/>
  <c r="O1102" i="2"/>
  <c r="Q1101" i="2"/>
  <c r="P1101" i="2"/>
  <c r="O1101" i="2"/>
  <c r="Q1100" i="2"/>
  <c r="P1100" i="2"/>
  <c r="O1100" i="2"/>
  <c r="Q1099" i="2"/>
  <c r="P1099" i="2"/>
  <c r="O1099" i="2"/>
  <c r="Q1098" i="2"/>
  <c r="P1098" i="2"/>
  <c r="O1098" i="2"/>
  <c r="Q1097" i="2"/>
  <c r="P1097" i="2"/>
  <c r="O1097" i="2"/>
  <c r="Q1096" i="2"/>
  <c r="P1096" i="2"/>
  <c r="O1096" i="2"/>
  <c r="Q1095" i="2"/>
  <c r="P1095" i="2"/>
  <c r="O1095" i="2"/>
  <c r="Q1094" i="2"/>
  <c r="P1094" i="2"/>
  <c r="O1094" i="2"/>
  <c r="Q1093" i="2"/>
  <c r="P1093" i="2"/>
  <c r="O1093" i="2"/>
  <c r="Q1092" i="2"/>
  <c r="P1092" i="2"/>
  <c r="O1092" i="2"/>
  <c r="Q1091" i="2"/>
  <c r="P1091" i="2"/>
  <c r="O1091" i="2"/>
  <c r="Q1090" i="2"/>
  <c r="P1090" i="2"/>
  <c r="O1090" i="2"/>
  <c r="Q1089" i="2"/>
  <c r="P1089" i="2"/>
  <c r="O1089" i="2"/>
  <c r="Q1088" i="2"/>
  <c r="P1088" i="2"/>
  <c r="O1088" i="2"/>
  <c r="Q1087" i="2"/>
  <c r="P1087" i="2"/>
  <c r="O1087" i="2"/>
  <c r="Q1086" i="2"/>
  <c r="P1086" i="2"/>
  <c r="O1086" i="2"/>
  <c r="Q1085" i="2"/>
  <c r="P1085" i="2"/>
  <c r="O1085" i="2"/>
  <c r="Q1084" i="2"/>
  <c r="P1084" i="2"/>
  <c r="O1084" i="2"/>
  <c r="Q1083" i="2"/>
  <c r="P1083" i="2"/>
  <c r="O1083" i="2"/>
  <c r="Q1082" i="2"/>
  <c r="P1082" i="2"/>
  <c r="O1082" i="2"/>
  <c r="Q1081" i="2"/>
  <c r="P1081" i="2"/>
  <c r="O1081" i="2"/>
  <c r="Q1080" i="2"/>
  <c r="P1080" i="2"/>
  <c r="O1080" i="2"/>
  <c r="Q1079" i="2"/>
  <c r="P1079" i="2"/>
  <c r="O1079" i="2"/>
  <c r="Q1078" i="2"/>
  <c r="P1078" i="2"/>
  <c r="O1078" i="2"/>
  <c r="Q1077" i="2"/>
  <c r="P1077" i="2"/>
  <c r="O1077" i="2"/>
  <c r="Q1076" i="2"/>
  <c r="P1076" i="2"/>
  <c r="O1076" i="2"/>
  <c r="Q1075" i="2"/>
  <c r="P1075" i="2"/>
  <c r="O1075" i="2"/>
  <c r="Q1074" i="2"/>
  <c r="P1074" i="2"/>
  <c r="O1074" i="2"/>
  <c r="Q1073" i="2"/>
  <c r="P1073" i="2"/>
  <c r="O1073" i="2"/>
  <c r="Q1072" i="2"/>
  <c r="P1072" i="2"/>
  <c r="O1072" i="2"/>
  <c r="Q1071" i="2"/>
  <c r="P1071" i="2"/>
  <c r="O1071" i="2"/>
  <c r="Q1070" i="2"/>
  <c r="P1070" i="2"/>
  <c r="O1070" i="2"/>
  <c r="Q1069" i="2"/>
  <c r="P1069" i="2"/>
  <c r="O1069" i="2"/>
  <c r="Q1068" i="2"/>
  <c r="P1068" i="2"/>
  <c r="O1068" i="2"/>
  <c r="Q1067" i="2"/>
  <c r="P1067" i="2"/>
  <c r="O1067" i="2"/>
  <c r="Q1066" i="2"/>
  <c r="P1066" i="2"/>
  <c r="O1066" i="2"/>
  <c r="Q1065" i="2"/>
  <c r="P1065" i="2"/>
  <c r="O1065" i="2"/>
  <c r="Q1064" i="2"/>
  <c r="P1064" i="2"/>
  <c r="O1064" i="2"/>
  <c r="Q1063" i="2"/>
  <c r="P1063" i="2"/>
  <c r="O1063" i="2"/>
  <c r="Q1062" i="2"/>
  <c r="P1062" i="2"/>
  <c r="O1062" i="2"/>
  <c r="Q1061" i="2"/>
  <c r="P1061" i="2"/>
  <c r="O1061" i="2"/>
  <c r="Q1060" i="2"/>
  <c r="P1060" i="2"/>
  <c r="O1060" i="2"/>
  <c r="Q1059" i="2"/>
  <c r="P1059" i="2"/>
  <c r="O1059" i="2"/>
  <c r="Q1058" i="2"/>
  <c r="P1058" i="2"/>
  <c r="O1058" i="2"/>
  <c r="Q1057" i="2"/>
  <c r="P1057" i="2"/>
  <c r="O1057" i="2"/>
  <c r="Q1056" i="2"/>
  <c r="P1056" i="2"/>
  <c r="O1056" i="2"/>
  <c r="Q1055" i="2"/>
  <c r="P1055" i="2"/>
  <c r="O1055" i="2"/>
  <c r="Q1054" i="2"/>
  <c r="P1054" i="2"/>
  <c r="O1054" i="2"/>
  <c r="Q1053" i="2"/>
  <c r="P1053" i="2"/>
  <c r="O1053" i="2"/>
  <c r="Q1052" i="2"/>
  <c r="P1052" i="2"/>
  <c r="O1052" i="2"/>
  <c r="Q1051" i="2"/>
  <c r="P1051" i="2"/>
  <c r="O1051" i="2"/>
  <c r="Q1050" i="2"/>
  <c r="P1050" i="2"/>
  <c r="O1050" i="2"/>
  <c r="Q1049" i="2"/>
  <c r="P1049" i="2"/>
  <c r="O1049" i="2"/>
  <c r="Q1048" i="2"/>
  <c r="P1048" i="2"/>
  <c r="O1048" i="2"/>
  <c r="Q1047" i="2"/>
  <c r="P1047" i="2"/>
  <c r="O1047" i="2"/>
  <c r="Q1046" i="2"/>
  <c r="P1046" i="2"/>
  <c r="O1046" i="2"/>
  <c r="Q1045" i="2"/>
  <c r="P1045" i="2"/>
  <c r="O1045" i="2"/>
  <c r="Q1044" i="2"/>
  <c r="P1044" i="2"/>
  <c r="O1044" i="2"/>
  <c r="Q1043" i="2"/>
  <c r="P1043" i="2"/>
  <c r="O1043" i="2"/>
  <c r="Q1042" i="2"/>
  <c r="P1042" i="2"/>
  <c r="O1042" i="2"/>
  <c r="Q1041" i="2"/>
  <c r="P1041" i="2"/>
  <c r="O1041" i="2"/>
  <c r="Q1040" i="2"/>
  <c r="P1040" i="2"/>
  <c r="O1040" i="2"/>
  <c r="Q1039" i="2"/>
  <c r="P1039" i="2"/>
  <c r="O1039" i="2"/>
  <c r="Q1038" i="2"/>
  <c r="P1038" i="2"/>
  <c r="O1038" i="2"/>
  <c r="Q1037" i="2"/>
  <c r="P1037" i="2"/>
  <c r="O1037" i="2"/>
  <c r="Q1036" i="2"/>
  <c r="P1036" i="2"/>
  <c r="O1036" i="2"/>
  <c r="Q1035" i="2"/>
  <c r="P1035" i="2"/>
  <c r="O1035" i="2"/>
  <c r="Q1034" i="2"/>
  <c r="P1034" i="2"/>
  <c r="O1034" i="2"/>
  <c r="Q1033" i="2"/>
  <c r="P1033" i="2"/>
  <c r="O1033" i="2"/>
  <c r="Q1032" i="2"/>
  <c r="P1032" i="2"/>
  <c r="O1032" i="2"/>
  <c r="Q1031" i="2"/>
  <c r="P1031" i="2"/>
  <c r="O1031" i="2"/>
  <c r="Q1030" i="2"/>
  <c r="P1030" i="2"/>
  <c r="O1030" i="2"/>
  <c r="Q1029" i="2"/>
  <c r="P1029" i="2"/>
  <c r="O1029" i="2"/>
  <c r="Q1028" i="2"/>
  <c r="P1028" i="2"/>
  <c r="O1028" i="2"/>
  <c r="Q1027" i="2"/>
  <c r="P1027" i="2"/>
  <c r="O1027" i="2"/>
  <c r="Q1026" i="2"/>
  <c r="P1026" i="2"/>
  <c r="O1026" i="2"/>
  <c r="Q1025" i="2"/>
  <c r="P1025" i="2"/>
  <c r="O1025" i="2"/>
  <c r="Q1024" i="2"/>
  <c r="P1024" i="2"/>
  <c r="O1024" i="2"/>
  <c r="Q1023" i="2"/>
  <c r="P1023" i="2"/>
  <c r="O1023" i="2"/>
  <c r="Q1022" i="2"/>
  <c r="P1022" i="2"/>
  <c r="O1022" i="2"/>
  <c r="Q1021" i="2"/>
  <c r="P1021" i="2"/>
  <c r="O1021" i="2"/>
  <c r="Q1020" i="2"/>
  <c r="P1020" i="2"/>
  <c r="O1020" i="2"/>
  <c r="Q1019" i="2"/>
  <c r="P1019" i="2"/>
  <c r="O1019" i="2"/>
  <c r="Q1018" i="2"/>
  <c r="P1018" i="2"/>
  <c r="O1018" i="2"/>
  <c r="Q1017" i="2"/>
  <c r="P1017" i="2"/>
  <c r="O1017" i="2"/>
  <c r="Q1016" i="2"/>
  <c r="P1016" i="2"/>
  <c r="O1016" i="2"/>
  <c r="Q1015" i="2"/>
  <c r="P1015" i="2"/>
  <c r="O1015" i="2"/>
  <c r="Q1014" i="2"/>
  <c r="P1014" i="2"/>
  <c r="O1014" i="2"/>
  <c r="Q1013" i="2"/>
  <c r="P1013" i="2"/>
  <c r="O1013" i="2"/>
  <c r="Q1012" i="2"/>
  <c r="P1012" i="2"/>
  <c r="O1012" i="2"/>
  <c r="Q1011" i="2"/>
  <c r="P1011" i="2"/>
  <c r="O1011" i="2"/>
  <c r="Q1010" i="2"/>
  <c r="P1010" i="2"/>
  <c r="O1010" i="2"/>
  <c r="Q1009" i="2"/>
  <c r="P1009" i="2"/>
  <c r="O1009" i="2"/>
  <c r="Q1008" i="2"/>
  <c r="P1008" i="2"/>
  <c r="O1008" i="2"/>
  <c r="Q1007" i="2"/>
  <c r="P1007" i="2"/>
  <c r="O1007" i="2"/>
  <c r="Q1006" i="2"/>
  <c r="P1006" i="2"/>
  <c r="O1006" i="2"/>
  <c r="Q1005" i="2"/>
  <c r="P1005" i="2"/>
  <c r="O1005" i="2"/>
  <c r="Q1004" i="2"/>
  <c r="P1004" i="2"/>
  <c r="O1004" i="2"/>
  <c r="Q1003" i="2"/>
  <c r="P1003" i="2"/>
  <c r="O1003" i="2"/>
  <c r="Q1002" i="2"/>
  <c r="P1002" i="2"/>
  <c r="O1002" i="2"/>
  <c r="Q1001" i="2"/>
  <c r="P1001" i="2"/>
  <c r="O1001" i="2"/>
  <c r="Q1000" i="2"/>
  <c r="P1000" i="2"/>
  <c r="O1000" i="2"/>
  <c r="Q999" i="2"/>
  <c r="P999" i="2"/>
  <c r="O999" i="2"/>
  <c r="Q998" i="2"/>
  <c r="P998" i="2"/>
  <c r="O998" i="2"/>
  <c r="Q997" i="2"/>
  <c r="P997" i="2"/>
  <c r="O997" i="2"/>
  <c r="Q996" i="2"/>
  <c r="P996" i="2"/>
  <c r="O996" i="2"/>
  <c r="Q995" i="2"/>
  <c r="P995" i="2"/>
  <c r="O995" i="2"/>
  <c r="Q994" i="2"/>
  <c r="P994" i="2"/>
  <c r="O994" i="2"/>
  <c r="Q993" i="2"/>
  <c r="P993" i="2"/>
  <c r="O993" i="2"/>
  <c r="Q992" i="2"/>
  <c r="P992" i="2"/>
  <c r="O992" i="2"/>
  <c r="Q991" i="2"/>
  <c r="P991" i="2"/>
  <c r="O991" i="2"/>
  <c r="Q990" i="2"/>
  <c r="P990" i="2"/>
  <c r="O990" i="2"/>
  <c r="Q989" i="2"/>
  <c r="P989" i="2"/>
  <c r="O989" i="2"/>
  <c r="Q988" i="2"/>
  <c r="P988" i="2"/>
  <c r="O988" i="2"/>
  <c r="Q987" i="2"/>
  <c r="P987" i="2"/>
  <c r="O987" i="2"/>
  <c r="Q986" i="2"/>
  <c r="P986" i="2"/>
  <c r="O986" i="2"/>
  <c r="Q985" i="2"/>
  <c r="P985" i="2"/>
  <c r="O985" i="2"/>
  <c r="Q984" i="2"/>
  <c r="P984" i="2"/>
  <c r="O984" i="2"/>
  <c r="Q983" i="2"/>
  <c r="P983" i="2"/>
  <c r="O983" i="2"/>
  <c r="Q982" i="2"/>
  <c r="P982" i="2"/>
  <c r="O982" i="2"/>
  <c r="Q981" i="2"/>
  <c r="P981" i="2"/>
  <c r="O981" i="2"/>
  <c r="Q980" i="2"/>
  <c r="P980" i="2"/>
  <c r="O980" i="2"/>
  <c r="Q979" i="2"/>
  <c r="P979" i="2"/>
  <c r="O979" i="2"/>
  <c r="Q978" i="2"/>
  <c r="P978" i="2"/>
  <c r="O978" i="2"/>
  <c r="Q977" i="2"/>
  <c r="P977" i="2"/>
  <c r="O977" i="2"/>
  <c r="Q976" i="2"/>
  <c r="P976" i="2"/>
  <c r="O976" i="2"/>
  <c r="Q975" i="2"/>
  <c r="P975" i="2"/>
  <c r="O975" i="2"/>
  <c r="Q974" i="2"/>
  <c r="P974" i="2"/>
  <c r="O974" i="2"/>
  <c r="Q973" i="2"/>
  <c r="P973" i="2"/>
  <c r="O973" i="2"/>
  <c r="Q972" i="2"/>
  <c r="P972" i="2"/>
  <c r="O972" i="2"/>
  <c r="Q971" i="2"/>
  <c r="P971" i="2"/>
  <c r="O971" i="2"/>
  <c r="Q970" i="2"/>
  <c r="P970" i="2"/>
  <c r="O970" i="2"/>
  <c r="Q969" i="2"/>
  <c r="P969" i="2"/>
  <c r="O969" i="2"/>
  <c r="Q968" i="2"/>
  <c r="P968" i="2"/>
  <c r="O968" i="2"/>
  <c r="Q967" i="2"/>
  <c r="P967" i="2"/>
  <c r="O967" i="2"/>
  <c r="Q966" i="2"/>
  <c r="P966" i="2"/>
  <c r="O966" i="2"/>
  <c r="Q965" i="2"/>
  <c r="P965" i="2"/>
  <c r="O965" i="2"/>
  <c r="Q964" i="2"/>
  <c r="P964" i="2"/>
  <c r="O964" i="2"/>
  <c r="Q963" i="2"/>
  <c r="P963" i="2"/>
  <c r="O963" i="2"/>
  <c r="Q962" i="2"/>
  <c r="P962" i="2"/>
  <c r="O962" i="2"/>
  <c r="Q961" i="2"/>
  <c r="P961" i="2"/>
  <c r="O961" i="2"/>
  <c r="Q960" i="2"/>
  <c r="P960" i="2"/>
  <c r="O960" i="2"/>
  <c r="Q959" i="2"/>
  <c r="P959" i="2"/>
  <c r="O959" i="2"/>
  <c r="Q958" i="2"/>
  <c r="P958" i="2"/>
  <c r="O958" i="2"/>
  <c r="Q957" i="2"/>
  <c r="P957" i="2"/>
  <c r="O957" i="2"/>
  <c r="Q956" i="2"/>
  <c r="P956" i="2"/>
  <c r="O956" i="2"/>
  <c r="Q955" i="2"/>
  <c r="P955" i="2"/>
  <c r="O955" i="2"/>
  <c r="Q954" i="2"/>
  <c r="P954" i="2"/>
  <c r="O954" i="2"/>
  <c r="Q953" i="2"/>
  <c r="P953" i="2"/>
  <c r="O953" i="2"/>
  <c r="Q952" i="2"/>
  <c r="P952" i="2"/>
  <c r="O952" i="2"/>
  <c r="Q951" i="2"/>
  <c r="P951" i="2"/>
  <c r="O951" i="2"/>
  <c r="Q950" i="2"/>
  <c r="P950" i="2"/>
  <c r="O950" i="2"/>
  <c r="Q949" i="2"/>
  <c r="P949" i="2"/>
  <c r="O949" i="2"/>
  <c r="Q948" i="2"/>
  <c r="P948" i="2"/>
  <c r="O948" i="2"/>
  <c r="Q947" i="2"/>
  <c r="P947" i="2"/>
  <c r="O947" i="2"/>
  <c r="Q946" i="2"/>
  <c r="P946" i="2"/>
  <c r="O946" i="2"/>
  <c r="Q945" i="2"/>
  <c r="P945" i="2"/>
  <c r="O945" i="2"/>
  <c r="Q944" i="2"/>
  <c r="P944" i="2"/>
  <c r="O944" i="2"/>
  <c r="Q943" i="2"/>
  <c r="P943" i="2"/>
  <c r="O943" i="2"/>
  <c r="Q942" i="2"/>
  <c r="P942" i="2"/>
  <c r="O942" i="2"/>
  <c r="Q941" i="2"/>
  <c r="P941" i="2"/>
  <c r="O941" i="2"/>
  <c r="Q940" i="2"/>
  <c r="P940" i="2"/>
  <c r="O940" i="2"/>
  <c r="Q939" i="2"/>
  <c r="P939" i="2"/>
  <c r="O939" i="2"/>
  <c r="Q938" i="2"/>
  <c r="P938" i="2"/>
  <c r="O938" i="2"/>
  <c r="Q937" i="2"/>
  <c r="P937" i="2"/>
  <c r="O937" i="2"/>
  <c r="Q936" i="2"/>
  <c r="P936" i="2"/>
  <c r="O936" i="2"/>
  <c r="Q935" i="2"/>
  <c r="P935" i="2"/>
  <c r="O935" i="2"/>
  <c r="Q934" i="2"/>
  <c r="P934" i="2"/>
  <c r="O934" i="2"/>
  <c r="Q933" i="2"/>
  <c r="P933" i="2"/>
  <c r="O933" i="2"/>
  <c r="Q932" i="2"/>
  <c r="P932" i="2"/>
  <c r="O932" i="2"/>
  <c r="Q931" i="2"/>
  <c r="P931" i="2"/>
  <c r="O931" i="2"/>
  <c r="Q930" i="2"/>
  <c r="P930" i="2"/>
  <c r="O930" i="2"/>
  <c r="Q929" i="2"/>
  <c r="P929" i="2"/>
  <c r="O929" i="2"/>
  <c r="Q928" i="2"/>
  <c r="P928" i="2"/>
  <c r="O928" i="2"/>
  <c r="Q927" i="2"/>
  <c r="P927" i="2"/>
  <c r="O927" i="2"/>
  <c r="Q926" i="2"/>
  <c r="P926" i="2"/>
  <c r="O926" i="2"/>
  <c r="Q925" i="2"/>
  <c r="P925" i="2"/>
  <c r="O925" i="2"/>
  <c r="Q924" i="2"/>
  <c r="P924" i="2"/>
  <c r="O924" i="2"/>
  <c r="Q923" i="2"/>
  <c r="P923" i="2"/>
  <c r="O923" i="2"/>
  <c r="Q922" i="2"/>
  <c r="P922" i="2"/>
  <c r="O922" i="2"/>
  <c r="Q921" i="2"/>
  <c r="P921" i="2"/>
  <c r="O921" i="2"/>
  <c r="Q920" i="2"/>
  <c r="P920" i="2"/>
  <c r="O920" i="2"/>
  <c r="Q919" i="2"/>
  <c r="P919" i="2"/>
  <c r="O919" i="2"/>
  <c r="Q918" i="2"/>
  <c r="P918" i="2"/>
  <c r="O918" i="2"/>
  <c r="Q917" i="2"/>
  <c r="P917" i="2"/>
  <c r="O917" i="2"/>
  <c r="Q916" i="2"/>
  <c r="P916" i="2"/>
  <c r="O916" i="2"/>
  <c r="Q915" i="2"/>
  <c r="P915" i="2"/>
  <c r="O915" i="2"/>
  <c r="Q914" i="2"/>
  <c r="P914" i="2"/>
  <c r="O914" i="2"/>
  <c r="Q913" i="2"/>
  <c r="P913" i="2"/>
  <c r="O913" i="2"/>
  <c r="Q912" i="2"/>
  <c r="P912" i="2"/>
  <c r="O912" i="2"/>
  <c r="Q911" i="2"/>
  <c r="P911" i="2"/>
  <c r="O911" i="2"/>
  <c r="Q910" i="2"/>
  <c r="P910" i="2"/>
  <c r="O910" i="2"/>
  <c r="Q909" i="2"/>
  <c r="P909" i="2"/>
  <c r="O909" i="2"/>
  <c r="Q908" i="2"/>
  <c r="P908" i="2"/>
  <c r="O908" i="2"/>
  <c r="Q907" i="2"/>
  <c r="P907" i="2"/>
  <c r="O907" i="2"/>
  <c r="Q906" i="2"/>
  <c r="P906" i="2"/>
  <c r="O906" i="2"/>
  <c r="Q905" i="2"/>
  <c r="P905" i="2"/>
  <c r="O905" i="2"/>
  <c r="Q904" i="2"/>
  <c r="P904" i="2"/>
  <c r="O904" i="2"/>
  <c r="Q903" i="2"/>
  <c r="P903" i="2"/>
  <c r="O903" i="2"/>
  <c r="Q902" i="2"/>
  <c r="P902" i="2"/>
  <c r="O902" i="2"/>
  <c r="Q901" i="2"/>
  <c r="P901" i="2"/>
  <c r="O901" i="2"/>
  <c r="Q900" i="2"/>
  <c r="P900" i="2"/>
  <c r="O900" i="2"/>
  <c r="Q899" i="2"/>
  <c r="P899" i="2"/>
  <c r="O899" i="2"/>
  <c r="Q898" i="2"/>
  <c r="P898" i="2"/>
  <c r="O898" i="2"/>
  <c r="Q897" i="2"/>
  <c r="P897" i="2"/>
  <c r="O897" i="2"/>
  <c r="Q896" i="2"/>
  <c r="P896" i="2"/>
  <c r="O896" i="2"/>
  <c r="Q895" i="2"/>
  <c r="P895" i="2"/>
  <c r="O895" i="2"/>
  <c r="Q894" i="2"/>
  <c r="P894" i="2"/>
  <c r="O894" i="2"/>
  <c r="Q893" i="2"/>
  <c r="P893" i="2"/>
  <c r="O893" i="2"/>
  <c r="Q892" i="2"/>
  <c r="P892" i="2"/>
  <c r="O892" i="2"/>
  <c r="Q891" i="2"/>
  <c r="P891" i="2"/>
  <c r="O891" i="2"/>
  <c r="Q890" i="2"/>
  <c r="P890" i="2"/>
  <c r="O890" i="2"/>
  <c r="Q889" i="2"/>
  <c r="P889" i="2"/>
  <c r="O889" i="2"/>
  <c r="Q888" i="2"/>
  <c r="P888" i="2"/>
  <c r="O888" i="2"/>
  <c r="Q887" i="2"/>
  <c r="P887" i="2"/>
  <c r="O887" i="2"/>
  <c r="Q886" i="2"/>
  <c r="P886" i="2"/>
  <c r="O886" i="2"/>
  <c r="Q885" i="2"/>
  <c r="P885" i="2"/>
  <c r="O885" i="2"/>
  <c r="Q884" i="2"/>
  <c r="P884" i="2"/>
  <c r="O884" i="2"/>
  <c r="Q883" i="2"/>
  <c r="P883" i="2"/>
  <c r="O883" i="2"/>
  <c r="Q882" i="2"/>
  <c r="P882" i="2"/>
  <c r="O882" i="2"/>
  <c r="Q881" i="2"/>
  <c r="P881" i="2"/>
  <c r="O881" i="2"/>
  <c r="Q880" i="2"/>
  <c r="P880" i="2"/>
  <c r="O880" i="2"/>
  <c r="Q879" i="2"/>
  <c r="P879" i="2"/>
  <c r="O879" i="2"/>
  <c r="Q878" i="2"/>
  <c r="P878" i="2"/>
  <c r="O878" i="2"/>
  <c r="Q877" i="2"/>
  <c r="P877" i="2"/>
  <c r="O877" i="2"/>
  <c r="Q876" i="2"/>
  <c r="P876" i="2"/>
  <c r="O876" i="2"/>
  <c r="Q875" i="2"/>
  <c r="P875" i="2"/>
  <c r="O875" i="2"/>
  <c r="Q874" i="2"/>
  <c r="P874" i="2"/>
  <c r="O874" i="2"/>
  <c r="Q873" i="2"/>
  <c r="P873" i="2"/>
  <c r="O873" i="2"/>
  <c r="Q872" i="2"/>
  <c r="P872" i="2"/>
  <c r="O872" i="2"/>
  <c r="Q871" i="2"/>
  <c r="P871" i="2"/>
  <c r="O871" i="2"/>
  <c r="Q870" i="2"/>
  <c r="P870" i="2"/>
  <c r="O870" i="2"/>
  <c r="Q869" i="2"/>
  <c r="P869" i="2"/>
  <c r="O869" i="2"/>
  <c r="Q868" i="2"/>
  <c r="P868" i="2"/>
  <c r="O868" i="2"/>
  <c r="Q867" i="2"/>
  <c r="P867" i="2"/>
  <c r="O867" i="2"/>
  <c r="Q866" i="2"/>
  <c r="P866" i="2"/>
  <c r="O866" i="2"/>
  <c r="Q865" i="2"/>
  <c r="P865" i="2"/>
  <c r="O865" i="2"/>
  <c r="Q864" i="2"/>
  <c r="P864" i="2"/>
  <c r="O864" i="2"/>
  <c r="Q863" i="2"/>
  <c r="P863" i="2"/>
  <c r="O863" i="2"/>
  <c r="Q862" i="2"/>
  <c r="P862" i="2"/>
  <c r="O862" i="2"/>
  <c r="Q861" i="2"/>
  <c r="P861" i="2"/>
  <c r="O861" i="2"/>
  <c r="Q860" i="2"/>
  <c r="P860" i="2"/>
  <c r="O860" i="2"/>
  <c r="Q859" i="2"/>
  <c r="P859" i="2"/>
  <c r="O859" i="2"/>
  <c r="Q858" i="2"/>
  <c r="P858" i="2"/>
  <c r="O858" i="2"/>
  <c r="Q857" i="2"/>
  <c r="P857" i="2"/>
  <c r="O857" i="2"/>
  <c r="Q856" i="2"/>
  <c r="P856" i="2"/>
  <c r="O856" i="2"/>
  <c r="Q855" i="2"/>
  <c r="P855" i="2"/>
  <c r="O855" i="2"/>
  <c r="Q854" i="2"/>
  <c r="P854" i="2"/>
  <c r="O854" i="2"/>
  <c r="Q853" i="2"/>
  <c r="P853" i="2"/>
  <c r="O853" i="2"/>
  <c r="Q852" i="2"/>
  <c r="P852" i="2"/>
  <c r="O852" i="2"/>
  <c r="Q851" i="2"/>
  <c r="P851" i="2"/>
  <c r="O851" i="2"/>
  <c r="Q850" i="2"/>
  <c r="P850" i="2"/>
  <c r="O850" i="2"/>
  <c r="Q849" i="2"/>
  <c r="P849" i="2"/>
  <c r="O849" i="2"/>
  <c r="Q848" i="2"/>
  <c r="P848" i="2"/>
  <c r="O848" i="2"/>
  <c r="Q847" i="2"/>
  <c r="P847" i="2"/>
  <c r="O847" i="2"/>
  <c r="Q846" i="2"/>
  <c r="P846" i="2"/>
  <c r="O846" i="2"/>
  <c r="Q845" i="2"/>
  <c r="P845" i="2"/>
  <c r="O845" i="2"/>
  <c r="Q844" i="2"/>
  <c r="P844" i="2"/>
  <c r="O844" i="2"/>
  <c r="Q843" i="2"/>
  <c r="P843" i="2"/>
  <c r="O843" i="2"/>
  <c r="Q842" i="2"/>
  <c r="P842" i="2"/>
  <c r="O842" i="2"/>
  <c r="Q841" i="2"/>
  <c r="P841" i="2"/>
  <c r="O841" i="2"/>
  <c r="Q840" i="2"/>
  <c r="P840" i="2"/>
  <c r="O840" i="2"/>
  <c r="Q839" i="2"/>
  <c r="P839" i="2"/>
  <c r="O839" i="2"/>
  <c r="Q838" i="2"/>
  <c r="P838" i="2"/>
  <c r="O838" i="2"/>
  <c r="Q837" i="2"/>
  <c r="P837" i="2"/>
  <c r="O837" i="2"/>
  <c r="Q836" i="2"/>
  <c r="P836" i="2"/>
  <c r="O836" i="2"/>
  <c r="Q835" i="2"/>
  <c r="P835" i="2"/>
  <c r="O835" i="2"/>
  <c r="Q834" i="2"/>
  <c r="P834" i="2"/>
  <c r="O834" i="2"/>
  <c r="Q833" i="2"/>
  <c r="P833" i="2"/>
  <c r="O833" i="2"/>
  <c r="Q832" i="2"/>
  <c r="P832" i="2"/>
  <c r="O832" i="2"/>
  <c r="Q831" i="2"/>
  <c r="P831" i="2"/>
  <c r="O831" i="2"/>
  <c r="Q830" i="2"/>
  <c r="P830" i="2"/>
  <c r="O830" i="2"/>
  <c r="Q829" i="2"/>
  <c r="P829" i="2"/>
  <c r="O829" i="2"/>
  <c r="Q828" i="2"/>
  <c r="P828" i="2"/>
  <c r="O828" i="2"/>
  <c r="Q827" i="2"/>
  <c r="P827" i="2"/>
  <c r="O827" i="2"/>
  <c r="Q826" i="2"/>
  <c r="P826" i="2"/>
  <c r="O826" i="2"/>
  <c r="Q825" i="2"/>
  <c r="P825" i="2"/>
  <c r="O825" i="2"/>
  <c r="Q824" i="2"/>
  <c r="P824" i="2"/>
  <c r="O824" i="2"/>
  <c r="Q823" i="2"/>
  <c r="P823" i="2"/>
  <c r="O823" i="2"/>
  <c r="Q822" i="2"/>
  <c r="P822" i="2"/>
  <c r="O822" i="2"/>
  <c r="Q821" i="2"/>
  <c r="P821" i="2"/>
  <c r="O821" i="2"/>
  <c r="Q820" i="2"/>
  <c r="P820" i="2"/>
  <c r="O820" i="2"/>
  <c r="Q819" i="2"/>
  <c r="P819" i="2"/>
  <c r="O819" i="2"/>
  <c r="Q818" i="2"/>
  <c r="P818" i="2"/>
  <c r="O818" i="2"/>
  <c r="Q817" i="2"/>
  <c r="P817" i="2"/>
  <c r="O817" i="2"/>
  <c r="Q816" i="2"/>
  <c r="P816" i="2"/>
  <c r="O816" i="2"/>
  <c r="Q815" i="2"/>
  <c r="P815" i="2"/>
  <c r="O815" i="2"/>
  <c r="Q814" i="2"/>
  <c r="P814" i="2"/>
  <c r="O814" i="2"/>
  <c r="Q813" i="2"/>
  <c r="P813" i="2"/>
  <c r="O813" i="2"/>
  <c r="Q812" i="2"/>
  <c r="P812" i="2"/>
  <c r="O812" i="2"/>
  <c r="Q811" i="2"/>
  <c r="P811" i="2"/>
  <c r="O811" i="2"/>
  <c r="Q810" i="2"/>
  <c r="P810" i="2"/>
  <c r="O810" i="2"/>
  <c r="Q809" i="2"/>
  <c r="P809" i="2"/>
  <c r="O809" i="2"/>
  <c r="Q808" i="2"/>
  <c r="P808" i="2"/>
  <c r="O808" i="2"/>
  <c r="Q807" i="2"/>
  <c r="P807" i="2"/>
  <c r="O807" i="2"/>
  <c r="Q806" i="2"/>
  <c r="P806" i="2"/>
  <c r="O806" i="2"/>
  <c r="Q805" i="2"/>
  <c r="P805" i="2"/>
  <c r="O805" i="2"/>
  <c r="Q804" i="2"/>
  <c r="P804" i="2"/>
  <c r="O804" i="2"/>
  <c r="Q803" i="2"/>
  <c r="P803" i="2"/>
  <c r="O803" i="2"/>
  <c r="Q802" i="2"/>
  <c r="P802" i="2"/>
  <c r="O802" i="2"/>
  <c r="Q801" i="2"/>
  <c r="P801" i="2"/>
  <c r="O801" i="2"/>
  <c r="Q800" i="2"/>
  <c r="P800" i="2"/>
  <c r="O800" i="2"/>
  <c r="Q799" i="2"/>
  <c r="P799" i="2"/>
  <c r="O799" i="2"/>
  <c r="Q798" i="2"/>
  <c r="P798" i="2"/>
  <c r="O798" i="2"/>
  <c r="Q797" i="2"/>
  <c r="P797" i="2"/>
  <c r="O797" i="2"/>
  <c r="Q796" i="2"/>
  <c r="P796" i="2"/>
  <c r="O796" i="2"/>
  <c r="Q795" i="2"/>
  <c r="P795" i="2"/>
  <c r="O795" i="2"/>
  <c r="Q794" i="2"/>
  <c r="P794" i="2"/>
  <c r="O794" i="2"/>
  <c r="Q793" i="2"/>
  <c r="P793" i="2"/>
  <c r="O793" i="2"/>
  <c r="Q792" i="2"/>
  <c r="P792" i="2"/>
  <c r="O792" i="2"/>
  <c r="Q791" i="2"/>
  <c r="P791" i="2"/>
  <c r="O791" i="2"/>
  <c r="Q790" i="2"/>
  <c r="P790" i="2"/>
  <c r="O790" i="2"/>
  <c r="Q789" i="2"/>
  <c r="P789" i="2"/>
  <c r="O789" i="2"/>
  <c r="Q788" i="2"/>
  <c r="P788" i="2"/>
  <c r="O788" i="2"/>
  <c r="Q787" i="2"/>
  <c r="P787" i="2"/>
  <c r="O787" i="2"/>
  <c r="Q786" i="2"/>
  <c r="P786" i="2"/>
  <c r="O786" i="2"/>
  <c r="Q785" i="2"/>
  <c r="P785" i="2"/>
  <c r="O785" i="2"/>
  <c r="Q784" i="2"/>
  <c r="P784" i="2"/>
  <c r="O784" i="2"/>
  <c r="Q783" i="2"/>
  <c r="P783" i="2"/>
  <c r="O783" i="2"/>
  <c r="Q782" i="2"/>
  <c r="P782" i="2"/>
  <c r="O782" i="2"/>
  <c r="Q781" i="2"/>
  <c r="P781" i="2"/>
  <c r="O781" i="2"/>
  <c r="Q780" i="2"/>
  <c r="P780" i="2"/>
  <c r="O780" i="2"/>
  <c r="Q779" i="2"/>
  <c r="P779" i="2"/>
  <c r="O779" i="2"/>
  <c r="Q778" i="2"/>
  <c r="P778" i="2"/>
  <c r="O778" i="2"/>
  <c r="Q777" i="2"/>
  <c r="P777" i="2"/>
  <c r="O777" i="2"/>
  <c r="Q776" i="2"/>
  <c r="P776" i="2"/>
  <c r="O776" i="2"/>
  <c r="Q775" i="2"/>
  <c r="P775" i="2"/>
  <c r="O775" i="2"/>
  <c r="Q774" i="2"/>
  <c r="P774" i="2"/>
  <c r="O774" i="2"/>
  <c r="Q773" i="2"/>
  <c r="P773" i="2"/>
  <c r="O773" i="2"/>
  <c r="Q772" i="2"/>
  <c r="P772" i="2"/>
  <c r="O772" i="2"/>
  <c r="Q771" i="2"/>
  <c r="P771" i="2"/>
  <c r="O771" i="2"/>
  <c r="Q770" i="2"/>
  <c r="P770" i="2"/>
  <c r="O770" i="2"/>
  <c r="Q769" i="2"/>
  <c r="P769" i="2"/>
  <c r="O769" i="2"/>
  <c r="Q768" i="2"/>
  <c r="P768" i="2"/>
  <c r="O768" i="2"/>
  <c r="Q767" i="2"/>
  <c r="P767" i="2"/>
  <c r="O767" i="2"/>
  <c r="Q766" i="2"/>
  <c r="P766" i="2"/>
  <c r="O766" i="2"/>
  <c r="Q765" i="2"/>
  <c r="P765" i="2"/>
  <c r="O765" i="2"/>
  <c r="Q764" i="2"/>
  <c r="P764" i="2"/>
  <c r="O764" i="2"/>
  <c r="Q763" i="2"/>
  <c r="P763" i="2"/>
  <c r="O763" i="2"/>
  <c r="Q762" i="2"/>
  <c r="P762" i="2"/>
  <c r="O762" i="2"/>
  <c r="Q761" i="2"/>
  <c r="P761" i="2"/>
  <c r="O761" i="2"/>
  <c r="Q760" i="2"/>
  <c r="P760" i="2"/>
  <c r="O760" i="2"/>
  <c r="Q759" i="2"/>
  <c r="P759" i="2"/>
  <c r="O759" i="2"/>
  <c r="Q758" i="2"/>
  <c r="P758" i="2"/>
  <c r="O758" i="2"/>
  <c r="Q757" i="2"/>
  <c r="P757" i="2"/>
  <c r="O757" i="2"/>
  <c r="Q756" i="2"/>
  <c r="P756" i="2"/>
  <c r="O756" i="2"/>
  <c r="Q755" i="2"/>
  <c r="P755" i="2"/>
  <c r="O755" i="2"/>
  <c r="Q754" i="2"/>
  <c r="P754" i="2"/>
  <c r="O754" i="2"/>
  <c r="Q753" i="2"/>
  <c r="P753" i="2"/>
  <c r="O753" i="2"/>
  <c r="Q752" i="2"/>
  <c r="P752" i="2"/>
  <c r="O752" i="2"/>
  <c r="Q751" i="2"/>
  <c r="P751" i="2"/>
  <c r="O751" i="2"/>
  <c r="Q750" i="2"/>
  <c r="P750" i="2"/>
  <c r="O750" i="2"/>
  <c r="Q749" i="2"/>
  <c r="P749" i="2"/>
  <c r="O749" i="2"/>
  <c r="Q748" i="2"/>
  <c r="P748" i="2"/>
  <c r="O748" i="2"/>
  <c r="Q747" i="2"/>
  <c r="P747" i="2"/>
  <c r="O747" i="2"/>
  <c r="Q746" i="2"/>
  <c r="P746" i="2"/>
  <c r="O746" i="2"/>
  <c r="Q745" i="2"/>
  <c r="P745" i="2"/>
  <c r="O745" i="2"/>
  <c r="Q744" i="2"/>
  <c r="P744" i="2"/>
  <c r="O744" i="2"/>
  <c r="Q743" i="2"/>
  <c r="P743" i="2"/>
  <c r="O743" i="2"/>
  <c r="Q742" i="2"/>
  <c r="P742" i="2"/>
  <c r="O742" i="2"/>
  <c r="Q741" i="2"/>
  <c r="P741" i="2"/>
  <c r="O741" i="2"/>
  <c r="Q740" i="2"/>
  <c r="P740" i="2"/>
  <c r="O740" i="2"/>
  <c r="Q739" i="2"/>
  <c r="P739" i="2"/>
  <c r="O739" i="2"/>
  <c r="Q738" i="2"/>
  <c r="P738" i="2"/>
  <c r="O738" i="2"/>
  <c r="Q737" i="2"/>
  <c r="P737" i="2"/>
  <c r="O737" i="2"/>
  <c r="Q736" i="2"/>
  <c r="P736" i="2"/>
  <c r="O736" i="2"/>
  <c r="Q735" i="2"/>
  <c r="P735" i="2"/>
  <c r="O735" i="2"/>
  <c r="Q734" i="2"/>
  <c r="P734" i="2"/>
  <c r="O734" i="2"/>
  <c r="Q733" i="2"/>
  <c r="P733" i="2"/>
  <c r="O733" i="2"/>
  <c r="Q732" i="2"/>
  <c r="P732" i="2"/>
  <c r="O732" i="2"/>
  <c r="Q731" i="2"/>
  <c r="P731" i="2"/>
  <c r="O731" i="2"/>
  <c r="Q730" i="2"/>
  <c r="P730" i="2"/>
  <c r="O730" i="2"/>
  <c r="Q729" i="2"/>
  <c r="P729" i="2"/>
  <c r="O729" i="2"/>
  <c r="Q728" i="2"/>
  <c r="P728" i="2"/>
  <c r="O728" i="2"/>
  <c r="Q727" i="2"/>
  <c r="P727" i="2"/>
  <c r="O727" i="2"/>
  <c r="Q726" i="2"/>
  <c r="P726" i="2"/>
  <c r="O726" i="2"/>
  <c r="Q725" i="2"/>
  <c r="P725" i="2"/>
  <c r="O725" i="2"/>
  <c r="Q724" i="2"/>
  <c r="P724" i="2"/>
  <c r="O724" i="2"/>
  <c r="Q723" i="2"/>
  <c r="P723" i="2"/>
  <c r="O723" i="2"/>
  <c r="Q722" i="2"/>
  <c r="P722" i="2"/>
  <c r="O722" i="2"/>
  <c r="Q721" i="2"/>
  <c r="P721" i="2"/>
  <c r="O721" i="2"/>
  <c r="Q720" i="2"/>
  <c r="P720" i="2"/>
  <c r="O720" i="2"/>
  <c r="Q719" i="2"/>
  <c r="P719" i="2"/>
  <c r="O719" i="2"/>
  <c r="Q718" i="2"/>
  <c r="P718" i="2"/>
  <c r="O718" i="2"/>
  <c r="Q717" i="2"/>
  <c r="P717" i="2"/>
  <c r="O717" i="2"/>
  <c r="Q716" i="2"/>
  <c r="P716" i="2"/>
  <c r="O716" i="2"/>
  <c r="Q715" i="2"/>
  <c r="P715" i="2"/>
  <c r="O715" i="2"/>
  <c r="Q714" i="2"/>
  <c r="P714" i="2"/>
  <c r="O714" i="2"/>
  <c r="Q713" i="2"/>
  <c r="P713" i="2"/>
  <c r="O713" i="2"/>
  <c r="Q712" i="2"/>
  <c r="P712" i="2"/>
  <c r="O712" i="2"/>
  <c r="Q711" i="2"/>
  <c r="P711" i="2"/>
  <c r="O711" i="2"/>
  <c r="Q710" i="2"/>
  <c r="P710" i="2"/>
  <c r="O710" i="2"/>
  <c r="Q709" i="2"/>
  <c r="P709" i="2"/>
  <c r="O709" i="2"/>
  <c r="Q708" i="2"/>
  <c r="P708" i="2"/>
  <c r="O708" i="2"/>
  <c r="Q707" i="2"/>
  <c r="P707" i="2"/>
  <c r="O707" i="2"/>
  <c r="Q706" i="2"/>
  <c r="P706" i="2"/>
  <c r="O706" i="2"/>
  <c r="Q705" i="2"/>
  <c r="P705" i="2"/>
  <c r="O705" i="2"/>
  <c r="Q704" i="2"/>
  <c r="P704" i="2"/>
  <c r="O704" i="2"/>
  <c r="Q703" i="2"/>
  <c r="P703" i="2"/>
  <c r="O703" i="2"/>
  <c r="Q702" i="2"/>
  <c r="P702" i="2"/>
  <c r="O702" i="2"/>
  <c r="Q701" i="2"/>
  <c r="P701" i="2"/>
  <c r="O701" i="2"/>
  <c r="Q700" i="2"/>
  <c r="P700" i="2"/>
  <c r="O700" i="2"/>
  <c r="Q699" i="2"/>
  <c r="P699" i="2"/>
  <c r="O699" i="2"/>
  <c r="Q698" i="2"/>
  <c r="P698" i="2"/>
  <c r="O698" i="2"/>
  <c r="Q697" i="2"/>
  <c r="P697" i="2"/>
  <c r="O697" i="2"/>
  <c r="Q696" i="2"/>
  <c r="P696" i="2"/>
  <c r="O696" i="2"/>
  <c r="Q695" i="2"/>
  <c r="P695" i="2"/>
  <c r="O695" i="2"/>
  <c r="Q694" i="2"/>
  <c r="P694" i="2"/>
  <c r="O694" i="2"/>
  <c r="Q693" i="2"/>
  <c r="P693" i="2"/>
  <c r="O693" i="2"/>
  <c r="Q692" i="2"/>
  <c r="P692" i="2"/>
  <c r="O692" i="2"/>
  <c r="Q691" i="2"/>
  <c r="P691" i="2"/>
  <c r="O691" i="2"/>
  <c r="Q690" i="2"/>
  <c r="P690" i="2"/>
  <c r="O690" i="2"/>
  <c r="Q689" i="2"/>
  <c r="P689" i="2"/>
  <c r="O689" i="2"/>
  <c r="Q688" i="2"/>
  <c r="P688" i="2"/>
  <c r="O688" i="2"/>
  <c r="Q687" i="2"/>
  <c r="P687" i="2"/>
  <c r="O687" i="2"/>
  <c r="Q686" i="2"/>
  <c r="P686" i="2"/>
  <c r="O686" i="2"/>
  <c r="Q685" i="2"/>
  <c r="P685" i="2"/>
  <c r="O685" i="2"/>
  <c r="Q684" i="2"/>
  <c r="P684" i="2"/>
  <c r="O684" i="2"/>
  <c r="Q683" i="2"/>
  <c r="P683" i="2"/>
  <c r="O683" i="2"/>
  <c r="Q682" i="2"/>
  <c r="P682" i="2"/>
  <c r="O682" i="2"/>
  <c r="Q681" i="2"/>
  <c r="P681" i="2"/>
  <c r="O681" i="2"/>
  <c r="Q680" i="2"/>
  <c r="P680" i="2"/>
  <c r="O680" i="2"/>
  <c r="Q679" i="2"/>
  <c r="P679" i="2"/>
  <c r="O679" i="2"/>
  <c r="Q678" i="2"/>
  <c r="P678" i="2"/>
  <c r="O678" i="2"/>
  <c r="Q677" i="2"/>
  <c r="P677" i="2"/>
  <c r="O677" i="2"/>
  <c r="Q676" i="2"/>
  <c r="P676" i="2"/>
  <c r="O676" i="2"/>
  <c r="Q675" i="2"/>
  <c r="P675" i="2"/>
  <c r="O675" i="2"/>
  <c r="Q674" i="2"/>
  <c r="P674" i="2"/>
  <c r="O674" i="2"/>
  <c r="Q673" i="2"/>
  <c r="P673" i="2"/>
  <c r="O673" i="2"/>
  <c r="Q672" i="2"/>
  <c r="P672" i="2"/>
  <c r="O672" i="2"/>
  <c r="Q671" i="2"/>
  <c r="P671" i="2"/>
  <c r="O671" i="2"/>
  <c r="Q670" i="2"/>
  <c r="P670" i="2"/>
  <c r="O670" i="2"/>
  <c r="Q669" i="2"/>
  <c r="P669" i="2"/>
  <c r="O669" i="2"/>
  <c r="Q668" i="2"/>
  <c r="P668" i="2"/>
  <c r="O668" i="2"/>
  <c r="Q667" i="2"/>
  <c r="P667" i="2"/>
  <c r="O667" i="2"/>
  <c r="Q666" i="2"/>
  <c r="P666" i="2"/>
  <c r="O666" i="2"/>
  <c r="Q665" i="2"/>
  <c r="P665" i="2"/>
  <c r="O665" i="2"/>
  <c r="Q664" i="2"/>
  <c r="P664" i="2"/>
  <c r="O664" i="2"/>
  <c r="Q663" i="2"/>
  <c r="P663" i="2"/>
  <c r="O663" i="2"/>
  <c r="Q662" i="2"/>
  <c r="P662" i="2"/>
  <c r="O662" i="2"/>
  <c r="Q661" i="2"/>
  <c r="P661" i="2"/>
  <c r="O661" i="2"/>
  <c r="Q660" i="2"/>
  <c r="P660" i="2"/>
  <c r="O660" i="2"/>
  <c r="Q659" i="2"/>
  <c r="P659" i="2"/>
  <c r="O659" i="2"/>
  <c r="Q658" i="2"/>
  <c r="P658" i="2"/>
  <c r="O658" i="2"/>
  <c r="Q657" i="2"/>
  <c r="P657" i="2"/>
  <c r="O657" i="2"/>
  <c r="Q656" i="2"/>
  <c r="P656" i="2"/>
  <c r="O656" i="2"/>
  <c r="Q655" i="2"/>
  <c r="P655" i="2"/>
  <c r="O655" i="2"/>
  <c r="Q654" i="2"/>
  <c r="P654" i="2"/>
  <c r="O654" i="2"/>
  <c r="Q653" i="2"/>
  <c r="P653" i="2"/>
  <c r="O653" i="2"/>
  <c r="Q652" i="2"/>
  <c r="P652" i="2"/>
  <c r="O652" i="2"/>
  <c r="Q651" i="2"/>
  <c r="P651" i="2"/>
  <c r="O651" i="2"/>
  <c r="Q650" i="2"/>
  <c r="P650" i="2"/>
  <c r="O650" i="2"/>
  <c r="Q649" i="2"/>
  <c r="P649" i="2"/>
  <c r="O649" i="2"/>
  <c r="Q648" i="2"/>
  <c r="P648" i="2"/>
  <c r="O648" i="2"/>
  <c r="Q647" i="2"/>
  <c r="P647" i="2"/>
  <c r="O647" i="2"/>
  <c r="Q646" i="2"/>
  <c r="P646" i="2"/>
  <c r="O646" i="2"/>
  <c r="Q645" i="2"/>
  <c r="P645" i="2"/>
  <c r="O645" i="2"/>
  <c r="Q644" i="2"/>
  <c r="P644" i="2"/>
  <c r="O644" i="2"/>
  <c r="Q643" i="2"/>
  <c r="P643" i="2"/>
  <c r="O643" i="2"/>
  <c r="Q642" i="2"/>
  <c r="P642" i="2"/>
  <c r="O642" i="2"/>
  <c r="Q641" i="2"/>
  <c r="P641" i="2"/>
  <c r="O641" i="2"/>
  <c r="Q640" i="2"/>
  <c r="P640" i="2"/>
  <c r="O640" i="2"/>
  <c r="Q639" i="2"/>
  <c r="P639" i="2"/>
  <c r="O639" i="2"/>
  <c r="Q638" i="2"/>
  <c r="P638" i="2"/>
  <c r="O638" i="2"/>
  <c r="Q637" i="2"/>
  <c r="P637" i="2"/>
  <c r="O637" i="2"/>
  <c r="Q636" i="2"/>
  <c r="P636" i="2"/>
  <c r="O636" i="2"/>
  <c r="Q635" i="2"/>
  <c r="P635" i="2"/>
  <c r="O635" i="2"/>
  <c r="Q634" i="2"/>
  <c r="P634" i="2"/>
  <c r="O634" i="2"/>
  <c r="Q633" i="2"/>
  <c r="P633" i="2"/>
  <c r="O633" i="2"/>
  <c r="Q632" i="2"/>
  <c r="P632" i="2"/>
  <c r="O632" i="2"/>
  <c r="Q631" i="2"/>
  <c r="P631" i="2"/>
  <c r="O631" i="2"/>
  <c r="Q630" i="2"/>
  <c r="P630" i="2"/>
  <c r="O630" i="2"/>
  <c r="Q629" i="2"/>
  <c r="P629" i="2"/>
  <c r="O629" i="2"/>
  <c r="Q628" i="2"/>
  <c r="P628" i="2"/>
  <c r="O628" i="2"/>
  <c r="Q627" i="2"/>
  <c r="P627" i="2"/>
  <c r="O627" i="2"/>
  <c r="Q626" i="2"/>
  <c r="P626" i="2"/>
  <c r="O626" i="2"/>
  <c r="Q625" i="2"/>
  <c r="P625" i="2"/>
  <c r="O625" i="2"/>
  <c r="Q624" i="2"/>
  <c r="P624" i="2"/>
  <c r="O624" i="2"/>
  <c r="Q623" i="2"/>
  <c r="P623" i="2"/>
  <c r="O623" i="2"/>
  <c r="Q622" i="2"/>
  <c r="P622" i="2"/>
  <c r="O622" i="2"/>
  <c r="Q621" i="2"/>
  <c r="P621" i="2"/>
  <c r="O621" i="2"/>
  <c r="Q620" i="2"/>
  <c r="P620" i="2"/>
  <c r="O620" i="2"/>
  <c r="Q619" i="2"/>
  <c r="P619" i="2"/>
  <c r="O619" i="2"/>
  <c r="Q618" i="2"/>
  <c r="P618" i="2"/>
  <c r="O618" i="2"/>
  <c r="Q617" i="2"/>
  <c r="P617" i="2"/>
  <c r="O617" i="2"/>
  <c r="Q616" i="2"/>
  <c r="P616" i="2"/>
  <c r="O616" i="2"/>
  <c r="Q615" i="2"/>
  <c r="P615" i="2"/>
  <c r="O615" i="2"/>
  <c r="Q614" i="2"/>
  <c r="P614" i="2"/>
  <c r="O614" i="2"/>
  <c r="Q613" i="2"/>
  <c r="P613" i="2"/>
  <c r="O613" i="2"/>
  <c r="Q612" i="2"/>
  <c r="P612" i="2"/>
  <c r="O612" i="2"/>
  <c r="Q611" i="2"/>
  <c r="P611" i="2"/>
  <c r="O611" i="2"/>
  <c r="Q610" i="2"/>
  <c r="P610" i="2"/>
  <c r="O610" i="2"/>
  <c r="Q609" i="2"/>
  <c r="P609" i="2"/>
  <c r="O609" i="2"/>
  <c r="Q608" i="2"/>
  <c r="P608" i="2"/>
  <c r="O608" i="2"/>
  <c r="Q607" i="2"/>
  <c r="P607" i="2"/>
  <c r="O607" i="2"/>
  <c r="Q606" i="2"/>
  <c r="P606" i="2"/>
  <c r="O606" i="2"/>
  <c r="Q605" i="2"/>
  <c r="P605" i="2"/>
  <c r="O605" i="2"/>
  <c r="Q604" i="2"/>
  <c r="P604" i="2"/>
  <c r="O604" i="2"/>
  <c r="Q603" i="2"/>
  <c r="P603" i="2"/>
  <c r="O603" i="2"/>
  <c r="Q602" i="2"/>
  <c r="P602" i="2"/>
  <c r="O602" i="2"/>
  <c r="Q601" i="2"/>
  <c r="P601" i="2"/>
  <c r="O601" i="2"/>
  <c r="Q600" i="2"/>
  <c r="P600" i="2"/>
  <c r="O600" i="2"/>
  <c r="Q599" i="2"/>
  <c r="P599" i="2"/>
  <c r="O599" i="2"/>
  <c r="Q598" i="2"/>
  <c r="P598" i="2"/>
  <c r="O598" i="2"/>
  <c r="Q597" i="2"/>
  <c r="P597" i="2"/>
  <c r="O597" i="2"/>
  <c r="Q596" i="2"/>
  <c r="P596" i="2"/>
  <c r="O596" i="2"/>
  <c r="Q595" i="2"/>
  <c r="P595" i="2"/>
  <c r="O595" i="2"/>
  <c r="Q594" i="2"/>
  <c r="P594" i="2"/>
  <c r="O594" i="2"/>
  <c r="Q593" i="2"/>
  <c r="P593" i="2"/>
  <c r="O593" i="2"/>
  <c r="Q592" i="2"/>
  <c r="P592" i="2"/>
  <c r="O592" i="2"/>
  <c r="Q591" i="2"/>
  <c r="P591" i="2"/>
  <c r="O591" i="2"/>
  <c r="Q590" i="2"/>
  <c r="P590" i="2"/>
  <c r="O590" i="2"/>
  <c r="Q589" i="2"/>
  <c r="P589" i="2"/>
  <c r="O589" i="2"/>
  <c r="Q588" i="2"/>
  <c r="P588" i="2"/>
  <c r="O588" i="2"/>
  <c r="Q587" i="2"/>
  <c r="P587" i="2"/>
  <c r="O587" i="2"/>
  <c r="Q586" i="2"/>
  <c r="P586" i="2"/>
  <c r="O586" i="2"/>
  <c r="Q585" i="2"/>
  <c r="P585" i="2"/>
  <c r="O585" i="2"/>
  <c r="Q584" i="2"/>
  <c r="P584" i="2"/>
  <c r="O584" i="2"/>
  <c r="Q583" i="2"/>
  <c r="P583" i="2"/>
  <c r="O583" i="2"/>
  <c r="Q582" i="2"/>
  <c r="P582" i="2"/>
  <c r="O582" i="2"/>
  <c r="Q581" i="2"/>
  <c r="P581" i="2"/>
  <c r="O581" i="2"/>
  <c r="Q580" i="2"/>
  <c r="P580" i="2"/>
  <c r="O580" i="2"/>
  <c r="Q579" i="2"/>
  <c r="P579" i="2"/>
  <c r="O579" i="2"/>
  <c r="Q578" i="2"/>
  <c r="P578" i="2"/>
  <c r="O578" i="2"/>
  <c r="Q577" i="2"/>
  <c r="P577" i="2"/>
  <c r="O577" i="2"/>
  <c r="Q576" i="2"/>
  <c r="P576" i="2"/>
  <c r="O576" i="2"/>
  <c r="Q575" i="2"/>
  <c r="P575" i="2"/>
  <c r="O575" i="2"/>
  <c r="Q574" i="2"/>
  <c r="P574" i="2"/>
  <c r="O574" i="2"/>
  <c r="Q573" i="2"/>
  <c r="P573" i="2"/>
  <c r="O573" i="2"/>
  <c r="Q572" i="2"/>
  <c r="P572" i="2"/>
  <c r="O572" i="2"/>
  <c r="Q571" i="2"/>
  <c r="P571" i="2"/>
  <c r="O571" i="2"/>
  <c r="Q570" i="2"/>
  <c r="P570" i="2"/>
  <c r="O570" i="2"/>
  <c r="Q569" i="2"/>
  <c r="P569" i="2"/>
  <c r="O569" i="2"/>
  <c r="Q568" i="2"/>
  <c r="P568" i="2"/>
  <c r="O568" i="2"/>
  <c r="Q567" i="2"/>
  <c r="P567" i="2"/>
  <c r="O567" i="2"/>
  <c r="Q566" i="2"/>
  <c r="P566" i="2"/>
  <c r="O566" i="2"/>
  <c r="Q565" i="2"/>
  <c r="P565" i="2"/>
  <c r="O565" i="2"/>
  <c r="Q564" i="2"/>
  <c r="P564" i="2"/>
  <c r="O564" i="2"/>
  <c r="Q563" i="2"/>
  <c r="P563" i="2"/>
  <c r="O563" i="2"/>
  <c r="Q562" i="2"/>
  <c r="P562" i="2"/>
  <c r="O562" i="2"/>
  <c r="Q561" i="2"/>
  <c r="P561" i="2"/>
  <c r="O561" i="2"/>
  <c r="Q560" i="2"/>
  <c r="P560" i="2"/>
  <c r="O560" i="2"/>
  <c r="Q559" i="2"/>
  <c r="P559" i="2"/>
  <c r="O559" i="2"/>
  <c r="Q558" i="2"/>
  <c r="P558" i="2"/>
  <c r="O558" i="2"/>
  <c r="Q557" i="2"/>
  <c r="P557" i="2"/>
  <c r="O557" i="2"/>
  <c r="Q556" i="2"/>
  <c r="P556" i="2"/>
  <c r="O556" i="2"/>
  <c r="Q555" i="2"/>
  <c r="P555" i="2"/>
  <c r="O555" i="2"/>
  <c r="Q554" i="2"/>
  <c r="P554" i="2"/>
  <c r="O554" i="2"/>
  <c r="Q553" i="2"/>
  <c r="P553" i="2"/>
  <c r="O553" i="2"/>
  <c r="Q552" i="2"/>
  <c r="P552" i="2"/>
  <c r="O552" i="2"/>
  <c r="Q551" i="2"/>
  <c r="P551" i="2"/>
  <c r="O551" i="2"/>
  <c r="Q550" i="2"/>
  <c r="P550" i="2"/>
  <c r="O550" i="2"/>
  <c r="Q549" i="2"/>
  <c r="P549" i="2"/>
  <c r="O549" i="2"/>
  <c r="Q548" i="2"/>
  <c r="P548" i="2"/>
  <c r="O548" i="2"/>
  <c r="Q547" i="2"/>
  <c r="P547" i="2"/>
  <c r="O547" i="2"/>
  <c r="Q546" i="2"/>
  <c r="P546" i="2"/>
  <c r="O546" i="2"/>
  <c r="Q545" i="2"/>
  <c r="P545" i="2"/>
  <c r="O545" i="2"/>
  <c r="Q544" i="2"/>
  <c r="P544" i="2"/>
  <c r="O544" i="2"/>
  <c r="Q543" i="2"/>
  <c r="P543" i="2"/>
  <c r="O543" i="2"/>
  <c r="Q542" i="2"/>
  <c r="P542" i="2"/>
  <c r="O542" i="2"/>
  <c r="Q541" i="2"/>
  <c r="P541" i="2"/>
  <c r="O541" i="2"/>
  <c r="Q540" i="2"/>
  <c r="P540" i="2"/>
  <c r="O540" i="2"/>
  <c r="Q539" i="2"/>
  <c r="P539" i="2"/>
  <c r="O539" i="2"/>
  <c r="Q538" i="2"/>
  <c r="P538" i="2"/>
  <c r="O538" i="2"/>
  <c r="Q537" i="2"/>
  <c r="P537" i="2"/>
  <c r="O537" i="2"/>
  <c r="Q536" i="2"/>
  <c r="P536" i="2"/>
  <c r="O536" i="2"/>
  <c r="Q535" i="2"/>
  <c r="P535" i="2"/>
  <c r="O535" i="2"/>
  <c r="Q534" i="2"/>
  <c r="P534" i="2"/>
  <c r="O534" i="2"/>
  <c r="Q533" i="2"/>
  <c r="P533" i="2"/>
  <c r="O533" i="2"/>
  <c r="Q532" i="2"/>
  <c r="P532" i="2"/>
  <c r="O532" i="2"/>
  <c r="Q531" i="2"/>
  <c r="P531" i="2"/>
  <c r="O531" i="2"/>
  <c r="Q530" i="2"/>
  <c r="P530" i="2"/>
  <c r="O530" i="2"/>
  <c r="Q529" i="2"/>
  <c r="P529" i="2"/>
  <c r="O529" i="2"/>
  <c r="Q528" i="2"/>
  <c r="P528" i="2"/>
  <c r="O528" i="2"/>
  <c r="Q527" i="2"/>
  <c r="P527" i="2"/>
  <c r="O527" i="2"/>
  <c r="Q526" i="2"/>
  <c r="P526" i="2"/>
  <c r="O526" i="2"/>
  <c r="Q525" i="2"/>
  <c r="P525" i="2"/>
  <c r="O525" i="2"/>
  <c r="Q524" i="2"/>
  <c r="P524" i="2"/>
  <c r="O524" i="2"/>
  <c r="Q523" i="2"/>
  <c r="P523" i="2"/>
  <c r="O523" i="2"/>
  <c r="Q522" i="2"/>
  <c r="P522" i="2"/>
  <c r="O522" i="2"/>
  <c r="Q521" i="2"/>
  <c r="P521" i="2"/>
  <c r="O521" i="2"/>
  <c r="Q520" i="2"/>
  <c r="P520" i="2"/>
  <c r="O520" i="2"/>
  <c r="Q519" i="2"/>
  <c r="P519" i="2"/>
  <c r="O519" i="2"/>
  <c r="Q518" i="2"/>
  <c r="P518" i="2"/>
  <c r="O518" i="2"/>
  <c r="Q517" i="2"/>
  <c r="P517" i="2"/>
  <c r="O517" i="2"/>
  <c r="Q516" i="2"/>
  <c r="P516" i="2"/>
  <c r="O516" i="2"/>
  <c r="Q515" i="2"/>
  <c r="P515" i="2"/>
  <c r="O515" i="2"/>
  <c r="Q514" i="2"/>
  <c r="P514" i="2"/>
  <c r="O514" i="2"/>
  <c r="Q513" i="2"/>
  <c r="P513" i="2"/>
  <c r="O513" i="2"/>
  <c r="Q512" i="2"/>
  <c r="P512" i="2"/>
  <c r="O512" i="2"/>
  <c r="Q511" i="2"/>
  <c r="P511" i="2"/>
  <c r="O511" i="2"/>
  <c r="Q510" i="2"/>
  <c r="P510" i="2"/>
  <c r="O510" i="2"/>
  <c r="Q509" i="2"/>
  <c r="P509" i="2"/>
  <c r="O509" i="2"/>
  <c r="Q508" i="2"/>
  <c r="P508" i="2"/>
  <c r="O508" i="2"/>
  <c r="Q507" i="2"/>
  <c r="P507" i="2"/>
  <c r="O507" i="2"/>
  <c r="Q506" i="2"/>
  <c r="P506" i="2"/>
  <c r="O506" i="2"/>
  <c r="Q505" i="2"/>
  <c r="P505" i="2"/>
  <c r="O505" i="2"/>
  <c r="Q504" i="2"/>
  <c r="P504" i="2"/>
  <c r="O504" i="2"/>
  <c r="Q503" i="2"/>
  <c r="P503" i="2"/>
  <c r="O503" i="2"/>
  <c r="Q502" i="2"/>
  <c r="P502" i="2"/>
  <c r="O502" i="2"/>
  <c r="Q501" i="2"/>
  <c r="P501" i="2"/>
  <c r="O501" i="2"/>
  <c r="Q500" i="2"/>
  <c r="P500" i="2"/>
  <c r="O500" i="2"/>
  <c r="Q499" i="2"/>
  <c r="P499" i="2"/>
  <c r="O499" i="2"/>
  <c r="Q498" i="2"/>
  <c r="P498" i="2"/>
  <c r="O498" i="2"/>
  <c r="Q497" i="2"/>
  <c r="P497" i="2"/>
  <c r="O497" i="2"/>
  <c r="Q496" i="2"/>
  <c r="P496" i="2"/>
  <c r="O496" i="2"/>
  <c r="Q495" i="2"/>
  <c r="P495" i="2"/>
  <c r="O495" i="2"/>
  <c r="Q494" i="2"/>
  <c r="P494" i="2"/>
  <c r="O494" i="2"/>
  <c r="Q493" i="2"/>
  <c r="P493" i="2"/>
  <c r="O493" i="2"/>
  <c r="Q492" i="2"/>
  <c r="P492" i="2"/>
  <c r="O492" i="2"/>
  <c r="Q491" i="2"/>
  <c r="P491" i="2"/>
  <c r="O491" i="2"/>
  <c r="Q490" i="2"/>
  <c r="P490" i="2"/>
  <c r="O490" i="2"/>
  <c r="Q489" i="2"/>
  <c r="P489" i="2"/>
  <c r="O489" i="2"/>
  <c r="Q488" i="2"/>
  <c r="P488" i="2"/>
  <c r="O488" i="2"/>
  <c r="Q487" i="2"/>
  <c r="P487" i="2"/>
  <c r="O487" i="2"/>
  <c r="Q486" i="2"/>
  <c r="P486" i="2"/>
  <c r="O486" i="2"/>
  <c r="Q485" i="2"/>
  <c r="P485" i="2"/>
  <c r="O485" i="2"/>
  <c r="Q484" i="2"/>
  <c r="P484" i="2"/>
  <c r="O484" i="2"/>
  <c r="Q483" i="2"/>
  <c r="P483" i="2"/>
  <c r="O483" i="2"/>
  <c r="Q482" i="2"/>
  <c r="P482" i="2"/>
  <c r="O482" i="2"/>
  <c r="Q481" i="2"/>
  <c r="P481" i="2"/>
  <c r="O481" i="2"/>
  <c r="Q480" i="2"/>
  <c r="P480" i="2"/>
  <c r="O480" i="2"/>
  <c r="Q479" i="2"/>
  <c r="P479" i="2"/>
  <c r="O479" i="2"/>
  <c r="Q478" i="2"/>
  <c r="P478" i="2"/>
  <c r="O478" i="2"/>
  <c r="Q477" i="2"/>
  <c r="P477" i="2"/>
  <c r="O477" i="2"/>
  <c r="Q476" i="2"/>
  <c r="P476" i="2"/>
  <c r="O476" i="2"/>
  <c r="Q475" i="2"/>
  <c r="P475" i="2"/>
  <c r="O475" i="2"/>
  <c r="Q474" i="2"/>
  <c r="P474" i="2"/>
  <c r="O474" i="2"/>
  <c r="Q473" i="2"/>
  <c r="P473" i="2"/>
  <c r="O473" i="2"/>
  <c r="Q472" i="2"/>
  <c r="P472" i="2"/>
  <c r="O472" i="2"/>
  <c r="Q471" i="2"/>
  <c r="P471" i="2"/>
  <c r="O471" i="2"/>
  <c r="Q470" i="2"/>
  <c r="P470" i="2"/>
  <c r="O470" i="2"/>
  <c r="Q469" i="2"/>
  <c r="P469" i="2"/>
  <c r="O469" i="2"/>
  <c r="Q468" i="2"/>
  <c r="P468" i="2"/>
  <c r="O468" i="2"/>
  <c r="Q467" i="2"/>
  <c r="P467" i="2"/>
  <c r="O467" i="2"/>
  <c r="Q466" i="2"/>
  <c r="P466" i="2"/>
  <c r="O466" i="2"/>
  <c r="Q465" i="2"/>
  <c r="P465" i="2"/>
  <c r="O465" i="2"/>
  <c r="Q464" i="2"/>
  <c r="P464" i="2"/>
  <c r="O464" i="2"/>
  <c r="Q463" i="2"/>
  <c r="P463" i="2"/>
  <c r="O463" i="2"/>
  <c r="Q462" i="2"/>
  <c r="P462" i="2"/>
  <c r="O462" i="2"/>
  <c r="Q461" i="2"/>
  <c r="P461" i="2"/>
  <c r="O461" i="2"/>
  <c r="Q460" i="2"/>
  <c r="P460" i="2"/>
  <c r="O460" i="2"/>
  <c r="Q459" i="2"/>
  <c r="P459" i="2"/>
  <c r="O459" i="2"/>
  <c r="Q458" i="2"/>
  <c r="P458" i="2"/>
  <c r="O458" i="2"/>
  <c r="Q457" i="2"/>
  <c r="P457" i="2"/>
  <c r="O457" i="2"/>
  <c r="Q456" i="2"/>
  <c r="P456" i="2"/>
  <c r="O456" i="2"/>
  <c r="Q455" i="2"/>
  <c r="P455" i="2"/>
  <c r="O455" i="2"/>
  <c r="Q454" i="2"/>
  <c r="P454" i="2"/>
  <c r="O454" i="2"/>
  <c r="Q453" i="2"/>
  <c r="P453" i="2"/>
  <c r="O453" i="2"/>
  <c r="Q452" i="2"/>
  <c r="P452" i="2"/>
  <c r="O452" i="2"/>
  <c r="Q451" i="2"/>
  <c r="P451" i="2"/>
  <c r="O451" i="2"/>
  <c r="Q450" i="2"/>
  <c r="P450" i="2"/>
  <c r="O450" i="2"/>
  <c r="Q449" i="2"/>
  <c r="P449" i="2"/>
  <c r="O449" i="2"/>
  <c r="Q448" i="2"/>
  <c r="P448" i="2"/>
  <c r="O448" i="2"/>
  <c r="Q447" i="2"/>
  <c r="P447" i="2"/>
  <c r="O447" i="2"/>
  <c r="Q446" i="2"/>
  <c r="P446" i="2"/>
  <c r="O446" i="2"/>
  <c r="Q445" i="2"/>
  <c r="P445" i="2"/>
  <c r="O445" i="2"/>
  <c r="Q444" i="2"/>
  <c r="P444" i="2"/>
  <c r="O444" i="2"/>
  <c r="Q443" i="2"/>
  <c r="P443" i="2"/>
  <c r="O443" i="2"/>
  <c r="Q442" i="2"/>
  <c r="P442" i="2"/>
  <c r="O442" i="2"/>
  <c r="Q441" i="2"/>
  <c r="P441" i="2"/>
  <c r="O441" i="2"/>
  <c r="Q440" i="2"/>
  <c r="P440" i="2"/>
  <c r="O440" i="2"/>
  <c r="Q439" i="2"/>
  <c r="P439" i="2"/>
  <c r="O439" i="2"/>
  <c r="Q438" i="2"/>
  <c r="P438" i="2"/>
  <c r="O438" i="2"/>
  <c r="Q437" i="2"/>
  <c r="P437" i="2"/>
  <c r="O437" i="2"/>
  <c r="Q436" i="2"/>
  <c r="P436" i="2"/>
  <c r="O436" i="2"/>
  <c r="Q435" i="2"/>
  <c r="P435" i="2"/>
  <c r="O435" i="2"/>
  <c r="Q434" i="2"/>
  <c r="P434" i="2"/>
  <c r="O434" i="2"/>
  <c r="Q433" i="2"/>
  <c r="P433" i="2"/>
  <c r="O433" i="2"/>
  <c r="Q432" i="2"/>
  <c r="P432" i="2"/>
  <c r="O432" i="2"/>
  <c r="Q431" i="2"/>
  <c r="P431" i="2"/>
  <c r="O431" i="2"/>
  <c r="Q430" i="2"/>
  <c r="P430" i="2"/>
  <c r="O430" i="2"/>
  <c r="Q429" i="2"/>
  <c r="P429" i="2"/>
  <c r="O429" i="2"/>
  <c r="Q428" i="2"/>
  <c r="P428" i="2"/>
  <c r="O428" i="2"/>
  <c r="Q427" i="2"/>
  <c r="P427" i="2"/>
  <c r="O427" i="2"/>
  <c r="Q426" i="2"/>
  <c r="P426" i="2"/>
  <c r="O426" i="2"/>
  <c r="Q425" i="2"/>
  <c r="P425" i="2"/>
  <c r="O425" i="2"/>
  <c r="Q424" i="2"/>
  <c r="P424" i="2"/>
  <c r="O424" i="2"/>
  <c r="Q423" i="2"/>
  <c r="P423" i="2"/>
  <c r="O423" i="2"/>
  <c r="Q422" i="2"/>
  <c r="P422" i="2"/>
  <c r="O422" i="2"/>
  <c r="Q421" i="2"/>
  <c r="P421" i="2"/>
  <c r="O421" i="2"/>
  <c r="Q420" i="2"/>
  <c r="P420" i="2"/>
  <c r="O420" i="2"/>
  <c r="Q419" i="2"/>
  <c r="P419" i="2"/>
  <c r="O419" i="2"/>
  <c r="Q418" i="2"/>
  <c r="P418" i="2"/>
  <c r="O418" i="2"/>
  <c r="Q417" i="2"/>
  <c r="P417" i="2"/>
  <c r="O417" i="2"/>
  <c r="Q416" i="2"/>
  <c r="P416" i="2"/>
  <c r="O416" i="2"/>
  <c r="Q415" i="2"/>
  <c r="P415" i="2"/>
  <c r="O415" i="2"/>
  <c r="Q414" i="2"/>
  <c r="P414" i="2"/>
  <c r="O414" i="2"/>
  <c r="Q413" i="2"/>
  <c r="P413" i="2"/>
  <c r="O413" i="2"/>
  <c r="Q412" i="2"/>
  <c r="P412" i="2"/>
  <c r="O412" i="2"/>
  <c r="Q411" i="2"/>
  <c r="P411" i="2"/>
  <c r="O411" i="2"/>
  <c r="Q410" i="2"/>
  <c r="P410" i="2"/>
  <c r="O410" i="2"/>
  <c r="Q409" i="2"/>
  <c r="P409" i="2"/>
  <c r="O409" i="2"/>
  <c r="Q408" i="2"/>
  <c r="P408" i="2"/>
  <c r="O408" i="2"/>
  <c r="Q407" i="2"/>
  <c r="P407" i="2"/>
  <c r="O407" i="2"/>
  <c r="Q406" i="2"/>
  <c r="P406" i="2"/>
  <c r="O406" i="2"/>
  <c r="Q405" i="2"/>
  <c r="P405" i="2"/>
  <c r="O405" i="2"/>
  <c r="Q404" i="2"/>
  <c r="P404" i="2"/>
  <c r="O404" i="2"/>
  <c r="Q403" i="2"/>
  <c r="P403" i="2"/>
  <c r="O403" i="2"/>
  <c r="Q402" i="2"/>
  <c r="P402" i="2"/>
  <c r="O402" i="2"/>
  <c r="Q401" i="2"/>
  <c r="P401" i="2"/>
  <c r="O401" i="2"/>
  <c r="Q400" i="2"/>
  <c r="P400" i="2"/>
  <c r="O400" i="2"/>
  <c r="Q399" i="2"/>
  <c r="P399" i="2"/>
  <c r="O399" i="2"/>
  <c r="Q398" i="2"/>
  <c r="P398" i="2"/>
  <c r="O398" i="2"/>
  <c r="Q397" i="2"/>
  <c r="P397" i="2"/>
  <c r="O397" i="2"/>
  <c r="Q396" i="2"/>
  <c r="P396" i="2"/>
  <c r="O396" i="2"/>
  <c r="Q395" i="2"/>
  <c r="P395" i="2"/>
  <c r="O395" i="2"/>
  <c r="Q394" i="2"/>
  <c r="P394" i="2"/>
  <c r="O394" i="2"/>
  <c r="Q393" i="2"/>
  <c r="P393" i="2"/>
  <c r="O393" i="2"/>
  <c r="Q392" i="2"/>
  <c r="P392" i="2"/>
  <c r="O392" i="2"/>
  <c r="Q391" i="2"/>
  <c r="P391" i="2"/>
  <c r="O391" i="2"/>
  <c r="Q390" i="2"/>
  <c r="P390" i="2"/>
  <c r="O390" i="2"/>
  <c r="Q389" i="2"/>
  <c r="P389" i="2"/>
  <c r="O389" i="2"/>
  <c r="Q388" i="2"/>
  <c r="P388" i="2"/>
  <c r="O388" i="2"/>
  <c r="Q387" i="2"/>
  <c r="P387" i="2"/>
  <c r="O387" i="2"/>
  <c r="Q386" i="2"/>
  <c r="P386" i="2"/>
  <c r="O386" i="2"/>
  <c r="Q385" i="2"/>
  <c r="P385" i="2"/>
  <c r="O385" i="2"/>
  <c r="Q384" i="2"/>
  <c r="P384" i="2"/>
  <c r="O384" i="2"/>
  <c r="Q383" i="2"/>
  <c r="P383" i="2"/>
  <c r="O383" i="2"/>
  <c r="Q382" i="2"/>
  <c r="P382" i="2"/>
  <c r="O382" i="2"/>
  <c r="Q381" i="2"/>
  <c r="P381" i="2"/>
  <c r="O381" i="2"/>
  <c r="Q380" i="2"/>
  <c r="P380" i="2"/>
  <c r="O380" i="2"/>
  <c r="Q379" i="2"/>
  <c r="P379" i="2"/>
  <c r="O379" i="2"/>
  <c r="Q378" i="2"/>
  <c r="P378" i="2"/>
  <c r="O378" i="2"/>
  <c r="Q377" i="2"/>
  <c r="P377" i="2"/>
  <c r="O377" i="2"/>
  <c r="Q376" i="2"/>
  <c r="P376" i="2"/>
  <c r="O376" i="2"/>
  <c r="Q375" i="2"/>
  <c r="P375" i="2"/>
  <c r="O375" i="2"/>
  <c r="Q374" i="2"/>
  <c r="P374" i="2"/>
  <c r="O374" i="2"/>
  <c r="Q373" i="2"/>
  <c r="P373" i="2"/>
  <c r="O373" i="2"/>
  <c r="Q372" i="2"/>
  <c r="P372" i="2"/>
  <c r="O372" i="2"/>
  <c r="Q371" i="2"/>
  <c r="P371" i="2"/>
  <c r="O371" i="2"/>
  <c r="Q370" i="2"/>
  <c r="P370" i="2"/>
  <c r="O370" i="2"/>
  <c r="Q369" i="2"/>
  <c r="P369" i="2"/>
  <c r="O369" i="2"/>
  <c r="Q368" i="2"/>
  <c r="P368" i="2"/>
  <c r="O368" i="2"/>
  <c r="Q367" i="2"/>
  <c r="P367" i="2"/>
  <c r="O367" i="2"/>
  <c r="Q366" i="2"/>
  <c r="P366" i="2"/>
  <c r="O366" i="2"/>
  <c r="Q365" i="2"/>
  <c r="P365" i="2"/>
  <c r="O365" i="2"/>
  <c r="Q364" i="2"/>
  <c r="P364" i="2"/>
  <c r="O364" i="2"/>
  <c r="Q363" i="2"/>
  <c r="P363" i="2"/>
  <c r="O363" i="2"/>
  <c r="Q362" i="2"/>
  <c r="P362" i="2"/>
  <c r="O362" i="2"/>
  <c r="Q361" i="2"/>
  <c r="P361" i="2"/>
  <c r="O361" i="2"/>
  <c r="Q360" i="2"/>
  <c r="P360" i="2"/>
  <c r="O360" i="2"/>
  <c r="Q359" i="2"/>
  <c r="P359" i="2"/>
  <c r="O359" i="2"/>
  <c r="Q358" i="2"/>
  <c r="P358" i="2"/>
  <c r="O358" i="2"/>
  <c r="Q357" i="2"/>
  <c r="P357" i="2"/>
  <c r="O357" i="2"/>
  <c r="Q356" i="2"/>
  <c r="P356" i="2"/>
  <c r="O356" i="2"/>
  <c r="Q355" i="2"/>
  <c r="P355" i="2"/>
  <c r="O355" i="2"/>
  <c r="Q354" i="2"/>
  <c r="P354" i="2"/>
  <c r="O354" i="2"/>
  <c r="Q353" i="2"/>
  <c r="P353" i="2"/>
  <c r="O353" i="2"/>
  <c r="Q352" i="2"/>
  <c r="P352" i="2"/>
  <c r="O352" i="2"/>
  <c r="Q351" i="2"/>
  <c r="P351" i="2"/>
  <c r="O351" i="2"/>
  <c r="Q350" i="2"/>
  <c r="P350" i="2"/>
  <c r="O350" i="2"/>
  <c r="Q349" i="2"/>
  <c r="P349" i="2"/>
  <c r="O349" i="2"/>
  <c r="Q348" i="2"/>
  <c r="P348" i="2"/>
  <c r="O348" i="2"/>
  <c r="Q347" i="2"/>
  <c r="P347" i="2"/>
  <c r="O347" i="2"/>
  <c r="Q346" i="2"/>
  <c r="P346" i="2"/>
  <c r="O346" i="2"/>
  <c r="Q345" i="2"/>
  <c r="P345" i="2"/>
  <c r="O345" i="2"/>
  <c r="Q344" i="2"/>
  <c r="P344" i="2"/>
  <c r="O344" i="2"/>
  <c r="Q343" i="2"/>
  <c r="P343" i="2"/>
  <c r="O343" i="2"/>
  <c r="Q342" i="2"/>
  <c r="P342" i="2"/>
  <c r="O342" i="2"/>
  <c r="Q341" i="2"/>
  <c r="P341" i="2"/>
  <c r="O341" i="2"/>
  <c r="Q340" i="2"/>
  <c r="P340" i="2"/>
  <c r="O340" i="2"/>
  <c r="Q339" i="2"/>
  <c r="P339" i="2"/>
  <c r="O339" i="2"/>
  <c r="Q338" i="2"/>
  <c r="P338" i="2"/>
  <c r="O338" i="2"/>
  <c r="Q337" i="2"/>
  <c r="P337" i="2"/>
  <c r="O337" i="2"/>
  <c r="Q336" i="2"/>
  <c r="P336" i="2"/>
  <c r="O336" i="2"/>
  <c r="Q335" i="2"/>
  <c r="P335" i="2"/>
  <c r="O335" i="2"/>
  <c r="Q334" i="2"/>
  <c r="P334" i="2"/>
  <c r="O334" i="2"/>
  <c r="Q333" i="2"/>
  <c r="P333" i="2"/>
  <c r="O333" i="2"/>
  <c r="Q332" i="2"/>
  <c r="P332" i="2"/>
  <c r="O332" i="2"/>
  <c r="Q331" i="2"/>
  <c r="P331" i="2"/>
  <c r="O331" i="2"/>
  <c r="Q330" i="2"/>
  <c r="P330" i="2"/>
  <c r="O330" i="2"/>
  <c r="Q329" i="2"/>
  <c r="P329" i="2"/>
  <c r="O329" i="2"/>
  <c r="Q328" i="2"/>
  <c r="P328" i="2"/>
  <c r="O328" i="2"/>
  <c r="Q327" i="2"/>
  <c r="P327" i="2"/>
  <c r="O327" i="2"/>
  <c r="Q326" i="2"/>
  <c r="P326" i="2"/>
  <c r="O326" i="2"/>
  <c r="Q325" i="2"/>
  <c r="P325" i="2"/>
  <c r="O325" i="2"/>
  <c r="Q324" i="2"/>
  <c r="P324" i="2"/>
  <c r="O324" i="2"/>
  <c r="Q323" i="2"/>
  <c r="P323" i="2"/>
  <c r="O323" i="2"/>
  <c r="Q322" i="2"/>
  <c r="P322" i="2"/>
  <c r="O322" i="2"/>
  <c r="Q321" i="2"/>
  <c r="P321" i="2"/>
  <c r="O321" i="2"/>
  <c r="Q320" i="2"/>
  <c r="P320" i="2"/>
  <c r="O320" i="2"/>
  <c r="Q319" i="2"/>
  <c r="P319" i="2"/>
  <c r="O319" i="2"/>
  <c r="Q318" i="2"/>
  <c r="P318" i="2"/>
  <c r="O318" i="2"/>
  <c r="Q317" i="2"/>
  <c r="P317" i="2"/>
  <c r="O317" i="2"/>
  <c r="Q316" i="2"/>
  <c r="P316" i="2"/>
  <c r="O316" i="2"/>
  <c r="Q315" i="2"/>
  <c r="P315" i="2"/>
  <c r="O315" i="2"/>
  <c r="Q314" i="2"/>
  <c r="P314" i="2"/>
  <c r="O314" i="2"/>
  <c r="Q313" i="2"/>
  <c r="P313" i="2"/>
  <c r="O313" i="2"/>
  <c r="Q312" i="2"/>
  <c r="P312" i="2"/>
  <c r="O312" i="2"/>
  <c r="Q311" i="2"/>
  <c r="P311" i="2"/>
  <c r="O311" i="2"/>
  <c r="Q310" i="2"/>
  <c r="P310" i="2"/>
  <c r="O310" i="2"/>
  <c r="Q309" i="2"/>
  <c r="P309" i="2"/>
  <c r="O309" i="2"/>
  <c r="Q308" i="2"/>
  <c r="P308" i="2"/>
  <c r="O308" i="2"/>
  <c r="Q307" i="2"/>
  <c r="P307" i="2"/>
  <c r="O307" i="2"/>
  <c r="Q306" i="2"/>
  <c r="P306" i="2"/>
  <c r="O306" i="2"/>
  <c r="Q305" i="2"/>
  <c r="P305" i="2"/>
  <c r="O305" i="2"/>
  <c r="Q304" i="2"/>
  <c r="P304" i="2"/>
  <c r="O304" i="2"/>
  <c r="Q303" i="2"/>
  <c r="P303" i="2"/>
  <c r="O303" i="2"/>
  <c r="Q302" i="2"/>
  <c r="P302" i="2"/>
  <c r="O302" i="2"/>
  <c r="Q301" i="2"/>
  <c r="P301" i="2"/>
  <c r="O301" i="2"/>
  <c r="Q300" i="2"/>
  <c r="P300" i="2"/>
  <c r="O300" i="2"/>
  <c r="Q299" i="2"/>
  <c r="P299" i="2"/>
  <c r="O299" i="2"/>
  <c r="Q298" i="2"/>
  <c r="P298" i="2"/>
  <c r="O298" i="2"/>
  <c r="Q297" i="2"/>
  <c r="P297" i="2"/>
  <c r="O297" i="2"/>
  <c r="Q296" i="2"/>
  <c r="P296" i="2"/>
  <c r="O296" i="2"/>
  <c r="Q295" i="2"/>
  <c r="P295" i="2"/>
  <c r="O295" i="2"/>
  <c r="Q294" i="2"/>
  <c r="P294" i="2"/>
  <c r="O294" i="2"/>
  <c r="Q293" i="2"/>
  <c r="P293" i="2"/>
  <c r="O293" i="2"/>
  <c r="Q292" i="2"/>
  <c r="P292" i="2"/>
  <c r="O292" i="2"/>
  <c r="Q291" i="2"/>
  <c r="P291" i="2"/>
  <c r="O291" i="2"/>
  <c r="Q290" i="2"/>
  <c r="P290" i="2"/>
  <c r="O290" i="2"/>
  <c r="Q289" i="2"/>
  <c r="P289" i="2"/>
  <c r="O289" i="2"/>
  <c r="Q288" i="2"/>
  <c r="P288" i="2"/>
  <c r="O288" i="2"/>
  <c r="Q287" i="2"/>
  <c r="P287" i="2"/>
  <c r="O287" i="2"/>
  <c r="Q286" i="2"/>
  <c r="P286" i="2"/>
  <c r="O286" i="2"/>
  <c r="Q285" i="2"/>
  <c r="P285" i="2"/>
  <c r="O285" i="2"/>
  <c r="Q284" i="2"/>
  <c r="P284" i="2"/>
  <c r="O284" i="2"/>
  <c r="Q283" i="2"/>
  <c r="P283" i="2"/>
  <c r="O283" i="2"/>
  <c r="Q282" i="2"/>
  <c r="P282" i="2"/>
  <c r="O282" i="2"/>
  <c r="Q281" i="2"/>
  <c r="P281" i="2"/>
  <c r="O281" i="2"/>
  <c r="Q280" i="2"/>
  <c r="P280" i="2"/>
  <c r="O280" i="2"/>
  <c r="Q279" i="2"/>
  <c r="P279" i="2"/>
  <c r="O279" i="2"/>
  <c r="Q278" i="2"/>
  <c r="P278" i="2"/>
  <c r="O278" i="2"/>
  <c r="Q277" i="2"/>
  <c r="P277" i="2"/>
  <c r="O277" i="2"/>
  <c r="Q276" i="2"/>
  <c r="P276" i="2"/>
  <c r="O276" i="2"/>
  <c r="Q275" i="2"/>
  <c r="P275" i="2"/>
  <c r="O275" i="2"/>
  <c r="Q274" i="2"/>
  <c r="P274" i="2"/>
  <c r="O274" i="2"/>
  <c r="Q273" i="2"/>
  <c r="P273" i="2"/>
  <c r="O273" i="2"/>
  <c r="Q272" i="2"/>
  <c r="P272" i="2"/>
  <c r="O272" i="2"/>
  <c r="Q271" i="2"/>
  <c r="P271" i="2"/>
  <c r="O271" i="2"/>
  <c r="Q270" i="2"/>
  <c r="P270" i="2"/>
  <c r="O270" i="2"/>
  <c r="Q269" i="2"/>
  <c r="P269" i="2"/>
  <c r="O269" i="2"/>
  <c r="Q268" i="2"/>
  <c r="P268" i="2"/>
  <c r="O268" i="2"/>
  <c r="Q267" i="2"/>
  <c r="P267" i="2"/>
  <c r="O267" i="2"/>
  <c r="Q266" i="2"/>
  <c r="P266" i="2"/>
  <c r="O266" i="2"/>
  <c r="Q265" i="2"/>
  <c r="P265" i="2"/>
  <c r="O265" i="2"/>
  <c r="Q264" i="2"/>
  <c r="P264" i="2"/>
  <c r="O264" i="2"/>
  <c r="Q263" i="2"/>
  <c r="P263" i="2"/>
  <c r="O263" i="2"/>
  <c r="Q262" i="2"/>
  <c r="P262" i="2"/>
  <c r="O262" i="2"/>
  <c r="Q261" i="2"/>
  <c r="P261" i="2"/>
  <c r="O261" i="2"/>
  <c r="Q260" i="2"/>
  <c r="P260" i="2"/>
  <c r="O260" i="2"/>
  <c r="Q259" i="2"/>
  <c r="P259" i="2"/>
  <c r="O259" i="2"/>
  <c r="Q258" i="2"/>
  <c r="P258" i="2"/>
  <c r="O258" i="2"/>
  <c r="Q257" i="2"/>
  <c r="P257" i="2"/>
  <c r="O257" i="2"/>
  <c r="Q256" i="2"/>
  <c r="P256" i="2"/>
  <c r="O256" i="2"/>
  <c r="Q255" i="2"/>
  <c r="P255" i="2"/>
  <c r="O255" i="2"/>
  <c r="Q254" i="2"/>
  <c r="P254" i="2"/>
  <c r="O254" i="2"/>
  <c r="Q253" i="2"/>
  <c r="P253" i="2"/>
  <c r="O253" i="2"/>
  <c r="Q252" i="2"/>
  <c r="P252" i="2"/>
  <c r="O252" i="2"/>
  <c r="Q251" i="2"/>
  <c r="P251" i="2"/>
  <c r="O251" i="2"/>
  <c r="Q250" i="2"/>
  <c r="P250" i="2"/>
  <c r="O250" i="2"/>
  <c r="Q249" i="2"/>
  <c r="P249" i="2"/>
  <c r="O249" i="2"/>
  <c r="Q248" i="2"/>
  <c r="P248" i="2"/>
  <c r="O248" i="2"/>
  <c r="Q247" i="2"/>
  <c r="P247" i="2"/>
  <c r="O247" i="2"/>
  <c r="Q246" i="2"/>
  <c r="P246" i="2"/>
  <c r="O246" i="2"/>
  <c r="Q245" i="2"/>
  <c r="P245" i="2"/>
  <c r="O245" i="2"/>
  <c r="Q244" i="2"/>
  <c r="P244" i="2"/>
  <c r="O244" i="2"/>
  <c r="Q243" i="2"/>
  <c r="P243" i="2"/>
  <c r="O243" i="2"/>
  <c r="Q242" i="2"/>
  <c r="P242" i="2"/>
  <c r="O242" i="2"/>
  <c r="Q241" i="2"/>
  <c r="P241" i="2"/>
  <c r="O241" i="2"/>
  <c r="Q240" i="2"/>
  <c r="P240" i="2"/>
  <c r="O240" i="2"/>
  <c r="Q239" i="2"/>
  <c r="P239" i="2"/>
  <c r="O239" i="2"/>
  <c r="Q238" i="2"/>
  <c r="P238" i="2"/>
  <c r="O238" i="2"/>
  <c r="Q237" i="2"/>
  <c r="P237" i="2"/>
  <c r="O237" i="2"/>
  <c r="Q236" i="2"/>
  <c r="P236" i="2"/>
  <c r="O236" i="2"/>
  <c r="Q235" i="2"/>
  <c r="P235" i="2"/>
  <c r="O235" i="2"/>
  <c r="Q234" i="2"/>
  <c r="P234" i="2"/>
  <c r="O234" i="2"/>
  <c r="Q233" i="2"/>
  <c r="P233" i="2"/>
  <c r="O233" i="2"/>
  <c r="Q232" i="2"/>
  <c r="P232" i="2"/>
  <c r="O232" i="2"/>
  <c r="Q231" i="2"/>
  <c r="P231" i="2"/>
  <c r="O231" i="2"/>
  <c r="Q230" i="2"/>
  <c r="P230" i="2"/>
  <c r="O230" i="2"/>
  <c r="Q229" i="2"/>
  <c r="P229" i="2"/>
  <c r="O229" i="2"/>
  <c r="Q228" i="2"/>
  <c r="P228" i="2"/>
  <c r="O228" i="2"/>
  <c r="Q227" i="2"/>
  <c r="P227" i="2"/>
  <c r="O227" i="2"/>
  <c r="Q226" i="2"/>
  <c r="P226" i="2"/>
  <c r="O226" i="2"/>
  <c r="Q225" i="2"/>
  <c r="P225" i="2"/>
  <c r="O225" i="2"/>
  <c r="Q224" i="2"/>
  <c r="P224" i="2"/>
  <c r="O224" i="2"/>
  <c r="Q223" i="2"/>
  <c r="P223" i="2"/>
  <c r="O223" i="2"/>
  <c r="Q222" i="2"/>
  <c r="P222" i="2"/>
  <c r="O222" i="2"/>
  <c r="Q221" i="2"/>
  <c r="P221" i="2"/>
  <c r="O221" i="2"/>
  <c r="Q220" i="2"/>
  <c r="P220" i="2"/>
  <c r="O220" i="2"/>
  <c r="Q219" i="2"/>
  <c r="P219" i="2"/>
  <c r="O219" i="2"/>
  <c r="Q218" i="2"/>
  <c r="P218" i="2"/>
  <c r="O218" i="2"/>
  <c r="Q217" i="2"/>
  <c r="P217" i="2"/>
  <c r="O217" i="2"/>
  <c r="Q216" i="2"/>
  <c r="P216" i="2"/>
  <c r="O216" i="2"/>
  <c r="Q215" i="2"/>
  <c r="P215" i="2"/>
  <c r="O215" i="2"/>
  <c r="Q214" i="2"/>
  <c r="P214" i="2"/>
  <c r="O214" i="2"/>
  <c r="Q213" i="2"/>
  <c r="P213" i="2"/>
  <c r="O213" i="2"/>
  <c r="Q212" i="2"/>
  <c r="P212" i="2"/>
  <c r="O212" i="2"/>
  <c r="Q211" i="2"/>
  <c r="P211" i="2"/>
  <c r="O211" i="2"/>
  <c r="Q210" i="2"/>
  <c r="P210" i="2"/>
  <c r="O210" i="2"/>
  <c r="Q209" i="2"/>
  <c r="P209" i="2"/>
  <c r="O209" i="2"/>
  <c r="Q208" i="2"/>
  <c r="P208" i="2"/>
  <c r="O208" i="2"/>
  <c r="Q207" i="2"/>
  <c r="P207" i="2"/>
  <c r="O207" i="2"/>
  <c r="Q206" i="2"/>
  <c r="P206" i="2"/>
  <c r="O206" i="2"/>
  <c r="Q205" i="2"/>
  <c r="P205" i="2"/>
  <c r="O205" i="2"/>
  <c r="Q204" i="2"/>
  <c r="P204" i="2"/>
  <c r="O204" i="2"/>
  <c r="Q203" i="2"/>
  <c r="P203" i="2"/>
  <c r="O203" i="2"/>
  <c r="Q202" i="2"/>
  <c r="P202" i="2"/>
  <c r="O202" i="2"/>
  <c r="Q201" i="2"/>
  <c r="P201" i="2"/>
  <c r="O201" i="2"/>
  <c r="Q200" i="2"/>
  <c r="P200" i="2"/>
  <c r="O200" i="2"/>
  <c r="Q199" i="2"/>
  <c r="P199" i="2"/>
  <c r="O199" i="2"/>
  <c r="Q198" i="2"/>
  <c r="P198" i="2"/>
  <c r="O198" i="2"/>
  <c r="Q197" i="2"/>
  <c r="P197" i="2"/>
  <c r="O197" i="2"/>
  <c r="Q196" i="2"/>
  <c r="P196" i="2"/>
  <c r="O196" i="2"/>
  <c r="Q195" i="2"/>
  <c r="P195" i="2"/>
  <c r="O195" i="2"/>
  <c r="Q194" i="2"/>
  <c r="P194" i="2"/>
  <c r="O194" i="2"/>
  <c r="Q193" i="2"/>
  <c r="P193" i="2"/>
  <c r="O193" i="2"/>
  <c r="Q192" i="2"/>
  <c r="P192" i="2"/>
  <c r="O192" i="2"/>
  <c r="Q191" i="2"/>
  <c r="P191" i="2"/>
  <c r="O191" i="2"/>
  <c r="Q190" i="2"/>
  <c r="P190" i="2"/>
  <c r="O190" i="2"/>
  <c r="Q189" i="2"/>
  <c r="P189" i="2"/>
  <c r="O189" i="2"/>
  <c r="Q188" i="2"/>
  <c r="P188" i="2"/>
  <c r="O188" i="2"/>
  <c r="Q187" i="2"/>
  <c r="P187" i="2"/>
  <c r="O187" i="2"/>
  <c r="Q186" i="2"/>
  <c r="P186" i="2"/>
  <c r="O186" i="2"/>
  <c r="Q185" i="2"/>
  <c r="P185" i="2"/>
  <c r="O185" i="2"/>
  <c r="Q184" i="2"/>
  <c r="P184" i="2"/>
  <c r="O184" i="2"/>
  <c r="Q183" i="2"/>
  <c r="P183" i="2"/>
  <c r="O183" i="2"/>
  <c r="Q182" i="2"/>
  <c r="P182" i="2"/>
  <c r="O182" i="2"/>
  <c r="Q181" i="2"/>
  <c r="P181" i="2"/>
  <c r="O181" i="2"/>
  <c r="Q180" i="2"/>
  <c r="P180" i="2"/>
  <c r="O180" i="2"/>
  <c r="Q179" i="2"/>
  <c r="P179" i="2"/>
  <c r="O179" i="2"/>
  <c r="Q178" i="2"/>
  <c r="P178" i="2"/>
  <c r="O178" i="2"/>
  <c r="Q177" i="2"/>
  <c r="P177" i="2"/>
  <c r="O177" i="2"/>
  <c r="Q176" i="2"/>
  <c r="P176" i="2"/>
  <c r="O176" i="2"/>
  <c r="Q175" i="2"/>
  <c r="P175" i="2"/>
  <c r="O175" i="2"/>
  <c r="Q174" i="2"/>
  <c r="P174" i="2"/>
  <c r="O174" i="2"/>
  <c r="Q173" i="2"/>
  <c r="P173" i="2"/>
  <c r="O173" i="2"/>
  <c r="Q172" i="2"/>
  <c r="P172" i="2"/>
  <c r="O172" i="2"/>
  <c r="Q171" i="2"/>
  <c r="P171" i="2"/>
  <c r="O171" i="2"/>
  <c r="Q170" i="2"/>
  <c r="P170" i="2"/>
  <c r="O170" i="2"/>
  <c r="Q169" i="2"/>
  <c r="P169" i="2"/>
  <c r="O169" i="2"/>
  <c r="Q168" i="2"/>
  <c r="P168" i="2"/>
  <c r="O168" i="2"/>
  <c r="Q167" i="2"/>
  <c r="P167" i="2"/>
  <c r="O167" i="2"/>
  <c r="Q166" i="2"/>
  <c r="P166" i="2"/>
  <c r="O166" i="2"/>
  <c r="Q165" i="2"/>
  <c r="P165" i="2"/>
  <c r="O165" i="2"/>
  <c r="Q164" i="2"/>
  <c r="P164" i="2"/>
  <c r="O164" i="2"/>
  <c r="Q163" i="2"/>
  <c r="P163" i="2"/>
  <c r="O163" i="2"/>
  <c r="Q162" i="2"/>
  <c r="P162" i="2"/>
  <c r="O162" i="2"/>
  <c r="Q161" i="2"/>
  <c r="P161" i="2"/>
  <c r="O161" i="2"/>
  <c r="Q160" i="2"/>
  <c r="P160" i="2"/>
  <c r="O160" i="2"/>
  <c r="Q159" i="2"/>
  <c r="P159" i="2"/>
  <c r="O159" i="2"/>
  <c r="Q158" i="2"/>
  <c r="P158" i="2"/>
  <c r="O158" i="2"/>
  <c r="Q157" i="2"/>
  <c r="P157" i="2"/>
  <c r="O157" i="2"/>
  <c r="Q156" i="2"/>
  <c r="P156" i="2"/>
  <c r="O156" i="2"/>
  <c r="Q155" i="2"/>
  <c r="P155" i="2"/>
  <c r="O155" i="2"/>
  <c r="Q154" i="2"/>
  <c r="P154" i="2"/>
  <c r="O154" i="2"/>
  <c r="Q153" i="2"/>
  <c r="P153" i="2"/>
  <c r="O153" i="2"/>
  <c r="Q152" i="2"/>
  <c r="P152" i="2"/>
  <c r="O152" i="2"/>
  <c r="Q151" i="2"/>
  <c r="P151" i="2"/>
  <c r="O151" i="2"/>
  <c r="Q150" i="2"/>
  <c r="P150" i="2"/>
  <c r="O150" i="2"/>
  <c r="Q149" i="2"/>
  <c r="P149" i="2"/>
  <c r="O149" i="2"/>
  <c r="Q148" i="2"/>
  <c r="P148" i="2"/>
  <c r="O148" i="2"/>
  <c r="Q147" i="2"/>
  <c r="P147" i="2"/>
  <c r="O147" i="2"/>
  <c r="Q146" i="2"/>
  <c r="P146" i="2"/>
  <c r="O146" i="2"/>
  <c r="Q145" i="2"/>
  <c r="P145" i="2"/>
  <c r="O145" i="2"/>
  <c r="Q144" i="2"/>
  <c r="P144" i="2"/>
  <c r="O144" i="2"/>
  <c r="Q143" i="2"/>
  <c r="P143" i="2"/>
  <c r="O143" i="2"/>
  <c r="Q142" i="2"/>
  <c r="P142" i="2"/>
  <c r="O142" i="2"/>
  <c r="Q141" i="2"/>
  <c r="P141" i="2"/>
  <c r="O141" i="2"/>
  <c r="Q140" i="2"/>
  <c r="P140" i="2"/>
  <c r="O140" i="2"/>
  <c r="Q139" i="2"/>
  <c r="P139" i="2"/>
  <c r="O139" i="2"/>
  <c r="Q138" i="2"/>
  <c r="P138" i="2"/>
  <c r="O138" i="2"/>
  <c r="Q137" i="2"/>
  <c r="P137" i="2"/>
  <c r="O137" i="2"/>
  <c r="Q136" i="2"/>
  <c r="P136" i="2"/>
  <c r="O136" i="2"/>
  <c r="Q135" i="2"/>
  <c r="P135" i="2"/>
  <c r="O135" i="2"/>
  <c r="Q134" i="2"/>
  <c r="P134" i="2"/>
  <c r="O134" i="2"/>
  <c r="Q133" i="2"/>
  <c r="P133" i="2"/>
  <c r="O133" i="2"/>
  <c r="Q132" i="2"/>
  <c r="P132" i="2"/>
  <c r="O132" i="2"/>
  <c r="Q131" i="2"/>
  <c r="P131" i="2"/>
  <c r="O131" i="2"/>
  <c r="Q130" i="2"/>
  <c r="P130" i="2"/>
  <c r="O130" i="2"/>
  <c r="Q129" i="2"/>
  <c r="P129" i="2"/>
  <c r="O129" i="2"/>
  <c r="Q128" i="2"/>
  <c r="P128" i="2"/>
  <c r="O128" i="2"/>
  <c r="Q127" i="2"/>
  <c r="P127" i="2"/>
  <c r="O127" i="2"/>
  <c r="Q126" i="2"/>
  <c r="P126" i="2"/>
  <c r="O126" i="2"/>
  <c r="Q125" i="2"/>
  <c r="P125" i="2"/>
  <c r="O125" i="2"/>
  <c r="Q124" i="2"/>
  <c r="P124" i="2"/>
  <c r="O124" i="2"/>
  <c r="Q123" i="2"/>
  <c r="P123" i="2"/>
  <c r="O123" i="2"/>
  <c r="Q122" i="2"/>
  <c r="P122" i="2"/>
  <c r="O122" i="2"/>
  <c r="Q121" i="2"/>
  <c r="P121" i="2"/>
  <c r="O121" i="2"/>
  <c r="Q120" i="2"/>
  <c r="P120" i="2"/>
  <c r="O120" i="2"/>
  <c r="Q119" i="2"/>
  <c r="P119" i="2"/>
  <c r="O119" i="2"/>
  <c r="Q118" i="2"/>
  <c r="P118" i="2"/>
  <c r="O118" i="2"/>
  <c r="Q117" i="2"/>
  <c r="P117" i="2"/>
  <c r="O117" i="2"/>
  <c r="Q116" i="2"/>
  <c r="P116" i="2"/>
  <c r="O116" i="2"/>
  <c r="Q115" i="2"/>
  <c r="P115" i="2"/>
  <c r="O115" i="2"/>
  <c r="Q114" i="2"/>
  <c r="P114" i="2"/>
  <c r="O114" i="2"/>
  <c r="Q113" i="2"/>
  <c r="P113" i="2"/>
  <c r="O113" i="2"/>
  <c r="Q112" i="2"/>
  <c r="P112" i="2"/>
  <c r="O112" i="2"/>
  <c r="Q111" i="2"/>
  <c r="P111" i="2"/>
  <c r="O111" i="2"/>
  <c r="Q110" i="2"/>
  <c r="P110" i="2"/>
  <c r="O110" i="2"/>
  <c r="Q109" i="2"/>
  <c r="P109" i="2"/>
  <c r="O109" i="2"/>
  <c r="Q108" i="2"/>
  <c r="P108" i="2"/>
  <c r="O108" i="2"/>
  <c r="Q107" i="2"/>
  <c r="P107" i="2"/>
  <c r="O107" i="2"/>
  <c r="Q106" i="2"/>
  <c r="P106" i="2"/>
  <c r="O106" i="2"/>
  <c r="Q105" i="2"/>
  <c r="P105" i="2"/>
  <c r="O105" i="2"/>
  <c r="Q104" i="2"/>
  <c r="P104" i="2"/>
  <c r="O104" i="2"/>
  <c r="Q103" i="2"/>
  <c r="P103" i="2"/>
  <c r="O103" i="2"/>
  <c r="Q102" i="2"/>
  <c r="P102" i="2"/>
  <c r="O102" i="2"/>
  <c r="Q101" i="2"/>
  <c r="P101" i="2"/>
  <c r="O101" i="2"/>
  <c r="Q100" i="2"/>
  <c r="P100" i="2"/>
  <c r="O100" i="2"/>
  <c r="Q99" i="2"/>
  <c r="P99" i="2"/>
  <c r="O99" i="2"/>
  <c r="Q98" i="2"/>
  <c r="P98" i="2"/>
  <c r="O98" i="2"/>
  <c r="Q97" i="2"/>
  <c r="P97" i="2"/>
  <c r="O97" i="2"/>
  <c r="Q96" i="2"/>
  <c r="P96" i="2"/>
  <c r="O96" i="2"/>
  <c r="Q95" i="2"/>
  <c r="P95" i="2"/>
  <c r="O95" i="2"/>
  <c r="Q94" i="2"/>
  <c r="P94" i="2"/>
  <c r="O94" i="2"/>
  <c r="Q93" i="2"/>
  <c r="P93" i="2"/>
  <c r="O93" i="2"/>
  <c r="Q92" i="2"/>
  <c r="P92" i="2"/>
  <c r="O92" i="2"/>
  <c r="Q91" i="2"/>
  <c r="P91" i="2"/>
  <c r="O91" i="2"/>
  <c r="Q90" i="2"/>
  <c r="P90" i="2"/>
  <c r="O90" i="2"/>
  <c r="Q89" i="2"/>
  <c r="P89" i="2"/>
  <c r="O89" i="2"/>
  <c r="Q88" i="2"/>
  <c r="P88" i="2"/>
  <c r="O88" i="2"/>
  <c r="Q87" i="2"/>
  <c r="P87" i="2"/>
  <c r="O87" i="2"/>
  <c r="Q86" i="2"/>
  <c r="P86" i="2"/>
  <c r="O86" i="2"/>
  <c r="Q85" i="2"/>
  <c r="P85" i="2"/>
  <c r="O85" i="2"/>
  <c r="Q84" i="2"/>
  <c r="P84" i="2"/>
  <c r="O84" i="2"/>
  <c r="Q83" i="2"/>
  <c r="P83" i="2"/>
  <c r="O83" i="2"/>
  <c r="Q82" i="2"/>
  <c r="P82" i="2"/>
  <c r="O82" i="2"/>
  <c r="Q81" i="2"/>
  <c r="P81" i="2"/>
  <c r="O81" i="2"/>
  <c r="Q80" i="2"/>
  <c r="P80" i="2"/>
  <c r="O80" i="2"/>
  <c r="Q79" i="2"/>
  <c r="P79" i="2"/>
  <c r="O79" i="2"/>
  <c r="Q78" i="2"/>
  <c r="P78" i="2"/>
  <c r="O78" i="2"/>
  <c r="Q77" i="2"/>
  <c r="P77" i="2"/>
  <c r="O77" i="2"/>
  <c r="Q76" i="2"/>
  <c r="P76" i="2"/>
  <c r="O76" i="2"/>
  <c r="Q75" i="2"/>
  <c r="P75" i="2"/>
  <c r="O75" i="2"/>
  <c r="Q74" i="2"/>
  <c r="P74" i="2"/>
  <c r="O74" i="2"/>
  <c r="Q73" i="2"/>
  <c r="P73" i="2"/>
  <c r="O73" i="2"/>
  <c r="Q72" i="2"/>
  <c r="P72" i="2"/>
  <c r="O72" i="2"/>
  <c r="Q71" i="2"/>
  <c r="P71" i="2"/>
  <c r="O71" i="2"/>
  <c r="Q70" i="2"/>
  <c r="P70" i="2"/>
  <c r="O70" i="2"/>
  <c r="Q69" i="2"/>
  <c r="P69" i="2"/>
  <c r="O69" i="2"/>
  <c r="Q68" i="2"/>
  <c r="P68" i="2"/>
  <c r="O68" i="2"/>
  <c r="Q67" i="2"/>
  <c r="P67" i="2"/>
  <c r="O67" i="2"/>
  <c r="Q66" i="2"/>
  <c r="P66" i="2"/>
  <c r="O66" i="2"/>
  <c r="Q65" i="2"/>
  <c r="P65" i="2"/>
  <c r="O65" i="2"/>
  <c r="Q64" i="2"/>
  <c r="P64" i="2"/>
  <c r="O64" i="2"/>
  <c r="Q63" i="2"/>
  <c r="P63" i="2"/>
  <c r="O63" i="2"/>
  <c r="Q62" i="2"/>
  <c r="P62" i="2"/>
  <c r="O62" i="2"/>
  <c r="Q61" i="2"/>
  <c r="P61" i="2"/>
  <c r="O61" i="2"/>
  <c r="Q60" i="2"/>
  <c r="P60" i="2"/>
  <c r="O60" i="2"/>
  <c r="Q59" i="2"/>
  <c r="P59" i="2"/>
  <c r="O59" i="2"/>
  <c r="Q58" i="2"/>
  <c r="P58" i="2"/>
  <c r="O58" i="2"/>
  <c r="Q57" i="2"/>
  <c r="P57" i="2"/>
  <c r="O57" i="2"/>
  <c r="Q56" i="2"/>
  <c r="P56" i="2"/>
  <c r="O56" i="2"/>
  <c r="Q55" i="2"/>
  <c r="P55" i="2"/>
  <c r="O55" i="2"/>
  <c r="Q54" i="2"/>
  <c r="P54" i="2"/>
  <c r="O54" i="2"/>
  <c r="Q53" i="2"/>
  <c r="P53" i="2"/>
  <c r="O53" i="2"/>
  <c r="Q52" i="2"/>
  <c r="P52" i="2"/>
  <c r="O52" i="2"/>
  <c r="Q51" i="2"/>
  <c r="P51" i="2"/>
  <c r="O51" i="2"/>
  <c r="Q50" i="2"/>
  <c r="P50" i="2"/>
  <c r="O50" i="2"/>
  <c r="Q49" i="2"/>
  <c r="P49" i="2"/>
  <c r="O49" i="2"/>
  <c r="Q48" i="2"/>
  <c r="P48" i="2"/>
  <c r="O48" i="2"/>
  <c r="Q47" i="2"/>
  <c r="P47" i="2"/>
  <c r="O47" i="2"/>
  <c r="Q46" i="2"/>
  <c r="P46" i="2"/>
  <c r="O46" i="2"/>
  <c r="Q45" i="2"/>
  <c r="P45" i="2"/>
  <c r="O45" i="2"/>
  <c r="Q44" i="2"/>
  <c r="P44" i="2"/>
  <c r="O44" i="2"/>
  <c r="Q43" i="2"/>
  <c r="P43" i="2"/>
  <c r="O43" i="2"/>
  <c r="Q42" i="2"/>
  <c r="P42" i="2"/>
  <c r="O42" i="2"/>
  <c r="Q41" i="2"/>
  <c r="P41" i="2"/>
  <c r="O41" i="2"/>
  <c r="Q40" i="2"/>
  <c r="P40" i="2"/>
  <c r="O40" i="2"/>
  <c r="Q39" i="2"/>
  <c r="P39" i="2"/>
  <c r="O39" i="2"/>
  <c r="Q38" i="2"/>
  <c r="P38" i="2"/>
  <c r="O38" i="2"/>
  <c r="Q37" i="2"/>
  <c r="P37" i="2"/>
  <c r="O37" i="2"/>
  <c r="Q36" i="2"/>
  <c r="P36" i="2"/>
  <c r="O36" i="2"/>
  <c r="Q35" i="2"/>
  <c r="P35" i="2"/>
  <c r="O35" i="2"/>
  <c r="Q34" i="2"/>
  <c r="P34" i="2"/>
  <c r="O34" i="2"/>
  <c r="Q33" i="2"/>
  <c r="P33" i="2"/>
  <c r="O33" i="2"/>
  <c r="Q32" i="2"/>
  <c r="P32" i="2"/>
  <c r="O32" i="2"/>
  <c r="Q31" i="2"/>
  <c r="P31" i="2"/>
  <c r="O31" i="2"/>
  <c r="Q30" i="2"/>
  <c r="P30" i="2"/>
  <c r="O30" i="2"/>
  <c r="Q29" i="2"/>
  <c r="P29" i="2"/>
  <c r="O29" i="2"/>
  <c r="Q28" i="2"/>
  <c r="P28" i="2"/>
  <c r="O28" i="2"/>
  <c r="Q27" i="2"/>
  <c r="P27" i="2"/>
  <c r="O27" i="2"/>
  <c r="Q26" i="2"/>
  <c r="P26" i="2"/>
  <c r="O26" i="2"/>
  <c r="Q25" i="2"/>
  <c r="P25" i="2"/>
  <c r="O25" i="2"/>
  <c r="Q24" i="2"/>
  <c r="P24" i="2"/>
  <c r="O24" i="2"/>
  <c r="Q23" i="2"/>
  <c r="P23" i="2"/>
  <c r="O23" i="2"/>
  <c r="Q22" i="2"/>
  <c r="P22" i="2"/>
  <c r="O22" i="2"/>
  <c r="Q21" i="2"/>
  <c r="P21" i="2"/>
  <c r="O21" i="2"/>
  <c r="Q20" i="2"/>
  <c r="P20" i="2"/>
  <c r="O20" i="2"/>
  <c r="Q19" i="2"/>
  <c r="P19" i="2"/>
  <c r="O19" i="2"/>
  <c r="Q18" i="2"/>
  <c r="P18" i="2"/>
  <c r="O18" i="2"/>
  <c r="Q17" i="2"/>
  <c r="P17" i="2"/>
  <c r="O17" i="2"/>
  <c r="Q16" i="2"/>
  <c r="P16" i="2"/>
  <c r="O16" i="2"/>
  <c r="Q15" i="2"/>
  <c r="P15" i="2"/>
  <c r="O15" i="2"/>
  <c r="Q14" i="2"/>
  <c r="P14" i="2"/>
  <c r="O14" i="2"/>
  <c r="Q13" i="2"/>
  <c r="P13" i="2"/>
  <c r="O13" i="2"/>
  <c r="Q12" i="2"/>
  <c r="P12" i="2"/>
  <c r="O12" i="2"/>
  <c r="Q11" i="2"/>
  <c r="P11" i="2"/>
  <c r="O11" i="2"/>
  <c r="Q10" i="2"/>
  <c r="P10" i="2"/>
  <c r="O10" i="2"/>
  <c r="Q9" i="2"/>
  <c r="P9" i="2"/>
  <c r="O9" i="2"/>
  <c r="Q8" i="2"/>
  <c r="P8" i="2"/>
  <c r="O8" i="2"/>
  <c r="Q7" i="2"/>
  <c r="P7" i="2"/>
  <c r="O7" i="2"/>
  <c r="Q6" i="2"/>
  <c r="P6" i="2"/>
  <c r="O6" i="2"/>
  <c r="Q5" i="2"/>
  <c r="P5" i="2"/>
  <c r="O5" i="2"/>
  <c r="Q4" i="2"/>
  <c r="P4" i="2"/>
  <c r="O4" i="2"/>
  <c r="Q3" i="2"/>
  <c r="P3" i="2"/>
  <c r="O3" i="2"/>
  <c r="Q2" i="2"/>
  <c r="P2" i="2"/>
  <c r="O2" i="2"/>
</calcChain>
</file>

<file path=xl/sharedStrings.xml><?xml version="1.0" encoding="utf-8"?>
<sst xmlns="http://schemas.openxmlformats.org/spreadsheetml/2006/main" count="10278" uniqueCount="156">
  <si>
    <t>Agent</t>
  </si>
  <si>
    <t>Intervalle de temps (jour)</t>
  </si>
  <si>
    <t>Durée effective en "Connecté"</t>
  </si>
  <si>
    <t>Durée effective en "Prêt"</t>
  </si>
  <si>
    <t>Temps total en "En Pause"</t>
  </si>
  <si>
    <t>Temps total en "Pause déjeuner"</t>
  </si>
  <si>
    <t>Temps total en "En Réunion"</t>
  </si>
  <si>
    <t>Temps total en "En Formation"</t>
  </si>
  <si>
    <t>Temps total en "En Administratif"</t>
  </si>
  <si>
    <t>Temps total en "Changement de campagne"</t>
  </si>
  <si>
    <t>Temps total en "En ACW"</t>
  </si>
  <si>
    <t>Temps total en "Pas prêt sur RONA"</t>
  </si>
  <si>
    <t>Durée moyenne en "Wrap-up"</t>
  </si>
  <si>
    <t>772TELEVENTE53</t>
  </si>
  <si>
    <t>772televente54</t>
  </si>
  <si>
    <t>772televente57</t>
  </si>
  <si>
    <t>acozzone</t>
  </si>
  <si>
    <t>acurie</t>
  </si>
  <si>
    <t>amoerman</t>
  </si>
  <si>
    <t>arobasse</t>
  </si>
  <si>
    <t>ccavigneaux</t>
  </si>
  <si>
    <t>ccourtin</t>
  </si>
  <si>
    <t>cdautremepuis</t>
  </si>
  <si>
    <t>cdugue</t>
  </si>
  <si>
    <t>crodriguez</t>
  </si>
  <si>
    <t>crudowski</t>
  </si>
  <si>
    <t>CSCHWARZ</t>
  </si>
  <si>
    <t>cvandeputte</t>
  </si>
  <si>
    <t>fgaulier</t>
  </si>
  <si>
    <t>jbazin</t>
  </si>
  <si>
    <t>jemanuel</t>
  </si>
  <si>
    <t>kbachary</t>
  </si>
  <si>
    <t>llaksiri</t>
  </si>
  <si>
    <t>lriquart</t>
  </si>
  <si>
    <t>mhaudegond</t>
  </si>
  <si>
    <t>obrozdowski</t>
  </si>
  <si>
    <t>ptissiez</t>
  </si>
  <si>
    <t>sdelattre</t>
  </si>
  <si>
    <t>vbriche</t>
  </si>
  <si>
    <t>vszczepaniak</t>
  </si>
  <si>
    <t>vvallet</t>
  </si>
  <si>
    <t>164TLV16</t>
  </si>
  <si>
    <t>164TLV19</t>
  </si>
  <si>
    <t>164TLV20</t>
  </si>
  <si>
    <t>164TLV21</t>
  </si>
  <si>
    <t>164TLV23</t>
  </si>
  <si>
    <t>164tlv24</t>
  </si>
  <si>
    <t>164TLV25</t>
  </si>
  <si>
    <t>164TLV26</t>
  </si>
  <si>
    <t>164tlv27</t>
  </si>
  <si>
    <t>164TLV28</t>
  </si>
  <si>
    <t>164TLV29</t>
  </si>
  <si>
    <t>164TLV30</t>
  </si>
  <si>
    <t>772TELEVENTE50</t>
  </si>
  <si>
    <t>772TELEVENTE58</t>
  </si>
  <si>
    <t>772TELEVENTE59</t>
  </si>
  <si>
    <t>772tlv50</t>
  </si>
  <si>
    <t>772TLV51</t>
  </si>
  <si>
    <t>772TLV52</t>
  </si>
  <si>
    <t>772TLV53</t>
  </si>
  <si>
    <t>772TLV54</t>
  </si>
  <si>
    <t>772TLV55</t>
  </si>
  <si>
    <t>772TLV56</t>
  </si>
  <si>
    <t>772TLV57</t>
  </si>
  <si>
    <t>772tlv58</t>
  </si>
  <si>
    <t>772tlv60</t>
  </si>
  <si>
    <t>772tlv61</t>
  </si>
  <si>
    <t>adelbois</t>
  </si>
  <si>
    <t>anbougamont</t>
  </si>
  <si>
    <t>apagot</t>
  </si>
  <si>
    <t>cdini</t>
  </si>
  <si>
    <t>dgallet</t>
  </si>
  <si>
    <t>dwrobel</t>
  </si>
  <si>
    <t>jcostechareyre</t>
  </si>
  <si>
    <t>jlagache</t>
  </si>
  <si>
    <t>kmessina</t>
  </si>
  <si>
    <t>kpluy</t>
  </si>
  <si>
    <t>krichard</t>
  </si>
  <si>
    <t>lmobailly</t>
  </si>
  <si>
    <t>ltrunet</t>
  </si>
  <si>
    <t>mcprudhomme</t>
  </si>
  <si>
    <t>mwicquart</t>
  </si>
  <si>
    <t>nderetz</t>
  </si>
  <si>
    <t>ovivien</t>
  </si>
  <si>
    <t>scarbonnet</t>
  </si>
  <si>
    <t>sguichard</t>
  </si>
  <si>
    <t>smarchand</t>
  </si>
  <si>
    <t>sperrier</t>
  </si>
  <si>
    <t>svanpoucke</t>
  </si>
  <si>
    <t>tleborgne</t>
  </si>
  <si>
    <t>vbarnier</t>
  </si>
  <si>
    <t>vduthoit</t>
  </si>
  <si>
    <t>vpaquot</t>
  </si>
  <si>
    <t>vtoledo</t>
  </si>
  <si>
    <t>AASSOUNE</t>
  </si>
  <si>
    <t>772televente65</t>
  </si>
  <si>
    <t>772TELEVENTE62</t>
  </si>
  <si>
    <t>lduriez</t>
  </si>
  <si>
    <t>772TLV63</t>
  </si>
  <si>
    <t>lolivier</t>
  </si>
  <si>
    <t>DR_1</t>
  </si>
  <si>
    <t>DR_2</t>
  </si>
  <si>
    <t>DR_3</t>
  </si>
  <si>
    <t>DR_5</t>
  </si>
  <si>
    <t>DR_6</t>
  </si>
  <si>
    <t>Renforts</t>
  </si>
  <si>
    <t>GC_Indus</t>
  </si>
  <si>
    <t>Storione</t>
  </si>
  <si>
    <t>772TLV60</t>
  </si>
  <si>
    <t>vdutoit</t>
  </si>
  <si>
    <t>vfachaux</t>
  </si>
  <si>
    <t>skorbas</t>
  </si>
  <si>
    <t>apereira</t>
  </si>
  <si>
    <t>scoupet</t>
  </si>
  <si>
    <t>tdalessandro</t>
  </si>
  <si>
    <t>ycoeur</t>
  </si>
  <si>
    <t>mfilloux</t>
  </si>
  <si>
    <t>164TLV24</t>
  </si>
  <si>
    <t>crodrigues</t>
  </si>
  <si>
    <t>jdoyelle</t>
  </si>
  <si>
    <t>mbourgois</t>
  </si>
  <si>
    <t>GMS</t>
  </si>
  <si>
    <t>Infocatalogue</t>
  </si>
  <si>
    <t>Temps total en "undefined Not Ready Reason 6"</t>
  </si>
  <si>
    <t>aperreira</t>
  </si>
  <si>
    <t>772Televente50</t>
  </si>
  <si>
    <t>772Televente62</t>
  </si>
  <si>
    <t>772Televente58</t>
  </si>
  <si>
    <t>772Televente59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</si>
  <si>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</si>
  <si>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</si>
  <si>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</si>
  <si>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</si>
  <si>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</si>
  <si>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</si>
  <si>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</si>
  <si>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</si>
  <si>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</si>
  <si>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</si>
  <si>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</si>
  <si>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</si>
  <si>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</si>
  <si>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Jour</t>
  </si>
  <si>
    <t>Semaine</t>
  </si>
  <si>
    <t>Service</t>
  </si>
  <si>
    <t>Total général</t>
  </si>
  <si>
    <t>(Tous)</t>
  </si>
  <si>
    <t>(vide)</t>
  </si>
  <si>
    <t xml:space="preserve"> "En Pause"</t>
  </si>
  <si>
    <t xml:space="preserve"> "Pause déjeuner"</t>
  </si>
  <si>
    <t xml:space="preserve"> "En Administratif"</t>
  </si>
  <si>
    <t xml:space="preserve"> "En Pause" &gt;30 min</t>
  </si>
  <si>
    <t xml:space="preserve"> "undefined Not Ready Reason 6"</t>
  </si>
  <si>
    <t xml:space="preserve"> "En Réunion"</t>
  </si>
  <si>
    <t xml:space="preserve"> "En Formation"</t>
  </si>
  <si>
    <t>Faire pareil pour les autres.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</si>
</sst>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€&quot;_-;\-* #,##0.00\ &quot;€&quot;_-;_-* &quot;-&quot;??\ &quot;€&quot;_-;_-@_-"/>
    <numFmt numFmtId="165" formatCode="yyyy\-mm\-dd;@"/>
    <numFmt numFmtId="166" formatCode="d/m/yy;@"/>
    <numFmt numFmtId="167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21" fontId="3" fillId="0" borderId="0" xfId="1" applyNumberFormat="1" applyAlignment="1" applyProtection="1">
      <alignment horizontal="center"/>
    </xf>
    <xf numFmtId="21" fontId="0" fillId="0" borderId="0" xfId="0" applyNumberFormat="1" applyAlignment="1">
      <alignment horizontal="center"/>
    </xf>
    <xf numFmtId="0" fontId="4" fillId="0" borderId="0" xfId="7" applyFont="1" applyFill="1" applyProtection="1"/>
    <xf numFmtId="0" fontId="4" fillId="0" borderId="0" xfId="2" applyProtection="1"/>
    <xf numFmtId="165" fontId="4" fillId="0" borderId="0" xfId="2" applyNumberFormat="1" applyProtection="1"/>
    <xf numFmtId="0" fontId="6" fillId="0" borderId="0" xfId="2" applyFont="1" applyAlignment="1" applyProtection="1">
      <alignment wrapText="1"/>
    </xf>
    <xf numFmtId="21" fontId="4" fillId="0" borderId="0" xfId="2" applyNumberFormat="1" applyProtection="1"/>
    <xf numFmtId="0" fontId="6" fillId="0" borderId="0" xfId="2" applyNumberFormat="1" applyFont="1" applyAlignment="1" applyProtection="1">
      <alignment wrapText="1"/>
    </xf>
    <xf numFmtId="0" fontId="1" fillId="0" borderId="0" xfId="7" applyFill="1" applyAlignment="1" applyProtection="1">
      <alignment horizontal="center"/>
    </xf>
    <xf numFmtId="0" fontId="1" fillId="0" borderId="0" xfId="7" applyFill="1" applyProtection="1"/>
    <xf numFmtId="166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Protection="1"/>
    <xf numFmtId="165" fontId="0" fillId="0" borderId="0" xfId="0" applyNumberFormat="1" applyProtection="1"/>
    <xf numFmtId="21" fontId="0" fillId="0" borderId="0" xfId="0" applyNumberFormat="1" applyProtection="1"/>
    <xf numFmtId="0" fontId="6" fillId="0" borderId="0" xfId="2" applyNumberFormat="1" applyFont="1" applyFill="1" applyAlignment="1" applyProtection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 applyAlignment="1">
      <alignment horizontal="left"/>
    </xf>
    <xf numFmtId="167" fontId="0" fillId="0" borderId="0" xfId="0" applyNumberFormat="1"/>
    <xf numFmtId="0" fontId="2" fillId="3" borderId="1" xfId="0" applyFont="1" applyFill="1" applyBorder="1"/>
    <xf numFmtId="0" fontId="2" fillId="0" borderId="2" xfId="0" applyFont="1" applyBorder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8">
    <cellStyle name=" Writer Import]_x000d__x000a_Display Dialog=No_x000d__x000a__x000d__x000a_[Horizontal Arrange]_x000d__x000a_Dimensions Interlocking=Yes_x000d__x000a_Sum Hierarchy=Yes_x000d__x000a_Generate" xfId="3"/>
    <cellStyle name="Euro" xfId="4"/>
    <cellStyle name="Normal" xfId="0" builtinId="0"/>
    <cellStyle name="Normal 2" xfId="1"/>
    <cellStyle name="Normal 2 2" xfId="6"/>
    <cellStyle name="Normal 2 3" xfId="2"/>
    <cellStyle name="Normal 3" xfId="7"/>
    <cellStyle name="Pourcentage 2" xfId="5"/>
  </cellStyles>
  <dxfs count="9">
    <dxf>
      <numFmt numFmtId="167" formatCode="[$-F400]h:mm:ss\ AM/PM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aucher Benoit" refreshedDate="43131.376806250002" createdVersion="4" refreshedVersion="4" minRefreshableVersion="3" recordCount="5753">
  <cacheSource type="worksheet">
    <worksheetSource ref="A1:Q5754" sheet="Data"/>
  </cacheSource>
  <cacheFields count="17">
    <cacheField name="Agent" numFmtId="0">
      <sharedItems containsBlank="1" count="93">
        <s v="772TELEVENTE53"/>
        <s v="772televente54"/>
        <s v="772televente57"/>
        <s v="acozzone"/>
        <s v="acurie"/>
        <s v="amoerman"/>
        <s v="arobasse"/>
        <s v="ccavigneaux"/>
        <s v="ccourtin"/>
        <s v="cdautremepuis"/>
        <s v="cdugue"/>
        <s v="crodriguez"/>
        <s v="crudowski"/>
        <s v="CSCHWARZ"/>
        <s v="cvandeputte"/>
        <s v="fgaulier"/>
        <s v="jbazin"/>
        <s v="jemanuel"/>
        <s v="kbachary"/>
        <s v="llaksiri"/>
        <s v="lriquart"/>
        <s v="mhaudegond"/>
        <s v="obrozdowski"/>
        <s v="ptissiez"/>
        <s v="sdelattre"/>
        <s v="vbriche"/>
        <s v="vszczepaniak"/>
        <s v="vvallet"/>
        <s v="164TLV16"/>
        <s v="164TLV19"/>
        <s v="164TLV20"/>
        <s v="164TLV21"/>
        <s v="164TLV23"/>
        <s v="164tlv24"/>
        <s v="164TLV25"/>
        <s v="164TLV26"/>
        <s v="164tlv27"/>
        <s v="164TLV28"/>
        <s v="164TLV29"/>
        <s v="164TLV30"/>
        <s v="772TELEVENTE50"/>
        <s v="772TELEVENTE58"/>
        <s v="772TELEVENTE59"/>
        <s v="772tlv50"/>
        <s v="772TLV51"/>
        <s v="772TLV52"/>
        <s v="772TLV53"/>
        <s v="772TLV54"/>
        <s v="772TLV55"/>
        <s v="772TLV56"/>
        <s v="772TLV57"/>
        <s v="772tlv58"/>
        <s v="772tlv60"/>
        <s v="772tlv61"/>
        <s v="adelbois"/>
        <s v="anbougamont"/>
        <s v="apagot"/>
        <s v="cdini"/>
        <s v="dgallet"/>
        <s v="dwrobel"/>
        <s v="jcostechareyre"/>
        <s v="jlagache"/>
        <s v="kmessina"/>
        <s v="kpluy"/>
        <s v="krichard"/>
        <s v="lmobailly"/>
        <s v="ltrunet"/>
        <s v="mcprudhomme"/>
        <s v="mwicquart"/>
        <s v="nderetz"/>
        <s v="ovivien"/>
        <s v="scarbonnet"/>
        <s v="sguichard"/>
        <s v="smarchand"/>
        <s v="sperrier"/>
        <s v="svanpoucke"/>
        <s v="tleborgne"/>
        <s v="vbarnier"/>
        <s v="vduthoit"/>
        <s v="vpaquot"/>
        <s v="vtoledo"/>
        <s v="AASSOUNE"/>
        <s v="772televente65"/>
        <s v="772TELEVENTE62"/>
        <s v="lduriez"/>
        <s v="772TLV63"/>
        <s v="lolivier"/>
        <s v="aperreira"/>
        <s v="tdalessandro"/>
        <s v="skorbas"/>
        <s v="vfachaux"/>
        <s v="ycoeur"/>
        <m/>
      </sharedItems>
    </cacheField>
    <cacheField name="Intervalle de temps (jour)" numFmtId="165">
      <sharedItems containsNonDate="0" containsDate="1" containsString="0" containsBlank="1" minDate="2017-12-01T00:00:00" maxDate="2018-01-26T00:00:00" count="55">
        <d v="2018-01-17T00:00:00"/>
        <d v="2017-12-30T00:00:00"/>
        <d v="2017-12-09T00:00:00"/>
        <d v="2017-12-31T00:00:00"/>
        <d v="2017-12-20T00:00:00"/>
        <d v="2017-12-14T00:00:00"/>
        <d v="2017-12-21T00:00:00"/>
        <d v="2017-12-25T00:00:00"/>
        <d v="2017-12-23T00:00:00"/>
        <d v="2017-12-02T00:00:00"/>
        <d v="2017-12-11T00:00:00"/>
        <d v="2018-01-08T00:00:00"/>
        <d v="2017-12-08T00:00:00"/>
        <d v="2017-12-15T00:00:00"/>
        <d v="2017-12-16T00:00:00"/>
        <d v="2017-12-17T00:00:00"/>
        <d v="2017-12-05T00:00:00"/>
        <d v="2017-12-19T00:00:00"/>
        <d v="2017-12-22T00:00:00"/>
        <d v="2017-12-24T00:00:00"/>
        <d v="2017-12-26T00:00:00"/>
        <d v="2017-12-06T00:00:00"/>
        <d v="2017-12-12T00:00:00"/>
        <d v="2017-12-13T00:00:00"/>
        <d v="2017-12-18T00:00:00"/>
        <d v="2017-12-03T00:00:00"/>
        <d v="2017-12-04T00:00:00"/>
        <d v="2017-12-27T00:00:00"/>
        <d v="2018-01-18T00:00:00"/>
        <d v="2017-12-29T00:00:00"/>
        <d v="2018-01-01T00:00:00"/>
        <d v="2017-12-07T00:00:00"/>
        <d v="2018-01-03T00:00:00"/>
        <d v="2018-01-02T00:00:00"/>
        <d v="2018-01-13T00:00:00"/>
        <d v="2018-01-14T00:00:00"/>
        <d v="2018-01-15T00:00:00"/>
        <d v="2018-01-07T00:00:00"/>
        <d v="2017-12-10T00:00:00"/>
        <d v="2017-12-28T00:00:00"/>
        <d v="2018-01-04T00:00:00"/>
        <d v="2018-01-05T00:00:00"/>
        <d v="2018-01-06T00:00:00"/>
        <d v="2018-01-16T00:00:00"/>
        <d v="2018-01-12T00:00:00"/>
        <d v="2017-12-01T00:00:00"/>
        <d v="2018-01-09T00:00:00"/>
        <d v="2018-01-10T00:00:00"/>
        <d v="2018-01-11T00:00:00"/>
        <d v="2018-01-19T00:00:00"/>
        <d v="2018-01-22T00:00:00"/>
        <d v="2018-01-23T00:00:00"/>
        <d v="2018-01-24T00:00:00"/>
        <d v="2018-01-25T00:00:00"/>
        <m/>
      </sharedItems>
    </cacheField>
    <cacheField name="Durée effective en &quot;Connecté&quot;" numFmtId="21">
      <sharedItems containsNonDate="0" containsDate="1" containsString="0" containsBlank="1" minDate="1899-12-30T00:00:00" maxDate="1900-01-01T00:00:00"/>
    </cacheField>
    <cacheField name="Durée effective en &quot;Prêt&quot;" numFmtId="21">
      <sharedItems containsNonDate="0" containsDate="1" containsString="0" containsBlank="1" minDate="1899-12-30T00:00:00" maxDate="1900-01-01T00:00:00"/>
    </cacheField>
    <cacheField name="Temps total en &quot;En Pause&quot;" numFmtId="21">
      <sharedItems containsNonDate="0" containsDate="1" containsString="0" containsBlank="1" minDate="1899-12-30T00:00:00" maxDate="1899-12-31T00:00:00"/>
    </cacheField>
    <cacheField name="Temps total en &quot;Pause déjeuner&quot;" numFmtId="21">
      <sharedItems containsNonDate="0" containsDate="1" containsString="0" containsBlank="1" minDate="1899-12-30T00:00:00" maxDate="1899-12-31T00:00:00" count="285">
        <d v="1899-12-30T00:00:00"/>
        <d v="1899-12-30T01:03:27"/>
        <d v="1899-12-30T05:22:23"/>
        <d v="1899-12-30T01:00:00"/>
        <d v="1899-12-30T04:28:32"/>
        <d v="1899-12-30T01:05:24"/>
        <d v="1899-12-30T00:59:31"/>
        <d v="1899-12-30T04:23:02"/>
        <d v="1899-12-30T05:20:28"/>
        <d v="1899-12-30T00:00:04"/>
        <d v="1899-12-30T00:01:06"/>
        <d v="1899-12-30T00:59:18"/>
        <d v="1899-12-30T00:58:39"/>
        <d v="1899-12-30T00:00:08"/>
        <d v="1899-12-30T01:00:55"/>
        <d v="1899-12-30T01:00:21"/>
        <d v="1899-12-30T00:59:11"/>
        <d v="1899-12-30T00:58:07"/>
        <d v="1899-12-30T00:59:05"/>
        <d v="1899-12-30T01:00:10"/>
        <d v="1899-12-30T00:50:13"/>
        <d v="1899-12-30T00:00:03"/>
        <d v="1899-12-30T00:58:21"/>
        <d v="1899-12-30T00:58:28"/>
        <d v="1899-12-30T00:59:44"/>
        <d v="1899-12-30T00:57:51"/>
        <d v="1899-12-30T01:01:05"/>
        <d v="1899-12-30T00:59:49"/>
        <d v="1899-12-30T01:02:07"/>
        <d v="1899-12-30T00:58:17"/>
        <d v="1899-12-30T01:00:27"/>
        <d v="1899-12-30T00:56:04"/>
        <d v="1899-12-30T00:59:37"/>
        <d v="1899-12-30T01:05:35"/>
        <d v="1899-12-30T00:54:58"/>
        <d v="1899-12-30T00:52:37"/>
        <d v="1899-12-30T00:59:33"/>
        <d v="1899-12-30T04:01:34"/>
        <d v="1899-12-30T00:58:02"/>
        <d v="1899-12-30T00:56:15"/>
        <d v="1899-12-30T00:58:23"/>
        <d v="1899-12-30T01:15:08"/>
        <d v="1899-12-30T00:53:40"/>
        <d v="1899-12-30T00:57:57"/>
        <d v="1899-12-30T01:05:03"/>
        <d v="1899-12-30T00:44:14"/>
        <d v="1899-12-30T00:58:19"/>
        <d v="1899-12-30T02:10:43"/>
        <d v="1899-12-30T00:57:48"/>
        <d v="1899-12-30T00:58:58"/>
        <d v="1899-12-30T01:00:18"/>
        <d v="1899-12-30T00:59:57"/>
        <d v="1899-12-30T00:59:27"/>
        <d v="1899-12-30T00:58:44"/>
        <d v="1899-12-30T00:57:55"/>
        <d v="1899-12-30T01:01:25"/>
        <d v="1899-12-30T01:00:04"/>
        <d v="1899-12-30T00:58:56"/>
        <d v="1899-12-30T01:08:23"/>
        <d v="1899-12-30T01:01:33"/>
        <d v="1899-12-30T01:00:09"/>
        <d v="1899-12-30T01:03:01"/>
        <d v="1899-12-30T02:16:25"/>
        <d v="1899-12-30T01:07:00"/>
        <d v="1899-12-30T00:36:26"/>
        <d v="1899-12-30T00:59:56"/>
        <d v="1899-12-30T01:00:01"/>
        <d v="1899-12-30T00:43:47"/>
        <d v="1899-12-30T01:01:00"/>
        <d v="1899-12-30T01:02:13"/>
        <d v="1899-12-30T00:59:58"/>
        <d v="1899-12-30T00:58:40"/>
        <d v="1899-12-30T02:00:52"/>
        <d v="1899-12-30T00:00:05"/>
        <d v="1899-12-30T00:00:06"/>
        <d v="1899-12-30T00:57:47"/>
        <d v="1899-12-30T00:56:41"/>
        <d v="1899-12-30T00:00:02"/>
        <d v="1899-12-30T00:55:36"/>
        <d v="1899-12-30T01:01:44"/>
        <d v="1899-12-30T01:05:05"/>
        <d v="1899-12-30T00:00:53"/>
        <d v="1899-12-30T01:00:06"/>
        <d v="1899-12-30T01:00:25"/>
        <d v="1899-12-30T01:27:09"/>
        <d v="1899-12-30T00:00:20"/>
        <d v="1899-12-30T00:37:09"/>
        <d v="1899-12-30T02:33:48"/>
        <d v="1899-12-30T01:44:41"/>
        <d v="1899-12-30T01:00:07"/>
        <d v="1899-12-30T01:00:26"/>
        <d v="1899-12-30T01:02:01"/>
        <d v="1899-12-30T01:03:38"/>
        <d v="1899-12-30T01:02:11"/>
        <d v="1899-12-30T00:26:47"/>
        <d v="1899-12-30T00:58:22"/>
        <d v="1899-12-30T01:00:53"/>
        <d v="1899-12-30T01:00:50"/>
        <d v="1899-12-30T00:48:05"/>
        <d v="1899-12-30T01:33:47"/>
        <d v="1899-12-30T01:29:32"/>
        <d v="1899-12-30T00:55:47"/>
        <d v="1899-12-30T00:57:43"/>
        <d v="1899-12-30T00:00:10"/>
        <d v="1899-12-30T00:00:07"/>
        <d v="1899-12-30T00:01:14"/>
        <d v="1899-12-30T00:00:11"/>
        <d v="1899-12-30T01:00:22"/>
        <d v="1899-12-30T00:58:01"/>
        <d v="1899-12-30T01:01:37"/>
        <d v="1899-12-30T01:00:05"/>
        <d v="1899-12-30T00:59:08"/>
        <d v="1899-12-30T00:59:36"/>
        <d v="1899-12-30T01:00:03"/>
        <d v="1899-12-30T01:01:59"/>
        <d v="1899-12-30T00:55:29"/>
        <d v="1899-12-30T01:00:33"/>
        <d v="1899-12-30T01:00:17"/>
        <d v="1899-12-30T00:49:33"/>
        <d v="1899-12-30T01:00:11"/>
        <d v="1899-12-30T00:55:46"/>
        <d v="1899-12-30T00:59:23"/>
        <d v="1899-12-30T01:08:40"/>
        <d v="1899-12-30T00:57:01"/>
        <d v="1899-12-30T00:58:34"/>
        <d v="1899-12-30T00:59:32"/>
        <d v="1899-12-30T01:43:08"/>
        <d v="1899-12-30T00:28:11"/>
        <d v="1899-12-30T01:11:52"/>
        <d v="1899-12-30T00:56:19"/>
        <d v="1899-12-30T01:04:09"/>
        <d v="1899-12-30T01:00:08"/>
        <d v="1899-12-30T00:26:39"/>
        <d v="1899-12-30T01:04:42"/>
        <d v="1899-12-30T00:57:03"/>
        <d v="1899-12-30T00:59:13"/>
        <d v="1899-12-30T00:56:50"/>
        <d v="1899-12-30T00:00:19"/>
        <d v="1899-12-30T01:02:02"/>
        <d v="1899-12-30T01:00:30"/>
        <d v="1899-12-30T00:57:54"/>
        <d v="1899-12-30T00:57:02"/>
        <d v="1899-12-30T00:57:28"/>
        <d v="1899-12-30T01:06:59"/>
        <d v="1899-12-30T00:59:59"/>
        <d v="1899-12-30T00:57:22"/>
        <d v="1899-12-30T00:59:40"/>
        <d v="1899-12-30T01:00:47"/>
        <d v="1899-12-30T00:55:37"/>
        <d v="1899-12-30T00:58:12"/>
        <d v="1899-12-30T00:55:31"/>
        <d v="1899-12-30T01:01:20"/>
        <d v="1899-12-30T00:54:32"/>
        <d v="1899-12-30T00:58:11"/>
        <d v="1899-12-30T00:59:02"/>
        <d v="1899-12-30T01:01:50"/>
        <d v="1899-12-30T01:00:41"/>
        <d v="1899-12-30T00:00:21"/>
        <d v="1899-12-30T01:00:35"/>
        <d v="1899-12-30T01:03:33"/>
        <d v="1899-12-30T01:02:32"/>
        <d v="1899-12-30T00:59:07"/>
        <d v="1899-12-30T01:00:20"/>
        <d v="1899-12-30T00:49:05"/>
        <d v="1899-12-30T00:59:51"/>
        <d v="1899-12-30T00:00:12"/>
        <d v="1899-12-30T01:01:43"/>
        <d v="1899-12-30T00:58:26"/>
        <d v="1899-12-30T01:05:21"/>
        <d v="1899-12-30T00:58:14"/>
        <d v="1899-12-30T01:04:43"/>
        <d v="1899-12-30T01:02:04"/>
        <d v="1899-12-30T01:03:23"/>
        <d v="1899-12-30T00:00:31"/>
        <d v="1899-12-30T00:59:42"/>
        <d v="1899-12-30T01:00:36"/>
        <d v="1899-12-30T01:00:12"/>
        <d v="1899-12-30T01:11:26"/>
        <d v="1899-12-30T01:01:15"/>
        <d v="1899-12-30T01:02:30"/>
        <d v="1899-12-30T01:06:28"/>
        <d v="1899-12-30T00:57:17"/>
        <d v="1899-12-30T00:59:45"/>
        <d v="1899-12-30T00:58:33"/>
        <d v="1899-12-30T02:02:16"/>
        <d v="1899-12-30T01:00:54"/>
        <d v="1899-12-30T00:55:08"/>
        <d v="1899-12-30T01:01:08"/>
        <d v="1899-12-30T01:01:01"/>
        <d v="1899-12-30T00:56:40"/>
        <d v="1899-12-30T01:01:29"/>
        <d v="1899-12-30T00:58:05"/>
        <d v="1899-12-30T00:58:32"/>
        <d v="1899-12-30T01:02:27"/>
        <d v="1899-12-30T00:57:45"/>
        <d v="1899-12-30T00:59:24"/>
        <d v="1899-12-30T01:05:47"/>
        <d v="1899-12-30T00:57:56"/>
        <d v="1899-12-30T02:28:42"/>
        <d v="1899-12-30T00:56:44"/>
        <d v="1899-12-30T01:04:36"/>
        <d v="1899-12-30T00:54:39"/>
        <d v="1899-12-30T00:51:45"/>
        <d v="1899-12-30T00:53:42"/>
        <d v="1899-12-30T01:04:32"/>
        <d v="1899-12-30T01:02:38"/>
        <d v="1899-12-30T01:06:24"/>
        <d v="1899-12-30T00:54:10"/>
        <d v="1899-12-30T01:03:44"/>
        <d v="1899-12-30T01:03:43"/>
        <d v="1899-12-30T00:55:26"/>
        <d v="1899-12-30T02:01:01"/>
        <d v="1899-12-30T00:57:33"/>
        <d v="1899-12-30T00:55:33"/>
        <d v="1899-12-30T00:54:54"/>
        <d v="1899-12-30T01:00:19"/>
        <d v="1899-12-30T00:59:28"/>
        <d v="1899-12-30T00:56:23"/>
        <d v="1899-12-30T01:30:43"/>
        <d v="1899-12-30T01:13:04"/>
        <d v="1899-12-30T00:58:42"/>
        <d v="1899-12-30T01:00:52"/>
        <d v="1899-12-30T01:01:16"/>
        <d v="1899-12-30T01:01:22"/>
        <d v="1899-12-30T02:24:53"/>
        <d v="1899-12-30T01:04:02"/>
        <d v="1899-12-30T01:06:12"/>
        <d v="1899-12-30T03:02:15"/>
        <d v="1899-12-30T01:14:41"/>
        <d v="1899-12-30T01:00:38"/>
        <d v="1899-12-30T00:59:46"/>
        <d v="1899-12-30T01:02:08"/>
        <d v="1899-12-30T01:02:09"/>
        <d v="1899-12-30T02:19:55"/>
        <d v="1899-12-30T00:58:04"/>
        <d v="1899-12-30T01:05:56"/>
        <d v="1899-12-30T01:04:54"/>
        <d v="1899-12-30T01:12:22"/>
        <d v="1899-12-30T01:09:32"/>
        <d v="1899-12-30T01:00:42"/>
        <d v="1899-12-30T00:57:52"/>
        <d v="1899-12-30T01:02:10"/>
        <d v="1899-12-30T00:59:12"/>
        <d v="1899-12-30T01:01:34"/>
        <d v="1899-12-30T00:57:30"/>
        <d v="1899-12-30T01:01:24"/>
        <d v="1899-12-30T01:00:37"/>
        <d v="1899-12-30T01:02:12"/>
        <d v="1899-12-30T00:55:58"/>
        <d v="1899-12-30T00:55:43"/>
        <d v="1899-12-30T00:57:23"/>
        <d v="1899-12-30T04:16:46"/>
        <d v="1899-12-30T00:50:46"/>
        <d v="1899-12-30T01:00:02"/>
        <d v="1899-12-30T01:02:31"/>
        <d v="1899-12-30T04:13:54"/>
        <d v="1899-12-30T01:01:57"/>
        <d v="1899-12-30T00:58:50"/>
        <d v="1899-12-30T01:02:23"/>
        <d v="1899-12-30T00:00:54"/>
        <d v="1899-12-30T00:59:10"/>
        <d v="1899-12-30T00:59:41"/>
        <d v="1899-12-30T00:01:19"/>
        <d v="1899-12-30T01:01:07"/>
        <d v="1899-12-30T00:59:39"/>
        <d v="1899-12-30T00:59:47"/>
        <d v="1899-12-30T01:01:32"/>
        <d v="1899-12-30T00:03:41"/>
        <d v="1899-12-30T01:00:43"/>
        <d v="1899-12-30T00:59:03"/>
        <d v="1899-12-30T00:59:53"/>
        <d v="1899-12-30T01:04:28"/>
        <d v="1899-12-30T00:59:48"/>
        <d v="1899-12-30T00:57:46"/>
        <d v="1899-12-30T01:01:13"/>
        <d v="1899-12-30T00:55:54"/>
        <d v="1899-12-30T02:31:47"/>
        <d v="1899-12-30T00:58:30"/>
        <d v="1899-12-30T00:10:28"/>
        <d v="1899-12-30T01:02:00"/>
        <d v="1899-12-30T01:00:14"/>
        <d v="1899-12-30T00:00:16"/>
        <d v="1899-12-30T01:01:18"/>
        <d v="1899-12-30T01:01:36"/>
        <m/>
      </sharedItems>
    </cacheField>
    <cacheField name="Temps total en &quot;undefined Not Ready Reason 6&quot;" numFmtId="21">
      <sharedItems containsNonDate="0" containsDate="1" containsString="0" containsBlank="1" minDate="1899-12-30T00:00:00" maxDate="1899-12-31T00:00:00"/>
    </cacheField>
    <cacheField name="Temps total en &quot;En Réunion&quot;" numFmtId="21">
      <sharedItems containsNonDate="0" containsDate="1" containsString="0" containsBlank="1" minDate="1899-12-30T00:00:00" maxDate="1899-12-31T00:00:00"/>
    </cacheField>
    <cacheField name="Temps total en &quot;En Formation&quot;" numFmtId="21">
      <sharedItems containsNonDate="0" containsDate="1" containsString="0" containsBlank="1" minDate="1899-12-30T00:00:00" maxDate="1899-12-31T00:00:00"/>
    </cacheField>
    <cacheField name="Temps total en &quot;En Administratif&quot;" numFmtId="21">
      <sharedItems containsNonDate="0" containsDate="1" containsString="0" containsBlank="1" minDate="1899-12-30T00:00:00" maxDate="1899-12-31T00:00:00" count="1233">
        <d v="1899-12-30T00:00:00"/>
        <d v="1899-12-30T01:49:21"/>
        <d v="1899-12-30T01:52:59"/>
        <d v="1899-12-30T00:00:31"/>
        <d v="1899-12-30T04:41:11"/>
        <d v="1899-12-30T00:13:50"/>
        <d v="1899-12-30T03:39:24"/>
        <d v="1899-12-30T03:16:46"/>
        <d v="1899-12-30T00:00:04"/>
        <d v="1899-12-30T00:21:41"/>
        <d v="1899-12-30T00:09:23"/>
        <d v="1899-12-30T00:05:16"/>
        <d v="1899-12-30T05:00:53"/>
        <d v="1899-12-30T00:00:52"/>
        <d v="1899-12-30T00:05:56"/>
        <d v="1899-12-30T00:16:14"/>
        <d v="1899-12-30T04:35:56"/>
        <d v="1899-12-30T00:49:52"/>
        <d v="1899-12-30T00:01:49"/>
        <d v="1899-12-30T00:01:18"/>
        <d v="1899-12-30T00:05:24"/>
        <d v="1899-12-30T00:01:00"/>
        <d v="1899-12-30T04:12:48"/>
        <d v="1899-12-30T00:03:10"/>
        <d v="1899-12-30T00:00:03"/>
        <d v="1899-12-30T03:48:40"/>
        <d v="1899-12-30T00:31:51"/>
        <d v="1899-12-30T00:01:48"/>
        <d v="1899-12-30T00:02:49"/>
        <d v="1899-12-30T00:02:25"/>
        <d v="1899-12-30T00:20:59"/>
        <d v="1899-12-30T01:35:10"/>
        <d v="1899-12-30T00:01:56"/>
        <d v="1899-12-30T00:01:14"/>
        <d v="1899-12-30T00:09:21"/>
        <d v="1899-12-30T04:32:49"/>
        <d v="1899-12-30T00:05:50"/>
        <d v="1899-12-30T00:51:23"/>
        <d v="1899-12-30T05:10:59"/>
        <d v="1899-12-30T01:23:49"/>
        <d v="1899-12-30T00:04:44"/>
        <d v="1899-12-30T05:15:00"/>
        <d v="1899-12-30T00:06:25"/>
        <d v="1899-12-30T00:29:58"/>
        <d v="1899-12-30T00:23:46"/>
        <d v="1899-12-30T00:09:37"/>
        <d v="1899-12-30T00:14:53"/>
        <d v="1899-12-30T00:02:37"/>
        <d v="1899-12-30T00:02:24"/>
        <d v="1899-12-30T00:15:56"/>
        <d v="1899-12-30T00:03:35"/>
        <d v="1899-12-30T00:00:58"/>
        <d v="1899-12-30T00:03:56"/>
        <d v="1899-12-30T00:14:18"/>
        <d v="1899-12-30T00:00:53"/>
        <d v="1899-12-30T00:06:22"/>
        <d v="1899-12-30T00:05:29"/>
        <d v="1899-12-30T00:36:16"/>
        <d v="1899-12-30T00:07:51"/>
        <d v="1899-12-30T00:01:35"/>
        <d v="1899-12-30T00:42:14"/>
        <d v="1899-12-30T00:04:06"/>
        <d v="1899-12-30T00:32:24"/>
        <d v="1899-12-30T00:27:40"/>
        <d v="1899-12-30T00:01:45"/>
        <d v="1899-12-30T00:15:27"/>
        <d v="1899-12-30T00:27:46"/>
        <d v="1899-12-30T00:13:13"/>
        <d v="1899-12-30T00:18:47"/>
        <d v="1899-12-30T00:02:40"/>
        <d v="1899-12-30T00:05:10"/>
        <d v="1899-12-30T00:06:50"/>
        <d v="1899-12-30T00:05:00"/>
        <d v="1899-12-30T00:01:53"/>
        <d v="1899-12-30T00:21:40"/>
        <d v="1899-12-30T00:00:54"/>
        <d v="1899-12-30T00:08:54"/>
        <d v="1899-12-30T00:08:53"/>
        <d v="1899-12-30T00:05:40"/>
        <d v="1899-12-30T00:14:01"/>
        <d v="1899-12-30T00:33:42"/>
        <d v="1899-12-30T00:03:00"/>
        <d v="1899-12-30T00:13:23"/>
        <d v="1899-12-30T00:10:38"/>
        <d v="1899-12-30T00:03:32"/>
        <d v="1899-12-30T00:14:46"/>
        <d v="1899-12-30T00:11:54"/>
        <d v="1899-12-30T00:03:44"/>
        <d v="1899-12-30T00:09:11"/>
        <d v="1899-12-30T00:28:20"/>
        <d v="1899-12-30T00:23:05"/>
        <d v="1899-12-30T00:10:34"/>
        <d v="1899-12-30T00:09:06"/>
        <d v="1899-12-30T00:10:20"/>
        <d v="1899-12-30T00:02:01"/>
        <d v="1899-12-30T00:25:44"/>
        <d v="1899-12-30T00:49:13"/>
        <d v="1899-12-30T00:01:40"/>
        <d v="1899-12-30T15:42:05"/>
        <d v="1899-12-30T00:00:32"/>
        <d v="1899-12-30T00:07:07"/>
        <d v="1899-12-30T00:27:38"/>
        <d v="1899-12-30T00:11:45"/>
        <d v="1899-12-30T00:26:00"/>
        <d v="1899-12-30T00:02:11"/>
        <d v="1899-12-30T00:01:03"/>
        <d v="1899-12-30T00:08:17"/>
        <d v="1899-12-30T00:05:27"/>
        <d v="1899-12-30T08:15:56"/>
        <d v="1899-12-30T00:01:08"/>
        <d v="1899-12-30T03:20:41"/>
        <d v="1899-12-30T00:08:44"/>
        <d v="1899-12-30T00:07:36"/>
        <d v="1899-12-30T00:06:08"/>
        <d v="1899-12-30T00:12:20"/>
        <d v="1899-12-30T00:04:22"/>
        <d v="1899-12-30T00:12:56"/>
        <d v="1899-12-30T01:22:11"/>
        <d v="1899-12-30T00:06:38"/>
        <d v="1899-12-30T00:14:40"/>
        <d v="1899-12-30T00:09:24"/>
        <d v="1899-12-30T00:48:44"/>
        <d v="1899-12-30T00:06:34"/>
        <d v="1899-12-30T00:06:44"/>
        <d v="1899-12-30T00:20:05"/>
        <d v="1899-12-30T00:40:04"/>
        <d v="1899-12-30T00:36:26"/>
        <d v="1899-12-30T00:01:47"/>
        <d v="1899-12-30T04:15:13"/>
        <d v="1899-12-30T00:02:19"/>
        <d v="1899-12-30T00:01:20"/>
        <d v="1899-12-30T00:06:42"/>
        <d v="1899-12-30T00:07:28"/>
        <d v="1899-12-30T00:01:06"/>
        <d v="1899-12-30T01:47:18"/>
        <d v="1899-12-30T02:00:04"/>
        <d v="1899-12-30T01:00:24"/>
        <d v="1899-12-30T00:19:38"/>
        <d v="1899-12-30T00:38:20"/>
        <d v="1899-12-30T00:48:02"/>
        <d v="1899-12-30T00:44:37"/>
        <d v="1899-12-30T04:32:59"/>
        <d v="1899-12-30T00:41:40"/>
        <d v="1899-12-30T00:38:42"/>
        <d v="1899-12-30T00:24:26"/>
        <d v="1899-12-30T00:02:53"/>
        <d v="1899-12-30T00:41:32"/>
        <d v="1899-12-30T03:04:16"/>
        <d v="1899-12-30T00:38:14"/>
        <d v="1899-12-30T00:57:38"/>
        <d v="1899-12-30T00:34:58"/>
        <d v="1899-12-30T00:24:13"/>
        <d v="1899-12-30T01:12:11"/>
        <d v="1899-12-30T01:41:28"/>
        <d v="1899-12-30T00:28:25"/>
        <d v="1899-12-30T00:25:04"/>
        <d v="1899-12-30T00:28:46"/>
        <d v="1899-12-30T00:30:34"/>
        <d v="1899-12-30T01:27:33"/>
        <d v="1899-12-30T01:53:06"/>
        <d v="1899-12-30T00:16:15"/>
        <d v="1899-12-30T02:41:45"/>
        <d v="1899-12-30T00:53:03"/>
        <d v="1899-12-30T00:23:08"/>
        <d v="1899-12-30T00:08:14"/>
        <d v="1899-12-30T01:58:39"/>
        <d v="1899-12-30T00:57:18"/>
        <d v="1899-12-30T00:20:52"/>
        <d v="1899-12-30T01:05:05"/>
        <d v="1899-12-30T01:00:13"/>
        <d v="1899-12-30T00:18:09"/>
        <d v="1899-12-30T00:25:52"/>
        <d v="1899-12-30T00:43:31"/>
        <d v="1899-12-30T03:17:24"/>
        <d v="1899-12-30T00:44:29"/>
        <d v="1899-12-30T03:08:28"/>
        <d v="1899-12-30T00:02:46"/>
        <d v="1899-12-30T00:44:00"/>
        <d v="1899-12-30T02:29:36"/>
        <d v="1899-12-30T00:55:17"/>
        <d v="1899-12-30T01:19:05"/>
        <d v="1899-12-30T00:16:11"/>
        <d v="1899-12-30T00:27:31"/>
        <d v="1899-12-30T00:28:45"/>
        <d v="1899-12-30T01:18:21"/>
        <d v="1899-12-30T00:42:44"/>
        <d v="1899-12-30T00:42:57"/>
        <d v="1899-12-30T00:09:29"/>
        <d v="1899-12-30T00:36:01"/>
        <d v="1899-12-30T01:51:42"/>
        <d v="1899-12-30T00:37:21"/>
        <d v="1899-12-30T01:08:25"/>
        <d v="1899-12-30T00:33:13"/>
        <d v="1899-12-30T00:17:56"/>
        <d v="1899-12-30T01:18:36"/>
        <d v="1899-12-30T01:40:23"/>
        <d v="1899-12-30T01:41:02"/>
        <d v="1899-12-30T00:42:31"/>
        <d v="1899-12-30T02:16:13"/>
        <d v="1899-12-30T00:40:49"/>
        <d v="1899-12-30T00:00:36"/>
        <d v="1899-12-30T00:05:19"/>
        <d v="1899-12-30T00:04:18"/>
        <d v="1899-12-30T00:26:32"/>
        <d v="1899-12-30T01:32:14"/>
        <d v="1899-12-30T00:07:55"/>
        <d v="1899-12-30T01:43:38"/>
        <d v="1899-12-30T00:16:22"/>
        <d v="1899-12-30T00:04:38"/>
        <d v="1899-12-30T00:29:43"/>
        <d v="1899-12-30T00:11:11"/>
        <d v="1899-12-30T00:26:51"/>
        <d v="1899-12-30T00:07:50"/>
        <d v="1899-12-30T00:43:45"/>
        <d v="1899-12-30T02:48:53"/>
        <d v="1899-12-30T00:00:23"/>
        <d v="1899-12-30T00:04:08"/>
        <d v="1899-12-30T00:38:35"/>
        <d v="1899-12-30T01:34:12"/>
        <d v="1899-12-30T02:04:20"/>
        <d v="1899-12-30T00:03:31"/>
        <d v="1899-12-30T00:12:32"/>
        <d v="1899-12-30T00:01:42"/>
        <d v="1899-12-30T00:26:06"/>
        <d v="1899-12-30T05:05:19"/>
        <d v="1899-12-30T02:02:35"/>
        <d v="1899-12-30T00:03:18"/>
        <d v="1899-12-30T00:14:02"/>
        <d v="1899-12-30T00:02:33"/>
        <d v="1899-12-30T00:11:36"/>
        <d v="1899-12-30T02:15:11"/>
        <d v="1899-12-30T01:38:22"/>
        <d v="1899-12-30T02:19:11"/>
        <d v="1899-12-30T01:08:12"/>
        <d v="1899-12-30T02:52:48"/>
        <d v="1899-12-30T00:19:39"/>
        <d v="1899-12-30T03:17:41"/>
        <d v="1899-12-30T01:12:00"/>
        <d v="1899-12-30T01:30:47"/>
        <d v="1899-12-30T01:09:07"/>
        <d v="1899-12-30T03:27:13"/>
        <d v="1899-12-30T02:13:37"/>
        <d v="1899-12-30T00:17:32"/>
        <d v="1899-12-30T02:00:26"/>
        <d v="1899-12-30T01:23:03"/>
        <d v="1899-12-30T00:17:33"/>
        <d v="1899-12-30T00:03:19"/>
        <d v="1899-12-30T00:48:42"/>
        <d v="1899-12-30T02:30:21"/>
        <d v="1899-12-30T00:06:18"/>
        <d v="1899-12-30T00:40:00"/>
        <d v="1899-12-30T00:05:26"/>
        <d v="1899-12-30T01:14:38"/>
        <d v="1899-12-30T00:50:04"/>
        <d v="1899-12-30T00:54:54"/>
        <d v="1899-12-30T01:49:27"/>
        <d v="1899-12-30T00:25:45"/>
        <d v="1899-12-30T01:53:27"/>
        <d v="1899-12-30T00:09:42"/>
        <d v="1899-12-30T01:11:28"/>
        <d v="1899-12-30T00:16:17"/>
        <d v="1899-12-30T00:18:20"/>
        <d v="1899-12-30T00:11:22"/>
        <d v="1899-12-30T00:11:56"/>
        <d v="1899-12-30T00:05:36"/>
        <d v="1899-12-30T01:02:11"/>
        <d v="1899-12-30T02:56:55"/>
        <d v="1899-12-30T01:29:12"/>
        <d v="1899-12-30T01:28:13"/>
        <d v="1899-12-30T00:54:24"/>
        <d v="1899-12-30T00:46:03"/>
        <d v="1899-12-30T00:40:50"/>
        <d v="1899-12-30T00:42:05"/>
        <d v="1899-12-30T01:09:29"/>
        <d v="1899-12-30T01:02:54"/>
        <d v="1899-12-30T00:38:17"/>
        <d v="1899-12-30T01:06:53"/>
        <d v="1899-12-30T00:32:03"/>
        <d v="1899-12-30T00:50:52"/>
        <d v="1899-12-30T00:16:42"/>
        <d v="1899-12-30T00:12:06"/>
        <d v="1899-12-30T00:30:13"/>
        <d v="1899-12-30T00:06:58"/>
        <d v="1899-12-30T00:48:08"/>
        <d v="1899-12-30T00:33:58"/>
        <d v="1899-12-30T01:04:30"/>
        <d v="1899-12-30T01:23:09"/>
        <d v="1899-12-30T01:44:25"/>
        <d v="1899-12-30T01:48:09"/>
        <d v="1899-12-30T00:42:38"/>
        <d v="1899-12-30T03:22:32"/>
        <d v="1899-12-30T01:44:34"/>
        <d v="1899-12-30T00:13:59"/>
        <d v="1899-12-30T00:09:47"/>
        <d v="1899-12-30T00:48:52"/>
        <d v="1899-12-30T00:20:31"/>
        <d v="1899-12-30T01:00:18"/>
        <d v="1899-12-30T00:06:46"/>
        <d v="1899-12-30T00:55:38"/>
        <d v="1899-12-30T02:10:12"/>
        <d v="1899-12-30T00:08:39"/>
        <d v="1899-12-30T01:33:58"/>
        <d v="1899-12-30T02:34:45"/>
        <d v="1899-12-30T00:36:30"/>
        <d v="1899-12-30T00:17:29"/>
        <d v="1899-12-30T00:17:10"/>
        <d v="1899-12-30T00:58:37"/>
        <d v="1899-12-30T00:29:07"/>
        <d v="1899-12-30T02:49:50"/>
        <d v="1899-12-30T03:30:25"/>
        <d v="1899-12-30T03:28:25"/>
        <d v="1899-12-30T00:03:20"/>
        <d v="1899-12-30T00:00:44"/>
        <d v="1899-12-30T00:13:08"/>
        <d v="1899-12-30T00:05:23"/>
        <d v="1899-12-30T00:10:24"/>
        <d v="1899-12-30T00:00:41"/>
        <d v="1899-12-30T00:11:38"/>
        <d v="1899-12-30T00:00:01"/>
        <d v="1899-12-30T02:46:03"/>
        <d v="1899-12-30T01:10:00"/>
        <d v="1899-12-30T01:16:52"/>
        <d v="1899-12-30T00:02:45"/>
        <d v="1899-12-30T00:00:33"/>
        <d v="1899-12-30T00:35:28"/>
        <d v="1899-12-30T00:17:26"/>
        <d v="1899-12-30T00:04:03"/>
        <d v="1899-12-30T00:04:10"/>
        <d v="1899-12-30T01:10:02"/>
        <d v="1899-12-30T00:33:44"/>
        <d v="1899-12-30T00:22:56"/>
        <d v="1899-12-30T00:08:07"/>
        <d v="1899-12-30T00:14:15"/>
        <d v="1899-12-30T00:05:52"/>
        <d v="1899-12-30T00:47:08"/>
        <d v="1899-12-30T00:15:17"/>
        <d v="1899-12-30T00:47:13"/>
        <d v="1899-12-30T00:21:10"/>
        <d v="1899-12-30T00:17:04"/>
        <d v="1899-12-30T00:41:31"/>
        <d v="1899-12-30T00:52:17"/>
        <d v="1899-12-30T00:08:05"/>
        <d v="1899-12-30T00:41:13"/>
        <d v="1899-12-30T00:54:50"/>
        <d v="1899-12-30T00:12:50"/>
        <d v="1899-12-30T00:47:15"/>
        <d v="1899-12-30T00:07:02"/>
        <d v="1899-12-30T00:02:22"/>
        <d v="1899-12-30T01:17:19"/>
        <d v="1899-12-30T00:02:07"/>
        <d v="1899-12-30T00:10:08"/>
        <d v="1899-12-30T00:03:24"/>
        <d v="1899-12-30T00:09:55"/>
        <d v="1899-12-30T00:19:02"/>
        <d v="1899-12-30T00:30:57"/>
        <d v="1899-12-30T00:10:17"/>
        <d v="1899-12-30T00:41:11"/>
        <d v="1899-12-30T00:04:46"/>
        <d v="1899-12-30T02:00:05"/>
        <d v="1899-12-30T01:42:01"/>
        <d v="1899-12-30T00:03:58"/>
        <d v="1899-12-30T00:24:42"/>
        <d v="1899-12-30T01:20:28"/>
        <d v="1899-12-30T00:14:11"/>
        <d v="1899-12-30T00:05:20"/>
        <d v="1899-12-30T01:13:53"/>
        <d v="1899-12-30T00:46:26"/>
        <d v="1899-12-30T00:36:59"/>
        <d v="1899-12-30T00:20:44"/>
        <d v="1899-12-30T05:19:48"/>
        <d v="1899-12-30T00:19:32"/>
        <d v="1899-12-30T00:27:33"/>
        <d v="1899-12-30T00:13:22"/>
        <d v="1899-12-30T00:04:55"/>
        <d v="1899-12-30T00:08:15"/>
        <d v="1899-12-30T00:08:56"/>
        <d v="1899-12-30T00:42:15"/>
        <d v="1899-12-30T00:49:00"/>
        <d v="1899-12-30T00:18:11"/>
        <d v="1899-12-30T00:29:48"/>
        <d v="1899-12-30T00:53:42"/>
        <d v="1899-12-30T00:26:40"/>
        <d v="1899-12-30T00:38:16"/>
        <d v="1899-12-30T01:04:20"/>
        <d v="1899-12-30T00:55:28"/>
        <d v="1899-12-30T00:44:18"/>
        <d v="1899-12-30T00:02:23"/>
        <d v="1899-12-30T00:13:18"/>
        <d v="1899-12-30T00:06:43"/>
        <d v="1899-12-30T00:41:56"/>
        <d v="1899-12-30T00:32:57"/>
        <d v="1899-12-30T01:52:01"/>
        <d v="1899-12-30T00:57:41"/>
        <d v="1899-12-30T01:22:37"/>
        <d v="1899-12-30T00:38:38"/>
        <d v="1899-12-30T01:26:04"/>
        <d v="1899-12-30T00:11:08"/>
        <d v="1899-12-30T01:30:32"/>
        <d v="1899-12-30T01:06:38"/>
        <d v="1899-12-30T00:32:56"/>
        <d v="1899-12-30T00:42:51"/>
        <d v="1899-12-30T00:47:28"/>
        <d v="1899-12-30T00:56:34"/>
        <d v="1899-12-30T00:31:26"/>
        <d v="1899-12-30T00:34:33"/>
        <d v="1899-12-30T00:22:31"/>
        <d v="1899-12-30T00:54:21"/>
        <d v="1899-12-30T00:10:21"/>
        <d v="1899-12-30T00:11:05"/>
        <d v="1899-12-30T00:58:33"/>
        <d v="1899-12-30T00:37:02"/>
        <d v="1899-12-30T00:37:47"/>
        <d v="1899-12-30T01:02:58"/>
        <d v="1899-12-30T01:03:03"/>
        <d v="1899-12-30T00:39:38"/>
        <d v="1899-12-30T00:49:33"/>
        <d v="1899-12-30T00:26:01"/>
        <d v="1899-12-30T02:12:29"/>
        <d v="1899-12-30T00:26:58"/>
        <d v="1899-12-30T00:46:17"/>
        <d v="1899-12-30T00:08:31"/>
        <d v="1899-12-30T00:28:16"/>
        <d v="1899-12-30T00:21:30"/>
        <d v="1899-12-30T00:42:00"/>
        <d v="1899-12-30T00:03:34"/>
        <d v="1899-12-30T00:02:39"/>
        <d v="1899-12-30T00:33:46"/>
        <d v="1899-12-30T00:50:23"/>
        <d v="1899-12-30T00:12:19"/>
        <d v="1899-12-30T00:22:11"/>
        <d v="1899-12-30T01:07:00"/>
        <d v="1899-12-30T00:45:18"/>
        <d v="1899-12-30T01:30:11"/>
        <d v="1899-12-30T00:02:00"/>
        <d v="1899-12-30T01:10:30"/>
        <d v="1899-12-30T00:42:40"/>
        <d v="1899-12-30T00:37:36"/>
        <d v="1899-12-30T00:47:00"/>
        <d v="1899-12-30T00:04:14"/>
        <d v="1899-12-30T00:38:37"/>
        <d v="1899-12-30T01:21:04"/>
        <d v="1899-12-30T00:25:25"/>
        <d v="1899-12-30T00:21:27"/>
        <d v="1899-12-30T00:04:52"/>
        <d v="1899-12-30T01:06:22"/>
        <d v="1899-12-30T00:34:23"/>
        <d v="1899-12-30T00:40:17"/>
        <d v="1899-12-30T02:03:48"/>
        <d v="1899-12-30T01:23:43"/>
        <d v="1899-12-30T00:59:25"/>
        <d v="1899-12-30T02:29:11"/>
        <d v="1899-12-30T00:46:39"/>
        <d v="1899-12-30T01:34:16"/>
        <d v="1899-12-30T00:50:58"/>
        <d v="1899-12-30T00:06:53"/>
        <d v="1899-12-30T00:32:31"/>
        <d v="1899-12-30T00:18:16"/>
        <d v="1899-12-30T00:40:38"/>
        <d v="1899-12-30T00:33:11"/>
        <d v="1899-12-30T00:10:02"/>
        <d v="1899-12-30T00:37:12"/>
        <d v="1899-12-30T00:44:57"/>
        <d v="1899-12-30T00:51:12"/>
        <d v="1899-12-30T00:12:36"/>
        <d v="1899-12-30T00:40:12"/>
        <d v="1899-12-30T00:48:39"/>
        <d v="1899-12-30T01:16:16"/>
        <d v="1899-12-30T02:50:21"/>
        <d v="1899-12-30T00:32:08"/>
        <d v="1899-12-30T04:01:21"/>
        <d v="1899-12-30T00:30:15"/>
        <d v="1899-12-30T00:04:34"/>
        <d v="1899-12-30T00:47:20"/>
        <d v="1899-12-30T00:18:52"/>
        <d v="1899-12-30T03:31:01"/>
        <d v="1899-12-30T03:07:49"/>
        <d v="1899-12-30T00:10:48"/>
        <d v="1899-12-30T00:04:25"/>
        <d v="1899-12-30T00:39:56"/>
        <d v="1899-12-30T00:47:32"/>
        <d v="1899-12-30T00:00:55"/>
        <d v="1899-12-30T01:05:14"/>
        <d v="1899-12-30T00:09:14"/>
        <d v="1899-12-30T01:00:49"/>
        <d v="1899-12-30T03:31:33"/>
        <d v="1899-12-30T01:28:23"/>
        <d v="1899-12-30T00:37:44"/>
        <d v="1899-12-30T01:46:24"/>
        <d v="1899-12-30T00:11:13"/>
        <d v="1899-12-30T03:56:22"/>
        <d v="1899-12-30T01:12:17"/>
        <d v="1899-12-30T00:15:00"/>
        <d v="1899-12-30T00:03:07"/>
        <d v="1899-12-30T01:37:08"/>
        <d v="1899-12-30T00:23:26"/>
        <d v="1899-12-30T00:47:44"/>
        <d v="1899-12-30T01:08:09"/>
        <d v="1899-12-30T00:13:54"/>
        <d v="1899-12-30T00:10:30"/>
        <d v="1899-12-30T03:32:08"/>
        <d v="1899-12-30T00:46:33"/>
        <d v="1899-12-30T02:56:19"/>
        <d v="1899-12-30T00:02:55"/>
        <d v="1899-12-30T00:26:07"/>
        <d v="1899-12-30T00:04:07"/>
        <d v="1899-12-30T02:50:55"/>
        <d v="1899-12-30T00:46:46"/>
        <d v="1899-12-30T00:19:33"/>
        <d v="1899-12-30T03:04:08"/>
        <d v="1899-12-30T00:16:55"/>
        <d v="1899-12-30T00:57:04"/>
        <d v="1899-12-30T00:02:32"/>
        <d v="1899-12-30T00:15:19"/>
        <d v="1899-12-30T03:30:08"/>
        <d v="1899-12-30T00:01:22"/>
        <d v="1899-12-30T00:35:39"/>
        <d v="1899-12-30T02:03:09"/>
        <d v="1899-12-30T00:02:05"/>
        <d v="1899-12-30T00:47:54"/>
        <d v="1899-12-30T00:49:54"/>
        <d v="1899-12-30T01:11:44"/>
        <d v="1899-12-30T00:14:24"/>
        <d v="1899-12-30T00:02:09"/>
        <d v="1899-12-30T02:25:24"/>
        <d v="1899-12-30T00:18:37"/>
        <d v="1899-12-30T01:20:31"/>
        <d v="1899-12-30T02:20:15"/>
        <d v="1899-12-30T00:11:26"/>
        <d v="1899-12-30T03:41:13"/>
        <d v="1899-12-30T01:34:33"/>
        <d v="1899-12-30T00:13:33"/>
        <d v="1899-12-30T00:19:31"/>
        <d v="1899-12-30T01:21:19"/>
        <d v="1899-12-30T00:02:58"/>
        <d v="1899-12-30T00:03:26"/>
        <d v="1899-12-30T02:18:27"/>
        <d v="1899-12-30T00:00:08"/>
        <d v="1899-12-30T00:01:02"/>
        <d v="1899-12-30T00:46:15"/>
        <d v="1899-12-30T00:49:06"/>
        <d v="1899-12-30T00:41:27"/>
        <d v="1899-12-30T00:12:08"/>
        <d v="1899-12-30T00:06:23"/>
        <d v="1899-12-30T00:17:18"/>
        <d v="1899-12-30T01:26:01"/>
        <d v="1899-12-30T01:20:55"/>
        <d v="1899-12-30T01:05:49"/>
        <d v="1899-12-30T00:03:01"/>
        <d v="1899-12-30T00:08:28"/>
        <d v="1899-12-30T01:00:29"/>
        <d v="1899-12-30T00:13:35"/>
        <d v="1899-12-30T00:04:50"/>
        <d v="1899-12-30T01:09:00"/>
        <d v="1899-12-30T00:13:17"/>
        <d v="1899-12-30T00:02:15"/>
        <d v="1899-12-30T00:38:39"/>
        <d v="1899-12-30T00:05:31"/>
        <d v="1899-12-30T00:10:00"/>
        <d v="1899-12-30T00:22:54"/>
        <d v="1899-12-30T00:04:09"/>
        <d v="1899-12-30T00:14:49"/>
        <d v="1899-12-30T01:00:48"/>
        <d v="1899-12-30T00:24:16"/>
        <d v="1899-12-30T00:26:24"/>
        <d v="1899-12-30T00:08:29"/>
        <d v="1899-12-30T00:10:55"/>
        <d v="1899-12-30T01:12:58"/>
        <d v="1899-12-30T01:10:33"/>
        <d v="1899-12-30T01:05:39"/>
        <d v="1899-12-30T01:07:31"/>
        <d v="1899-12-30T05:50:11"/>
        <d v="1899-12-30T01:09:55"/>
        <d v="1899-12-30T00:31:15"/>
        <d v="1899-12-30T02:00:34"/>
        <d v="1899-12-30T00:53:52"/>
        <d v="1899-12-30T00:06:05"/>
        <d v="1899-12-30T00:08:18"/>
        <d v="1899-12-30T00:19:09"/>
        <d v="1899-12-30T01:27:02"/>
        <d v="1899-12-30T00:59:50"/>
        <d v="1899-12-30T00:16:23"/>
        <d v="1899-12-30T00:24:21"/>
        <d v="1899-12-30T01:40:55"/>
        <d v="1899-12-30T00:42:39"/>
        <d v="1899-12-30T00:06:49"/>
        <d v="1899-12-30T03:22:50"/>
        <d v="1899-12-30T00:49:03"/>
        <d v="1899-12-30T02:53:11"/>
        <d v="1899-12-30T01:15:43"/>
        <d v="1899-12-30T01:30:56"/>
        <d v="1899-12-30T01:11:06"/>
        <d v="1899-12-30T01:29:48"/>
        <d v="1899-12-30T01:04:50"/>
        <d v="1899-12-30T00:00:20"/>
        <d v="1899-12-30T00:07:15"/>
        <d v="1899-12-30T00:08:33"/>
        <d v="1899-12-30T02:23:58"/>
        <d v="1899-12-30T04:13:02"/>
        <d v="1899-12-30T01:50:09"/>
        <d v="1899-12-30T00:04:23"/>
        <d v="1899-12-30T00:18:18"/>
        <d v="1899-12-30T02:52:08"/>
        <d v="1899-12-30T01:04:39"/>
        <d v="1899-12-30T00:25:31"/>
        <d v="1899-12-30T00:00:48"/>
        <d v="1899-12-30T00:11:41"/>
        <d v="1899-12-30T00:05:21"/>
        <d v="1899-12-30T00:05:22"/>
        <d v="1899-12-30T00:00:13"/>
        <d v="1899-12-30T01:06:37"/>
        <d v="1899-12-30T00:13:47"/>
        <d v="1899-12-30T00:02:51"/>
        <d v="1899-12-30T01:30:54"/>
        <d v="1899-12-30T00:12:21"/>
        <d v="1899-12-30T00:12:11"/>
        <d v="1899-12-30T01:08:34"/>
        <d v="1899-12-30T02:14:20"/>
        <d v="1899-12-30T00:05:11"/>
        <d v="1899-12-30T01:31:54"/>
        <d v="1899-12-30T00:02:35"/>
        <d v="1899-12-30T00:02:57"/>
        <d v="1899-12-30T00:06:29"/>
        <d v="1899-12-30T00:03:08"/>
        <d v="1899-12-30T00:49:45"/>
        <d v="1899-12-30T00:00:05"/>
        <d v="1899-12-30T00:00:25"/>
        <d v="1899-12-30T00:17:39"/>
        <d v="1899-12-30T02:49:47"/>
        <d v="1899-12-30T00:07:20"/>
        <d v="1899-12-30T01:46:20"/>
        <d v="1899-12-30T02:20:55"/>
        <d v="1899-12-30T01:11:53"/>
        <d v="1899-12-30T00:26:53"/>
        <d v="1899-12-30T04:02:21"/>
        <d v="1899-12-30T03:25:57"/>
        <d v="1899-12-30T00:05:55"/>
        <d v="1899-12-30T01:12:29"/>
        <d v="1899-12-30T01:45:23"/>
        <d v="1899-12-30T01:52:19"/>
        <d v="1899-12-30T03:16:00"/>
        <d v="1899-12-30T01:04:03"/>
        <d v="1899-12-30T01:41:04"/>
        <d v="1899-12-30T01:18:22"/>
        <d v="1899-12-30T01:37:03"/>
        <d v="1899-12-30T01:04:22"/>
        <d v="1899-12-30T00:33:59"/>
        <d v="1899-12-30T00:01:19"/>
        <d v="1899-12-30T00:12:57"/>
        <d v="1899-12-30T01:02:25"/>
        <d v="1899-12-30T00:00:06"/>
        <d v="1899-12-30T00:06:47"/>
        <d v="1899-12-30T00:03:27"/>
        <d v="1899-12-30T00:42:29"/>
        <d v="1899-12-30T00:17:05"/>
        <d v="1899-12-30T00:48:47"/>
        <d v="1899-12-30T00:08:49"/>
        <d v="1899-12-30T01:09:34"/>
        <d v="1899-12-30T00:03:50"/>
        <d v="1899-12-30T00:56:32"/>
        <d v="1899-12-30T01:36:29"/>
        <d v="1899-12-30T01:36:59"/>
        <d v="1899-12-30T01:26:34"/>
        <d v="1899-12-30T01:44:32"/>
        <d v="1899-12-30T06:24:16"/>
        <d v="1899-12-30T01:54:59"/>
        <d v="1899-12-30T01:23:14"/>
        <d v="1899-12-30T00:56:03"/>
        <d v="1899-12-30T00:50:07"/>
        <d v="1899-12-30T02:46:24"/>
        <d v="1899-12-30T00:27:15"/>
        <d v="1899-12-30T00:34:01"/>
        <d v="1899-12-30T01:55:24"/>
        <d v="1899-12-30T00:24:55"/>
        <d v="1899-12-30T00:13:21"/>
        <d v="1899-12-30T00:27:37"/>
        <d v="1899-12-30T01:33:57"/>
        <d v="1899-12-30T00:10:43"/>
        <d v="1899-12-30T00:13:43"/>
        <d v="1899-12-30T00:10:27"/>
        <d v="1899-12-30T01:35:58"/>
        <d v="1899-12-30T00:42:24"/>
        <d v="1899-12-30T00:57:59"/>
        <d v="1899-12-30T02:24:53"/>
        <d v="1899-12-30T00:59:14"/>
        <d v="1899-12-30T00:51:02"/>
        <d v="1899-12-30T00:25:47"/>
        <d v="1899-12-30T00:04:48"/>
        <d v="1899-12-30T00:14:55"/>
        <d v="1899-12-30T01:24:01"/>
        <d v="1899-12-30T03:44:07"/>
        <d v="1899-12-30T00:59:04"/>
        <d v="1899-12-30T01:35:43"/>
        <d v="1899-12-30T00:19:00"/>
        <d v="1899-12-30T00:19:08"/>
        <d v="1899-12-30T00:57:14"/>
        <d v="1899-12-30T00:35:55"/>
        <d v="1899-12-30T00:46:28"/>
        <d v="1899-12-30T00:55:07"/>
        <d v="1899-12-30T00:56:46"/>
        <d v="1899-12-30T00:10:11"/>
        <d v="1899-12-30T00:35:34"/>
        <d v="1899-12-30T01:11:21"/>
        <d v="1899-12-30T00:22:32"/>
        <d v="1899-12-30T14:02:00"/>
        <d v="1899-12-30T01:08:13"/>
        <d v="1899-12-30T01:05:04"/>
        <d v="1899-12-30T00:29:06"/>
        <d v="1899-12-30T00:00:11"/>
        <d v="1899-12-30T00:05:57"/>
        <d v="1899-12-30T00:11:58"/>
        <d v="1899-12-30T00:00:34"/>
        <d v="1899-12-30T02:06:49"/>
        <d v="1899-12-30T00:03:29"/>
        <d v="1899-12-30T01:41:46"/>
        <d v="1899-12-30T00:11:18"/>
        <d v="1899-12-30T00:55:02"/>
        <d v="1899-12-30T00:06:28"/>
        <d v="1899-12-30T00:23:06"/>
        <d v="1899-12-30T00:12:02"/>
        <d v="1899-12-30T00:56:00"/>
        <d v="1899-12-30T00:12:24"/>
        <d v="1899-12-30T00:38:18"/>
        <d v="1899-12-30T02:00:09"/>
        <d v="1899-12-30T00:33:03"/>
        <d v="1899-12-30T00:42:17"/>
        <d v="1899-12-30T01:13:05"/>
        <d v="1899-12-30T00:15:16"/>
        <d v="1899-12-30T02:38:59"/>
        <d v="1899-12-30T03:07:18"/>
        <d v="1899-12-30T00:28:21"/>
        <d v="1899-12-30T00:09:38"/>
        <d v="1899-12-30T00:28:06"/>
        <d v="1899-12-30T00:28:38"/>
        <d v="1899-12-30T00:33:45"/>
        <d v="1899-12-30T00:26:10"/>
        <d v="1899-12-30T00:15:07"/>
        <d v="1899-12-30T01:15:13"/>
        <d v="1899-12-30T00:50:48"/>
        <d v="1899-12-30T00:59:56"/>
        <d v="1899-12-30T00:42:10"/>
        <d v="1899-12-30T01:57:41"/>
        <d v="1899-12-30T00:24:51"/>
        <d v="1899-12-30T01:38:24"/>
        <d v="1899-12-30T00:32:05"/>
        <d v="1899-12-30T01:13:59"/>
        <d v="1899-12-30T00:46:50"/>
        <d v="1899-12-30T00:40:10"/>
        <d v="1899-12-30T00:02:36"/>
        <d v="1899-12-30T02:39:47"/>
        <d v="1899-12-30T01:19:16"/>
        <d v="1899-12-30T01:22:34"/>
        <d v="1899-12-30T00:32:46"/>
        <d v="1899-12-30T00:31:02"/>
        <d v="1899-12-30T00:41:43"/>
        <d v="1899-12-30T01:37:19"/>
        <d v="1899-12-30T00:21:39"/>
        <d v="1899-12-30T00:44:25"/>
        <d v="1899-12-30T01:22:53"/>
        <d v="1899-12-30T01:34:11"/>
        <d v="1899-12-30T02:12:41"/>
        <d v="1899-12-30T00:43:18"/>
        <d v="1899-12-30T00:48:09"/>
        <d v="1899-12-30T01:40:17"/>
        <d v="1899-12-30T02:06:38"/>
        <d v="1899-12-30T00:27:01"/>
        <d v="1899-12-30T03:25:41"/>
        <d v="1899-12-30T01:08:45"/>
        <d v="1899-12-30T01:26:42"/>
        <d v="1899-12-30T00:04:04"/>
        <d v="1899-12-30T00:07:27"/>
        <d v="1899-12-30T00:50:00"/>
        <d v="1899-12-30T00:26:30"/>
        <d v="1899-12-30T01:39:46"/>
        <d v="1899-12-30T00:04:11"/>
        <d v="1899-12-30T00:35:07"/>
        <d v="1899-12-30T00:19:49"/>
        <d v="1899-12-30T01:03:51"/>
        <d v="1899-12-30T01:49:43"/>
        <d v="1899-12-30T00:26:25"/>
        <d v="1899-12-30T00:57:31"/>
        <d v="1899-12-30T01:35:12"/>
        <d v="1899-12-30T00:31:37"/>
        <d v="1899-12-30T01:11:01"/>
        <d v="1899-12-30T01:04:55"/>
        <d v="1899-12-30T02:11:54"/>
        <d v="1899-12-30T00:32:07"/>
        <d v="1899-12-30T00:07:39"/>
        <d v="1899-12-30T00:37:09"/>
        <d v="1899-12-30T00:25:00"/>
        <d v="1899-12-30T01:01:20"/>
        <d v="1899-12-30T00:49:49"/>
        <d v="1899-12-30T01:59:42"/>
        <d v="1899-12-30T00:15:42"/>
        <d v="1899-12-30T00:59:03"/>
        <d v="1899-12-30T00:43:54"/>
        <d v="1899-12-30T02:36:40"/>
        <d v="1899-12-30T00:45:17"/>
        <d v="1899-12-30T00:28:54"/>
        <d v="1899-12-30T00:46:58"/>
        <d v="1899-12-30T01:19:08"/>
        <d v="1899-12-30T00:07:04"/>
        <d v="1899-12-30T00:31:44"/>
        <d v="1899-12-30T00:57:39"/>
        <d v="1899-12-30T02:39:30"/>
        <d v="1899-12-30T00:41:51"/>
        <d v="1899-12-30T01:20:25"/>
        <d v="1899-12-30T02:03:58"/>
        <d v="1899-12-30T00:24:10"/>
        <d v="1899-12-30T01:55:00"/>
        <d v="1899-12-30T00:36:18"/>
        <d v="1899-12-30T02:00:16"/>
        <d v="1899-12-30T00:20:07"/>
        <d v="1899-12-30T00:23:32"/>
        <d v="1899-12-30T00:17:38"/>
        <d v="1899-12-30T00:01:59"/>
        <d v="1899-12-30T00:18:49"/>
        <d v="1899-12-30T00:39:45"/>
        <d v="1899-12-30T00:12:45"/>
        <d v="1899-12-30T00:20:55"/>
        <d v="1899-12-30T00:30:54"/>
        <d v="1899-12-30T02:15:08"/>
        <d v="1899-12-30T00:23:23"/>
        <d v="1899-12-30T00:38:58"/>
        <d v="1899-12-30T00:16:26"/>
        <d v="1899-12-30T01:41:59"/>
        <d v="1899-12-30T06:14:42"/>
        <d v="1899-12-30T01:13:38"/>
        <d v="1899-12-30T01:12:36"/>
        <d v="1899-12-30T02:13:24"/>
        <d v="1899-12-30T00:18:28"/>
        <d v="1899-12-30T00:05:13"/>
        <d v="1899-12-30T00:38:25"/>
        <d v="1899-12-30T00:36:47"/>
        <d v="1899-12-30T00:21:58"/>
        <d v="1899-12-30T00:53:06"/>
        <d v="1899-12-30T00:19:20"/>
        <d v="1899-12-30T01:50:50"/>
        <d v="1899-12-30T00:07:00"/>
        <d v="1899-12-30T00:53:44"/>
        <d v="1899-12-30T02:37:26"/>
        <d v="1899-12-30T00:20:17"/>
        <d v="1899-12-30T01:08:35"/>
        <d v="1899-12-30T00:19:28"/>
        <d v="1899-12-30T01:43:32"/>
        <d v="1899-12-30T00:48:35"/>
        <d v="1899-12-30T04:24:28"/>
        <d v="1899-12-30T00:16:32"/>
        <d v="1899-12-30T01:07:08"/>
        <d v="1899-12-30T00:26:59"/>
        <d v="1899-12-30T00:56:13"/>
        <d v="1899-12-30T00:10:58"/>
        <d v="1899-12-30T00:13:45"/>
        <d v="1899-12-30T00:58:19"/>
        <d v="1899-12-30T00:22:52"/>
        <d v="1899-12-30T00:36:07"/>
        <d v="1899-12-30T03:03:31"/>
        <d v="1899-12-30T01:40:31"/>
        <d v="1899-12-30T01:49:42"/>
        <d v="1899-12-30T00:45:04"/>
        <d v="1899-12-30T02:33:50"/>
        <d v="1899-12-30T00:35:30"/>
        <d v="1899-12-30T00:00:18"/>
        <d v="1899-12-30T01:28:05"/>
        <d v="1899-12-30T00:51:59"/>
        <d v="1899-12-30T02:07:09"/>
        <d v="1899-12-30T01:07:09"/>
        <d v="1899-12-30T01:40:13"/>
        <d v="1899-12-30T01:57:04"/>
        <d v="1899-12-30T01:02:39"/>
        <d v="1899-12-30T00:19:10"/>
        <d v="1899-12-30T00:33:34"/>
        <d v="1899-12-30T00:06:36"/>
        <d v="1899-12-30T00:33:51"/>
        <d v="1899-12-30T01:11:04"/>
        <d v="1899-12-30T00:44:03"/>
        <d v="1899-12-30T01:44:16"/>
        <d v="1899-12-30T00:18:31"/>
        <d v="1899-12-30T02:30:07"/>
        <d v="1899-12-30T01:21:00"/>
        <d v="1899-12-30T00:16:21"/>
        <d v="1899-12-30T00:42:21"/>
        <d v="1899-12-30T00:40:19"/>
        <d v="1899-12-30T04:16:28"/>
        <d v="1899-12-30T00:22:42"/>
        <d v="1899-12-30T00:41:30"/>
        <d v="1899-12-30T00:12:43"/>
        <d v="1899-12-30T02:43:34"/>
        <d v="1899-12-30T00:02:59"/>
        <d v="1899-12-30T01:36:33"/>
        <d v="1899-12-30T00:29:19"/>
        <d v="1899-12-30T03:34:40"/>
        <d v="1899-12-30T00:40:23"/>
        <d v="1899-12-30T02:44:51"/>
        <d v="1899-12-30T02:34:41"/>
        <d v="1899-12-30T02:33:44"/>
        <d v="1899-12-30T00:51:14"/>
        <d v="1899-12-30T02:33:52"/>
        <d v="1899-12-30T00:35:05"/>
        <d v="1899-12-30T00:41:42"/>
        <d v="1899-12-30T00:45:32"/>
        <d v="1899-12-30T01:23:21"/>
        <d v="1899-12-30T01:16:06"/>
        <d v="1899-12-30T02:15:49"/>
        <d v="1899-12-30T00:33:25"/>
        <d v="1899-12-30T00:39:57"/>
        <d v="1899-12-30T00:30:27"/>
        <d v="1899-12-30T00:39:49"/>
        <d v="1899-12-30T00:31:59"/>
        <d v="1899-12-30T01:37:46"/>
        <d v="1899-12-30T00:15:53"/>
        <d v="1899-12-30T00:22:36"/>
        <d v="1899-12-30T02:31:24"/>
        <d v="1899-12-30T01:49:53"/>
        <d v="1899-12-30T03:01:37"/>
        <d v="1899-12-30T01:21:22"/>
        <d v="1899-12-30T01:07:13"/>
        <d v="1899-12-30T00:51:34"/>
        <d v="1899-12-30T00:40:58"/>
        <d v="1899-12-30T01:02:57"/>
        <d v="1899-12-30T00:49:15"/>
        <d v="1899-12-30T00:04:21"/>
        <d v="1899-12-30T00:24:12"/>
        <d v="1899-12-30T00:36:14"/>
        <d v="1899-12-30T00:41:17"/>
        <d v="1899-12-30T01:02:26"/>
        <d v="1899-12-30T01:41:05"/>
        <d v="1899-12-30T02:54:31"/>
        <d v="1899-12-30T01:55:04"/>
        <d v="1899-12-30T01:03:41"/>
        <d v="1899-12-30T01:21:39"/>
        <d v="1899-12-30T01:21:43"/>
        <d v="1899-12-30T01:03:36"/>
        <d v="1899-12-30T02:43:52"/>
        <d v="1899-12-30T01:01:59"/>
        <d v="1899-12-30T00:49:18"/>
        <d v="1899-12-30T01:50:56"/>
        <d v="1899-12-30T00:39:52"/>
        <d v="1899-12-30T01:24:37"/>
        <d v="1899-12-30T00:19:15"/>
        <d v="1899-12-30T00:35:43"/>
        <d v="1899-12-30T00:51:50"/>
        <d v="1899-12-30T01:42:50"/>
        <d v="1899-12-30T00:29:52"/>
        <d v="1899-12-30T02:23:08"/>
        <d v="1899-12-30T00:57:15"/>
        <d v="1899-12-30T01:05:24"/>
        <d v="1899-12-30T00:12:26"/>
        <d v="1899-12-30T00:05:58"/>
        <d v="1899-12-30T03:18:27"/>
        <d v="1899-12-30T02:11:45"/>
        <d v="1899-12-30T01:48:00"/>
        <d v="1899-12-30T01:07:20"/>
        <d v="1899-12-30T00:51:08"/>
        <d v="1899-12-30T00:20:20"/>
        <d v="1899-12-30T00:13:37"/>
        <d v="1899-12-30T00:20:37"/>
        <d v="1899-12-30T01:02:55"/>
        <d v="1899-12-30T02:59:01"/>
        <d v="1899-12-30T01:12:04"/>
        <d v="1899-12-30T01:05:01"/>
        <d v="1899-12-30T00:24:19"/>
        <d v="1899-12-30T01:52:53"/>
        <d v="1899-12-30T01:24:19"/>
        <d v="1899-12-30T00:01:57"/>
        <d v="1899-12-30T01:09:10"/>
        <d v="1899-12-30T01:16:49"/>
        <d v="1899-12-30T02:13:26"/>
        <d v="1899-12-30T00:14:37"/>
        <d v="1899-12-30T00:15:23"/>
        <d v="1899-12-30T00:46:40"/>
        <d v="1899-12-30T00:22:57"/>
        <d v="1899-12-30T00:00:28"/>
        <d v="1899-12-30T00:01:26"/>
        <d v="1899-12-30T00:02:26"/>
        <d v="1899-12-30T00:35:51"/>
        <d v="1899-12-30T00:46:43"/>
        <d v="1899-12-30T00:47:39"/>
        <d v="1899-12-30T00:11:44"/>
        <d v="1899-12-30T00:39:35"/>
        <d v="1899-12-30T01:39:03"/>
        <d v="1899-12-30T01:09:44"/>
        <d v="1899-12-30T01:00:02"/>
        <d v="1899-12-30T00:46:55"/>
        <d v="1899-12-30T00:02:03"/>
        <d v="1899-12-30T02:42:51"/>
        <d v="1899-12-30T02:07:23"/>
        <d v="1899-12-30T01:08:05"/>
        <d v="1899-12-30T00:17:55"/>
        <d v="1899-12-30T02:06:34"/>
        <d v="1899-12-30T00:37:38"/>
        <d v="1899-12-30T00:25:54"/>
        <d v="1899-12-30T00:00:02"/>
        <d v="1899-12-30T00:10:09"/>
        <d v="1899-12-30T00:38:26"/>
        <d v="1899-12-30T01:08:10"/>
        <d v="1899-12-30T00:45:24"/>
        <d v="1899-12-30T01:36:26"/>
        <d v="1899-12-30T00:13:02"/>
        <d v="1899-12-30T01:04:21"/>
        <d v="1899-12-30T02:44:05"/>
        <d v="1899-12-30T00:38:13"/>
        <d v="1899-12-30T02:08:18"/>
        <d v="1899-12-30T00:19:30"/>
        <d v="1899-12-30T00:41:19"/>
        <d v="1899-12-30T00:27:34"/>
        <d v="1899-12-30T00:29:02"/>
        <d v="1899-12-30T00:52:19"/>
        <d v="1899-12-30T00:18:35"/>
        <d v="1899-12-30T00:05:09"/>
        <d v="1899-12-30T00:03:45"/>
        <d v="1899-12-30T00:19:50"/>
        <d v="1899-12-30T00:03:09"/>
        <d v="1899-12-30T00:18:46"/>
        <d v="1899-12-30T00:44:21"/>
        <d v="1899-12-30T00:17:22"/>
        <d v="1899-12-30T01:06:41"/>
        <d v="1899-12-30T00:16:39"/>
        <d v="1899-12-30T00:46:09"/>
        <d v="1899-12-30T00:34:18"/>
        <d v="1899-12-30T00:14:44"/>
        <d v="1899-12-30T00:57:50"/>
        <d v="1899-12-30T02:08:49"/>
        <d v="1899-12-30T00:14:21"/>
        <d v="1899-12-30T02:37:47"/>
        <d v="1899-12-30T03:00:57"/>
        <d v="1899-12-30T00:51:10"/>
        <d v="1899-12-30T00:40:43"/>
        <d v="1899-12-30T00:17:58"/>
        <d v="1899-12-30T01:42:51"/>
        <d v="1899-12-30T00:06:00"/>
        <d v="1899-12-30T01:19:19"/>
        <d v="1899-12-30T00:12:33"/>
        <d v="1899-12-30T00:10:47"/>
        <d v="1899-12-30T01:39:00"/>
        <d v="1899-12-30T00:55:09"/>
        <d v="1899-12-30T01:07:47"/>
        <d v="1899-12-30T01:17:29"/>
        <d v="1899-12-30T01:09:28"/>
        <d v="1899-12-30T01:00:44"/>
        <d v="1899-12-30T00:04:35"/>
        <d v="1899-12-30T02:22:04"/>
        <d v="1899-12-30T01:56:13"/>
        <d v="1899-12-30T00:12:39"/>
        <d v="1899-12-30T00:56:08"/>
        <d v="1899-12-30T02:00:10"/>
        <d v="1899-12-30T01:34:49"/>
        <d v="1899-12-30T00:03:42"/>
        <d v="1899-12-30T00:46:22"/>
        <d v="1899-12-30T02:07:44"/>
        <d v="1899-12-30T02:18:12"/>
        <d v="1899-12-30T00:16:24"/>
        <d v="1899-12-30T01:34:39"/>
        <d v="1899-12-30T00:04:27"/>
        <d v="1899-12-30T00:26:36"/>
        <d v="1899-12-30T00:55:30"/>
        <d v="1899-12-30T01:09:04"/>
        <d v="1899-12-30T01:13:31"/>
        <d v="1899-12-30T00:24:03"/>
        <d v="1899-12-30T01:39:24"/>
        <d v="1899-12-30T00:50:01"/>
        <d v="1899-12-30T00:34:42"/>
        <d v="1899-12-30T00:35:56"/>
        <d v="1899-12-30T00:09:05"/>
        <d v="1899-12-30T00:01:51"/>
        <d v="1899-12-30T00:02:48"/>
        <d v="1899-12-30T00:32:47"/>
        <d v="1899-12-30T00:05:07"/>
        <d v="1899-12-30T00:08:11"/>
        <d v="1899-12-30T00:13:25"/>
        <d v="1899-12-30T01:08:46"/>
        <d v="1899-12-30T00:20:36"/>
        <d v="1899-12-30T00:17:25"/>
        <d v="1899-12-30T02:15:58"/>
        <d v="1899-12-30T00:23:01"/>
        <d v="1899-12-30T00:44:27"/>
        <d v="1899-12-30T00:19:05"/>
        <d v="1899-12-30T00:09:57"/>
        <d v="1899-12-30T00:25:26"/>
        <d v="1899-12-30T01:07:27"/>
        <d v="1899-12-30T01:15:12"/>
        <d v="1899-12-30T00:35:32"/>
        <d v="1899-12-30T00:04:39"/>
        <d v="1899-12-30T00:47:25"/>
        <d v="1899-12-30T00:19:37"/>
        <d v="1899-12-30T00:48:20"/>
        <d v="1899-12-30T00:38:27"/>
        <d v="1899-12-30T00:40:21"/>
        <d v="1899-12-30T00:31:07"/>
        <d v="1899-12-30T01:13:41"/>
        <d v="1899-12-30T01:01:43"/>
        <d v="1899-12-30T00:22:08"/>
        <d v="1899-12-30T00:22:38"/>
        <d v="1899-12-30T00:14:58"/>
        <d v="1899-12-30T00:21:25"/>
        <d v="1899-12-30T00:32:49"/>
        <d v="1899-12-30T01:28:20"/>
        <d v="1899-12-30T00:08:34"/>
        <d v="1899-12-30T00:26:57"/>
        <d v="1899-12-30T00:58:54"/>
        <d v="1899-12-30T00:04:28"/>
        <d v="1899-12-30T00:26:55"/>
        <d v="1899-12-30T00:04:19"/>
        <d v="1899-12-30T00:15:25"/>
        <d v="1899-12-30T00:04:33"/>
        <d v="1899-12-30T00:19:55"/>
        <d v="1899-12-30T00:55:22"/>
        <d v="1899-12-30T00:44:12"/>
        <d v="1899-12-30T00:50:43"/>
        <d v="1899-12-30T00:32:09"/>
        <d v="1899-12-30T01:18:16"/>
        <d v="1899-12-30T00:24:50"/>
        <d v="1899-12-30T00:48:19"/>
        <d v="1899-12-30T00:20:04"/>
        <d v="1899-12-30T00:01:33"/>
        <d v="1899-12-30T00:03:11"/>
        <d v="1899-12-30T00:24:40"/>
        <d v="1899-12-30T00:32:40"/>
        <d v="1899-12-30T00:30:10"/>
        <d v="1899-12-30T00:57:55"/>
        <d v="1899-12-30T00:29:00"/>
        <d v="1899-12-30T00:28:14"/>
        <d v="1899-12-30T00:15:28"/>
        <d v="1899-12-30T01:10:51"/>
        <d v="1899-12-30T00:11:14"/>
        <d v="1899-12-30T00:04:43"/>
        <d v="1899-12-30T01:05:16"/>
        <d v="1899-12-30T00:17:17"/>
        <d v="1899-12-30T00:09:08"/>
        <d v="1899-12-30T01:53:55"/>
        <d v="1899-12-30T00:09:30"/>
        <d v="1899-12-30T00:24:47"/>
        <d v="1899-12-30T00:35:50"/>
        <d v="1899-12-30T00:21:51"/>
        <d v="1899-12-30T00:16:38"/>
        <d v="1899-12-30T00:23:39"/>
        <d v="1899-12-30T00:18:25"/>
        <d v="1899-12-30T00:46:24"/>
        <d v="1899-12-30T00:12:23"/>
        <d v="1899-12-30T00:45:30"/>
        <d v="1899-12-30T02:19:08"/>
        <d v="1899-12-30T01:13:45"/>
        <d v="1899-12-30T00:40:13"/>
        <d v="1899-12-30T00:09:13"/>
        <d v="1899-12-30T01:28:03"/>
        <d v="1899-12-30T00:38:48"/>
        <d v="1899-12-30T00:57:01"/>
        <d v="1899-12-30T00:32:58"/>
        <d v="1899-12-30T03:19:29"/>
        <d v="1899-12-30T00:40:33"/>
        <d v="1899-12-30T00:06:09"/>
        <d v="1899-12-30T00:37:15"/>
        <d v="1899-12-30T00:02:29"/>
        <d v="1899-12-30T00:59:49"/>
        <d v="1899-12-30T02:35:48"/>
        <d v="1899-12-30T00:17:09"/>
        <d v="1899-12-30T01:08:04"/>
        <d v="1899-12-30T00:51:28"/>
        <d v="1899-12-30T00:14:04"/>
        <d v="1899-12-30T00:38:45"/>
        <d v="1899-12-30T00:53:11"/>
        <d v="1899-12-30T00:10:40"/>
        <d v="1899-12-30T02:11:52"/>
        <d v="1899-12-30T01:50:47"/>
        <d v="1899-12-30T00:01:31"/>
        <d v="1899-12-30T00:23:19"/>
        <d v="1899-12-30T01:21:15"/>
        <d v="1899-12-30T00:19:29"/>
        <d v="1899-12-30T00:18:29"/>
        <d v="1899-12-30T00:20:51"/>
        <d v="1899-12-30T02:21:16"/>
        <d v="1899-12-30T00:03:54"/>
        <d v="1899-12-30T00:47:21"/>
        <d v="1899-12-30T00:06:17"/>
        <d v="1899-12-30T00:29:13"/>
        <d v="1899-12-30T00:05:35"/>
        <d v="1899-12-30T00:42:02"/>
        <d v="1899-12-30T00:24:49"/>
        <d v="1899-12-30T00:18:44"/>
        <d v="1899-12-30T02:52:13"/>
        <d v="1899-12-30T00:04:29"/>
        <d v="1899-12-30T00:51:17"/>
        <d v="1899-12-30T00:16:52"/>
        <d v="1899-12-30T00:34:41"/>
        <d v="1899-12-30T00:20:35"/>
        <d v="1899-12-30T00:14:22"/>
        <d v="1899-12-30T01:06:47"/>
        <d v="1899-12-30T00:36:50"/>
        <d v="1899-12-30T00:02:38"/>
        <d v="1899-12-30T00:17:20"/>
        <d v="1899-12-30T00:23:44"/>
        <d v="1899-12-30T00:41:01"/>
        <d v="1899-12-30T00:15:57"/>
        <d v="1899-12-30T01:23:30"/>
        <d v="1899-12-30T00:13:49"/>
        <d v="1899-12-30T00:04:40"/>
        <d v="1899-12-30T00:10:39"/>
        <d v="1899-12-30T00:05:53"/>
        <d v="1899-12-30T00:17:36"/>
        <d v="1899-12-30T00:03:46"/>
        <d v="1899-12-30T04:49:05"/>
        <d v="1899-12-30T00:38:52"/>
        <d v="1899-12-30T00:17:21"/>
        <d v="1899-12-30T00:04:45"/>
        <d v="1899-12-30T00:28:08"/>
        <d v="1899-12-30T00:22:29"/>
        <d v="1899-12-30T00:53:07"/>
        <d v="1899-12-30T00:31:55"/>
        <d v="1899-12-30T00:19:27"/>
        <d v="1899-12-30T01:12:08"/>
        <d v="1899-12-30T00:25:13"/>
        <d v="1899-12-30T00:31:49"/>
        <d v="1899-12-30T00:05:43"/>
        <d v="1899-12-30T00:59:01"/>
        <d v="1899-12-30T00:21:11"/>
        <d v="1899-12-30T00:14:28"/>
        <d v="1899-12-30T00:56:06"/>
        <d v="1899-12-30T00:27:18"/>
        <d v="1899-12-30T00:18:02"/>
        <d v="1899-12-30T01:36:49"/>
        <d v="1899-12-30T00:45:22"/>
        <d v="1899-12-30T00:14:43"/>
        <d v="1899-12-30T00:46:48"/>
        <d v="1899-12-30T00:30:14"/>
        <d v="1899-12-30T00:01:39"/>
        <d v="1899-12-30T00:20:45"/>
        <d v="1899-12-30T00:16:19"/>
        <d v="1899-12-30T00:08:06"/>
        <d v="1899-12-30T01:02:47"/>
        <d v="1899-12-30T01:47:55"/>
        <d v="1899-12-30T00:30:19"/>
        <d v="1899-12-30T01:04:28"/>
        <d v="1899-12-30T00:11:28"/>
        <m/>
      </sharedItems>
    </cacheField>
    <cacheField name="Temps total en &quot;Changement de campagne&quot;" numFmtId="21">
      <sharedItems containsNonDate="0" containsDate="1" containsString="0" containsBlank="1" minDate="1899-12-30T00:00:00" maxDate="1900-01-01T00:00:00"/>
    </cacheField>
    <cacheField name="Temps total en &quot;En ACW&quot;" numFmtId="21">
      <sharedItems containsNonDate="0" containsDate="1" containsString="0" containsBlank="1" minDate="1899-12-30T00:00:00" maxDate="1899-12-31T00:00:00"/>
    </cacheField>
    <cacheField name="Temps total en &quot;Pas prêt sur RONA&quot;" numFmtId="21">
      <sharedItems containsNonDate="0" containsDate="1" containsString="0" containsBlank="1" minDate="1899-12-30T00:00:00" maxDate="1899-12-31T00:00:00"/>
    </cacheField>
    <cacheField name="Durée moyenne en &quot;Wrap-up&quot;" numFmtId="21">
      <sharedItems containsNonDate="0" containsDate="1" containsString="0" containsBlank="1" minDate="1899-12-30T00:00:00" maxDate="1899-12-31T00:00:00"/>
    </cacheField>
    <cacheField name="Service" numFmtId="0">
      <sharedItems count="10">
        <e v="#N/A"/>
        <s v="DR_6"/>
        <s v="GMS"/>
        <s v="DR_5"/>
        <s v="DR_1"/>
        <s v="Storione"/>
        <s v="DR_3"/>
        <s v="GC_Indus"/>
        <s v="Renforts"/>
        <s v="DR_2"/>
      </sharedItems>
    </cacheField>
    <cacheField name="Semaine" numFmtId="0">
      <sharedItems containsSemiMixedTypes="0" containsString="0" containsNumber="1" containsInteger="1" minValue="0" maxValue="53" count="11">
        <n v="3"/>
        <n v="52"/>
        <n v="49"/>
        <n v="53"/>
        <n v="51"/>
        <n v="50"/>
        <n v="48"/>
        <n v="2"/>
        <n v="1"/>
        <n v="4"/>
        <n v="0"/>
      </sharedItems>
    </cacheField>
    <cacheField name="Mois" numFmtId="0">
      <sharedItems count="2">
        <s v="janvier"/>
        <s v="décembr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53">
  <r>
    <x v="0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0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0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0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0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0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0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0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0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0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0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0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0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0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0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0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0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0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0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0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0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0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0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0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0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0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0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0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0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0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0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0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0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4"/>
    <x v="26"/>
    <d v="1899-12-30T02:16:4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4"/>
    <x v="16"/>
    <d v="1899-12-30T03:56:03"/>
    <d v="1899-12-30T00:01:16"/>
    <d v="1899-12-30T00:00:00"/>
    <x v="0"/>
    <d v="1899-12-30T00:00:00"/>
    <d v="1899-12-30T00:00:00"/>
    <d v="1899-12-30T00:00:00"/>
    <x v="1"/>
    <d v="1899-12-30T00:00:00"/>
    <d v="1899-12-30T00:00:00"/>
    <d v="1899-12-30T00:00:00"/>
    <d v="1899-12-30T00:00:00"/>
    <x v="1"/>
    <x v="2"/>
    <x v="1"/>
  </r>
  <r>
    <x v="4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4"/>
    <x v="31"/>
    <d v="1899-12-30T08:13:2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4"/>
    <x v="12"/>
    <d v="1899-12-30T05:46:1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4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4"/>
    <x v="22"/>
    <d v="1899-12-30T05:28:35"/>
    <d v="1899-12-30T00:52:36"/>
    <d v="1899-12-30T00:00:00"/>
    <x v="0"/>
    <d v="1899-12-30T00:15:21"/>
    <d v="1899-12-30T00:00:00"/>
    <d v="1899-12-30T00:06:53"/>
    <x v="0"/>
    <d v="1899-12-30T00:00:00"/>
    <d v="1899-12-30T00:42:02"/>
    <d v="1899-12-30T00:00:00"/>
    <d v="1899-12-30T00:00:00"/>
    <x v="1"/>
    <x v="5"/>
    <x v="1"/>
  </r>
  <r>
    <x v="4"/>
    <x v="23"/>
    <d v="1899-12-30T02:50:5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4"/>
    <x v="5"/>
    <d v="1899-12-30T04:09:44"/>
    <d v="1899-12-30T00:28:19"/>
    <d v="1899-12-30T00:00:00"/>
    <x v="0"/>
    <d v="1899-12-30T00:00:00"/>
    <d v="1899-12-30T00:00:00"/>
    <d v="1899-12-30T00:51:54"/>
    <x v="0"/>
    <d v="1899-12-30T00:31:32"/>
    <d v="1899-12-30T01:00:48"/>
    <d v="1899-12-30T00:00:00"/>
    <d v="1899-12-30T00:01:27"/>
    <x v="1"/>
    <x v="5"/>
    <x v="1"/>
  </r>
  <r>
    <x v="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4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6"/>
    <x v="1"/>
  </r>
  <r>
    <x v="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2"/>
    <x v="1"/>
  </r>
  <r>
    <x v="4"/>
    <x v="47"/>
    <d v="1899-12-30T14:45:2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4"/>
    <x v="46"/>
    <d v="1899-12-30T03:01:19"/>
    <d v="1899-12-30T00:28:49"/>
    <d v="1899-12-30T00:00:00"/>
    <x v="0"/>
    <d v="1899-12-30T00:00:00"/>
    <d v="1899-12-30T00:00:00"/>
    <d v="1899-12-30T00:00:00"/>
    <x v="2"/>
    <d v="1899-12-30T00:00:00"/>
    <d v="1899-12-30T00:00:00"/>
    <d v="1899-12-30T00:00:00"/>
    <d v="1899-12-30T00:01:07"/>
    <x v="1"/>
    <x v="7"/>
    <x v="0"/>
  </r>
  <r>
    <x v="4"/>
    <x v="11"/>
    <d v="1899-12-30T08:59:5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51"/>
    <x v="1"/>
    <x v="7"/>
    <x v="0"/>
  </r>
  <r>
    <x v="4"/>
    <x v="41"/>
    <d v="1899-12-30T12:55:3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55"/>
    <x v="1"/>
    <x v="8"/>
    <x v="0"/>
  </r>
  <r>
    <x v="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2"/>
    <x v="1"/>
  </r>
  <r>
    <x v="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4"/>
    <x v="40"/>
    <d v="1899-12-30T16:27:0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54"/>
    <x v="1"/>
    <x v="8"/>
    <x v="0"/>
  </r>
  <r>
    <x v="4"/>
    <x v="32"/>
    <d v="1899-12-30T02:19:13"/>
    <d v="1899-12-30T00:20:43"/>
    <d v="1899-12-30T00:00:00"/>
    <x v="0"/>
    <d v="1899-12-30T00:00:00"/>
    <d v="1899-12-30T00:00:00"/>
    <d v="1899-12-30T00:00:00"/>
    <x v="0"/>
    <d v="1899-12-30T00:00:00"/>
    <d v="1899-12-30T00:09:23"/>
    <d v="1899-12-30T00:00:00"/>
    <d v="1899-12-30T00:01:06"/>
    <x v="1"/>
    <x v="8"/>
    <x v="0"/>
  </r>
  <r>
    <x v="4"/>
    <x v="33"/>
    <d v="1899-12-30T05:14:52"/>
    <d v="1899-12-30T03:21:21"/>
    <d v="1899-12-30T00:20:54"/>
    <x v="0"/>
    <d v="1899-12-30T00:00:00"/>
    <d v="1899-12-30T00:00:00"/>
    <d v="1899-12-30T00:00:00"/>
    <x v="0"/>
    <d v="1899-12-30T02:13:40"/>
    <d v="1899-12-30T00:44:14"/>
    <d v="1899-12-30T00:00:00"/>
    <d v="1899-12-30T00:00:48"/>
    <x v="1"/>
    <x v="8"/>
    <x v="0"/>
  </r>
  <r>
    <x v="4"/>
    <x v="29"/>
    <d v="1899-12-30T04:38:2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2:00"/>
    <x v="1"/>
    <x v="1"/>
    <x v="1"/>
  </r>
  <r>
    <x v="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4"/>
    <x v="39"/>
    <d v="1899-12-30T07:57:4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50"/>
    <x v="1"/>
    <x v="1"/>
    <x v="1"/>
  </r>
  <r>
    <x v="4"/>
    <x v="27"/>
    <d v="1899-12-30T05:48:1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5"/>
    <x v="1"/>
    <x v="1"/>
    <x v="1"/>
  </r>
  <r>
    <x v="4"/>
    <x v="20"/>
    <d v="1899-12-30T04:24:5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50"/>
    <x v="1"/>
    <x v="1"/>
    <x v="1"/>
  </r>
  <r>
    <x v="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4"/>
    <x v="18"/>
    <d v="1899-12-30T04:11:5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4"/>
    <x v="6"/>
    <d v="1899-12-30T07:28:40"/>
    <d v="1899-12-30T03:19:56"/>
    <d v="1899-12-30T00:00:10"/>
    <x v="0"/>
    <d v="1899-12-30T00:00:00"/>
    <d v="1899-12-30T00:00:00"/>
    <d v="1899-12-30T00:00:00"/>
    <x v="0"/>
    <d v="1899-12-30T00:12:53"/>
    <d v="1899-12-30T01:47:02"/>
    <d v="1899-12-30T00:00:00"/>
    <d v="1899-12-30T00:01:41"/>
    <x v="1"/>
    <x v="4"/>
    <x v="1"/>
  </r>
  <r>
    <x v="4"/>
    <x v="4"/>
    <d v="1899-12-30T04:16:10"/>
    <d v="1899-12-30T03:17:41"/>
    <d v="1899-12-30T00:00:00"/>
    <x v="0"/>
    <d v="1899-12-30T00:00:00"/>
    <d v="1899-12-30T00:00:00"/>
    <d v="1899-12-30T00:00:00"/>
    <x v="0"/>
    <d v="1899-12-30T00:00:00"/>
    <d v="1899-12-30T00:30:51"/>
    <d v="1899-12-30T00:00:00"/>
    <d v="1899-12-30T00:01:36"/>
    <x v="1"/>
    <x v="4"/>
    <x v="1"/>
  </r>
  <r>
    <x v="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3"/>
    <x v="1"/>
  </r>
  <r>
    <x v="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4"/>
    <x v="17"/>
    <d v="1899-12-30T04:45:46"/>
    <d v="1899-12-30T02:14:47"/>
    <d v="1899-12-30T00:00:00"/>
    <x v="0"/>
    <d v="1899-12-30T00:00:00"/>
    <d v="1899-12-30T00:00:00"/>
    <d v="1899-12-30T00:19:19"/>
    <x v="0"/>
    <d v="1899-12-30T00:00:00"/>
    <d v="1899-12-30T00:44:09"/>
    <d v="1899-12-30T00:15:13"/>
    <d v="1899-12-30T00:01:50"/>
    <x v="1"/>
    <x v="4"/>
    <x v="1"/>
  </r>
  <r>
    <x v="4"/>
    <x v="24"/>
    <d v="1899-12-30T08:35:37"/>
    <d v="1899-12-30T02:57:06"/>
    <d v="1899-12-30T00:00:00"/>
    <x v="0"/>
    <d v="1899-12-30T00:06:24"/>
    <d v="1899-12-30T00:00:00"/>
    <d v="1899-12-30T00:00:00"/>
    <x v="3"/>
    <d v="1899-12-30T00:00:00"/>
    <d v="1899-12-30T03:17:38"/>
    <d v="1899-12-30T00:00:00"/>
    <d v="1899-12-30T00:01:47"/>
    <x v="1"/>
    <x v="4"/>
    <x v="1"/>
  </r>
  <r>
    <x v="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7"/>
    <x v="0"/>
  </r>
  <r>
    <x v="4"/>
    <x v="13"/>
    <d v="1899-12-30T05:22:15"/>
    <d v="1899-12-30T01:09:31"/>
    <d v="1899-12-30T00:00:00"/>
    <x v="0"/>
    <d v="1899-12-30T00:00:00"/>
    <d v="1899-12-30T00:00:00"/>
    <d v="1899-12-30T00:00:03"/>
    <x v="0"/>
    <d v="1899-12-30T00:00:00"/>
    <d v="1899-12-30T01:23:09"/>
    <d v="1899-12-30T00:00:00"/>
    <d v="1899-12-30T00:02:00"/>
    <x v="1"/>
    <x v="5"/>
    <x v="1"/>
  </r>
  <r>
    <x v="5"/>
    <x v="16"/>
    <d v="1899-12-30T06:01:55"/>
    <d v="1899-12-30T05:10:32"/>
    <d v="1899-12-30T01:20:44"/>
    <x v="0"/>
    <d v="1899-12-30T00:00:00"/>
    <d v="1899-12-30T00:35:46"/>
    <d v="1899-12-30T00:00:00"/>
    <x v="0"/>
    <d v="1899-12-30T00:00:00"/>
    <d v="1899-12-30T00:00:00"/>
    <d v="1899-12-30T00:00:00"/>
    <d v="1899-12-30T00:01:00"/>
    <x v="2"/>
    <x v="2"/>
    <x v="1"/>
  </r>
  <r>
    <x v="5"/>
    <x v="47"/>
    <d v="1899-12-30T06:03:16"/>
    <d v="1899-12-30T05:37:51"/>
    <d v="1899-12-30T00:18:19"/>
    <x v="0"/>
    <d v="1899-12-30T00:00:00"/>
    <d v="1899-12-30T00:00:00"/>
    <d v="1899-12-30T00:00:00"/>
    <x v="4"/>
    <d v="1899-12-30T00:00:00"/>
    <d v="1899-12-30T00:00:00"/>
    <d v="1899-12-30T00:00:00"/>
    <d v="1899-12-30T00:00:55"/>
    <x v="2"/>
    <x v="7"/>
    <x v="0"/>
  </r>
  <r>
    <x v="5"/>
    <x v="26"/>
    <d v="1899-12-30T04:35:28"/>
    <d v="1899-12-30T04:33:40"/>
    <d v="1899-12-30T00:00:00"/>
    <x v="0"/>
    <d v="1899-12-30T00:00:00"/>
    <d v="1899-12-30T00:00:00"/>
    <d v="1899-12-30T00:00:00"/>
    <x v="0"/>
    <d v="1899-12-30T00:13:34"/>
    <d v="1899-12-30T00:00:00"/>
    <d v="1899-12-30T00:00:00"/>
    <d v="1899-12-30T00:00:54"/>
    <x v="2"/>
    <x v="2"/>
    <x v="1"/>
  </r>
  <r>
    <x v="5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6"/>
    <x v="1"/>
  </r>
  <r>
    <x v="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7"/>
    <x v="0"/>
  </r>
  <r>
    <x v="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4"/>
    <x v="43"/>
    <d v="1899-12-30T02:36:01"/>
    <d v="1899-12-30T01:58:20"/>
    <d v="1899-12-30T00:00:00"/>
    <x v="0"/>
    <d v="1899-12-30T00:00:00"/>
    <d v="1899-12-30T00:00:00"/>
    <d v="1899-12-30T00:00:00"/>
    <x v="5"/>
    <d v="1899-12-30T00:00:00"/>
    <d v="1899-12-30T00:00:00"/>
    <d v="1899-12-30T00:03:15"/>
    <d v="1899-12-30T00:00:38"/>
    <x v="1"/>
    <x v="0"/>
    <x v="0"/>
  </r>
  <r>
    <x v="4"/>
    <x v="36"/>
    <d v="1899-12-30T06:29:4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5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4"/>
    <x v="48"/>
    <d v="1899-12-30T11:02:2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6"/>
    <x v="1"/>
  </r>
  <r>
    <x v="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2"/>
    <x v="1"/>
  </r>
  <r>
    <x v="5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5"/>
    <x v="27"/>
    <d v="1899-12-30T06:02:23"/>
    <d v="1899-12-30T05:39:22"/>
    <d v="1899-12-30T00:21:38"/>
    <x v="0"/>
    <d v="1899-12-30T00:00:00"/>
    <d v="1899-12-30T00:00:00"/>
    <d v="1899-12-30T00:00:00"/>
    <x v="6"/>
    <d v="1899-12-30T00:00:00"/>
    <d v="1899-12-30T00:00:00"/>
    <d v="1899-12-30T00:00:00"/>
    <d v="1899-12-30T00:00:49"/>
    <x v="2"/>
    <x v="1"/>
    <x v="1"/>
  </r>
  <r>
    <x v="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2"/>
    <x v="1"/>
  </r>
  <r>
    <x v="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5"/>
    <x v="11"/>
    <d v="1899-12-30T05:06:19"/>
    <d v="1899-12-30T04:55:14"/>
    <d v="1899-12-30T00:24:43"/>
    <x v="0"/>
    <d v="1899-12-30T00:00:00"/>
    <d v="1899-12-30T00:00:00"/>
    <d v="1899-12-30T00:00:00"/>
    <x v="0"/>
    <d v="1899-12-30T00:00:00"/>
    <d v="1899-12-30T00:00:00"/>
    <d v="1899-12-30T00:00:00"/>
    <d v="1899-12-30T00:00:53"/>
    <x v="2"/>
    <x v="7"/>
    <x v="0"/>
  </r>
  <r>
    <x v="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5"/>
    <x v="48"/>
    <d v="1899-12-30T09:57:14"/>
    <d v="1899-12-30T05:14:33"/>
    <d v="1899-12-30T00:08:06"/>
    <x v="1"/>
    <d v="1899-12-30T00:00:00"/>
    <d v="1899-12-30T02:53:13"/>
    <d v="1899-12-30T00:00:00"/>
    <x v="7"/>
    <d v="1899-12-30T00:00:00"/>
    <d v="1899-12-30T00:00:00"/>
    <d v="1899-12-30T00:00:00"/>
    <d v="1899-12-30T00:01:20"/>
    <x v="2"/>
    <x v="7"/>
    <x v="0"/>
  </r>
  <r>
    <x v="5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4"/>
    <x v="44"/>
    <d v="1899-12-30T05:42:4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1:15"/>
    <x v="1"/>
    <x v="7"/>
    <x v="0"/>
  </r>
  <r>
    <x v="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5"/>
    <x v="10"/>
    <d v="1899-12-30T04:34:18"/>
    <d v="1899-12-30T04:15:47"/>
    <d v="1899-12-30T02:39:47"/>
    <x v="0"/>
    <d v="1899-12-30T00:00:00"/>
    <d v="1899-12-30T00:00:00"/>
    <d v="1899-12-30T00:00:00"/>
    <x v="0"/>
    <d v="1899-12-30T00:00:00"/>
    <d v="1899-12-30T00:00:00"/>
    <d v="1899-12-30T00:00:45"/>
    <d v="1899-12-30T00:00:59"/>
    <x v="2"/>
    <x v="5"/>
    <x v="1"/>
  </r>
  <r>
    <x v="6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5"/>
    <x v="5"/>
    <d v="1899-12-30T05:03:56"/>
    <d v="1899-12-30T04:45:24"/>
    <d v="1899-12-30T01:23:55"/>
    <x v="0"/>
    <d v="1899-12-30T00:00:00"/>
    <d v="1899-12-30T00:00:00"/>
    <d v="1899-12-30T00:00:00"/>
    <x v="8"/>
    <d v="1899-12-30T00:00:00"/>
    <d v="1899-12-30T00:00:13"/>
    <d v="1899-12-30T00:00:38"/>
    <d v="1899-12-30T00:01:01"/>
    <x v="2"/>
    <x v="5"/>
    <x v="1"/>
  </r>
  <r>
    <x v="5"/>
    <x v="18"/>
    <d v="1899-12-30T10:07:27"/>
    <d v="1899-12-30T09:01:56"/>
    <d v="1899-12-30T00:12:25"/>
    <x v="2"/>
    <d v="1899-12-30T00:00:00"/>
    <d v="1899-12-30T00:00:00"/>
    <d v="1899-12-30T00:00:00"/>
    <x v="0"/>
    <d v="1899-12-30T00:00:00"/>
    <d v="1899-12-30T00:00:00"/>
    <d v="1899-12-30T00:00:00"/>
    <d v="1899-12-30T00:00:36"/>
    <x v="2"/>
    <x v="4"/>
    <x v="1"/>
  </r>
  <r>
    <x v="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3"/>
    <x v="1"/>
  </r>
  <r>
    <x v="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5"/>
    <x v="32"/>
    <d v="1899-12-30T06:10:08"/>
    <d v="1899-12-30T05:57:35"/>
    <d v="1899-12-30T00:11:41"/>
    <x v="0"/>
    <d v="1899-12-30T00:00:00"/>
    <d v="1899-12-30T00:00:00"/>
    <d v="1899-12-30T00:00:00"/>
    <x v="0"/>
    <d v="1899-12-30T00:00:00"/>
    <d v="1899-12-30T00:00:00"/>
    <d v="1899-12-30T00:00:00"/>
    <d v="1899-12-30T00:01:09"/>
    <x v="2"/>
    <x v="8"/>
    <x v="0"/>
  </r>
  <r>
    <x v="6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4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6"/>
    <x v="6"/>
    <d v="1899-12-30T05:47:00"/>
    <d v="1899-12-30T05:31:37"/>
    <d v="1899-12-30T00:22:54"/>
    <x v="0"/>
    <d v="1899-12-30T00:00:00"/>
    <d v="1899-12-30T00:00:00"/>
    <d v="1899-12-30T00:00:00"/>
    <x v="0"/>
    <d v="1899-12-30T00:36:20"/>
    <d v="1899-12-30T00:00:00"/>
    <d v="1899-12-30T00:06:06"/>
    <d v="1899-12-30T00:00:53"/>
    <x v="3"/>
    <x v="4"/>
    <x v="1"/>
  </r>
  <r>
    <x v="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6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5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5"/>
    <x v="6"/>
    <d v="1899-12-30T05:58:28"/>
    <d v="1899-12-30T05:47:51"/>
    <d v="1899-12-30T00:09:21"/>
    <x v="0"/>
    <d v="1899-12-30T00:00:00"/>
    <d v="1899-12-30T00:00:00"/>
    <d v="1899-12-30T00:00:00"/>
    <x v="0"/>
    <d v="1899-12-30T00:00:00"/>
    <d v="1899-12-30T00:00:00"/>
    <d v="1899-12-30T00:00:00"/>
    <d v="1899-12-30T00:01:14"/>
    <x v="2"/>
    <x v="4"/>
    <x v="1"/>
  </r>
  <r>
    <x v="6"/>
    <x v="48"/>
    <d v="1899-12-30T05:29:49"/>
    <d v="1899-12-30T04:37:48"/>
    <d v="1899-12-30T00:14:26"/>
    <x v="0"/>
    <d v="1899-12-30T00:00:00"/>
    <d v="1899-12-30T00:10:49"/>
    <d v="1899-12-30T00:00:00"/>
    <x v="0"/>
    <d v="1899-12-30T00:00:00"/>
    <d v="1899-12-30T00:00:00"/>
    <d v="1899-12-30T00:00:00"/>
    <d v="1899-12-30T00:00:52"/>
    <x v="3"/>
    <x v="7"/>
    <x v="0"/>
  </r>
  <r>
    <x v="6"/>
    <x v="4"/>
    <d v="1899-12-30T07:46:13"/>
    <d v="1899-12-30T05:47:43"/>
    <d v="1899-12-30T01:04:41"/>
    <x v="0"/>
    <d v="1899-12-30T00:00:00"/>
    <d v="1899-12-30T02:13:24"/>
    <d v="1899-12-30T00:00:00"/>
    <x v="9"/>
    <d v="1899-12-30T00:00:00"/>
    <d v="1899-12-30T00:06:31"/>
    <d v="1899-12-30T00:00:00"/>
    <d v="1899-12-30T00:00:46"/>
    <x v="3"/>
    <x v="4"/>
    <x v="1"/>
  </r>
  <r>
    <x v="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0"/>
    <x v="0"/>
  </r>
  <r>
    <x v="6"/>
    <x v="36"/>
    <d v="1899-12-30T09:20:18"/>
    <d v="1899-12-30T08:36:47"/>
    <d v="1899-12-30T00:35:06"/>
    <x v="0"/>
    <d v="1899-12-30T00:00:00"/>
    <d v="1899-12-30T00:00:00"/>
    <d v="1899-12-30T00:00:00"/>
    <x v="10"/>
    <d v="1899-12-30T00:00:00"/>
    <d v="1899-12-30T00:00:00"/>
    <d v="1899-12-30T00:00:00"/>
    <d v="1899-12-30T00:00:46"/>
    <x v="3"/>
    <x v="0"/>
    <x v="0"/>
  </r>
  <r>
    <x v="6"/>
    <x v="43"/>
    <d v="1899-12-30T05:06:51"/>
    <d v="1899-12-30T03:20:19"/>
    <d v="1899-12-30T00:07:06"/>
    <x v="0"/>
    <d v="1899-12-30T00:00:00"/>
    <d v="1899-12-30T00:00:00"/>
    <d v="1899-12-30T00:00:00"/>
    <x v="0"/>
    <d v="1899-12-30T00:00:00"/>
    <d v="1899-12-30T00:00:00"/>
    <d v="1899-12-30T00:05:32"/>
    <d v="1899-12-30T00:00:43"/>
    <x v="3"/>
    <x v="0"/>
    <x v="0"/>
  </r>
  <r>
    <x v="6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0"/>
    <x v="0"/>
  </r>
  <r>
    <x v="6"/>
    <x v="28"/>
    <d v="1899-12-30T04:43:30"/>
    <d v="1899-12-30T04:34:54"/>
    <d v="1899-12-30T00:08:49"/>
    <x v="0"/>
    <d v="1899-12-30T00:00:00"/>
    <d v="1899-12-30T00:00:00"/>
    <d v="1899-12-30T00:00:00"/>
    <x v="0"/>
    <d v="1899-12-30T00:00:00"/>
    <d v="1899-12-30T00:00:00"/>
    <d v="1899-12-30T00:00:00"/>
    <d v="1899-12-30T00:00:52"/>
    <x v="3"/>
    <x v="0"/>
    <x v="0"/>
  </r>
  <r>
    <x v="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6"/>
    <x v="1"/>
  </r>
  <r>
    <x v="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2"/>
    <x v="1"/>
  </r>
  <r>
    <x v="5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6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6"/>
    <x v="47"/>
    <d v="1899-12-30T08:28:11"/>
    <d v="1899-12-30T02:39:01"/>
    <d v="1899-12-30T00:08:30"/>
    <x v="0"/>
    <d v="1899-12-30T00:00:00"/>
    <d v="1899-12-30T04:17:28"/>
    <d v="1899-12-30T00:00:00"/>
    <x v="11"/>
    <d v="1899-12-30T00:00:00"/>
    <d v="1899-12-30T00:00:00"/>
    <d v="1899-12-30T00:00:00"/>
    <d v="1899-12-30T00:00:38"/>
    <x v="3"/>
    <x v="7"/>
    <x v="0"/>
  </r>
  <r>
    <x v="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2"/>
    <x v="1"/>
  </r>
  <r>
    <x v="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6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7"/>
    <x v="22"/>
    <d v="1899-12-30T06:04:34"/>
    <d v="1899-12-30T05:03:40"/>
    <d v="1899-12-30T00:16:58"/>
    <x v="0"/>
    <d v="1899-12-30T00:00:00"/>
    <d v="1899-12-30T00:40:50"/>
    <d v="1899-12-30T00:00:00"/>
    <x v="0"/>
    <d v="1899-12-30T00:31:53"/>
    <d v="1899-12-30T00:00:00"/>
    <d v="1899-12-30T00:00:00"/>
    <d v="1899-12-30T00:00:35"/>
    <x v="2"/>
    <x v="5"/>
    <x v="1"/>
  </r>
  <r>
    <x v="6"/>
    <x v="16"/>
    <d v="1899-12-30T06:06:16"/>
    <d v="1899-12-30T05:48:14"/>
    <d v="1899-12-30T00:13:13"/>
    <x v="0"/>
    <d v="1899-12-30T00:08:09"/>
    <d v="1899-12-30T00:00:00"/>
    <d v="1899-12-30T00:00:00"/>
    <x v="0"/>
    <d v="1899-12-30T00:00:00"/>
    <d v="1899-12-30T00:06:50"/>
    <d v="1899-12-30T00:00:00"/>
    <d v="1899-12-30T00:00:43"/>
    <x v="3"/>
    <x v="2"/>
    <x v="1"/>
  </r>
  <r>
    <x v="5"/>
    <x v="21"/>
    <d v="1899-12-30T06:01:23"/>
    <d v="1899-12-30T05:46:11"/>
    <d v="1899-12-30T00:13:59"/>
    <x v="0"/>
    <d v="1899-12-30T00:00:00"/>
    <d v="1899-12-30T00:00:00"/>
    <d v="1899-12-30T00:00:00"/>
    <x v="12"/>
    <d v="1899-12-30T00:00:00"/>
    <d v="1899-12-30T00:00:00"/>
    <d v="1899-12-30T00:00:00"/>
    <d v="1899-12-30T00:01:15"/>
    <x v="2"/>
    <x v="2"/>
    <x v="1"/>
  </r>
  <r>
    <x v="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7"/>
    <x v="24"/>
    <d v="1899-12-30T10:32:59"/>
    <d v="1899-12-30T09:12:48"/>
    <d v="1899-12-30T00:04:44"/>
    <x v="3"/>
    <d v="1899-12-30T00:00:00"/>
    <d v="1899-12-30T00:13:44"/>
    <d v="1899-12-30T00:00:00"/>
    <x v="13"/>
    <d v="1899-12-30T01:53:40"/>
    <d v="1899-12-30T00:00:56"/>
    <d v="1899-12-30T00:00:00"/>
    <d v="1899-12-30T00:00:48"/>
    <x v="2"/>
    <x v="4"/>
    <x v="1"/>
  </r>
  <r>
    <x v="6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6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5"/>
    <x v="13"/>
    <d v="1899-12-30T09:27:52"/>
    <d v="1899-12-30T08:07:24"/>
    <d v="1899-12-30T03:22:34"/>
    <x v="4"/>
    <d v="1899-12-30T00:00:00"/>
    <d v="1899-12-30T00:00:00"/>
    <d v="1899-12-30T00:00:00"/>
    <x v="14"/>
    <d v="1899-12-30T00:00:00"/>
    <d v="1899-12-30T00:00:00"/>
    <d v="1899-12-30T00:00:00"/>
    <d v="1899-12-30T00:01:17"/>
    <x v="2"/>
    <x v="5"/>
    <x v="1"/>
  </r>
  <r>
    <x v="5"/>
    <x v="20"/>
    <d v="1899-12-30T06:03:31"/>
    <d v="1899-12-30T05:48:46"/>
    <d v="1899-12-30T00:14:12"/>
    <x v="0"/>
    <d v="1899-12-30T00:00:00"/>
    <d v="1899-12-30T00:00:00"/>
    <d v="1899-12-30T00:00:00"/>
    <x v="0"/>
    <d v="1899-12-30T00:00:00"/>
    <d v="1899-12-30T00:00:00"/>
    <d v="1899-12-30T00:06:37"/>
    <d v="1899-12-30T00:00:54"/>
    <x v="2"/>
    <x v="1"/>
    <x v="1"/>
  </r>
  <r>
    <x v="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6"/>
    <x v="22"/>
    <d v="1899-12-30T05:51:45"/>
    <d v="1899-12-30T05:27:54"/>
    <d v="1899-12-30T00:18:52"/>
    <x v="0"/>
    <d v="1899-12-30T00:00:00"/>
    <d v="1899-12-30T00:00:00"/>
    <d v="1899-12-30T00:00:00"/>
    <x v="15"/>
    <d v="1899-12-30T00:00:00"/>
    <d v="1899-12-30T00:00:00"/>
    <d v="1899-12-30T00:00:11"/>
    <d v="1899-12-30T00:00:51"/>
    <x v="3"/>
    <x v="5"/>
    <x v="1"/>
  </r>
  <r>
    <x v="5"/>
    <x v="29"/>
    <d v="1899-12-30T10:28:02"/>
    <d v="1899-12-30T09:01:08"/>
    <d v="1899-12-30T00:21:12"/>
    <x v="5"/>
    <d v="1899-12-30T00:00:00"/>
    <d v="1899-12-30T00:00:00"/>
    <d v="1899-12-30T00:00:00"/>
    <x v="0"/>
    <d v="1899-12-30T00:00:00"/>
    <d v="1899-12-30T00:00:00"/>
    <d v="1899-12-30T00:00:00"/>
    <d v="1899-12-30T00:00:58"/>
    <x v="2"/>
    <x v="1"/>
    <x v="1"/>
  </r>
  <r>
    <x v="6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7"/>
    <x v="29"/>
    <d v="1899-12-30T05:00:20"/>
    <d v="1899-12-30T04:47:43"/>
    <d v="1899-12-30T00:12:01"/>
    <x v="0"/>
    <d v="1899-12-30T00:00:00"/>
    <d v="1899-12-30T00:00:00"/>
    <d v="1899-12-30T00:00:00"/>
    <x v="0"/>
    <d v="1899-12-30T00:13:27"/>
    <d v="1899-12-30T00:00:00"/>
    <d v="1899-12-30T00:00:00"/>
    <d v="1899-12-30T00:00:25"/>
    <x v="2"/>
    <x v="1"/>
    <x v="1"/>
  </r>
  <r>
    <x v="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3"/>
    <x v="1"/>
  </r>
  <r>
    <x v="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6"/>
    <x v="24"/>
    <d v="1899-12-30T00:33:56"/>
    <d v="1899-12-30T00:33:33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7"/>
    <x v="16"/>
    <d v="1899-12-30T06:04:23"/>
    <d v="1899-12-30T05:23:34"/>
    <d v="1899-12-30T00:12:11"/>
    <x v="0"/>
    <d v="1899-12-30T00:00:00"/>
    <d v="1899-12-30T00:27:57"/>
    <d v="1899-12-30T00:00:00"/>
    <x v="0"/>
    <d v="1899-12-30T00:00:13"/>
    <d v="1899-12-30T00:00:00"/>
    <d v="1899-12-30T00:00:00"/>
    <d v="1899-12-30T00:00:42"/>
    <x v="2"/>
    <x v="2"/>
    <x v="1"/>
  </r>
  <r>
    <x v="5"/>
    <x v="44"/>
    <d v="1899-12-30T09:34:31"/>
    <d v="1899-12-30T08:30:12"/>
    <d v="1899-12-30T00:14:25"/>
    <x v="6"/>
    <d v="1899-12-30T00:00:00"/>
    <d v="1899-12-30T00:00:00"/>
    <d v="1899-12-30T00:00:00"/>
    <x v="16"/>
    <d v="1899-12-30T00:00:00"/>
    <d v="1899-12-30T00:00:00"/>
    <d v="1899-12-30T00:00:00"/>
    <d v="1899-12-30T00:00:45"/>
    <x v="2"/>
    <x v="7"/>
    <x v="0"/>
  </r>
  <r>
    <x v="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7"/>
    <x v="0"/>
  </r>
  <r>
    <x v="7"/>
    <x v="12"/>
    <d v="1899-12-30T05:02:43"/>
    <d v="1899-12-30T04:38:14"/>
    <d v="1899-12-30T00:15:23"/>
    <x v="0"/>
    <d v="1899-12-30T00:00:00"/>
    <d v="1899-12-30T00:08:24"/>
    <d v="1899-12-30T00:00:00"/>
    <x v="0"/>
    <d v="1899-12-30T00:55:20"/>
    <d v="1899-12-30T00:00:00"/>
    <d v="1899-12-30T00:00:00"/>
    <d v="1899-12-30T00:00:13"/>
    <x v="2"/>
    <x v="2"/>
    <x v="1"/>
  </r>
  <r>
    <x v="6"/>
    <x v="46"/>
    <d v="1899-12-30T05:17:03"/>
    <d v="1899-12-30T03:56:26"/>
    <d v="1899-12-30T00:17:24"/>
    <x v="0"/>
    <d v="1899-12-30T00:00:00"/>
    <d v="1899-12-30T00:00:00"/>
    <d v="1899-12-30T00:00:00"/>
    <x v="17"/>
    <d v="1899-12-30T00:00:00"/>
    <d v="1899-12-30T00:00:00"/>
    <d v="1899-12-30T00:00:00"/>
    <d v="1899-12-30T00:00:48"/>
    <x v="3"/>
    <x v="7"/>
    <x v="0"/>
  </r>
  <r>
    <x v="7"/>
    <x v="5"/>
    <d v="1899-12-30T04:49:58"/>
    <d v="1899-12-30T04:27:29"/>
    <d v="1899-12-30T00:18:13"/>
    <x v="0"/>
    <d v="1899-12-30T00:00:00"/>
    <d v="1899-12-30T00:00:00"/>
    <d v="1899-12-30T00:00:00"/>
    <x v="0"/>
    <d v="1899-12-30T00:04:20"/>
    <d v="1899-12-30T00:00:00"/>
    <d v="1899-12-30T00:00:00"/>
    <d v="1899-12-30T00:01:17"/>
    <x v="2"/>
    <x v="5"/>
    <x v="1"/>
  </r>
  <r>
    <x v="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7"/>
    <x v="0"/>
  </r>
  <r>
    <x v="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7"/>
    <x v="13"/>
    <d v="1899-12-30T05:01:27"/>
    <d v="1899-12-30T04:34:15"/>
    <d v="1899-12-30T00:20:21"/>
    <x v="0"/>
    <d v="1899-12-30T00:00:00"/>
    <d v="1899-12-30T00:00:00"/>
    <d v="1899-12-30T00:00:00"/>
    <x v="18"/>
    <d v="1899-12-30T00:00:00"/>
    <d v="1899-12-30T00:00:00"/>
    <d v="1899-12-30T00:00:00"/>
    <d v="1899-12-30T00:00:53"/>
    <x v="2"/>
    <x v="5"/>
    <x v="1"/>
  </r>
  <r>
    <x v="7"/>
    <x v="17"/>
    <d v="1899-12-30T06:00:32"/>
    <d v="1899-12-30T05:39:29"/>
    <d v="1899-12-30T00:16:28"/>
    <x v="0"/>
    <d v="1899-12-30T00:00:00"/>
    <d v="1899-12-30T00:02:57"/>
    <d v="1899-12-30T00:00:00"/>
    <x v="19"/>
    <d v="1899-12-30T00:27:23"/>
    <d v="1899-12-30T00:00:00"/>
    <d v="1899-12-30T00:01:53"/>
    <d v="1899-12-30T00:00:34"/>
    <x v="2"/>
    <x v="4"/>
    <x v="1"/>
  </r>
  <r>
    <x v="7"/>
    <x v="0"/>
    <d v="1899-12-30T04:31:19"/>
    <d v="1899-12-30T04:23:01"/>
    <d v="1899-12-30T00:02:12"/>
    <x v="0"/>
    <d v="1899-12-30T00:00:00"/>
    <d v="1899-12-30T00:00:00"/>
    <d v="1899-12-30T00:00:00"/>
    <x v="20"/>
    <d v="1899-12-30T00:00:00"/>
    <d v="1899-12-30T00:00:00"/>
    <d v="1899-12-30T00:00:00"/>
    <d v="1899-12-30T00:01:22"/>
    <x v="2"/>
    <x v="0"/>
    <x v="0"/>
  </r>
  <r>
    <x v="7"/>
    <x v="28"/>
    <d v="1899-12-30T05:03:07"/>
    <d v="1899-12-30T04:46:28"/>
    <d v="1899-12-30T00:14:26"/>
    <x v="0"/>
    <d v="1899-12-30T00:00:00"/>
    <d v="1899-12-30T00:00:00"/>
    <d v="1899-12-30T00:00:00"/>
    <x v="21"/>
    <d v="1899-12-30T00:00:00"/>
    <d v="1899-12-30T00:00:00"/>
    <d v="1899-12-30T00:00:00"/>
    <d v="1899-12-30T00:01:18"/>
    <x v="2"/>
    <x v="0"/>
    <x v="0"/>
  </r>
  <r>
    <x v="5"/>
    <x v="31"/>
    <d v="1899-12-30T05:15:55"/>
    <d v="1899-12-30T05:04:20"/>
    <d v="1899-12-30T00:10:57"/>
    <x v="0"/>
    <d v="1899-12-30T00:00:00"/>
    <d v="1899-12-30T00:00:00"/>
    <d v="1899-12-30T00:00:00"/>
    <x v="22"/>
    <d v="1899-12-30T00:00:00"/>
    <d v="1899-12-30T00:00:00"/>
    <d v="1899-12-30T00:00:00"/>
    <d v="1899-12-30T00:01:31"/>
    <x v="2"/>
    <x v="2"/>
    <x v="1"/>
  </r>
  <r>
    <x v="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"/>
    <x v="16"/>
    <d v="1899-12-30T01:36:03"/>
    <d v="1899-12-30T00:06:23"/>
    <d v="1899-12-30T00:00:00"/>
    <x v="0"/>
    <d v="1899-12-30T00:00:00"/>
    <d v="1899-12-30T00:00:00"/>
    <d v="1899-12-30T00:00:00"/>
    <x v="0"/>
    <d v="1899-12-30T00:00:00"/>
    <d v="1899-12-30T00:00:00"/>
    <d v="1899-12-30T00:06:09"/>
    <d v="1899-12-30T00:00:00"/>
    <x v="0"/>
    <x v="2"/>
    <x v="1"/>
  </r>
  <r>
    <x v="5"/>
    <x v="12"/>
    <d v="1899-12-30T09:27:52"/>
    <d v="1899-12-30T08:08:08"/>
    <d v="1899-12-30T00:11:54"/>
    <x v="7"/>
    <d v="1899-12-30T00:00:00"/>
    <d v="1899-12-30T00:08:45"/>
    <d v="1899-12-30T00:00:00"/>
    <x v="23"/>
    <d v="1899-12-30T00:02:11"/>
    <d v="1899-12-30T00:00:00"/>
    <d v="1899-12-30T00:00:00"/>
    <d v="1899-12-30T00:01:09"/>
    <x v="2"/>
    <x v="2"/>
    <x v="1"/>
  </r>
  <r>
    <x v="7"/>
    <x v="6"/>
    <d v="1899-12-30T05:04:42"/>
    <d v="1899-12-30T04:46:33"/>
    <d v="1899-12-30T00:14:56"/>
    <x v="0"/>
    <d v="1899-12-30T00:00:00"/>
    <d v="1899-12-30T00:00:00"/>
    <d v="1899-12-30T00:00:00"/>
    <x v="0"/>
    <d v="1899-12-30T00:00:09"/>
    <d v="1899-12-30T00:00:00"/>
    <d v="1899-12-30T00:00:00"/>
    <d v="1899-12-30T00:00:48"/>
    <x v="2"/>
    <x v="4"/>
    <x v="1"/>
  </r>
  <r>
    <x v="8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"/>
    <x v="18"/>
    <d v="1899-12-30T04:36:29"/>
    <d v="1899-12-30T04:23:06"/>
    <d v="1899-12-30T00:11:49"/>
    <x v="0"/>
    <d v="1899-12-30T00:00:00"/>
    <d v="1899-12-30T00:00:00"/>
    <d v="1899-12-30T00:00:00"/>
    <x v="24"/>
    <d v="1899-12-30T00:12:46"/>
    <d v="1899-12-30T00:00:00"/>
    <d v="1899-12-30T00:00:00"/>
    <d v="1899-12-30T00:00:30"/>
    <x v="2"/>
    <x v="4"/>
    <x v="1"/>
  </r>
  <r>
    <x v="8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"/>
    <x v="24"/>
    <d v="1899-12-30T06:02:10"/>
    <d v="1899-12-30T05:39:35"/>
    <d v="1899-12-30T00:05:17"/>
    <x v="0"/>
    <d v="1899-12-30T00:00:00"/>
    <d v="1899-12-30T00:16:40"/>
    <d v="1899-12-30T00:00:00"/>
    <x v="25"/>
    <d v="1899-12-30T00:00:00"/>
    <d v="1899-12-30T00:00:00"/>
    <d v="1899-12-30T00:00:00"/>
    <d v="1899-12-30T00:01:01"/>
    <x v="2"/>
    <x v="4"/>
    <x v="1"/>
  </r>
  <r>
    <x v="8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"/>
    <x v="44"/>
    <d v="1899-12-30T04:56:23"/>
    <d v="1899-12-30T03:36:17"/>
    <d v="1899-12-30T00:47:51"/>
    <x v="0"/>
    <d v="1899-12-30T00:00:00"/>
    <d v="1899-12-30T01:15:13"/>
    <d v="1899-12-30T00:00:00"/>
    <x v="26"/>
    <d v="1899-12-30T00:00:00"/>
    <d v="1899-12-30T00:00:00"/>
    <d v="1899-12-30T00:00:00"/>
    <d v="1899-12-30T00:00:43"/>
    <x v="3"/>
    <x v="7"/>
    <x v="0"/>
  </r>
  <r>
    <x v="8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7"/>
    <x v="33"/>
    <d v="1899-12-30T05:58:56"/>
    <d v="1899-12-30T05:42:59"/>
    <d v="1899-12-30T00:14:02"/>
    <x v="0"/>
    <d v="1899-12-30T00:00:00"/>
    <d v="1899-12-30T00:00:00"/>
    <d v="1899-12-30T00:00:00"/>
    <x v="27"/>
    <d v="1899-12-30T00:00:22"/>
    <d v="1899-12-30T00:00:00"/>
    <d v="1899-12-30T00:00:00"/>
    <d v="1899-12-30T00:00:38"/>
    <x v="2"/>
    <x v="8"/>
    <x v="0"/>
  </r>
  <r>
    <x v="7"/>
    <x v="20"/>
    <d v="1899-12-30T06:00:15"/>
    <d v="1899-12-30T05:41:50"/>
    <d v="1899-12-30T00:17:40"/>
    <x v="0"/>
    <d v="1899-12-30T00:00:00"/>
    <d v="1899-12-30T00:00:00"/>
    <d v="1899-12-30T00:00:00"/>
    <x v="0"/>
    <d v="1899-12-30T05:51:36"/>
    <d v="1899-12-30T00:00:00"/>
    <d v="1899-12-30T00:00:00"/>
    <d v="1899-12-30T00:00:45"/>
    <x v="2"/>
    <x v="1"/>
    <x v="1"/>
  </r>
  <r>
    <x v="7"/>
    <x v="27"/>
    <d v="1899-12-30T04:34:29"/>
    <d v="1899-12-30T04:13:31"/>
    <d v="1899-12-30T00:17:34"/>
    <x v="0"/>
    <d v="1899-12-30T00:00:00"/>
    <d v="1899-12-30T00:00:00"/>
    <d v="1899-12-30T00:00:00"/>
    <x v="28"/>
    <d v="1899-12-30T00:00:28"/>
    <d v="1899-12-30T00:00:00"/>
    <d v="1899-12-30T00:00:00"/>
    <d v="1899-12-30T00:00:40"/>
    <x v="2"/>
    <x v="1"/>
    <x v="1"/>
  </r>
  <r>
    <x v="7"/>
    <x v="39"/>
    <d v="1899-12-30T05:03:06"/>
    <d v="1899-12-30T04:41:43"/>
    <d v="1899-12-30T00:18:37"/>
    <x v="0"/>
    <d v="1899-12-30T00:00:00"/>
    <d v="1899-12-30T00:00:00"/>
    <d v="1899-12-30T00:00:00"/>
    <x v="29"/>
    <d v="1899-12-30T00:25:54"/>
    <d v="1899-12-30T00:00:00"/>
    <d v="1899-12-30T00:03:13"/>
    <d v="1899-12-30T00:00:28"/>
    <x v="2"/>
    <x v="1"/>
    <x v="1"/>
  </r>
  <r>
    <x v="6"/>
    <x v="18"/>
    <d v="1899-12-30T04:57:27"/>
    <d v="1899-12-30T04:42:50"/>
    <d v="1899-12-30T00:23:49"/>
    <x v="0"/>
    <d v="1899-12-30T00:00:00"/>
    <d v="1899-12-30T00:00:00"/>
    <d v="1899-12-30T00:00:00"/>
    <x v="30"/>
    <d v="1899-12-30T00:03:07"/>
    <d v="1899-12-30T00:01:16"/>
    <d v="1899-12-30T00:00:15"/>
    <d v="1899-12-30T00:01:00"/>
    <x v="3"/>
    <x v="4"/>
    <x v="1"/>
  </r>
  <r>
    <x v="5"/>
    <x v="33"/>
    <d v="1899-12-30T06:00:37"/>
    <d v="1899-12-30T05:55:45"/>
    <d v="1899-12-30T00:04:10"/>
    <x v="0"/>
    <d v="1899-12-30T00:00:00"/>
    <d v="1899-12-30T00:00:00"/>
    <d v="1899-12-30T00:00:00"/>
    <x v="0"/>
    <d v="1899-12-30T00:00:00"/>
    <d v="1899-12-30T00:00:00"/>
    <d v="1899-12-30T00:00:00"/>
    <d v="1899-12-30T00:00:40"/>
    <x v="2"/>
    <x v="8"/>
    <x v="0"/>
  </r>
  <r>
    <x v="6"/>
    <x v="13"/>
    <d v="1899-12-30T05:03:37"/>
    <d v="1899-12-30T02:40:01"/>
    <d v="1899-12-30T00:08:38"/>
    <x v="0"/>
    <d v="1899-12-30T00:00:00"/>
    <d v="1899-12-30T00:00:00"/>
    <d v="1899-12-30T00:00:00"/>
    <x v="31"/>
    <d v="1899-12-30T00:00:00"/>
    <d v="1899-12-30T00:00:00"/>
    <d v="1899-12-30T00:00:00"/>
    <d v="1899-12-30T00:01:10"/>
    <x v="3"/>
    <x v="5"/>
    <x v="1"/>
  </r>
  <r>
    <x v="6"/>
    <x v="5"/>
    <d v="1899-12-30T05:07:29"/>
    <d v="1899-12-30T04:56:00"/>
    <d v="1899-12-30T00:17:13"/>
    <x v="0"/>
    <d v="1899-12-30T00:00:00"/>
    <d v="1899-12-30T00:00:00"/>
    <d v="1899-12-30T00:00:00"/>
    <x v="32"/>
    <d v="1899-12-30T00:00:28"/>
    <d v="1899-12-30T00:00:00"/>
    <d v="1899-12-30T00:00:00"/>
    <d v="1899-12-30T00:00:47"/>
    <x v="3"/>
    <x v="5"/>
    <x v="1"/>
  </r>
  <r>
    <x v="7"/>
    <x v="32"/>
    <d v="1899-12-30T05:57:32"/>
    <d v="1899-12-30T05:50:00"/>
    <d v="1899-12-30T00:05:21"/>
    <x v="0"/>
    <d v="1899-12-30T00:00:00"/>
    <d v="1899-12-30T00:00:00"/>
    <d v="1899-12-30T00:00:00"/>
    <x v="0"/>
    <d v="1899-12-30T00:10:21"/>
    <d v="1899-12-30T00:00:00"/>
    <d v="1899-12-30T00:00:00"/>
    <d v="1899-12-30T00:00:24"/>
    <x v="2"/>
    <x v="8"/>
    <x v="0"/>
  </r>
  <r>
    <x v="7"/>
    <x v="40"/>
    <d v="1899-12-30T05:59:42"/>
    <d v="1899-12-30T05:38:42"/>
    <d v="1899-12-30T00:19:03"/>
    <x v="0"/>
    <d v="1899-12-30T00:00:00"/>
    <d v="1899-12-30T00:00:00"/>
    <d v="1899-12-30T00:00:00"/>
    <x v="33"/>
    <d v="1899-12-30T01:39:45"/>
    <d v="1899-12-30T00:00:00"/>
    <d v="1899-12-30T00:00:00"/>
    <d v="1899-12-30T00:00:24"/>
    <x v="2"/>
    <x v="8"/>
    <x v="0"/>
  </r>
  <r>
    <x v="6"/>
    <x v="12"/>
    <d v="1899-12-30T05:58:23"/>
    <d v="1899-12-30T05:09:57"/>
    <d v="1899-12-30T00:15:04"/>
    <x v="0"/>
    <d v="1899-12-30T00:00:00"/>
    <d v="1899-12-30T00:24:21"/>
    <d v="1899-12-30T00:00:00"/>
    <x v="34"/>
    <d v="1899-12-30T00:02:49"/>
    <d v="1899-12-30T00:00:00"/>
    <d v="1899-12-30T00:00:00"/>
    <d v="1899-12-30T00:01:13"/>
    <x v="3"/>
    <x v="2"/>
    <x v="1"/>
  </r>
  <r>
    <x v="5"/>
    <x v="46"/>
    <d v="1899-12-30T06:04:59"/>
    <d v="1899-12-30T05:31:15"/>
    <d v="1899-12-30T00:12:41"/>
    <x v="0"/>
    <d v="1899-12-30T00:00:00"/>
    <d v="1899-12-30T00:00:00"/>
    <d v="1899-12-30T00:00:00"/>
    <x v="35"/>
    <d v="1899-12-30T00:00:00"/>
    <d v="1899-12-30T00:00:00"/>
    <d v="1899-12-30T00:00:00"/>
    <d v="1899-12-30T00:00:47"/>
    <x v="2"/>
    <x v="7"/>
    <x v="0"/>
  </r>
  <r>
    <x v="7"/>
    <x v="41"/>
    <d v="1899-12-30T06:23:47"/>
    <d v="1899-12-30T05:58:01"/>
    <d v="1899-12-30T00:00:00"/>
    <x v="0"/>
    <d v="1899-12-30T00:00:00"/>
    <d v="1899-12-30T00:00:00"/>
    <d v="1899-12-30T00:00:00"/>
    <x v="36"/>
    <d v="1899-12-30T01:58:50"/>
    <d v="1899-12-30T00:00:00"/>
    <d v="1899-12-30T00:00:00"/>
    <d v="1899-12-30T00:00:35"/>
    <x v="2"/>
    <x v="8"/>
    <x v="0"/>
  </r>
  <r>
    <x v="5"/>
    <x v="41"/>
    <d v="1899-12-30T09:29:26"/>
    <d v="1899-12-30T08:35:01"/>
    <d v="1899-12-30T00:04:20"/>
    <x v="8"/>
    <d v="1899-12-30T00:00:00"/>
    <d v="1899-12-30T00:00:00"/>
    <d v="1899-12-30T00:00:00"/>
    <x v="0"/>
    <d v="1899-12-30T00:00:00"/>
    <d v="1899-12-30T00:00:00"/>
    <d v="1899-12-30T00:00:00"/>
    <d v="1899-12-30T00:01:12"/>
    <x v="2"/>
    <x v="8"/>
    <x v="0"/>
  </r>
  <r>
    <x v="5"/>
    <x v="40"/>
    <d v="1899-12-30T05:07:30"/>
    <d v="1899-12-30T04:51:31"/>
    <d v="1899-12-30T00:15:30"/>
    <x v="0"/>
    <d v="1899-12-30T00:00:00"/>
    <d v="1899-12-30T00:00:00"/>
    <d v="1899-12-30T00:00:00"/>
    <x v="37"/>
    <d v="1899-12-30T00:00:00"/>
    <d v="1899-12-30T00:00:00"/>
    <d v="1899-12-30T00:00:00"/>
    <d v="1899-12-30T00:00:55"/>
    <x v="2"/>
    <x v="8"/>
    <x v="0"/>
  </r>
  <r>
    <x v="5"/>
    <x v="39"/>
    <d v="1899-12-30T06:07:52"/>
    <d v="1899-12-30T05:58:20"/>
    <d v="1899-12-30T00:09:14"/>
    <x v="0"/>
    <d v="1899-12-30T00:00:00"/>
    <d v="1899-12-30T00:00:00"/>
    <d v="1899-12-30T00:00:00"/>
    <x v="38"/>
    <d v="1899-12-30T00:00:00"/>
    <d v="1899-12-30T00:00:00"/>
    <d v="1899-12-30T00:00:00"/>
    <d v="1899-12-30T00:01:12"/>
    <x v="2"/>
    <x v="1"/>
    <x v="1"/>
  </r>
  <r>
    <x v="5"/>
    <x v="4"/>
    <d v="1899-12-30T06:07:56"/>
    <d v="1899-12-30T05:52:49"/>
    <d v="1899-12-30T01:16:12"/>
    <x v="0"/>
    <d v="1899-12-30T00:03:18"/>
    <d v="1899-12-30T00:00:00"/>
    <d v="1899-12-30T00:00:00"/>
    <x v="0"/>
    <d v="1899-12-30T00:00:00"/>
    <d v="1899-12-30T00:00:00"/>
    <d v="1899-12-30T00:00:00"/>
    <d v="1899-12-30T00:01:07"/>
    <x v="2"/>
    <x v="4"/>
    <x v="1"/>
  </r>
  <r>
    <x v="7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5"/>
    <x v="23"/>
    <d v="1899-12-30T06:05:19"/>
    <d v="1899-12-30T05:36:32"/>
    <d v="1899-12-30T00:03:40"/>
    <x v="0"/>
    <d v="1899-12-30T00:00:00"/>
    <d v="1899-12-30T00:24:13"/>
    <d v="1899-12-30T00:00:00"/>
    <x v="39"/>
    <d v="1899-12-30T00:00:00"/>
    <d v="1899-12-30T00:00:00"/>
    <d v="1899-12-30T00:00:00"/>
    <d v="1899-12-30T00:01:41"/>
    <x v="2"/>
    <x v="5"/>
    <x v="1"/>
  </r>
  <r>
    <x v="8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"/>
    <x v="21"/>
    <d v="1899-12-30T09:31:26"/>
    <d v="1899-12-30T08:50:20"/>
    <d v="1899-12-30T00:26:20"/>
    <x v="9"/>
    <d v="1899-12-30T00:03:06"/>
    <d v="1899-12-30T00:00:00"/>
    <d v="1899-12-30T00:36:23"/>
    <x v="40"/>
    <d v="1899-12-30T00:00:03"/>
    <d v="1899-12-30T00:00:00"/>
    <d v="1899-12-30T00:00:00"/>
    <d v="1899-12-30T00:00:53"/>
    <x v="3"/>
    <x v="2"/>
    <x v="1"/>
  </r>
  <r>
    <x v="5"/>
    <x v="17"/>
    <d v="1899-12-30T06:11:59"/>
    <d v="1899-12-30T05:44:49"/>
    <d v="1899-12-30T00:17:10"/>
    <x v="0"/>
    <d v="1899-12-30T00:00:00"/>
    <d v="1899-12-30T00:07:41"/>
    <d v="1899-12-30T00:00:00"/>
    <x v="41"/>
    <d v="1899-12-30T00:00:00"/>
    <d v="1899-12-30T00:00:00"/>
    <d v="1899-12-30T00:00:00"/>
    <d v="1899-12-30T00:00:51"/>
    <x v="2"/>
    <x v="4"/>
    <x v="1"/>
  </r>
  <r>
    <x v="7"/>
    <x v="48"/>
    <d v="1899-12-30T09:00:10"/>
    <d v="1899-12-30T04:46:33"/>
    <d v="1899-12-30T00:02:17"/>
    <x v="0"/>
    <d v="1899-12-30T00:00:00"/>
    <d v="1899-12-30T00:00:00"/>
    <d v="1899-12-30T00:00:00"/>
    <x v="11"/>
    <d v="1899-12-30T04:05:51"/>
    <d v="1899-12-30T00:00:00"/>
    <d v="1899-12-30T00:00:00"/>
    <d v="1899-12-30T00:01:01"/>
    <x v="2"/>
    <x v="7"/>
    <x v="0"/>
  </r>
  <r>
    <x v="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"/>
    <x v="21"/>
    <d v="1899-12-30T04:41:23"/>
    <d v="1899-12-30T04:25:28"/>
    <d v="1899-12-30T00:13:23"/>
    <x v="0"/>
    <d v="1899-12-30T00:00:00"/>
    <d v="1899-12-30T00:00:00"/>
    <d v="1899-12-30T00:00:00"/>
    <x v="0"/>
    <d v="1899-12-30T00:32:56"/>
    <d v="1899-12-30T00:00:00"/>
    <d v="1899-12-30T00:00:00"/>
    <d v="1899-12-30T00:00:20"/>
    <x v="2"/>
    <x v="2"/>
    <x v="1"/>
  </r>
  <r>
    <x v="8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"/>
    <x v="45"/>
    <d v="1899-12-30T04:57:42"/>
    <d v="1899-12-30T04:42:45"/>
    <d v="1899-12-30T00:11:01"/>
    <x v="0"/>
    <d v="1899-12-30T00:03:01"/>
    <d v="1899-12-30T00:00:00"/>
    <d v="1899-12-30T00:00:00"/>
    <x v="0"/>
    <d v="1899-12-30T00:00:18"/>
    <d v="1899-12-30T00:00:00"/>
    <d v="1899-12-30T00:00:00"/>
    <d v="1899-12-30T00:00:43"/>
    <x v="2"/>
    <x v="6"/>
    <x v="1"/>
  </r>
  <r>
    <x v="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"/>
    <x v="17"/>
    <d v="1899-12-30T05:44:36"/>
    <d v="1899-12-30T05:31:19"/>
    <d v="1899-12-30T00:20:22"/>
    <x v="0"/>
    <d v="1899-12-30T00:06:24"/>
    <d v="1899-12-30T00:00:00"/>
    <d v="1899-12-30T00:00:00"/>
    <x v="42"/>
    <d v="1899-12-30T00:00:00"/>
    <d v="1899-12-30T00:00:00"/>
    <d v="1899-12-30T00:00:00"/>
    <d v="1899-12-30T00:00:58"/>
    <x v="3"/>
    <x v="4"/>
    <x v="1"/>
  </r>
  <r>
    <x v="6"/>
    <x v="45"/>
    <d v="1899-12-30T04:46:01"/>
    <d v="1899-12-30T04:30:03"/>
    <d v="1899-12-30T00:08:28"/>
    <x v="0"/>
    <d v="1899-12-30T00:06:05"/>
    <d v="1899-12-30T00:35:34"/>
    <d v="1899-12-30T00:00:00"/>
    <x v="43"/>
    <d v="1899-12-30T00:00:00"/>
    <d v="1899-12-30T00:52:07"/>
    <d v="1899-12-30T00:00:00"/>
    <d v="1899-12-30T00:00:51"/>
    <x v="3"/>
    <x v="6"/>
    <x v="1"/>
  </r>
  <r>
    <x v="8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"/>
    <x v="26"/>
    <d v="1899-12-30T09:19:24"/>
    <d v="1899-12-30T08:44:35"/>
    <d v="1899-12-30T00:13:43"/>
    <x v="10"/>
    <d v="1899-12-30T00:14:53"/>
    <d v="1899-12-30T00:00:00"/>
    <d v="1899-12-30T00:00:00"/>
    <x v="44"/>
    <d v="1899-12-30T00:00:00"/>
    <d v="1899-12-30T00:00:00"/>
    <d v="1899-12-30T00:03:45"/>
    <d v="1899-12-30T00:00:52"/>
    <x v="3"/>
    <x v="2"/>
    <x v="1"/>
  </r>
  <r>
    <x v="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6"/>
    <x v="1"/>
  </r>
  <r>
    <x v="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2"/>
    <x v="1"/>
  </r>
  <r>
    <x v="9"/>
    <x v="26"/>
    <d v="1899-12-30T05:04:18"/>
    <d v="1899-12-30T04:26:14"/>
    <d v="1899-12-30T00:11:57"/>
    <x v="0"/>
    <d v="1899-12-30T00:02:41"/>
    <d v="1899-12-30T00:00:00"/>
    <d v="1899-12-30T00:00:00"/>
    <x v="45"/>
    <d v="1899-12-30T00:00:00"/>
    <d v="1899-12-30T00:14:20"/>
    <d v="1899-12-30T00:00:00"/>
    <d v="1899-12-30T00:00:47"/>
    <x v="2"/>
    <x v="2"/>
    <x v="1"/>
  </r>
  <r>
    <x v="7"/>
    <x v="47"/>
    <d v="1899-12-30T04:34:33"/>
    <d v="1899-12-30T03:59:34"/>
    <d v="1899-12-30T00:15:51"/>
    <x v="0"/>
    <d v="1899-12-30T00:00:00"/>
    <d v="1899-12-30T00:00:00"/>
    <d v="1899-12-30T00:00:00"/>
    <x v="46"/>
    <d v="1899-12-30T00:49:48"/>
    <d v="1899-12-30T00:00:00"/>
    <d v="1899-12-30T00:00:00"/>
    <d v="1899-12-30T00:00:32"/>
    <x v="2"/>
    <x v="7"/>
    <x v="0"/>
  </r>
  <r>
    <x v="9"/>
    <x v="21"/>
    <d v="1899-12-30T10:24:51"/>
    <d v="1899-12-30T08:37:58"/>
    <d v="1899-12-30T00:27:29"/>
    <x v="11"/>
    <d v="1899-12-30T00:00:00"/>
    <d v="1899-12-30T00:00:00"/>
    <d v="1899-12-30T00:00:00"/>
    <x v="47"/>
    <d v="1899-12-30T05:02:49"/>
    <d v="1899-12-30T00:00:00"/>
    <d v="1899-12-30T00:00:00"/>
    <d v="1899-12-30T00:00:46"/>
    <x v="2"/>
    <x v="2"/>
    <x v="1"/>
  </r>
  <r>
    <x v="7"/>
    <x v="31"/>
    <d v="1899-12-30T05:00:34"/>
    <d v="1899-12-30T04:40:51"/>
    <d v="1899-12-30T00:16:46"/>
    <x v="0"/>
    <d v="1899-12-30T00:00:00"/>
    <d v="1899-12-30T00:00:00"/>
    <d v="1899-12-30T00:00:00"/>
    <x v="48"/>
    <d v="1899-12-30T00:19:46"/>
    <d v="1899-12-30T00:00:00"/>
    <d v="1899-12-30T00:00:00"/>
    <d v="1899-12-30T00:00:30"/>
    <x v="2"/>
    <x v="2"/>
    <x v="1"/>
  </r>
  <r>
    <x v="8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9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2"/>
    <x v="1"/>
  </r>
  <r>
    <x v="9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7"/>
    <x v="44"/>
    <d v="1899-12-30T05:08:02"/>
    <d v="1899-12-30T04:46:18"/>
    <d v="1899-12-30T00:02:18"/>
    <x v="0"/>
    <d v="1899-12-30T00:00:00"/>
    <d v="1899-12-30T00:00:00"/>
    <d v="1899-12-30T00:00:00"/>
    <x v="49"/>
    <d v="1899-12-30T00:03:11"/>
    <d v="1899-12-30T00:00:00"/>
    <d v="1899-12-30T00:00:00"/>
    <d v="1899-12-30T00:00:51"/>
    <x v="2"/>
    <x v="7"/>
    <x v="0"/>
  </r>
  <r>
    <x v="7"/>
    <x v="36"/>
    <d v="1899-12-30T10:24:24"/>
    <d v="1899-12-30T09:18:57"/>
    <d v="1899-12-30T00:06:30"/>
    <x v="12"/>
    <d v="1899-12-30T00:00:00"/>
    <d v="1899-12-30T00:00:00"/>
    <d v="1899-12-30T00:00:00"/>
    <x v="0"/>
    <d v="1899-12-30T01:14:54"/>
    <d v="1899-12-30T00:00:34"/>
    <d v="1899-12-30T00:00:00"/>
    <d v="1899-12-30T00:00:25"/>
    <x v="2"/>
    <x v="0"/>
    <x v="0"/>
  </r>
  <r>
    <x v="7"/>
    <x v="43"/>
    <d v="1899-12-30T05:43:12"/>
    <d v="1899-12-30T05:36:09"/>
    <d v="1899-12-30T00:02:18"/>
    <x v="0"/>
    <d v="1899-12-30T00:00:00"/>
    <d v="1899-12-30T00:00:00"/>
    <d v="1899-12-30T00:00:00"/>
    <x v="50"/>
    <d v="1899-12-30T02:27:57"/>
    <d v="1899-12-30T00:00:00"/>
    <d v="1899-12-30T00:00:00"/>
    <d v="1899-12-30T00:01:05"/>
    <x v="2"/>
    <x v="0"/>
    <x v="0"/>
  </r>
  <r>
    <x v="9"/>
    <x v="5"/>
    <d v="1899-12-30T05:19:38"/>
    <d v="1899-12-30T04:35:35"/>
    <d v="1899-12-30T00:17:57"/>
    <x v="0"/>
    <d v="1899-12-30T00:00:00"/>
    <d v="1899-12-30T00:00:00"/>
    <d v="1899-12-30T00:00:00"/>
    <x v="0"/>
    <d v="1899-12-30T00:00:00"/>
    <d v="1899-12-30T00:25:24"/>
    <d v="1899-12-30T00:00:00"/>
    <d v="1899-12-30T00:00:49"/>
    <x v="2"/>
    <x v="5"/>
    <x v="1"/>
  </r>
  <r>
    <x v="9"/>
    <x v="13"/>
    <d v="1899-12-30T06:11:56"/>
    <d v="1899-12-30T05:48:40"/>
    <d v="1899-12-30T00:17:48"/>
    <x v="0"/>
    <d v="1899-12-30T00:00:00"/>
    <d v="1899-12-30T00:00:00"/>
    <d v="1899-12-30T00:00:00"/>
    <x v="51"/>
    <d v="1899-12-30T00:00:00"/>
    <d v="1899-12-30T00:00:00"/>
    <d v="1899-12-30T00:00:00"/>
    <d v="1899-12-30T00:01:10"/>
    <x v="2"/>
    <x v="5"/>
    <x v="1"/>
  </r>
  <r>
    <x v="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8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9"/>
    <x v="17"/>
    <d v="1899-12-30T10:36:34"/>
    <d v="1899-12-30T08:51:28"/>
    <d v="1899-12-30T01:28:30"/>
    <x v="13"/>
    <d v="1899-12-30T00:00:00"/>
    <d v="1899-12-30T00:00:00"/>
    <d v="1899-12-30T00:00:00"/>
    <x v="52"/>
    <d v="1899-12-30T00:00:00"/>
    <d v="1899-12-30T00:16:38"/>
    <d v="1899-12-30T00:00:00"/>
    <d v="1899-12-30T00:00:53"/>
    <x v="2"/>
    <x v="4"/>
    <x v="1"/>
  </r>
  <r>
    <x v="9"/>
    <x v="4"/>
    <d v="1899-12-30T10:40:57"/>
    <d v="1899-12-30T08:53:25"/>
    <d v="1899-12-30T00:30:44"/>
    <x v="14"/>
    <d v="1899-12-30T00:00:00"/>
    <d v="1899-12-30T00:00:00"/>
    <d v="1899-12-30T00:00:00"/>
    <x v="53"/>
    <d v="1899-12-30T00:00:00"/>
    <d v="1899-12-30T00:03:17"/>
    <d v="1899-12-30T00:00:00"/>
    <d v="1899-12-30T00:01:12"/>
    <x v="2"/>
    <x v="4"/>
    <x v="1"/>
  </r>
  <r>
    <x v="9"/>
    <x v="6"/>
    <d v="1899-12-30T06:08:27"/>
    <d v="1899-12-30T05:48:05"/>
    <d v="1899-12-30T00:15:47"/>
    <x v="0"/>
    <d v="1899-12-30T00:00:00"/>
    <d v="1899-12-30T00:00:00"/>
    <d v="1899-12-30T00:00:00"/>
    <x v="54"/>
    <d v="1899-12-30T00:00:04"/>
    <d v="1899-12-30T00:02:46"/>
    <d v="1899-12-30T00:00:00"/>
    <d v="1899-12-30T00:01:01"/>
    <x v="2"/>
    <x v="4"/>
    <x v="1"/>
  </r>
  <r>
    <x v="9"/>
    <x v="18"/>
    <d v="1899-12-30T05:49:07"/>
    <d v="1899-12-30T05:18:49"/>
    <d v="1899-12-30T00:18:41"/>
    <x v="0"/>
    <d v="1899-12-30T00:00:00"/>
    <d v="1899-12-30T00:00:00"/>
    <d v="1899-12-30T00:00:00"/>
    <x v="55"/>
    <d v="1899-12-30T00:00:00"/>
    <d v="1899-12-30T00:03:25"/>
    <d v="1899-12-30T00:00:00"/>
    <d v="1899-12-30T00:01:07"/>
    <x v="2"/>
    <x v="4"/>
    <x v="1"/>
  </r>
  <r>
    <x v="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9"/>
    <x v="20"/>
    <d v="1899-12-30T10:18:37"/>
    <d v="1899-12-30T08:55:35"/>
    <d v="1899-12-30T00:15:59"/>
    <x v="15"/>
    <d v="1899-12-30T00:00:00"/>
    <d v="1899-12-30T00:00:00"/>
    <d v="1899-12-30T00:00:00"/>
    <x v="56"/>
    <d v="1899-12-30T00:00:00"/>
    <d v="1899-12-30T00:00:00"/>
    <d v="1899-12-30T00:00:00"/>
    <d v="1899-12-30T00:00:52"/>
    <x v="2"/>
    <x v="1"/>
    <x v="1"/>
  </r>
  <r>
    <x v="9"/>
    <x v="27"/>
    <d v="1899-12-30T10:46:53"/>
    <d v="1899-12-30T08:40:19"/>
    <d v="1899-12-30T00:29:16"/>
    <x v="16"/>
    <d v="1899-12-30T00:00:00"/>
    <d v="1899-12-30T00:00:00"/>
    <d v="1899-12-30T00:00:00"/>
    <x v="57"/>
    <d v="1899-12-30T00:17:04"/>
    <d v="1899-12-30T00:03:10"/>
    <d v="1899-12-30T00:00:00"/>
    <d v="1899-12-30T00:00:52"/>
    <x v="2"/>
    <x v="1"/>
    <x v="1"/>
  </r>
  <r>
    <x v="9"/>
    <x v="39"/>
    <d v="1899-12-30T06:06:47"/>
    <d v="1899-12-30T05:39:37"/>
    <d v="1899-12-30T00:18:04"/>
    <x v="0"/>
    <d v="1899-12-30T00:00:00"/>
    <d v="1899-12-30T00:00:00"/>
    <d v="1899-12-30T00:00:00"/>
    <x v="58"/>
    <d v="1899-12-30T05:08:27"/>
    <d v="1899-12-30T00:00:36"/>
    <d v="1899-12-30T00:00:00"/>
    <d v="1899-12-30T00:00:59"/>
    <x v="2"/>
    <x v="1"/>
    <x v="1"/>
  </r>
  <r>
    <x v="8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3"/>
    <x v="1"/>
  </r>
  <r>
    <x v="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8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9"/>
    <x v="32"/>
    <d v="1899-12-30T10:45:19"/>
    <d v="1899-12-30T09:16:34"/>
    <d v="1899-12-30T00:24:10"/>
    <x v="17"/>
    <d v="1899-12-30T00:00:00"/>
    <d v="1899-12-30T00:00:00"/>
    <d v="1899-12-30T00:00:00"/>
    <x v="14"/>
    <d v="1899-12-30T00:00:00"/>
    <d v="1899-12-30T00:00:00"/>
    <d v="1899-12-30T00:00:00"/>
    <d v="1899-12-30T00:00:41"/>
    <x v="2"/>
    <x v="8"/>
    <x v="0"/>
  </r>
  <r>
    <x v="9"/>
    <x v="40"/>
    <d v="1899-12-30T05:18:49"/>
    <d v="1899-12-30T05:02:29"/>
    <d v="1899-12-30T00:13:34"/>
    <x v="0"/>
    <d v="1899-12-30T00:00:00"/>
    <d v="1899-12-30T00:00:00"/>
    <d v="1899-12-30T00:00:00"/>
    <x v="59"/>
    <d v="1899-12-30T00:00:00"/>
    <d v="1899-12-30T00:00:00"/>
    <d v="1899-12-30T00:00:00"/>
    <d v="1899-12-30T00:00:39"/>
    <x v="2"/>
    <x v="8"/>
    <x v="0"/>
  </r>
  <r>
    <x v="9"/>
    <x v="41"/>
    <d v="1899-12-30T06:22:28"/>
    <d v="1899-12-30T05:49:43"/>
    <d v="1899-12-30T00:12:20"/>
    <x v="0"/>
    <d v="1899-12-30T00:00:00"/>
    <d v="1899-12-30T00:00:00"/>
    <d v="1899-12-30T00:00:00"/>
    <x v="60"/>
    <d v="1899-12-30T00:00:02"/>
    <d v="1899-12-30T00:00:00"/>
    <d v="1899-12-30T00:00:00"/>
    <d v="1899-12-30T00:00:39"/>
    <x v="2"/>
    <x v="8"/>
    <x v="0"/>
  </r>
  <r>
    <x v="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7"/>
    <x v="0"/>
  </r>
  <r>
    <x v="9"/>
    <x v="11"/>
    <d v="1899-12-30T05:15:21"/>
    <d v="1899-12-30T04:53:33"/>
    <d v="1899-12-30T00:21:23"/>
    <x v="0"/>
    <d v="1899-12-30T00:00:00"/>
    <d v="1899-12-30T00:00:00"/>
    <d v="1899-12-30T00:00:00"/>
    <x v="61"/>
    <d v="1899-12-30T00:00:00"/>
    <d v="1899-12-30T00:00:00"/>
    <d v="1899-12-30T00:00:00"/>
    <d v="1899-12-30T00:00:50"/>
    <x v="2"/>
    <x v="7"/>
    <x v="0"/>
  </r>
  <r>
    <x v="9"/>
    <x v="46"/>
    <d v="1899-12-30T10:46:03"/>
    <d v="1899-12-30T08:50:26"/>
    <d v="1899-12-30T01:22:48"/>
    <x v="0"/>
    <d v="1899-12-30T00:00:00"/>
    <d v="1899-12-30T00:00:00"/>
    <d v="1899-12-30T00:00:00"/>
    <x v="62"/>
    <d v="1899-12-30T09:53:19"/>
    <d v="1899-12-30T00:00:00"/>
    <d v="1899-12-30T00:00:00"/>
    <d v="1899-12-30T00:00:58"/>
    <x v="2"/>
    <x v="7"/>
    <x v="0"/>
  </r>
  <r>
    <x v="9"/>
    <x v="47"/>
    <d v="1899-12-30T10:44:06"/>
    <d v="1899-12-30T08:48:13"/>
    <d v="1899-12-30T00:28:23"/>
    <x v="18"/>
    <d v="1899-12-30T00:00:00"/>
    <d v="1899-12-30T00:00:00"/>
    <d v="1899-12-30T00:00:00"/>
    <x v="63"/>
    <d v="1899-12-30T00:00:00"/>
    <d v="1899-12-30T00:00:00"/>
    <d v="1899-12-30T00:00:00"/>
    <d v="1899-12-30T00:01:06"/>
    <x v="2"/>
    <x v="7"/>
    <x v="0"/>
  </r>
  <r>
    <x v="9"/>
    <x v="48"/>
    <d v="1899-12-30T09:48:10"/>
    <d v="1899-12-30T05:00:33"/>
    <d v="1899-12-30T00:13:47"/>
    <x v="0"/>
    <d v="1899-12-30T00:00:00"/>
    <d v="1899-12-30T04:28:07"/>
    <d v="1899-12-30T00:00:00"/>
    <x v="0"/>
    <d v="1899-12-30T00:04:19"/>
    <d v="1899-12-30T00:05:10"/>
    <d v="1899-12-30T00:00:00"/>
    <d v="1899-12-30T00:00:49"/>
    <x v="2"/>
    <x v="7"/>
    <x v="0"/>
  </r>
  <r>
    <x v="9"/>
    <x v="44"/>
    <d v="1899-12-30T06:19:29"/>
    <d v="1899-12-30T05:40:09"/>
    <d v="1899-12-30T00:15:29"/>
    <x v="0"/>
    <d v="1899-12-30T00:00:00"/>
    <d v="1899-12-30T00:00:00"/>
    <d v="1899-12-30T00:00:00"/>
    <x v="64"/>
    <d v="1899-12-30T00:00:00"/>
    <d v="1899-12-30T00:16:51"/>
    <d v="1899-12-30T00:07:22"/>
    <d v="1899-12-30T00:00:40"/>
    <x v="2"/>
    <x v="7"/>
    <x v="0"/>
  </r>
  <r>
    <x v="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7"/>
    <x v="0"/>
  </r>
  <r>
    <x v="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9"/>
    <x v="36"/>
    <d v="1899-12-30T05:28:47"/>
    <d v="1899-12-30T04:59:11"/>
    <d v="1899-12-30T00:10:33"/>
    <x v="0"/>
    <d v="1899-12-30T00:00:00"/>
    <d v="1899-12-30T00:00:00"/>
    <d v="1899-12-30T00:00:00"/>
    <x v="65"/>
    <d v="1899-12-30T00:00:00"/>
    <d v="1899-12-30T00:03:10"/>
    <d v="1899-12-30T00:00:00"/>
    <d v="1899-12-30T00:00:44"/>
    <x v="2"/>
    <x v="0"/>
    <x v="0"/>
  </r>
  <r>
    <x v="9"/>
    <x v="43"/>
    <d v="1899-12-30T10:23:21"/>
    <d v="1899-12-30T08:22:08"/>
    <d v="1899-12-30T01:22:18"/>
    <x v="0"/>
    <d v="1899-12-30T00:00:00"/>
    <d v="1899-12-30T00:00:00"/>
    <d v="1899-12-30T00:00:00"/>
    <x v="66"/>
    <d v="1899-12-30T00:00:00"/>
    <d v="1899-12-30T00:00:00"/>
    <d v="1899-12-30T00:00:00"/>
    <d v="1899-12-30T00:01:07"/>
    <x v="2"/>
    <x v="0"/>
    <x v="0"/>
  </r>
  <r>
    <x v="9"/>
    <x v="0"/>
    <d v="1899-12-30T10:43:50"/>
    <d v="1899-12-30T08:55:03"/>
    <d v="1899-12-30T00:25:01"/>
    <x v="19"/>
    <d v="1899-12-30T00:00:00"/>
    <d v="1899-12-30T00:00:00"/>
    <d v="1899-12-30T00:00:00"/>
    <x v="50"/>
    <d v="1899-12-30T00:00:00"/>
    <d v="1899-12-30T00:19:57"/>
    <d v="1899-12-30T00:00:00"/>
    <d v="1899-12-30T00:01:00"/>
    <x v="2"/>
    <x v="0"/>
    <x v="0"/>
  </r>
  <r>
    <x v="8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"/>
    <x v="31"/>
    <d v="1899-12-30T04:40:39"/>
    <d v="1899-12-30T04:22:36"/>
    <d v="1899-12-30T00:16:39"/>
    <x v="0"/>
    <d v="1899-12-30T00:00:03"/>
    <d v="1899-12-30T00:00:00"/>
    <d v="1899-12-30T00:13:51"/>
    <x v="67"/>
    <d v="1899-12-30T00:00:00"/>
    <d v="1899-12-30T00:00:00"/>
    <d v="1899-12-30T00:00:00"/>
    <d v="1899-12-30T00:00:47"/>
    <x v="3"/>
    <x v="2"/>
    <x v="1"/>
  </r>
  <r>
    <x v="1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6"/>
    <x v="1"/>
  </r>
  <r>
    <x v="1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8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"/>
    <x v="46"/>
    <d v="1899-12-30T06:02:55"/>
    <d v="1899-12-30T05:44:14"/>
    <d v="1899-12-30T00:14:12"/>
    <x v="0"/>
    <d v="1899-12-30T00:00:00"/>
    <d v="1899-12-30T00:00:00"/>
    <d v="1899-12-30T00:00:00"/>
    <x v="0"/>
    <d v="1899-12-30T02:50:26"/>
    <d v="1899-12-30T00:00:00"/>
    <d v="1899-12-30T00:00:00"/>
    <d v="1899-12-30T00:00:28"/>
    <x v="2"/>
    <x v="7"/>
    <x v="0"/>
  </r>
  <r>
    <x v="7"/>
    <x v="11"/>
    <d v="1899-12-30T10:27:26"/>
    <d v="1899-12-30T09:27:25"/>
    <d v="1899-12-30T00:04:41"/>
    <x v="20"/>
    <d v="1899-12-30T00:00:00"/>
    <d v="1899-12-30T00:00:00"/>
    <d v="1899-12-30T00:00:00"/>
    <x v="0"/>
    <d v="1899-12-30T00:06:30"/>
    <d v="1899-12-30T00:00:00"/>
    <d v="1899-12-30T00:00:00"/>
    <d v="1899-12-30T00:00:54"/>
    <x v="2"/>
    <x v="7"/>
    <x v="0"/>
  </r>
  <r>
    <x v="7"/>
    <x v="23"/>
    <d v="1899-12-30T04:31:44"/>
    <d v="1899-12-30T04:11:26"/>
    <d v="1899-12-30T00:19:36"/>
    <x v="0"/>
    <d v="1899-12-30T00:00:00"/>
    <d v="1899-12-30T00:00:00"/>
    <d v="1899-12-30T00:00:00"/>
    <x v="0"/>
    <d v="1899-12-30T01:07:18"/>
    <d v="1899-12-30T00:00:00"/>
    <d v="1899-12-30T00:00:00"/>
    <d v="1899-12-30T00:00:46"/>
    <x v="2"/>
    <x v="5"/>
    <x v="1"/>
  </r>
  <r>
    <x v="8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1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8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"/>
    <x v="23"/>
    <d v="1899-12-30T08:25:58"/>
    <d v="1899-12-30T07:35:13"/>
    <d v="1899-12-30T00:26:13"/>
    <x v="21"/>
    <d v="1899-12-30T00:00:04"/>
    <d v="1899-12-30T00:00:00"/>
    <d v="1899-12-30T00:00:00"/>
    <x v="68"/>
    <d v="1899-12-30T00:00:02"/>
    <d v="1899-12-30T00:00:00"/>
    <d v="1899-12-30T00:11:14"/>
    <d v="1899-12-30T00:00:55"/>
    <x v="3"/>
    <x v="5"/>
    <x v="1"/>
  </r>
  <r>
    <x v="7"/>
    <x v="26"/>
    <d v="1899-12-30T10:30:54"/>
    <d v="1899-12-30T09:00:05"/>
    <d v="1899-12-30T00:31:59"/>
    <x v="22"/>
    <d v="1899-12-30T00:02:25"/>
    <d v="1899-12-30T00:00:00"/>
    <d v="1899-12-30T00:00:00"/>
    <x v="69"/>
    <d v="1899-12-30T01:26:29"/>
    <d v="1899-12-30T00:00:00"/>
    <d v="1899-12-30T00:00:00"/>
    <d v="1899-12-30T00:00:51"/>
    <x v="2"/>
    <x v="2"/>
    <x v="1"/>
  </r>
  <r>
    <x v="9"/>
    <x v="45"/>
    <d v="1899-12-30T06:10:23"/>
    <d v="1899-12-30T05:33:03"/>
    <d v="1899-12-30T00:10:23"/>
    <x v="0"/>
    <d v="1899-12-30T00:08:07"/>
    <d v="1899-12-30T00:00:00"/>
    <d v="1899-12-30T00:02:45"/>
    <x v="70"/>
    <d v="1899-12-30T00:00:00"/>
    <d v="1899-12-30T00:11:54"/>
    <d v="1899-12-30T00:00:00"/>
    <d v="1899-12-30T00:00:54"/>
    <x v="2"/>
    <x v="6"/>
    <x v="1"/>
  </r>
  <r>
    <x v="1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1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9"/>
    <x v="16"/>
    <d v="1899-12-30T10:44:25"/>
    <d v="1899-12-30T08:39:58"/>
    <d v="1899-12-30T00:30:48"/>
    <x v="23"/>
    <d v="1899-12-30T00:00:00"/>
    <d v="1899-12-30T00:25:42"/>
    <d v="1899-12-30T00:00:00"/>
    <x v="71"/>
    <d v="1899-12-30T00:00:00"/>
    <d v="1899-12-30T00:01:44"/>
    <d v="1899-12-30T00:00:00"/>
    <d v="1899-12-30T00:00:57"/>
    <x v="2"/>
    <x v="2"/>
    <x v="1"/>
  </r>
  <r>
    <x v="9"/>
    <x v="31"/>
    <d v="1899-12-30T05:03:33"/>
    <d v="1899-12-30T04:59:16"/>
    <d v="1899-12-30T00:16:58"/>
    <x v="0"/>
    <d v="1899-12-30T00:00:00"/>
    <d v="1899-12-30T00:00:00"/>
    <d v="1899-12-30T00:00:00"/>
    <x v="0"/>
    <d v="1899-12-30T00:00:00"/>
    <d v="1899-12-30T00:00:00"/>
    <d v="1899-12-30T00:00:00"/>
    <d v="1899-12-30T00:01:01"/>
    <x v="2"/>
    <x v="2"/>
    <x v="1"/>
  </r>
  <r>
    <x v="9"/>
    <x v="12"/>
    <d v="1899-12-30T06:08:50"/>
    <d v="1899-12-30T05:38:02"/>
    <d v="1899-12-30T00:15:52"/>
    <x v="0"/>
    <d v="1899-12-30T00:00:00"/>
    <d v="1899-12-30T00:08:34"/>
    <d v="1899-12-30T00:00:00"/>
    <x v="72"/>
    <d v="1899-12-30T00:00:00"/>
    <d v="1899-12-30T00:00:00"/>
    <d v="1899-12-30T00:00:00"/>
    <d v="1899-12-30T00:01:00"/>
    <x v="2"/>
    <x v="2"/>
    <x v="1"/>
  </r>
  <r>
    <x v="1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1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1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9"/>
    <x v="10"/>
    <d v="1899-12-30T05:19:38"/>
    <d v="1899-12-30T04:53:37"/>
    <d v="1899-12-30T00:16:26"/>
    <x v="0"/>
    <d v="1899-12-30T00:00:00"/>
    <d v="1899-12-30T00:00:00"/>
    <d v="1899-12-30T00:00:00"/>
    <x v="73"/>
    <d v="1899-12-30T00:00:00"/>
    <d v="1899-12-30T00:07:14"/>
    <d v="1899-12-30T00:00:00"/>
    <d v="1899-12-30T00:01:18"/>
    <x v="2"/>
    <x v="5"/>
    <x v="1"/>
  </r>
  <r>
    <x v="9"/>
    <x v="22"/>
    <d v="1899-12-30T10:45:19"/>
    <d v="1899-12-30T07:52:22"/>
    <d v="1899-12-30T00:24:31"/>
    <x v="24"/>
    <d v="1899-12-30T00:00:00"/>
    <d v="1899-12-30T00:41:02"/>
    <d v="1899-12-30T00:00:00"/>
    <x v="74"/>
    <d v="1899-12-30T00:00:00"/>
    <d v="1899-12-30T00:09:22"/>
    <d v="1899-12-30T00:00:00"/>
    <d v="1899-12-30T00:01:05"/>
    <x v="2"/>
    <x v="5"/>
    <x v="1"/>
  </r>
  <r>
    <x v="7"/>
    <x v="10"/>
    <d v="1899-12-30T08:34:51"/>
    <d v="1899-12-30T07:29:05"/>
    <d v="1899-12-30T00:04:22"/>
    <x v="25"/>
    <d v="1899-12-30T00:02:09"/>
    <d v="1899-12-30T00:00:00"/>
    <d v="1899-12-30T00:00:00"/>
    <x v="75"/>
    <d v="1899-12-30T00:02:29"/>
    <d v="1899-12-30T00:00:00"/>
    <d v="1899-12-30T00:00:00"/>
    <d v="1899-12-30T00:00:35"/>
    <x v="2"/>
    <x v="5"/>
    <x v="1"/>
  </r>
  <r>
    <x v="9"/>
    <x v="23"/>
    <d v="1899-12-30T10:48:04"/>
    <d v="1899-12-30T08:48:26"/>
    <d v="1899-12-30T00:34:50"/>
    <x v="26"/>
    <d v="1899-12-30T00:00:00"/>
    <d v="1899-12-30T00:00:00"/>
    <d v="1899-12-30T00:00:00"/>
    <x v="76"/>
    <d v="1899-12-30T01:21:08"/>
    <d v="1899-12-30T00:22:22"/>
    <d v="1899-12-30T00:00:00"/>
    <d v="1899-12-30T00:00:53"/>
    <x v="2"/>
    <x v="5"/>
    <x v="1"/>
  </r>
  <r>
    <x v="1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1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3"/>
    <x v="1"/>
  </r>
  <r>
    <x v="1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9"/>
    <x v="24"/>
    <d v="1899-12-30T05:18:44"/>
    <d v="1899-12-30T04:19:12"/>
    <d v="1899-12-30T00:11:59"/>
    <x v="0"/>
    <d v="1899-12-30T00:00:00"/>
    <d v="1899-12-30T00:23:48"/>
    <d v="1899-12-30T00:00:00"/>
    <x v="77"/>
    <d v="1899-12-30T00:00:00"/>
    <d v="1899-12-30T00:14:24"/>
    <d v="1899-12-30T00:00:00"/>
    <d v="1899-12-30T00:01:06"/>
    <x v="2"/>
    <x v="4"/>
    <x v="1"/>
  </r>
  <r>
    <x v="9"/>
    <x v="29"/>
    <d v="1899-12-30T06:03:26"/>
    <d v="1899-12-30T05:40:22"/>
    <d v="1899-12-30T00:13:13"/>
    <x v="0"/>
    <d v="1899-12-30T00:00:00"/>
    <d v="1899-12-30T00:00:00"/>
    <d v="1899-12-30T00:00:00"/>
    <x v="34"/>
    <d v="1899-12-30T05:00:19"/>
    <d v="1899-12-30T00:00:00"/>
    <d v="1899-12-30T00:00:00"/>
    <d v="1899-12-30T00:00:45"/>
    <x v="2"/>
    <x v="1"/>
    <x v="1"/>
  </r>
  <r>
    <x v="9"/>
    <x v="33"/>
    <d v="1899-12-30T10:44:00"/>
    <d v="1899-12-30T09:11:22"/>
    <d v="1899-12-30T00:25:17"/>
    <x v="27"/>
    <d v="1899-12-30T00:00:00"/>
    <d v="1899-12-30T00:00:00"/>
    <d v="1899-12-30T00:00:00"/>
    <x v="78"/>
    <d v="1899-12-30T00:00:00"/>
    <d v="1899-12-30T00:04:31"/>
    <d v="1899-12-30T00:00:00"/>
    <d v="1899-12-30T00:00:42"/>
    <x v="2"/>
    <x v="8"/>
    <x v="0"/>
  </r>
  <r>
    <x v="9"/>
    <x v="28"/>
    <d v="1899-12-30T05:16:50"/>
    <d v="1899-12-30T05:04:42"/>
    <d v="1899-12-30T00:11:35"/>
    <x v="0"/>
    <d v="1899-12-30T00:00:00"/>
    <d v="1899-12-30T00:00:00"/>
    <d v="1899-12-30T00:00:00"/>
    <x v="0"/>
    <d v="1899-12-30T00:00:00"/>
    <d v="1899-12-30T00:00:00"/>
    <d v="1899-12-30T00:00:00"/>
    <d v="1899-12-30T00:00:52"/>
    <x v="2"/>
    <x v="0"/>
    <x v="0"/>
  </r>
  <r>
    <x v="1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1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10"/>
    <x v="45"/>
    <d v="1899-12-30T06:08:41"/>
    <d v="1899-12-30T04:20:31"/>
    <d v="1899-12-30T00:17:23"/>
    <x v="0"/>
    <d v="1899-12-30T00:05:15"/>
    <d v="1899-12-30T00:58:16"/>
    <d v="1899-12-30T00:00:00"/>
    <x v="79"/>
    <d v="1899-12-30T00:00:00"/>
    <d v="1899-12-30T00:00:00"/>
    <d v="1899-12-30T00:04:20"/>
    <d v="1899-12-30T00:00:31"/>
    <x v="4"/>
    <x v="6"/>
    <x v="1"/>
  </r>
  <r>
    <x v="10"/>
    <x v="26"/>
    <d v="1899-12-30T10:31:54"/>
    <d v="1899-12-30T08:54:08"/>
    <d v="1899-12-30T00:25:37"/>
    <x v="28"/>
    <d v="1899-12-30T00:02:09"/>
    <d v="1899-12-30T00:00:00"/>
    <d v="1899-12-30T00:00:00"/>
    <x v="69"/>
    <d v="1899-12-30T00:00:00"/>
    <d v="1899-12-30T00:00:00"/>
    <d v="1899-12-30T00:00:00"/>
    <d v="1899-12-30T00:00:36"/>
    <x v="4"/>
    <x v="2"/>
    <x v="1"/>
  </r>
  <r>
    <x v="8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0"/>
    <x v="16"/>
    <d v="1899-12-30T05:11:45"/>
    <d v="1899-12-30T04:11:30"/>
    <d v="1899-12-30T00:17:50"/>
    <x v="0"/>
    <d v="1899-12-30T00:00:00"/>
    <d v="1899-12-30T00:00:00"/>
    <d v="1899-12-30T00:00:00"/>
    <x v="80"/>
    <d v="1899-12-30T00:00:00"/>
    <d v="1899-12-30T00:00:00"/>
    <d v="1899-12-30T00:00:00"/>
    <d v="1899-12-30T00:00:32"/>
    <x v="4"/>
    <x v="2"/>
    <x v="1"/>
  </r>
  <r>
    <x v="1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1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10"/>
    <x v="21"/>
    <d v="1899-12-30T10:43:08"/>
    <d v="1899-12-30T08:55:20"/>
    <d v="1899-12-30T00:34:08"/>
    <x v="29"/>
    <d v="1899-12-30T00:00:00"/>
    <d v="1899-12-30T00:00:00"/>
    <d v="1899-12-30T00:00:00"/>
    <x v="81"/>
    <d v="1899-12-30T00:00:02"/>
    <d v="1899-12-30T00:00:00"/>
    <d v="1899-12-30T00:11:23"/>
    <d v="1899-12-30T00:00:34"/>
    <x v="4"/>
    <x v="2"/>
    <x v="1"/>
  </r>
  <r>
    <x v="10"/>
    <x v="31"/>
    <d v="1899-12-30T05:12:18"/>
    <d v="1899-12-30T04:31:14"/>
    <d v="1899-12-30T00:17:45"/>
    <x v="0"/>
    <d v="1899-12-30T00:00:00"/>
    <d v="1899-12-30T00:00:00"/>
    <d v="1899-12-30T00:00:00"/>
    <x v="82"/>
    <d v="1899-12-30T00:00:00"/>
    <d v="1899-12-30T00:00:00"/>
    <d v="1899-12-30T00:00:00"/>
    <d v="1899-12-30T00:00:36"/>
    <x v="4"/>
    <x v="2"/>
    <x v="1"/>
  </r>
  <r>
    <x v="10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10"/>
    <x v="12"/>
    <d v="1899-12-30T06:08:56"/>
    <d v="1899-12-30T05:00:48"/>
    <d v="1899-12-30T00:26:47"/>
    <x v="0"/>
    <d v="1899-12-30T00:00:00"/>
    <d v="1899-12-30T00:21:52"/>
    <d v="1899-12-30T00:00:00"/>
    <x v="83"/>
    <d v="1899-12-30T00:00:00"/>
    <d v="1899-12-30T00:00:00"/>
    <d v="1899-12-30T00:00:00"/>
    <d v="1899-12-30T00:00:34"/>
    <x v="4"/>
    <x v="2"/>
    <x v="1"/>
  </r>
  <r>
    <x v="11"/>
    <x v="45"/>
    <d v="1899-12-30T05:56:50"/>
    <d v="1899-12-30T05:39:20"/>
    <d v="1899-12-30T00:16:49"/>
    <x v="0"/>
    <d v="1899-12-30T00:00:00"/>
    <d v="1899-12-30T00:00:00"/>
    <d v="1899-12-30T00:00:00"/>
    <x v="0"/>
    <d v="1899-12-30T00:00:00"/>
    <d v="1899-12-30T00:00:00"/>
    <d v="1899-12-30T00:00:00"/>
    <d v="1899-12-30T00:00:56"/>
    <x v="0"/>
    <x v="6"/>
    <x v="1"/>
  </r>
  <r>
    <x v="1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0"/>
    <x v="10"/>
    <d v="1899-12-30T08:45:24"/>
    <d v="1899-12-30T07:06:49"/>
    <d v="1899-12-30T00:23:54"/>
    <x v="30"/>
    <d v="1899-12-30T00:00:00"/>
    <d v="1899-12-30T00:00:00"/>
    <d v="1899-12-30T00:00:00"/>
    <x v="84"/>
    <d v="1899-12-30T00:00:02"/>
    <d v="1899-12-30T00:00:00"/>
    <d v="1899-12-30T00:00:00"/>
    <d v="1899-12-30T00:00:32"/>
    <x v="4"/>
    <x v="5"/>
    <x v="1"/>
  </r>
  <r>
    <x v="10"/>
    <x v="22"/>
    <d v="1899-12-30T05:12:46"/>
    <d v="1899-12-30T04:36:16"/>
    <d v="1899-12-30T00:14:56"/>
    <x v="0"/>
    <d v="1899-12-30T00:00:00"/>
    <d v="1899-12-30T00:00:00"/>
    <d v="1899-12-30T00:00:00"/>
    <x v="85"/>
    <d v="1899-12-30T00:00:02"/>
    <d v="1899-12-30T00:00:00"/>
    <d v="1899-12-30T00:00:00"/>
    <d v="1899-12-30T00:00:24"/>
    <x v="4"/>
    <x v="5"/>
    <x v="1"/>
  </r>
  <r>
    <x v="10"/>
    <x v="23"/>
    <d v="1899-12-30T10:42:48"/>
    <d v="1899-12-30T07:52:53"/>
    <d v="1899-12-30T00:37:17"/>
    <x v="31"/>
    <d v="1899-12-30T00:00:00"/>
    <d v="1899-12-30T00:00:00"/>
    <d v="1899-12-30T00:00:00"/>
    <x v="86"/>
    <d v="1899-12-30T00:00:00"/>
    <d v="1899-12-30T00:00:00"/>
    <d v="1899-12-30T00:01:15"/>
    <d v="1899-12-30T00:00:40"/>
    <x v="4"/>
    <x v="5"/>
    <x v="1"/>
  </r>
  <r>
    <x v="11"/>
    <x v="31"/>
    <d v="1899-12-30T06:00:32"/>
    <d v="1899-12-30T05:43:43"/>
    <d v="1899-12-30T00:16:33"/>
    <x v="0"/>
    <d v="1899-12-30T00:00:00"/>
    <d v="1899-12-30T00:00:00"/>
    <d v="1899-12-30T00:00:00"/>
    <x v="0"/>
    <d v="1899-12-30T00:00:00"/>
    <d v="1899-12-30T00:00:00"/>
    <d v="1899-12-30T00:00:00"/>
    <d v="1899-12-30T00:01:23"/>
    <x v="0"/>
    <x v="2"/>
    <x v="1"/>
  </r>
  <r>
    <x v="11"/>
    <x v="12"/>
    <d v="1899-12-30T06:02:20"/>
    <d v="1899-12-30T05:33:15"/>
    <d v="1899-12-30T00:17:34"/>
    <x v="0"/>
    <d v="1899-12-30T00:00:00"/>
    <d v="1899-12-30T00:07:09"/>
    <d v="1899-12-30T00:00:00"/>
    <x v="87"/>
    <d v="1899-12-30T00:00:00"/>
    <d v="1899-12-30T00:00:00"/>
    <d v="1899-12-30T00:00:00"/>
    <d v="1899-12-30T00:01:13"/>
    <x v="0"/>
    <x v="2"/>
    <x v="1"/>
  </r>
  <r>
    <x v="1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1"/>
    <x v="10"/>
    <d v="1899-12-30T05:47:35"/>
    <d v="1899-12-30T05:26:22"/>
    <d v="1899-12-30T00:16:44"/>
    <x v="0"/>
    <d v="1899-12-30T00:00:00"/>
    <d v="1899-12-30T00:00:00"/>
    <d v="1899-12-30T00:00:00"/>
    <x v="0"/>
    <d v="1899-12-30T00:00:00"/>
    <d v="1899-12-30T00:00:00"/>
    <d v="1899-12-30T00:00:00"/>
    <d v="1899-12-30T00:00:43"/>
    <x v="0"/>
    <x v="5"/>
    <x v="1"/>
  </r>
  <r>
    <x v="10"/>
    <x v="5"/>
    <d v="1899-12-30T05:37:21"/>
    <d v="1899-12-30T04:35:00"/>
    <d v="1899-12-30T00:19:20"/>
    <x v="0"/>
    <d v="1899-12-30T00:00:00"/>
    <d v="1899-12-30T00:00:00"/>
    <d v="1899-12-30T00:34:19"/>
    <x v="88"/>
    <d v="1899-12-30T00:00:00"/>
    <d v="1899-12-30T00:00:00"/>
    <d v="1899-12-30T00:00:00"/>
    <d v="1899-12-30T00:00:32"/>
    <x v="4"/>
    <x v="5"/>
    <x v="1"/>
  </r>
  <r>
    <x v="6"/>
    <x v="10"/>
    <d v="1899-12-30T08:01:14"/>
    <d v="1899-12-30T07:19:31"/>
    <d v="1899-12-30T00:25:33"/>
    <x v="13"/>
    <d v="1899-12-30T00:00:00"/>
    <d v="1899-12-30T00:00:00"/>
    <d v="1899-12-30T00:00:00"/>
    <x v="89"/>
    <d v="1899-12-30T00:00:00"/>
    <d v="1899-12-30T00:00:00"/>
    <d v="1899-12-30T00:00:00"/>
    <d v="1899-12-30T00:01:03"/>
    <x v="3"/>
    <x v="5"/>
    <x v="1"/>
  </r>
  <r>
    <x v="10"/>
    <x v="6"/>
    <d v="1899-12-30T05:38:26"/>
    <d v="1899-12-30T04:45:36"/>
    <d v="1899-12-30T00:21:36"/>
    <x v="0"/>
    <d v="1899-12-30T00:00:00"/>
    <d v="1899-12-30T00:00:00"/>
    <d v="1899-12-30T00:00:00"/>
    <x v="90"/>
    <d v="1899-12-30T00:00:02"/>
    <d v="1899-12-30T00:00:00"/>
    <d v="1899-12-30T00:02:23"/>
    <d v="1899-12-30T00:00:31"/>
    <x v="4"/>
    <x v="4"/>
    <x v="1"/>
  </r>
  <r>
    <x v="10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1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0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10"/>
    <x v="17"/>
    <d v="1899-12-30T06:09:05"/>
    <d v="1899-12-30T05:25:29"/>
    <d v="1899-12-30T00:31:42"/>
    <x v="0"/>
    <d v="1899-12-30T00:00:00"/>
    <d v="1899-12-30T00:00:00"/>
    <d v="1899-12-30T00:00:00"/>
    <x v="0"/>
    <d v="1899-12-30T00:00:00"/>
    <d v="1899-12-30T00:00:00"/>
    <d v="1899-12-30T00:00:00"/>
    <d v="1899-12-30T00:00:32"/>
    <x v="4"/>
    <x v="4"/>
    <x v="1"/>
  </r>
  <r>
    <x v="1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0"/>
    <x v="4"/>
    <d v="1899-12-30T06:01:38"/>
    <d v="1899-12-30T05:30:00"/>
    <d v="1899-12-30T00:19:56"/>
    <x v="0"/>
    <d v="1899-12-30T00:00:00"/>
    <d v="1899-12-30T00:00:00"/>
    <d v="1899-12-30T00:00:00"/>
    <x v="91"/>
    <d v="1899-12-30T00:00:00"/>
    <d v="1899-12-30T00:00:00"/>
    <d v="1899-12-30T00:00:00"/>
    <d v="1899-12-30T00:00:35"/>
    <x v="4"/>
    <x v="4"/>
    <x v="1"/>
  </r>
  <r>
    <x v="11"/>
    <x v="27"/>
    <d v="1899-12-30T04:59:44"/>
    <d v="1899-12-30T04:41:02"/>
    <d v="1899-12-30T00:18:21"/>
    <x v="0"/>
    <d v="1899-12-30T00:00:00"/>
    <d v="1899-12-30T00:00:00"/>
    <d v="1899-12-30T00:00:00"/>
    <x v="0"/>
    <d v="1899-12-30T00:00:00"/>
    <d v="1899-12-30T00:00:00"/>
    <d v="1899-12-30T00:00:00"/>
    <d v="1899-12-30T00:01:08"/>
    <x v="0"/>
    <x v="1"/>
    <x v="1"/>
  </r>
  <r>
    <x v="11"/>
    <x v="13"/>
    <d v="1899-12-30T06:09:45"/>
    <d v="1899-12-30T05:38:29"/>
    <d v="1899-12-30T00:21:31"/>
    <x v="0"/>
    <d v="1899-12-30T00:00:00"/>
    <d v="1899-12-30T00:00:00"/>
    <d v="1899-12-30T00:00:00"/>
    <x v="92"/>
    <d v="1899-12-30T00:00:00"/>
    <d v="1899-12-30T00:00:00"/>
    <d v="1899-12-30T00:00:25"/>
    <d v="1899-12-30T00:01:15"/>
    <x v="0"/>
    <x v="5"/>
    <x v="1"/>
  </r>
  <r>
    <x v="10"/>
    <x v="20"/>
    <d v="1899-12-30T05:52:28"/>
    <d v="1899-12-30T05:20:55"/>
    <d v="1899-12-30T00:18:54"/>
    <x v="0"/>
    <d v="1899-12-30T00:00:00"/>
    <d v="1899-12-30T00:00:00"/>
    <d v="1899-12-30T00:02:56"/>
    <x v="93"/>
    <d v="1899-12-30T00:00:00"/>
    <d v="1899-12-30T00:00:00"/>
    <d v="1899-12-30T00:01:07"/>
    <d v="1899-12-30T00:00:28"/>
    <x v="4"/>
    <x v="1"/>
    <x v="1"/>
  </r>
  <r>
    <x v="1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1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1"/>
    <x v="33"/>
    <d v="1899-12-30T06:02:19"/>
    <d v="1899-12-30T05:52:33"/>
    <d v="1899-12-30T00:09:22"/>
    <x v="0"/>
    <d v="1899-12-30T00:00:00"/>
    <d v="1899-12-30T00:00:00"/>
    <d v="1899-12-30T00:00:00"/>
    <x v="0"/>
    <d v="1899-12-30T00:00:00"/>
    <d v="1899-12-30T00:00:00"/>
    <d v="1899-12-30T00:00:00"/>
    <d v="1899-12-30T00:01:11"/>
    <x v="0"/>
    <x v="8"/>
    <x v="0"/>
  </r>
  <r>
    <x v="11"/>
    <x v="32"/>
    <d v="1899-12-30T06:04:46"/>
    <d v="1899-12-30T05:46:32"/>
    <d v="1899-12-30T00:15:47"/>
    <x v="0"/>
    <d v="1899-12-30T00:00:00"/>
    <d v="1899-12-30T00:00:00"/>
    <d v="1899-12-30T00:00:00"/>
    <x v="94"/>
    <d v="1899-12-30T00:00:00"/>
    <d v="1899-12-30T00:00:00"/>
    <d v="1899-12-30T00:00:00"/>
    <d v="1899-12-30T00:00:42"/>
    <x v="0"/>
    <x v="8"/>
    <x v="0"/>
  </r>
  <r>
    <x v="10"/>
    <x v="27"/>
    <d v="1899-12-30T06:20:14"/>
    <d v="1899-12-30T04:52:21"/>
    <d v="1899-12-30T00:24:44"/>
    <x v="0"/>
    <d v="1899-12-30T00:00:00"/>
    <d v="1899-12-30T00:40:13"/>
    <d v="1899-12-30T00:00:00"/>
    <x v="95"/>
    <d v="1899-12-30T00:00:00"/>
    <d v="1899-12-30T00:00:00"/>
    <d v="1899-12-30T00:00:00"/>
    <d v="1899-12-30T00:00:24"/>
    <x v="4"/>
    <x v="1"/>
    <x v="1"/>
  </r>
  <r>
    <x v="10"/>
    <x v="33"/>
    <d v="1899-12-30T06:21:01"/>
    <d v="1899-12-30T05:51:46"/>
    <d v="1899-12-30T00:11:20"/>
    <x v="0"/>
    <d v="1899-12-30T00:00:00"/>
    <d v="1899-12-30T00:00:00"/>
    <d v="1899-12-30T00:00:00"/>
    <x v="96"/>
    <d v="1899-12-30T00:00:00"/>
    <d v="1899-12-30T00:00:00"/>
    <d v="1899-12-30T00:00:02"/>
    <d v="1899-12-30T00:00:26"/>
    <x v="4"/>
    <x v="8"/>
    <x v="0"/>
  </r>
  <r>
    <x v="1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0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11"/>
    <x v="4"/>
    <d v="1899-12-30T05:59:46"/>
    <d v="1899-12-30T05:33:40"/>
    <d v="1899-12-30T00:19:12"/>
    <x v="0"/>
    <d v="1899-12-30T00:00:00"/>
    <d v="1899-12-30T00:00:00"/>
    <d v="1899-12-30T00:00:00"/>
    <x v="97"/>
    <d v="1899-12-30T00:00:00"/>
    <d v="1899-12-30T00:00:00"/>
    <d v="1899-12-30T00:00:00"/>
    <d v="1899-12-30T00:01:02"/>
    <x v="0"/>
    <x v="4"/>
    <x v="1"/>
  </r>
  <r>
    <x v="1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0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10"/>
    <x v="48"/>
    <d v="1899-12-30T16:04:28"/>
    <d v="1899-12-30T00:09:08"/>
    <d v="1899-12-30T00:00:00"/>
    <x v="0"/>
    <d v="1899-12-30T00:00:00"/>
    <d v="1899-12-30T00:00:00"/>
    <d v="1899-12-30T00:00:00"/>
    <x v="98"/>
    <d v="1899-12-30T13:12:49"/>
    <d v="1899-12-30T00:00:00"/>
    <d v="1899-12-30T00:00:00"/>
    <d v="1899-12-30T00:00:41"/>
    <x v="4"/>
    <x v="7"/>
    <x v="0"/>
  </r>
  <r>
    <x v="11"/>
    <x v="0"/>
    <d v="1899-12-30T05:55:42"/>
    <d v="1899-12-30T05:32:18"/>
    <d v="1899-12-30T00:22:11"/>
    <x v="0"/>
    <d v="1899-12-30T00:00:00"/>
    <d v="1899-12-30T00:00:00"/>
    <d v="1899-12-30T00:00:00"/>
    <x v="99"/>
    <d v="1899-12-30T00:00:00"/>
    <d v="1899-12-30T00:00:00"/>
    <d v="1899-12-30T00:00:00"/>
    <d v="1899-12-30T00:00:51"/>
    <x v="0"/>
    <x v="0"/>
    <x v="0"/>
  </r>
  <r>
    <x v="10"/>
    <x v="13"/>
    <d v="1899-12-30T06:12:25"/>
    <d v="1899-12-30T04:55:32"/>
    <d v="1899-12-30T00:23:12"/>
    <x v="0"/>
    <d v="1899-12-30T00:00:00"/>
    <d v="1899-12-30T00:34:10"/>
    <d v="1899-12-30T00:00:00"/>
    <x v="100"/>
    <d v="1899-12-30T00:00:02"/>
    <d v="1899-12-30T00:00:00"/>
    <d v="1899-12-30T00:00:00"/>
    <d v="1899-12-30T00:00:36"/>
    <x v="4"/>
    <x v="5"/>
    <x v="1"/>
  </r>
  <r>
    <x v="11"/>
    <x v="39"/>
    <d v="1899-12-30T04:57:30"/>
    <d v="1899-12-30T04:38:25"/>
    <d v="1899-12-30T00:16:57"/>
    <x v="0"/>
    <d v="1899-12-30T00:00:00"/>
    <d v="1899-12-30T00:00:00"/>
    <d v="1899-12-30T00:00:00"/>
    <x v="0"/>
    <d v="1899-12-30T00:00:00"/>
    <d v="1899-12-30T00:00:00"/>
    <d v="1899-12-30T00:00:00"/>
    <d v="1899-12-30T00:00:46"/>
    <x v="0"/>
    <x v="1"/>
    <x v="1"/>
  </r>
  <r>
    <x v="1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2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2"/>
    <x v="16"/>
    <d v="1899-12-30T05:26:3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2"/>
    <x v="21"/>
    <d v="1899-12-30T00:30:5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1"/>
    <x v="40"/>
    <d v="1899-12-30T06:04:47"/>
    <d v="1899-12-30T05:48:11"/>
    <d v="1899-12-30T00:15:57"/>
    <x v="0"/>
    <d v="1899-12-30T00:00:00"/>
    <d v="1899-12-30T00:00:00"/>
    <d v="1899-12-30T00:00:00"/>
    <x v="0"/>
    <d v="1899-12-30T00:00:00"/>
    <d v="1899-12-30T00:00:00"/>
    <d v="1899-12-30T00:00:00"/>
    <d v="1899-12-30T00:01:10"/>
    <x v="0"/>
    <x v="8"/>
    <x v="0"/>
  </r>
  <r>
    <x v="11"/>
    <x v="41"/>
    <d v="1899-12-30T06:04:34"/>
    <d v="1899-12-30T05:45:32"/>
    <d v="1899-12-30T00:18:36"/>
    <x v="0"/>
    <d v="1899-12-30T00:00:00"/>
    <d v="1899-12-30T00:00:00"/>
    <d v="1899-12-30T00:00:00"/>
    <x v="0"/>
    <d v="1899-12-30T00:00:00"/>
    <d v="1899-12-30T00:00:00"/>
    <d v="1899-12-30T00:00:00"/>
    <d v="1899-12-30T00:01:16"/>
    <x v="0"/>
    <x v="8"/>
    <x v="0"/>
  </r>
  <r>
    <x v="1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0"/>
    <x v="39"/>
    <d v="1899-12-30T10:31:20"/>
    <d v="1899-12-30T08:46:09"/>
    <d v="1899-12-30T00:18:35"/>
    <x v="32"/>
    <d v="1899-12-30T00:00:00"/>
    <d v="1899-12-30T00:00:00"/>
    <d v="1899-12-30T00:00:00"/>
    <x v="101"/>
    <d v="1899-12-30T00:00:00"/>
    <d v="1899-12-30T00:00:00"/>
    <d v="1899-12-30T00:03:30"/>
    <d v="1899-12-30T00:00:35"/>
    <x v="4"/>
    <x v="1"/>
    <x v="1"/>
  </r>
  <r>
    <x v="10"/>
    <x v="29"/>
    <d v="1899-12-30T06:16:44"/>
    <d v="1899-12-30T05:08:56"/>
    <d v="1899-12-30T00:29:36"/>
    <x v="0"/>
    <d v="1899-12-30T00:00:00"/>
    <d v="1899-12-30T00:26:16"/>
    <d v="1899-12-30T00:00:00"/>
    <x v="102"/>
    <d v="1899-12-30T00:00:07"/>
    <d v="1899-12-30T00:00:00"/>
    <d v="1899-12-30T00:00:00"/>
    <d v="1899-12-30T00:00:37"/>
    <x v="4"/>
    <x v="1"/>
    <x v="1"/>
  </r>
  <r>
    <x v="11"/>
    <x v="11"/>
    <d v="1899-12-30T06:02:59"/>
    <d v="1899-12-30T05:43:25"/>
    <d v="1899-12-30T00:16:50"/>
    <x v="0"/>
    <d v="1899-12-30T00:00:00"/>
    <d v="1899-12-30T00:00:00"/>
    <d v="1899-12-30T00:00:00"/>
    <x v="64"/>
    <d v="1899-12-30T00:00:00"/>
    <d v="1899-12-30T00:00:00"/>
    <d v="1899-12-30T00:00:00"/>
    <d v="1899-12-30T00:00:59"/>
    <x v="0"/>
    <x v="7"/>
    <x v="0"/>
  </r>
  <r>
    <x v="11"/>
    <x v="47"/>
    <d v="1899-12-30T05:58:52"/>
    <d v="1899-12-30T05:10:07"/>
    <d v="1899-12-30T00:22:21"/>
    <x v="0"/>
    <d v="1899-12-30T00:00:00"/>
    <d v="1899-12-30T00:00:00"/>
    <d v="1899-12-30T00:00:00"/>
    <x v="103"/>
    <d v="1899-12-30T00:00:00"/>
    <d v="1899-12-30T00:00:00"/>
    <d v="1899-12-30T00:00:00"/>
    <d v="1899-12-30T00:01:03"/>
    <x v="0"/>
    <x v="7"/>
    <x v="0"/>
  </r>
  <r>
    <x v="11"/>
    <x v="36"/>
    <d v="1899-12-30T05:58:28"/>
    <d v="1899-12-30T05:38:49"/>
    <d v="1899-12-30T00:17:32"/>
    <x v="0"/>
    <d v="1899-12-30T00:00:00"/>
    <d v="1899-12-30T00:00:00"/>
    <d v="1899-12-30T00:00:00"/>
    <x v="0"/>
    <d v="1899-12-30T00:00:00"/>
    <d v="1899-12-30T00:00:00"/>
    <d v="1899-12-30T00:01:45"/>
    <d v="1899-12-30T00:00:36"/>
    <x v="0"/>
    <x v="0"/>
    <x v="0"/>
  </r>
  <r>
    <x v="1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1"/>
    <x v="6"/>
    <d v="1899-12-30T05:03:19"/>
    <d v="1899-12-30T04:38:07"/>
    <d v="1899-12-30T00:21:11"/>
    <x v="0"/>
    <d v="1899-12-30T00:00:00"/>
    <d v="1899-12-30T00:00:00"/>
    <d v="1899-12-30T00:00:00"/>
    <x v="104"/>
    <d v="1899-12-30T00:00:00"/>
    <d v="1899-12-30T00:00:00"/>
    <d v="1899-12-30T00:00:00"/>
    <d v="1899-12-30T00:01:23"/>
    <x v="0"/>
    <x v="4"/>
    <x v="1"/>
  </r>
  <r>
    <x v="10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10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11"/>
    <x v="28"/>
    <d v="1899-12-30T06:03:44"/>
    <d v="1899-12-30T05:41:52"/>
    <d v="1899-12-30T00:20:26"/>
    <x v="0"/>
    <d v="1899-12-30T00:00:00"/>
    <d v="1899-12-30T00:00:00"/>
    <d v="1899-12-30T00:00:00"/>
    <x v="105"/>
    <d v="1899-12-30T00:00:00"/>
    <d v="1899-12-30T00:00:00"/>
    <d v="1899-12-30T00:00:00"/>
    <d v="1899-12-30T00:00:53"/>
    <x v="0"/>
    <x v="0"/>
    <x v="0"/>
  </r>
  <r>
    <x v="10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1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0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10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11"/>
    <x v="26"/>
    <d v="1899-12-30T06:03:10"/>
    <d v="1899-12-30T05:43:14"/>
    <d v="1899-12-30T00:19:18"/>
    <x v="0"/>
    <d v="1899-12-30T00:00:02"/>
    <d v="1899-12-30T00:00:00"/>
    <d v="1899-12-30T00:00:00"/>
    <x v="0"/>
    <d v="1899-12-30T00:00:00"/>
    <d v="1899-12-30T00:00:00"/>
    <d v="1899-12-30T00:00:00"/>
    <d v="1899-12-30T00:00:53"/>
    <x v="0"/>
    <x v="2"/>
    <x v="1"/>
  </r>
  <r>
    <x v="11"/>
    <x v="16"/>
    <d v="1899-12-30T05:58:38"/>
    <d v="1899-12-30T05:44:23"/>
    <d v="1899-12-30T00:11:55"/>
    <x v="0"/>
    <d v="1899-12-30T00:00:00"/>
    <d v="1899-12-30T00:00:00"/>
    <d v="1899-12-30T00:00:00"/>
    <x v="64"/>
    <d v="1899-12-30T00:00:00"/>
    <d v="1899-12-30T00:00:00"/>
    <d v="1899-12-30T00:00:00"/>
    <d v="1899-12-30T00:00:55"/>
    <x v="0"/>
    <x v="2"/>
    <x v="1"/>
  </r>
  <r>
    <x v="11"/>
    <x v="21"/>
    <d v="1899-12-30T05:59:49"/>
    <d v="1899-12-30T05:12:15"/>
    <d v="1899-12-30T00:09:53"/>
    <x v="0"/>
    <d v="1899-12-30T00:00:00"/>
    <d v="1899-12-30T00:00:00"/>
    <d v="1899-12-30T00:00:00"/>
    <x v="0"/>
    <d v="1899-12-30T00:00:00"/>
    <d v="1899-12-30T00:00:00"/>
    <d v="1899-12-30T00:37:20"/>
    <d v="1899-12-30T00:01:29"/>
    <x v="0"/>
    <x v="2"/>
    <x v="1"/>
  </r>
  <r>
    <x v="11"/>
    <x v="22"/>
    <d v="1899-12-30T05:11:37"/>
    <d v="1899-12-30T04:48:56"/>
    <d v="1899-12-30T00:13:57"/>
    <x v="0"/>
    <d v="1899-12-30T00:00:00"/>
    <d v="1899-12-30T00:00:00"/>
    <d v="1899-12-30T00:00:00"/>
    <x v="106"/>
    <d v="1899-12-30T00:00:00"/>
    <d v="1899-12-30T00:00:00"/>
    <d v="1899-12-30T00:00:00"/>
    <d v="1899-12-30T00:00:58"/>
    <x v="0"/>
    <x v="5"/>
    <x v="1"/>
  </r>
  <r>
    <x v="11"/>
    <x v="23"/>
    <d v="1899-12-30T06:13:04"/>
    <d v="1899-12-30T06:09:30"/>
    <d v="1899-12-30T00:02:38"/>
    <x v="0"/>
    <d v="1899-12-30T00:00:00"/>
    <d v="1899-12-30T00:00:00"/>
    <d v="1899-12-30T00:00:00"/>
    <x v="0"/>
    <d v="1899-12-30T00:00:00"/>
    <d v="1899-12-30T00:00:00"/>
    <d v="1899-12-30T00:00:00"/>
    <d v="1899-12-30T00:01:27"/>
    <x v="0"/>
    <x v="5"/>
    <x v="1"/>
  </r>
  <r>
    <x v="11"/>
    <x v="5"/>
    <d v="1899-12-30T06:03:50"/>
    <d v="1899-12-30T05:49:48"/>
    <d v="1899-12-30T00:07:52"/>
    <x v="0"/>
    <d v="1899-12-30T00:00:00"/>
    <d v="1899-12-30T00:00:00"/>
    <d v="1899-12-30T00:00:00"/>
    <x v="107"/>
    <d v="1899-12-30T00:00:00"/>
    <d v="1899-12-30T00:00:00"/>
    <d v="1899-12-30T00:00:00"/>
    <d v="1899-12-30T00:01:12"/>
    <x v="0"/>
    <x v="5"/>
    <x v="1"/>
  </r>
  <r>
    <x v="12"/>
    <x v="45"/>
    <d v="1899-12-30T09:01:4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1"/>
    <x v="20"/>
    <d v="1899-12-30T05:04:16"/>
    <d v="1899-12-30T04:49:37"/>
    <d v="1899-12-30T00:14:05"/>
    <x v="0"/>
    <d v="1899-12-30T00:00:00"/>
    <d v="1899-12-30T00:00:00"/>
    <d v="1899-12-30T00:00:00"/>
    <x v="0"/>
    <d v="1899-12-30T00:00:00"/>
    <d v="1899-12-30T00:00:00"/>
    <d v="1899-12-30T00:00:00"/>
    <d v="1899-12-30T00:00:50"/>
    <x v="0"/>
    <x v="1"/>
    <x v="1"/>
  </r>
  <r>
    <x v="12"/>
    <x v="31"/>
    <d v="1899-12-30T08:42:1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0"/>
    <x v="44"/>
    <d v="1899-12-30T08:15:59"/>
    <d v="1899-12-30T00:00:00"/>
    <d v="1899-12-30T00:00:00"/>
    <x v="0"/>
    <d v="1899-12-30T00:00:00"/>
    <d v="1899-12-30T00:00:00"/>
    <d v="1899-12-30T00:00:00"/>
    <x v="108"/>
    <d v="1899-12-30T08:15:56"/>
    <d v="1899-12-30T00:00:00"/>
    <d v="1899-12-30T00:00:00"/>
    <d v="1899-12-30T00:00:00"/>
    <x v="4"/>
    <x v="7"/>
    <x v="0"/>
  </r>
  <r>
    <x v="12"/>
    <x v="39"/>
    <d v="1899-12-30T08:42:0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1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1"/>
    <x v="29"/>
    <d v="1899-12-30T06:01:40"/>
    <d v="1899-12-30T05:42:21"/>
    <d v="1899-12-30T00:17:43"/>
    <x v="0"/>
    <d v="1899-12-30T00:00:00"/>
    <d v="1899-12-30T00:00:00"/>
    <d v="1899-12-30T00:00:00"/>
    <x v="109"/>
    <d v="1899-12-30T00:00:00"/>
    <d v="1899-12-30T00:00:00"/>
    <d v="1899-12-30T00:00:00"/>
    <d v="1899-12-30T00:01:23"/>
    <x v="0"/>
    <x v="1"/>
    <x v="1"/>
  </r>
  <r>
    <x v="12"/>
    <x v="12"/>
    <d v="1899-12-30T09:12:1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2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2"/>
    <x v="22"/>
    <d v="1899-12-30T04:01:31"/>
    <d v="1899-12-30T00:00:00"/>
    <d v="1899-12-30T00:00:00"/>
    <x v="0"/>
    <d v="1899-12-30T00:00:00"/>
    <d v="1899-12-30T00:00:00"/>
    <d v="1899-12-30T00:00:00"/>
    <x v="110"/>
    <d v="1899-12-30T00:00:00"/>
    <d v="1899-12-30T00:00:00"/>
    <d v="1899-12-30T00:00:00"/>
    <d v="1899-12-30T00:00:00"/>
    <x v="0"/>
    <x v="5"/>
    <x v="1"/>
  </r>
  <r>
    <x v="1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2"/>
    <x v="23"/>
    <d v="1899-12-30T03:10:3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2"/>
    <x v="5"/>
    <d v="1899-12-30T08:47:4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2"/>
    <x v="17"/>
    <d v="1899-12-30T02:53:3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2"/>
    <x v="4"/>
    <d v="1899-12-30T04:00:4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1"/>
    <x v="43"/>
    <d v="1899-12-30T05:16:55"/>
    <d v="1899-12-30T04:53:43"/>
    <d v="1899-12-30T00:12:35"/>
    <x v="0"/>
    <d v="1899-12-30T00:00:00"/>
    <d v="1899-12-30T00:00:00"/>
    <d v="1899-12-30T00:00:00"/>
    <x v="111"/>
    <d v="1899-12-30T00:00:00"/>
    <d v="1899-12-30T00:00:00"/>
    <d v="1899-12-30T00:00:00"/>
    <d v="1899-12-30T00:01:15"/>
    <x v="0"/>
    <x v="0"/>
    <x v="0"/>
  </r>
  <r>
    <x v="1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2"/>
    <x v="6"/>
    <d v="1899-12-30T00:01:5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2"/>
    <x v="43"/>
    <d v="1899-12-30T05:26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2"/>
    <x v="0"/>
    <d v="1899-12-30T02:44:4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2"/>
    <x v="28"/>
    <d v="1899-12-30T07:02:3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3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3"/>
    <x v="26"/>
    <d v="1899-12-30T04:36:2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1"/>
    <x v="44"/>
    <d v="1899-12-30T05:49:03"/>
    <d v="1899-12-30T05:28:30"/>
    <d v="1899-12-30T00:17:00"/>
    <x v="0"/>
    <d v="1899-12-30T00:00:00"/>
    <d v="1899-12-30T00:00:00"/>
    <d v="1899-12-30T00:00:00"/>
    <x v="0"/>
    <d v="1899-12-30T00:00:00"/>
    <d v="1899-12-30T00:00:00"/>
    <d v="1899-12-30T00:00:00"/>
    <d v="1899-12-30T00:01:22"/>
    <x v="0"/>
    <x v="7"/>
    <x v="0"/>
  </r>
  <r>
    <x v="11"/>
    <x v="48"/>
    <d v="1899-12-30T05:55:20"/>
    <d v="1899-12-30T05:26:23"/>
    <d v="1899-12-30T00:18:19"/>
    <x v="0"/>
    <d v="1899-12-30T00:00:00"/>
    <d v="1899-12-30T00:00:00"/>
    <d v="1899-12-30T00:00:00"/>
    <x v="112"/>
    <d v="1899-12-30T00:00:00"/>
    <d v="1899-12-30T00:00:00"/>
    <d v="1899-12-30T00:00:00"/>
    <d v="1899-12-30T00:00:52"/>
    <x v="0"/>
    <x v="7"/>
    <x v="0"/>
  </r>
  <r>
    <x v="13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3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1"/>
    <x v="18"/>
    <d v="1899-12-30T04:13:32"/>
    <d v="1899-12-30T03:57:04"/>
    <d v="1899-12-30T00:06:17"/>
    <x v="0"/>
    <d v="1899-12-30T00:00:00"/>
    <d v="1899-12-30T00:00:00"/>
    <d v="1899-12-30T00:00:00"/>
    <x v="113"/>
    <d v="1899-12-30T00:00:00"/>
    <d v="1899-12-30T00:00:00"/>
    <d v="1899-12-30T00:00:00"/>
    <d v="1899-12-30T00:01:38"/>
    <x v="0"/>
    <x v="4"/>
    <x v="1"/>
  </r>
  <r>
    <x v="13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3"/>
    <x v="23"/>
    <d v="1899-12-30T02:04:1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3"/>
    <x v="5"/>
    <d v="1899-12-30T06:49:0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1"/>
    <x v="17"/>
    <d v="1899-12-30T06:21:10"/>
    <d v="1899-12-30T05:52:06"/>
    <d v="1899-12-30T00:15:37"/>
    <x v="0"/>
    <d v="1899-12-30T00:00:00"/>
    <d v="1899-12-30T00:00:00"/>
    <d v="1899-12-30T00:00:00"/>
    <x v="114"/>
    <d v="1899-12-30T00:00:00"/>
    <d v="1899-12-30T00:00:00"/>
    <d v="1899-12-30T00:00:00"/>
    <d v="1899-12-30T00:01:27"/>
    <x v="0"/>
    <x v="4"/>
    <x v="1"/>
  </r>
  <r>
    <x v="1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1"/>
    <x v="24"/>
    <d v="1899-12-30T06:13:55"/>
    <d v="1899-12-30T05:52:12"/>
    <d v="1899-12-30T00:15:54"/>
    <x v="0"/>
    <d v="1899-12-30T00:00:00"/>
    <d v="1899-12-30T00:00:00"/>
    <d v="1899-12-30T00:00:00"/>
    <x v="115"/>
    <d v="1899-12-30T00:00:00"/>
    <d v="1899-12-30T00:00:00"/>
    <d v="1899-12-30T00:00:00"/>
    <d v="1899-12-30T00:01:16"/>
    <x v="0"/>
    <x v="4"/>
    <x v="1"/>
  </r>
  <r>
    <x v="13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3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3"/>
    <x v="6"/>
    <d v="1899-12-30T00:09:3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2"/>
    <x v="29"/>
    <d v="1899-12-30T08:45:3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0"/>
    <x v="18"/>
    <d v="1899-12-30T05:06:28"/>
    <d v="1899-12-30T04:26:56"/>
    <d v="1899-12-30T00:15:57"/>
    <x v="0"/>
    <d v="1899-12-30T00:00:00"/>
    <d v="1899-12-30T00:00:00"/>
    <d v="1899-12-30T00:00:00"/>
    <x v="116"/>
    <d v="1899-12-30T00:00:00"/>
    <d v="1899-12-30T00:00:00"/>
    <d v="1899-12-30T00:00:00"/>
    <d v="1899-12-30T00:00:25"/>
    <x v="4"/>
    <x v="4"/>
    <x v="1"/>
  </r>
  <r>
    <x v="10"/>
    <x v="24"/>
    <d v="1899-12-30T10:35:54"/>
    <d v="1899-12-30T07:46:58"/>
    <d v="1899-12-30T00:28:14"/>
    <x v="33"/>
    <d v="1899-12-30T00:00:00"/>
    <d v="1899-12-30T00:00:00"/>
    <d v="1899-12-30T00:00:00"/>
    <x v="117"/>
    <d v="1899-12-30T00:04:45"/>
    <d v="1899-12-30T00:00:00"/>
    <d v="1899-12-30T00:10:12"/>
    <d v="1899-12-30T00:00:36"/>
    <x v="4"/>
    <x v="4"/>
    <x v="1"/>
  </r>
  <r>
    <x v="13"/>
    <x v="39"/>
    <d v="1899-12-30T02:38:1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2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1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3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2"/>
    <x v="47"/>
    <d v="1899-12-30T04:49:1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3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2"/>
    <x v="13"/>
    <d v="1899-12-30T01:59:1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3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3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3"/>
    <x v="47"/>
    <d v="1899-12-30T03:21:0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3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3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2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2"/>
    <x v="46"/>
    <d v="1899-12-30T07:38:4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3"/>
    <x v="0"/>
    <d v="1899-12-30T02:58:4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3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4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4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2"/>
    <x v="48"/>
    <d v="1899-12-30T07:52:2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2"/>
    <x v="44"/>
    <d v="1899-12-30T09:15:5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4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4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2"/>
    <x v="20"/>
    <d v="1899-12-30T05:44:4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4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4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4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4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3"/>
    <x v="46"/>
    <d v="1899-12-30T01:11:5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4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4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4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3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4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3"/>
    <x v="36"/>
    <d v="1899-12-30T03:03:2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4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2"/>
    <x v="36"/>
    <d v="1899-12-30T08:23:2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1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4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4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4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4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2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4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4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4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4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4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3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4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4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4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6"/>
    <x v="1"/>
  </r>
  <r>
    <x v="1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13"/>
    <x v="29"/>
    <d v="1899-12-30T02:35:3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5"/>
    <x v="45"/>
    <d v="1899-12-30T09:38:17"/>
    <d v="1899-12-30T08:07:37"/>
    <d v="1899-12-30T01:14:04"/>
    <x v="34"/>
    <d v="1899-12-30T00:10:48"/>
    <d v="1899-12-30T00:00:00"/>
    <d v="1899-12-30T00:00:00"/>
    <x v="118"/>
    <d v="1899-12-30T00:00:00"/>
    <d v="1899-12-30T00:00:00"/>
    <d v="1899-12-30T00:00:06"/>
    <d v="1899-12-30T00:00:36"/>
    <x v="5"/>
    <x v="6"/>
    <x v="1"/>
  </r>
  <r>
    <x v="12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4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1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5"/>
    <x v="1"/>
  </r>
  <r>
    <x v="14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3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1"/>
    <x v="46"/>
    <d v="1899-12-30T05:53:37"/>
    <d v="1899-12-30T05:11:22"/>
    <d v="1899-12-30T00:22:19"/>
    <x v="0"/>
    <d v="1899-12-30T00:00:00"/>
    <d v="1899-12-30T00:00:00"/>
    <d v="1899-12-30T00:00:00"/>
    <x v="119"/>
    <d v="1899-12-30T00:00:00"/>
    <d v="1899-12-30T00:00:00"/>
    <d v="1899-12-30T00:00:00"/>
    <d v="1899-12-30T00:01:26"/>
    <x v="0"/>
    <x v="7"/>
    <x v="0"/>
  </r>
  <r>
    <x v="1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5"/>
    <x v="1"/>
  </r>
  <r>
    <x v="1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4"/>
    <x v="1"/>
  </r>
  <r>
    <x v="13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4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2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4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4"/>
    <x v="1"/>
  </r>
  <r>
    <x v="1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1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14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5"/>
    <x v="26"/>
    <d v="1899-12-30T06:03:32"/>
    <d v="1899-12-30T05:46:32"/>
    <d v="1899-12-30T00:09:26"/>
    <x v="0"/>
    <d v="1899-12-30T00:06:24"/>
    <d v="1899-12-30T00:00:00"/>
    <d v="1899-12-30T00:00:00"/>
    <x v="0"/>
    <d v="1899-12-30T00:00:00"/>
    <d v="1899-12-30T00:00:00"/>
    <d v="1899-12-30T00:02:55"/>
    <d v="1899-12-30T00:00:34"/>
    <x v="5"/>
    <x v="2"/>
    <x v="1"/>
  </r>
  <r>
    <x v="13"/>
    <x v="16"/>
    <d v="1899-12-30T04:59:3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3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1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3"/>
    <x v="1"/>
  </r>
  <r>
    <x v="1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15"/>
    <x v="16"/>
    <d v="1899-12-30T05:02:02"/>
    <d v="1899-12-30T04:31:27"/>
    <d v="1899-12-30T00:25:57"/>
    <x v="0"/>
    <d v="1899-12-30T00:07:24"/>
    <d v="1899-12-30T00:00:00"/>
    <d v="1899-12-30T00:00:00"/>
    <x v="120"/>
    <d v="1899-12-30T00:00:00"/>
    <d v="1899-12-30T00:00:00"/>
    <d v="1899-12-30T00:00:00"/>
    <d v="1899-12-30T00:00:36"/>
    <x v="5"/>
    <x v="2"/>
    <x v="1"/>
  </r>
  <r>
    <x v="15"/>
    <x v="22"/>
    <d v="1899-12-30T05:01:37"/>
    <d v="1899-12-30T04:37:27"/>
    <d v="1899-12-30T00:12:01"/>
    <x v="0"/>
    <d v="1899-12-30T00:11:35"/>
    <d v="1899-12-30T00:00:00"/>
    <d v="1899-12-30T00:00:00"/>
    <x v="0"/>
    <d v="1899-12-30T00:00:00"/>
    <d v="1899-12-30T00:00:00"/>
    <d v="1899-12-30T00:00:00"/>
    <d v="1899-12-30T00:00:33"/>
    <x v="5"/>
    <x v="5"/>
    <x v="1"/>
  </r>
  <r>
    <x v="14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3"/>
    <x v="43"/>
    <d v="1899-12-30T02:38:1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1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7"/>
    <x v="0"/>
  </r>
  <r>
    <x v="14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5"/>
    <x v="18"/>
    <d v="1899-12-30T09:11:07"/>
    <d v="1899-12-30T08:00:35"/>
    <d v="1899-12-30T00:24:53"/>
    <x v="0"/>
    <d v="1899-12-30T00:00:00"/>
    <d v="1899-12-30T00:00:00"/>
    <d v="1899-12-30T00:00:00"/>
    <x v="121"/>
    <d v="1899-12-30T00:00:00"/>
    <d v="1899-12-30T00:00:00"/>
    <d v="1899-12-30T00:01:19"/>
    <d v="1899-12-30T00:00:42"/>
    <x v="5"/>
    <x v="4"/>
    <x v="1"/>
  </r>
  <r>
    <x v="12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5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15"/>
    <x v="21"/>
    <d v="1899-12-30T10:30:38"/>
    <d v="1899-12-30T09:20:37"/>
    <d v="1899-12-30T00:08:58"/>
    <x v="35"/>
    <d v="1899-12-30T00:08:03"/>
    <d v="1899-12-30T00:00:00"/>
    <d v="1899-12-30T00:00:00"/>
    <x v="0"/>
    <d v="1899-12-30T00:00:00"/>
    <d v="1899-12-30T00:00:00"/>
    <d v="1899-12-30T00:00:00"/>
    <d v="1899-12-30T00:00:39"/>
    <x v="5"/>
    <x v="2"/>
    <x v="1"/>
  </r>
  <r>
    <x v="1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7"/>
    <x v="0"/>
  </r>
  <r>
    <x v="1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0"/>
    <x v="0"/>
  </r>
  <r>
    <x v="13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5"/>
    <x v="43"/>
    <d v="1899-12-30T04:48:41"/>
    <d v="1899-12-30T04:44:01"/>
    <d v="1899-12-30T00:03:42"/>
    <x v="0"/>
    <d v="1899-12-30T00:00:00"/>
    <d v="1899-12-30T00:00:00"/>
    <d v="1899-12-30T00:00:00"/>
    <x v="0"/>
    <d v="1899-12-30T00:08:47"/>
    <d v="1899-12-30T00:00:00"/>
    <d v="1899-12-30T00:10:44"/>
    <d v="1899-12-30T00:00:44"/>
    <x v="5"/>
    <x v="0"/>
    <x v="0"/>
  </r>
  <r>
    <x v="15"/>
    <x v="0"/>
    <d v="1899-12-30T10:31:45"/>
    <d v="1899-12-30T09:15:46"/>
    <d v="1899-12-30T00:16:00"/>
    <x v="36"/>
    <d v="1899-12-30T00:00:00"/>
    <d v="1899-12-30T00:00:00"/>
    <d v="1899-12-30T00:00:00"/>
    <x v="0"/>
    <d v="1899-12-30T00:00:00"/>
    <d v="1899-12-30T00:00:00"/>
    <d v="1899-12-30T00:00:08"/>
    <d v="1899-12-30T00:00:41"/>
    <x v="5"/>
    <x v="0"/>
    <x v="0"/>
  </r>
  <r>
    <x v="15"/>
    <x v="40"/>
    <d v="1899-12-30T06:02:38"/>
    <d v="1899-12-30T05:46:37"/>
    <d v="1899-12-30T00:15:26"/>
    <x v="0"/>
    <d v="1899-12-30T00:00:00"/>
    <d v="1899-12-30T00:00:00"/>
    <d v="1899-12-30T00:00:00"/>
    <x v="122"/>
    <d v="1899-12-30T00:00:00"/>
    <d v="1899-12-30T00:00:00"/>
    <d v="1899-12-30T00:00:00"/>
    <d v="1899-12-30T00:00:33"/>
    <x v="5"/>
    <x v="8"/>
    <x v="0"/>
  </r>
  <r>
    <x v="1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6"/>
    <x v="1"/>
  </r>
  <r>
    <x v="1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2"/>
    <x v="1"/>
  </r>
  <r>
    <x v="15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15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15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1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2"/>
    <x v="1"/>
  </r>
  <r>
    <x v="1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15"/>
    <x v="5"/>
    <d v="1899-12-30T06:01:11"/>
    <d v="1899-12-30T05:44:06"/>
    <d v="1899-12-30T00:11:03"/>
    <x v="0"/>
    <d v="1899-12-30T00:05:26"/>
    <d v="1899-12-30T00:00:00"/>
    <d v="1899-12-30T00:00:00"/>
    <x v="0"/>
    <d v="1899-12-30T00:00:00"/>
    <d v="1899-12-30T00:00:00"/>
    <d v="1899-12-30T00:01:13"/>
    <d v="1899-12-30T00:00:30"/>
    <x v="5"/>
    <x v="5"/>
    <x v="1"/>
  </r>
  <r>
    <x v="15"/>
    <x v="13"/>
    <d v="1899-12-30T09:38:47"/>
    <d v="1899-12-30T08:12:20"/>
    <d v="1899-12-30T00:20:06"/>
    <x v="37"/>
    <d v="1899-12-30T00:00:00"/>
    <d v="1899-12-30T00:00:00"/>
    <d v="1899-12-30T00:00:00"/>
    <x v="123"/>
    <d v="1899-12-30T00:00:00"/>
    <d v="1899-12-30T00:00:00"/>
    <d v="1899-12-30T00:00:15"/>
    <d v="1899-12-30T00:00:36"/>
    <x v="5"/>
    <x v="5"/>
    <x v="1"/>
  </r>
  <r>
    <x v="1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5"/>
    <x v="1"/>
  </r>
  <r>
    <x v="1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15"/>
    <x v="33"/>
    <d v="1899-12-30T06:01:31"/>
    <d v="1899-12-30T05:44:16"/>
    <d v="1899-12-30T00:17:00"/>
    <x v="0"/>
    <d v="1899-12-30T00:00:00"/>
    <d v="1899-12-30T00:00:00"/>
    <d v="1899-12-30T00:00:00"/>
    <x v="0"/>
    <d v="1899-12-30T00:41:57"/>
    <d v="1899-12-30T00:00:00"/>
    <d v="1899-12-30T00:00:00"/>
    <d v="1899-12-30T00:00:40"/>
    <x v="5"/>
    <x v="8"/>
    <x v="0"/>
  </r>
  <r>
    <x v="15"/>
    <x v="24"/>
    <d v="1899-12-30T06:02:03"/>
    <d v="1899-12-30T05:40:45"/>
    <d v="1899-12-30T00:07:17"/>
    <x v="0"/>
    <d v="1899-12-30T00:05:32"/>
    <d v="1899-12-30T00:00:00"/>
    <d v="1899-12-30T00:00:00"/>
    <x v="124"/>
    <d v="1899-12-30T00:00:00"/>
    <d v="1899-12-30T00:00:00"/>
    <d v="1899-12-30T00:00:00"/>
    <d v="1899-12-30T00:00:40"/>
    <x v="5"/>
    <x v="4"/>
    <x v="1"/>
  </r>
  <r>
    <x v="15"/>
    <x v="17"/>
    <d v="1899-12-30T05:01:37"/>
    <d v="1899-12-30T04:45:19"/>
    <d v="1899-12-30T00:15:51"/>
    <x v="0"/>
    <d v="1899-12-30T00:00:00"/>
    <d v="1899-12-30T00:00:00"/>
    <d v="1899-12-30T00:00:00"/>
    <x v="0"/>
    <d v="1899-12-30T00:00:00"/>
    <d v="1899-12-30T00:00:00"/>
    <d v="1899-12-30T00:00:00"/>
    <d v="1899-12-30T00:00:33"/>
    <x v="5"/>
    <x v="4"/>
    <x v="1"/>
  </r>
  <r>
    <x v="15"/>
    <x v="6"/>
    <d v="1899-12-30T06:04:19"/>
    <d v="1899-12-30T05:22:44"/>
    <d v="1899-12-30T00:14:35"/>
    <x v="0"/>
    <d v="1899-12-30T00:00:00"/>
    <d v="1899-12-30T00:00:00"/>
    <d v="1899-12-30T00:00:00"/>
    <x v="125"/>
    <d v="1899-12-30T00:00:00"/>
    <d v="1899-12-30T00:00:00"/>
    <d v="1899-12-30T00:00:00"/>
    <d v="1899-12-30T00:00:38"/>
    <x v="5"/>
    <x v="4"/>
    <x v="1"/>
  </r>
  <r>
    <x v="1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4"/>
    <x v="1"/>
  </r>
  <r>
    <x v="1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1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13"/>
    <x v="27"/>
    <d v="1899-12-30T01:24:4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5"/>
    <x v="32"/>
    <d v="1899-12-30T10:33:00"/>
    <d v="1899-12-30T09:16:59"/>
    <d v="1899-12-30T00:21:29"/>
    <x v="38"/>
    <d v="1899-12-30T00:00:00"/>
    <d v="1899-12-30T00:00:00"/>
    <d v="1899-12-30T00:00:00"/>
    <x v="126"/>
    <d v="1899-12-30T00:00:00"/>
    <d v="1899-12-30T00:00:00"/>
    <d v="1899-12-30T00:00:29"/>
    <d v="1899-12-30T00:00:41"/>
    <x v="5"/>
    <x v="8"/>
    <x v="0"/>
  </r>
  <r>
    <x v="12"/>
    <x v="27"/>
    <d v="1899-12-30T05:44:4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1"/>
    <x v="1"/>
  </r>
  <r>
    <x v="1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3"/>
    <x v="1"/>
  </r>
  <r>
    <x v="1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15"/>
    <x v="41"/>
    <d v="1899-12-30T09:34:37"/>
    <d v="1899-12-30T08:17:47"/>
    <d v="1899-12-30T00:38:23"/>
    <x v="39"/>
    <d v="1899-12-30T00:00:00"/>
    <d v="1899-12-30T00:00:00"/>
    <d v="1899-12-30T00:00:00"/>
    <x v="0"/>
    <d v="1899-12-30T00:00:00"/>
    <d v="1899-12-30T00:00:00"/>
    <d v="1899-12-30T00:00:00"/>
    <d v="1899-12-30T00:00:35"/>
    <x v="5"/>
    <x v="8"/>
    <x v="0"/>
  </r>
  <r>
    <x v="15"/>
    <x v="11"/>
    <d v="1899-12-30T06:03:25"/>
    <d v="1899-12-30T04:49:27"/>
    <d v="1899-12-30T00:24:41"/>
    <x v="0"/>
    <d v="1899-12-30T00:00:00"/>
    <d v="1899-12-30T00:49:56"/>
    <d v="1899-12-30T00:00:00"/>
    <x v="0"/>
    <d v="1899-12-30T00:00:00"/>
    <d v="1899-12-30T00:00:00"/>
    <d v="1899-12-30T00:00:00"/>
    <d v="1899-12-30T00:00:42"/>
    <x v="5"/>
    <x v="7"/>
    <x v="0"/>
  </r>
  <r>
    <x v="15"/>
    <x v="46"/>
    <d v="1899-12-30T05:02:03"/>
    <d v="1899-12-30T04:42:01"/>
    <d v="1899-12-30T00:14:30"/>
    <x v="0"/>
    <d v="1899-12-30T00:00:00"/>
    <d v="1899-12-30T00:00:00"/>
    <d v="1899-12-30T00:00:00"/>
    <x v="127"/>
    <d v="1899-12-30T00:04:26"/>
    <d v="1899-12-30T00:00:00"/>
    <d v="1899-12-30T00:00:00"/>
    <d v="1899-12-30T00:00:25"/>
    <x v="5"/>
    <x v="7"/>
    <x v="0"/>
  </r>
  <r>
    <x v="15"/>
    <x v="47"/>
    <d v="1899-12-30T10:32:19"/>
    <d v="1899-12-30T09:16:17"/>
    <d v="1899-12-30T00:17:40"/>
    <x v="40"/>
    <d v="1899-12-30T00:00:00"/>
    <d v="1899-12-30T00:00:00"/>
    <d v="1899-12-30T00:00:00"/>
    <x v="118"/>
    <d v="1899-12-30T00:00:00"/>
    <d v="1899-12-30T00:00:00"/>
    <d v="1899-12-30T00:00:00"/>
    <d v="1899-12-30T00:00:39"/>
    <x v="5"/>
    <x v="7"/>
    <x v="0"/>
  </r>
  <r>
    <x v="1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1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7"/>
    <x v="0"/>
  </r>
  <r>
    <x v="15"/>
    <x v="48"/>
    <d v="1899-12-30T06:05:52"/>
    <d v="1899-12-30T05:47:58"/>
    <d v="1899-12-30T00:17:37"/>
    <x v="0"/>
    <d v="1899-12-30T00:00:00"/>
    <d v="1899-12-30T00:00:00"/>
    <d v="1899-12-30T00:00:00"/>
    <x v="0"/>
    <d v="1899-12-30T00:00:00"/>
    <d v="1899-12-30T00:00:00"/>
    <d v="1899-12-30T00:00:00"/>
    <d v="1899-12-30T00:00:33"/>
    <x v="5"/>
    <x v="7"/>
    <x v="0"/>
  </r>
  <r>
    <x v="15"/>
    <x v="44"/>
    <d v="1899-12-30T09:37:21"/>
    <d v="1899-12-30T08:16:43"/>
    <d v="1899-12-30T00:15:48"/>
    <x v="41"/>
    <d v="1899-12-30T00:00:00"/>
    <d v="1899-12-30T00:00:00"/>
    <d v="1899-12-30T00:00:00"/>
    <x v="128"/>
    <d v="1899-12-30T00:00:00"/>
    <d v="1899-12-30T00:00:00"/>
    <d v="1899-12-30T00:00:00"/>
    <d v="1899-12-30T00:00:44"/>
    <x v="5"/>
    <x v="7"/>
    <x v="0"/>
  </r>
  <r>
    <x v="15"/>
    <x v="36"/>
    <d v="1899-12-30T06:03:23"/>
    <d v="1899-12-30T05:55:07"/>
    <d v="1899-12-30T00:07:43"/>
    <x v="0"/>
    <d v="1899-12-30T00:00:00"/>
    <d v="1899-12-30T00:00:00"/>
    <d v="1899-12-30T00:00:00"/>
    <x v="0"/>
    <d v="1899-12-30T00:00:00"/>
    <d v="1899-12-30T00:00:00"/>
    <d v="1899-12-30T00:00:00"/>
    <d v="1899-12-30T00:00:42"/>
    <x v="5"/>
    <x v="0"/>
    <x v="0"/>
  </r>
  <r>
    <x v="15"/>
    <x v="28"/>
    <d v="1899-12-30T06:02:55"/>
    <d v="1899-12-30T05:46:45"/>
    <d v="1899-12-30T00:15:17"/>
    <x v="0"/>
    <d v="1899-12-30T00:00:00"/>
    <d v="1899-12-30T00:00:00"/>
    <d v="1899-12-30T00:00:00"/>
    <x v="0"/>
    <d v="1899-12-30T00:00:00"/>
    <d v="1899-12-30T00:00:00"/>
    <d v="1899-12-30T00:00:16"/>
    <d v="1899-12-30T00:00:37"/>
    <x v="5"/>
    <x v="0"/>
    <x v="0"/>
  </r>
  <r>
    <x v="1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7"/>
    <x v="0"/>
  </r>
  <r>
    <x v="1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15"/>
    <x v="12"/>
    <d v="1899-12-30T09:49:22"/>
    <d v="1899-12-30T08:14:24"/>
    <d v="1899-12-30T00:21:08"/>
    <x v="42"/>
    <d v="1899-12-30T00:02:24"/>
    <d v="1899-12-30T00:00:00"/>
    <d v="1899-12-30T00:00:00"/>
    <x v="0"/>
    <d v="1899-12-30T00:00:00"/>
    <d v="1899-12-30T00:00:00"/>
    <d v="1899-12-30T00:03:38"/>
    <d v="1899-12-30T00:00:40"/>
    <x v="5"/>
    <x v="2"/>
    <x v="1"/>
  </r>
  <r>
    <x v="16"/>
    <x v="43"/>
    <d v="1899-12-30T05:42:16"/>
    <d v="1899-12-30T05:38:16"/>
    <d v="1899-12-30T00:01:56"/>
    <x v="0"/>
    <d v="1899-12-30T00:00:00"/>
    <d v="1899-12-30T00:00:00"/>
    <d v="1899-12-30T00:00:00"/>
    <x v="0"/>
    <d v="1899-12-30T00:00:13"/>
    <d v="1899-12-30T00:00:00"/>
    <d v="1899-12-30T00:08:51"/>
    <d v="1899-12-30T00:00:42"/>
    <x v="2"/>
    <x v="0"/>
    <x v="0"/>
  </r>
  <r>
    <x v="16"/>
    <x v="0"/>
    <d v="1899-12-30T04:01:37"/>
    <d v="1899-12-30T03:48:59"/>
    <d v="1899-12-30T00:11:53"/>
    <x v="0"/>
    <d v="1899-12-30T00:00:00"/>
    <d v="1899-12-30T00:00:00"/>
    <d v="1899-12-30T00:00:00"/>
    <x v="0"/>
    <d v="1899-12-30T00:00:00"/>
    <d v="1899-12-30T00:00:00"/>
    <d v="1899-12-30T00:00:00"/>
    <d v="1899-12-30T00:00:34"/>
    <x v="2"/>
    <x v="0"/>
    <x v="0"/>
  </r>
  <r>
    <x v="16"/>
    <x v="21"/>
    <d v="1899-12-30T04:01:12"/>
    <d v="1899-12-30T03:47:29"/>
    <d v="1899-12-30T00:13:18"/>
    <x v="0"/>
    <d v="1899-12-30T00:00:00"/>
    <d v="1899-12-30T00:00:00"/>
    <d v="1899-12-30T00:00:00"/>
    <x v="0"/>
    <d v="1899-12-30T00:00:00"/>
    <d v="1899-12-30T00:00:00"/>
    <d v="1899-12-30T00:00:00"/>
    <d v="1899-12-30T00:00:22"/>
    <x v="2"/>
    <x v="2"/>
    <x v="1"/>
  </r>
  <r>
    <x v="1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6"/>
    <x v="31"/>
    <d v="1899-12-30T10:33:11"/>
    <d v="1899-12-30T09:22:46"/>
    <d v="1899-12-30T00:12:02"/>
    <x v="38"/>
    <d v="1899-12-30T00:00:00"/>
    <d v="1899-12-30T00:00:00"/>
    <d v="1899-12-30T00:00:00"/>
    <x v="0"/>
    <d v="1899-12-30T09:30:39"/>
    <d v="1899-12-30T00:00:00"/>
    <d v="1899-12-30T00:00:00"/>
    <d v="1899-12-30T00:00:36"/>
    <x v="2"/>
    <x v="2"/>
    <x v="1"/>
  </r>
  <r>
    <x v="17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7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7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6"/>
    <x v="10"/>
    <d v="1899-12-30T06:01:10"/>
    <d v="1899-12-30T05:47:21"/>
    <d v="1899-12-30T00:13:15"/>
    <x v="0"/>
    <d v="1899-12-30T00:00:00"/>
    <d v="1899-12-30T00:00:00"/>
    <d v="1899-12-30T00:00:00"/>
    <x v="0"/>
    <d v="1899-12-30T00:00:00"/>
    <d v="1899-12-30T00:00:00"/>
    <d v="1899-12-30T00:00:00"/>
    <d v="1899-12-30T00:00:32"/>
    <x v="2"/>
    <x v="5"/>
    <x v="1"/>
  </r>
  <r>
    <x v="12"/>
    <x v="18"/>
    <d v="1899-12-30T08:03:5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7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6"/>
    <x v="5"/>
    <d v="1899-12-30T10:29:27"/>
    <d v="1899-12-30T09:13:22"/>
    <d v="1899-12-30T00:15:10"/>
    <x v="43"/>
    <d v="1899-12-30T00:00:00"/>
    <d v="1899-12-30T00:00:00"/>
    <d v="1899-12-30T00:00:00"/>
    <x v="129"/>
    <d v="1899-12-30T00:00:00"/>
    <d v="1899-12-30T00:00:00"/>
    <d v="1899-12-30T00:00:00"/>
    <d v="1899-12-30T00:00:55"/>
    <x v="2"/>
    <x v="5"/>
    <x v="1"/>
  </r>
  <r>
    <x v="1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7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7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7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6"/>
    <x v="24"/>
    <d v="1899-12-30T05:58:23"/>
    <d v="1899-12-30T05:48:26"/>
    <d v="1899-12-30T00:08:53"/>
    <x v="0"/>
    <d v="1899-12-30T00:00:00"/>
    <d v="1899-12-30T00:00:00"/>
    <d v="1899-12-30T00:00:00"/>
    <x v="0"/>
    <d v="1899-12-30T00:00:00"/>
    <d v="1899-12-30T00:00:00"/>
    <d v="1899-12-30T00:00:00"/>
    <d v="1899-12-30T00:00:52"/>
    <x v="2"/>
    <x v="4"/>
    <x v="1"/>
  </r>
  <r>
    <x v="17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7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7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6"/>
    <x v="17"/>
    <d v="1899-12-30T05:03:41"/>
    <d v="1899-12-30T04:57:15"/>
    <d v="1899-12-30T00:04:02"/>
    <x v="0"/>
    <d v="1899-12-30T00:00:00"/>
    <d v="1899-12-30T00:00:00"/>
    <d v="1899-12-30T00:00:00"/>
    <x v="0"/>
    <d v="1899-12-30T00:00:00"/>
    <d v="1899-12-30T00:00:00"/>
    <d v="1899-12-30T00:00:00"/>
    <d v="1899-12-30T00:01:06"/>
    <x v="2"/>
    <x v="4"/>
    <x v="1"/>
  </r>
  <r>
    <x v="17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1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7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7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7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7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1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6"/>
    <x v="4"/>
    <d v="1899-12-30T05:30:46"/>
    <d v="1899-12-30T05:20:07"/>
    <d v="1899-12-30T00:10:09"/>
    <x v="0"/>
    <d v="1899-12-30T00:00:00"/>
    <d v="1899-12-30T00:00:00"/>
    <d v="1899-12-30T00:00:00"/>
    <x v="0"/>
    <d v="1899-12-30T00:00:00"/>
    <d v="1899-12-30T00:00:00"/>
    <d v="1899-12-30T00:00:00"/>
    <d v="1899-12-30T00:01:01"/>
    <x v="2"/>
    <x v="4"/>
    <x v="1"/>
  </r>
  <r>
    <x v="14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3"/>
    <x v="18"/>
    <d v="1899-12-30T02:20:2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6"/>
    <x v="20"/>
    <d v="1899-12-30T05:32:27"/>
    <d v="1899-12-30T05:15:09"/>
    <d v="1899-12-30T00:11:15"/>
    <x v="0"/>
    <d v="1899-12-30T00:00:00"/>
    <d v="1899-12-30T00:00:00"/>
    <d v="1899-12-30T00:00:00"/>
    <x v="0"/>
    <d v="1899-12-30T00:51:49"/>
    <d v="1899-12-30T00:00:00"/>
    <d v="1899-12-30T00:00:00"/>
    <d v="1899-12-30T00:00:42"/>
    <x v="2"/>
    <x v="1"/>
    <x v="1"/>
  </r>
  <r>
    <x v="16"/>
    <x v="27"/>
    <d v="1899-12-30T05:28:47"/>
    <d v="1899-12-30T05:14:09"/>
    <d v="1899-12-30T00:16:35"/>
    <x v="0"/>
    <d v="1899-12-30T00:00:00"/>
    <d v="1899-12-30T00:00:00"/>
    <d v="1899-12-30T00:00:00"/>
    <x v="0"/>
    <d v="1899-12-30T00:00:00"/>
    <d v="1899-12-30T00:00:00"/>
    <d v="1899-12-30T00:00:00"/>
    <d v="1899-12-30T00:00:40"/>
    <x v="2"/>
    <x v="1"/>
    <x v="1"/>
  </r>
  <r>
    <x v="16"/>
    <x v="29"/>
    <d v="1899-12-30T06:04:32"/>
    <d v="1899-12-30T05:46:26"/>
    <d v="1899-12-30T00:17:34"/>
    <x v="0"/>
    <d v="1899-12-30T00:00:00"/>
    <d v="1899-12-30T00:00:00"/>
    <d v="1899-12-30T00:00:00"/>
    <x v="0"/>
    <d v="1899-12-30T02:29:59"/>
    <d v="1899-12-30T00:00:00"/>
    <d v="1899-12-30T00:00:00"/>
    <d v="1899-12-30T00:00:31"/>
    <x v="2"/>
    <x v="1"/>
    <x v="1"/>
  </r>
  <r>
    <x v="16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16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16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16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8"/>
    <x v="0"/>
  </r>
  <r>
    <x v="16"/>
    <x v="18"/>
    <d v="1899-12-30T05:40:17"/>
    <d v="1899-12-30T05:25:56"/>
    <d v="1899-12-30T00:12:46"/>
    <x v="0"/>
    <d v="1899-12-30T00:00:00"/>
    <d v="1899-12-30T00:00:00"/>
    <d v="1899-12-30T00:00:00"/>
    <x v="0"/>
    <d v="1899-12-30T00:02:36"/>
    <d v="1899-12-30T00:00:00"/>
    <d v="1899-12-30T00:00:00"/>
    <d v="1899-12-30T00:00:37"/>
    <x v="2"/>
    <x v="4"/>
    <x v="1"/>
  </r>
  <r>
    <x v="16"/>
    <x v="12"/>
    <d v="1899-12-30T06:01:16"/>
    <d v="1899-12-30T05:39:38"/>
    <d v="1899-12-30T00:12:51"/>
    <x v="0"/>
    <d v="1899-12-30T00:00:00"/>
    <d v="1899-12-30T00:08:57"/>
    <d v="1899-12-30T00:00:00"/>
    <x v="0"/>
    <d v="1899-12-30T00:00:00"/>
    <d v="1899-12-30T00:00:00"/>
    <d v="1899-12-30T00:00:00"/>
    <d v="1899-12-30T00:00:59"/>
    <x v="2"/>
    <x v="2"/>
    <x v="1"/>
  </r>
  <r>
    <x v="16"/>
    <x v="45"/>
    <d v="1899-12-30T05:33:58"/>
    <d v="1899-12-30T05:17:35"/>
    <d v="1899-12-30T00:10:54"/>
    <x v="0"/>
    <d v="1899-12-30T00:02:17"/>
    <d v="1899-12-30T00:00:00"/>
    <d v="1899-12-30T00:00:00"/>
    <x v="0"/>
    <d v="1899-12-30T00:00:00"/>
    <d v="1899-12-30T00:00:00"/>
    <d v="1899-12-30T00:00:00"/>
    <d v="1899-12-30T00:01:03"/>
    <x v="2"/>
    <x v="6"/>
    <x v="1"/>
  </r>
  <r>
    <x v="15"/>
    <x v="4"/>
    <d v="1899-12-30T10:27:46"/>
    <d v="1899-12-30T08:23:56"/>
    <d v="1899-12-30T00:25:52"/>
    <x v="14"/>
    <d v="1899-12-30T00:00:00"/>
    <d v="1899-12-30T00:35:30"/>
    <d v="1899-12-30T00:00:00"/>
    <x v="130"/>
    <d v="1899-12-30T00:00:00"/>
    <d v="1899-12-30T00:00:00"/>
    <d v="1899-12-30T00:00:00"/>
    <d v="1899-12-30T00:00:45"/>
    <x v="5"/>
    <x v="4"/>
    <x v="1"/>
  </r>
  <r>
    <x v="16"/>
    <x v="46"/>
    <d v="1899-12-30T04:55:21"/>
    <d v="1899-12-30T04:28:12"/>
    <d v="1899-12-30T00:09:15"/>
    <x v="0"/>
    <d v="1899-12-30T00:00:00"/>
    <d v="1899-12-30T00:00:00"/>
    <d v="1899-12-30T00:00:00"/>
    <x v="0"/>
    <d v="1899-12-30T02:17:51"/>
    <d v="1899-12-30T00:00:00"/>
    <d v="1899-12-30T00:00:00"/>
    <d v="1899-12-30T00:00:39"/>
    <x v="2"/>
    <x v="7"/>
    <x v="0"/>
  </r>
  <r>
    <x v="16"/>
    <x v="48"/>
    <d v="1899-12-30T10:35:29"/>
    <d v="1899-12-30T06:18:36"/>
    <d v="1899-12-30T00:18:03"/>
    <x v="44"/>
    <d v="1899-12-30T00:00:00"/>
    <d v="1899-12-30T02:54:21"/>
    <d v="1899-12-30T00:00:00"/>
    <x v="0"/>
    <d v="1899-12-30T00:00:00"/>
    <d v="1899-12-30T00:00:00"/>
    <d v="1899-12-30T00:00:00"/>
    <d v="1899-12-30T00:00:46"/>
    <x v="2"/>
    <x v="7"/>
    <x v="0"/>
  </r>
  <r>
    <x v="17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17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7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7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7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7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7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7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7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7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1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1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17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17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7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5"/>
    <x v="23"/>
    <d v="1899-12-30T10:15:06"/>
    <d v="1899-12-30T09:01:54"/>
    <d v="1899-12-30T00:24:20"/>
    <x v="45"/>
    <d v="1899-12-30T00:03:53"/>
    <d v="1899-12-30T00:00:00"/>
    <d v="1899-12-30T00:00:00"/>
    <x v="131"/>
    <d v="1899-12-30T00:00:00"/>
    <d v="1899-12-30T00:00:00"/>
    <d v="1899-12-30T00:00:00"/>
    <d v="1899-12-30T00:00:39"/>
    <x v="5"/>
    <x v="5"/>
    <x v="1"/>
  </r>
  <r>
    <x v="16"/>
    <x v="39"/>
    <d v="1899-12-30T10:35:13"/>
    <d v="1899-12-30T09:03:09"/>
    <d v="1899-12-30T00:25:51"/>
    <x v="46"/>
    <d v="1899-12-30T00:00:00"/>
    <d v="1899-12-30T00:00:00"/>
    <d v="1899-12-30T00:00:00"/>
    <x v="0"/>
    <d v="1899-12-30T00:00:00"/>
    <d v="1899-12-30T00:00:00"/>
    <d v="1899-12-30T00:00:00"/>
    <d v="1899-12-30T00:00:46"/>
    <x v="2"/>
    <x v="1"/>
    <x v="1"/>
  </r>
  <r>
    <x v="1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1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16"/>
    <x v="6"/>
    <d v="1899-12-30T10:28:26"/>
    <d v="1899-12-30T09:12:28"/>
    <d v="1899-12-30T00:15:00"/>
    <x v="47"/>
    <d v="1899-12-30T00:00:00"/>
    <d v="1899-12-30T00:00:00"/>
    <d v="1899-12-30T00:00:00"/>
    <x v="0"/>
    <d v="1899-12-30T00:00:03"/>
    <d v="1899-12-30T00:00:00"/>
    <d v="1899-12-30T00:00:00"/>
    <d v="1899-12-30T00:00:40"/>
    <x v="2"/>
    <x v="4"/>
    <x v="1"/>
  </r>
  <r>
    <x v="16"/>
    <x v="13"/>
    <d v="1899-12-30T05:29:14"/>
    <d v="1899-12-30T05:20:18"/>
    <d v="1899-12-30T00:08:43"/>
    <x v="0"/>
    <d v="1899-12-30T00:00:00"/>
    <d v="1899-12-30T00:00:00"/>
    <d v="1899-12-30T00:00:00"/>
    <x v="132"/>
    <d v="1899-12-30T00:00:00"/>
    <d v="1899-12-30T00:00:00"/>
    <d v="1899-12-30T00:00:00"/>
    <d v="1899-12-30T00:00:58"/>
    <x v="2"/>
    <x v="5"/>
    <x v="1"/>
  </r>
  <r>
    <x v="16"/>
    <x v="22"/>
    <d v="1899-12-30T05:03:22"/>
    <d v="1899-12-30T04:57:35"/>
    <d v="1899-12-30T00:05:16"/>
    <x v="0"/>
    <d v="1899-12-30T00:00:00"/>
    <d v="1899-12-30T00:00:00"/>
    <d v="1899-12-30T00:00:00"/>
    <x v="0"/>
    <d v="1899-12-30T04:15:11"/>
    <d v="1899-12-30T00:00:00"/>
    <d v="1899-12-30T00:00:00"/>
    <d v="1899-12-30T00:00:50"/>
    <x v="2"/>
    <x v="5"/>
    <x v="1"/>
  </r>
  <r>
    <x v="15"/>
    <x v="10"/>
    <d v="1899-12-30T05:59:30"/>
    <d v="1899-12-30T05:41:21"/>
    <d v="1899-12-30T00:09:49"/>
    <x v="0"/>
    <d v="1899-12-30T00:08:17"/>
    <d v="1899-12-30T00:00:00"/>
    <d v="1899-12-30T00:00:00"/>
    <x v="0"/>
    <d v="1899-12-30T00:00:00"/>
    <d v="1899-12-30T00:00:00"/>
    <d v="1899-12-30T00:00:00"/>
    <d v="1899-12-30T00:00:33"/>
    <x v="5"/>
    <x v="5"/>
    <x v="1"/>
  </r>
  <r>
    <x v="15"/>
    <x v="31"/>
    <d v="1899-12-30T05:57:06"/>
    <d v="1899-12-30T05:33:13"/>
    <d v="1899-12-30T00:45:30"/>
    <x v="0"/>
    <d v="1899-12-30T00:00:58"/>
    <d v="1899-12-30T00:00:00"/>
    <d v="1899-12-30T00:00:00"/>
    <x v="0"/>
    <d v="1899-12-30T00:00:00"/>
    <d v="1899-12-30T00:03:06"/>
    <d v="1899-12-30T00:00:00"/>
    <d v="1899-12-30T00:00:31"/>
    <x v="5"/>
    <x v="2"/>
    <x v="1"/>
  </r>
  <r>
    <x v="1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1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16"/>
    <x v="44"/>
    <d v="1899-12-30T05:36:53"/>
    <d v="1899-12-30T05:26:56"/>
    <d v="1899-12-30T00:08:00"/>
    <x v="0"/>
    <d v="1899-12-30T00:00:00"/>
    <d v="1899-12-30T00:00:00"/>
    <d v="1899-12-30T00:00:00"/>
    <x v="0"/>
    <d v="1899-12-30T00:00:00"/>
    <d v="1899-12-30T00:00:00"/>
    <d v="1899-12-30T00:00:00"/>
    <d v="1899-12-30T00:01:02"/>
    <x v="2"/>
    <x v="7"/>
    <x v="0"/>
  </r>
  <r>
    <x v="16"/>
    <x v="11"/>
    <d v="1899-12-30T06:08:23"/>
    <d v="1899-12-30T05:59:29"/>
    <d v="1899-12-30T00:04:34"/>
    <x v="0"/>
    <d v="1899-12-30T00:00:00"/>
    <d v="1899-12-30T00:00:00"/>
    <d v="1899-12-30T00:00:00"/>
    <x v="0"/>
    <d v="1899-12-30T00:00:00"/>
    <d v="1899-12-30T00:00:00"/>
    <d v="1899-12-30T00:00:00"/>
    <d v="1899-12-30T00:01:05"/>
    <x v="2"/>
    <x v="7"/>
    <x v="0"/>
  </r>
  <r>
    <x v="17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6"/>
    <x v="47"/>
    <d v="1899-12-30T04:04:19"/>
    <d v="1899-12-30T03:48:20"/>
    <d v="1899-12-30T00:12:12"/>
    <x v="0"/>
    <d v="1899-12-30T00:00:00"/>
    <d v="1899-12-30T00:00:00"/>
    <d v="1899-12-30T00:00:00"/>
    <x v="0"/>
    <d v="1899-12-30T00:00:00"/>
    <d v="1899-12-30T00:00:00"/>
    <d v="1899-12-30T00:00:00"/>
    <d v="1899-12-30T00:00:52"/>
    <x v="2"/>
    <x v="7"/>
    <x v="0"/>
  </r>
  <r>
    <x v="16"/>
    <x v="28"/>
    <d v="1899-12-30T10:32:19"/>
    <d v="1899-12-30T09:14:22"/>
    <d v="1899-12-30T00:18:29"/>
    <x v="48"/>
    <d v="1899-12-30T00:00:00"/>
    <d v="1899-12-30T00:00:00"/>
    <d v="1899-12-30T00:00:00"/>
    <x v="0"/>
    <d v="1899-12-30T08:42:58"/>
    <d v="1899-12-30T00:00:00"/>
    <d v="1899-12-30T00:00:03"/>
    <d v="1899-12-30T00:00:51"/>
    <x v="2"/>
    <x v="0"/>
    <x v="0"/>
  </r>
  <r>
    <x v="1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1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6"/>
    <x v="36"/>
    <d v="1899-12-30T06:00:47"/>
    <d v="1899-12-30T05:55:37"/>
    <d v="1899-12-30T00:04:23"/>
    <x v="0"/>
    <d v="1899-12-30T00:00:00"/>
    <d v="1899-12-30T00:00:00"/>
    <d v="1899-12-30T00:00:00"/>
    <x v="0"/>
    <d v="1899-12-30T00:00:00"/>
    <d v="1899-12-30T00:00:00"/>
    <d v="1899-12-30T00:00:00"/>
    <d v="1899-12-30T00:00:45"/>
    <x v="2"/>
    <x v="0"/>
    <x v="0"/>
  </r>
  <r>
    <x v="16"/>
    <x v="16"/>
    <d v="1899-12-30T11:59:39"/>
    <d v="1899-12-30T04:45:47"/>
    <d v="1899-12-30T00:14:54"/>
    <x v="0"/>
    <d v="1899-12-30T00:00:00"/>
    <d v="1899-12-30T00:00:00"/>
    <d v="1899-12-30T00:00:00"/>
    <x v="0"/>
    <d v="1899-12-30T00:00:00"/>
    <d v="1899-12-30T00:00:00"/>
    <d v="1899-12-30T00:00:00"/>
    <d v="1899-12-30T00:00:39"/>
    <x v="2"/>
    <x v="2"/>
    <x v="1"/>
  </r>
  <r>
    <x v="16"/>
    <x v="26"/>
    <d v="1899-12-30T17:00:11"/>
    <d v="1899-12-30T05:47:48"/>
    <d v="1899-12-30T00:11:30"/>
    <x v="0"/>
    <d v="1899-12-30T00:00:00"/>
    <d v="1899-12-30T00:00:00"/>
    <d v="1899-12-30T00:00:00"/>
    <x v="133"/>
    <d v="1899-12-30T00:00:00"/>
    <d v="1899-12-30T00:00:00"/>
    <d v="1899-12-30T00:00:00"/>
    <d v="1899-12-30T00:00:40"/>
    <x v="2"/>
    <x v="2"/>
    <x v="1"/>
  </r>
  <r>
    <x v="17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1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17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7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18"/>
    <x v="45"/>
    <d v="1899-12-30T06:00:28"/>
    <d v="1899-12-30T03:59:14"/>
    <d v="1899-12-30T00:22:36"/>
    <x v="0"/>
    <d v="1899-12-30T00:14:52"/>
    <d v="1899-12-30T00:08:58"/>
    <d v="1899-12-30T00:00:00"/>
    <x v="134"/>
    <d v="1899-12-30T00:00:00"/>
    <d v="1899-12-30T00:00:00"/>
    <d v="1899-12-30T00:00:00"/>
    <d v="1899-12-30T00:00:35"/>
    <x v="6"/>
    <x v="6"/>
    <x v="1"/>
  </r>
  <r>
    <x v="18"/>
    <x v="26"/>
    <d v="1899-12-30T10:29:39"/>
    <d v="1899-12-30T07:02:31"/>
    <d v="1899-12-30T00:26:24"/>
    <x v="49"/>
    <d v="1899-12-30T00:23:26"/>
    <d v="1899-12-30T00:00:00"/>
    <d v="1899-12-30T00:00:00"/>
    <x v="135"/>
    <d v="1899-12-30T00:00:00"/>
    <d v="1899-12-30T00:00:00"/>
    <d v="1899-12-30T00:00:00"/>
    <d v="1899-12-30T00:00:26"/>
    <x v="6"/>
    <x v="2"/>
    <x v="1"/>
  </r>
  <r>
    <x v="1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1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18"/>
    <x v="16"/>
    <d v="1899-12-30T10:29:15"/>
    <d v="1899-12-30T07:27:39"/>
    <d v="1899-12-30T00:28:11"/>
    <x v="50"/>
    <d v="1899-12-30T00:23:58"/>
    <d v="1899-12-30T00:00:00"/>
    <d v="1899-12-30T00:00:00"/>
    <x v="136"/>
    <d v="1899-12-30T00:00:00"/>
    <d v="1899-12-30T00:00:00"/>
    <d v="1899-12-30T00:00:00"/>
    <d v="1899-12-30T00:00:27"/>
    <x v="6"/>
    <x v="2"/>
    <x v="1"/>
  </r>
  <r>
    <x v="17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1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1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18"/>
    <x v="43"/>
    <d v="1899-12-30T10:08:43"/>
    <d v="1899-12-30T07:06:34"/>
    <d v="1899-12-30T00:34:46"/>
    <x v="51"/>
    <d v="1899-12-30T00:00:00"/>
    <d v="1899-12-30T00:00:00"/>
    <d v="1899-12-30T00:00:00"/>
    <x v="137"/>
    <d v="1899-12-30T00:00:00"/>
    <d v="1899-12-30T00:31:37"/>
    <d v="1899-12-30T00:24:46"/>
    <d v="1899-12-30T00:00:37"/>
    <x v="6"/>
    <x v="0"/>
    <x v="0"/>
  </r>
  <r>
    <x v="18"/>
    <x v="0"/>
    <d v="1899-12-30T05:00:40"/>
    <d v="1899-12-30T03:07:05"/>
    <d v="1899-12-30T00:29:10"/>
    <x v="0"/>
    <d v="1899-12-30T00:00:00"/>
    <d v="1899-12-30T00:31:51"/>
    <d v="1899-12-30T00:00:00"/>
    <x v="138"/>
    <d v="1899-12-30T00:00:00"/>
    <d v="1899-12-30T00:09:21"/>
    <d v="1899-12-30T00:00:00"/>
    <d v="1899-12-30T00:00:36"/>
    <x v="6"/>
    <x v="0"/>
    <x v="0"/>
  </r>
  <r>
    <x v="18"/>
    <x v="21"/>
    <d v="1899-12-30T05:07:17"/>
    <d v="1899-12-30T03:15:37"/>
    <d v="1899-12-30T00:23:34"/>
    <x v="0"/>
    <d v="1899-12-30T00:02:17"/>
    <d v="1899-12-30T00:29:09"/>
    <d v="1899-12-30T00:00:00"/>
    <x v="139"/>
    <d v="1899-12-30T00:00:00"/>
    <d v="1899-12-30T00:00:00"/>
    <d v="1899-12-30T00:00:00"/>
    <d v="1899-12-30T00:00:25"/>
    <x v="6"/>
    <x v="2"/>
    <x v="1"/>
  </r>
  <r>
    <x v="18"/>
    <x v="31"/>
    <d v="1899-12-30T05:05:15"/>
    <d v="1899-12-30T03:44:07"/>
    <d v="1899-12-30T00:20:41"/>
    <x v="0"/>
    <d v="1899-12-30T00:00:00"/>
    <d v="1899-12-30T00:00:00"/>
    <d v="1899-12-30T00:00:00"/>
    <x v="140"/>
    <d v="1899-12-30T00:00:09"/>
    <d v="1899-12-30T00:01:40"/>
    <d v="1899-12-30T00:00:15"/>
    <d v="1899-12-30T00:00:30"/>
    <x v="6"/>
    <x v="2"/>
    <x v="1"/>
  </r>
  <r>
    <x v="1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1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18"/>
    <x v="12"/>
    <d v="1899-12-30T06:02:52"/>
    <d v="1899-12-30T00:41:48"/>
    <d v="1899-12-30T00:27:06"/>
    <x v="0"/>
    <d v="1899-12-30T00:00:00"/>
    <d v="1899-12-30T00:14:19"/>
    <d v="1899-12-30T00:00:00"/>
    <x v="141"/>
    <d v="1899-12-30T00:00:00"/>
    <d v="1899-12-30T00:00:00"/>
    <d v="1899-12-30T00:00:00"/>
    <d v="1899-12-30T00:00:28"/>
    <x v="6"/>
    <x v="2"/>
    <x v="1"/>
  </r>
  <r>
    <x v="18"/>
    <x v="10"/>
    <d v="1899-12-30T08:52:11"/>
    <d v="1899-12-30T06:15:30"/>
    <d v="1899-12-30T00:40:50"/>
    <x v="52"/>
    <d v="1899-12-30T00:08:34"/>
    <d v="1899-12-30T00:00:00"/>
    <d v="1899-12-30T00:00:00"/>
    <x v="142"/>
    <d v="1899-12-30T00:00:00"/>
    <d v="1899-12-30T00:00:00"/>
    <d v="1899-12-30T00:00:00"/>
    <d v="1899-12-30T00:00:29"/>
    <x v="6"/>
    <x v="5"/>
    <x v="1"/>
  </r>
  <r>
    <x v="18"/>
    <x v="23"/>
    <d v="1899-12-30T05:03:40"/>
    <d v="1899-12-30T03:15:30"/>
    <d v="1899-12-30T00:26:09"/>
    <x v="0"/>
    <d v="1899-12-30T00:00:00"/>
    <d v="1899-12-30T00:32:00"/>
    <d v="1899-12-30T00:00:00"/>
    <x v="143"/>
    <d v="1899-12-30T00:00:00"/>
    <d v="1899-12-30T00:01:22"/>
    <d v="1899-12-30T00:00:00"/>
    <d v="1899-12-30T00:00:37"/>
    <x v="6"/>
    <x v="5"/>
    <x v="1"/>
  </r>
  <r>
    <x v="19"/>
    <x v="31"/>
    <d v="1899-12-30T06:04:19"/>
    <d v="1899-12-30T04:45:45"/>
    <d v="1899-12-30T00:13:23"/>
    <x v="0"/>
    <d v="1899-12-30T00:02:49"/>
    <d v="1899-12-30T00:00:00"/>
    <d v="1899-12-30T00:00:00"/>
    <x v="144"/>
    <d v="1899-12-30T00:00:00"/>
    <d v="1899-12-30T00:36:36"/>
    <d v="1899-12-30T00:00:00"/>
    <d v="1899-12-30T00:00:35"/>
    <x v="1"/>
    <x v="2"/>
    <x v="1"/>
  </r>
  <r>
    <x v="16"/>
    <x v="23"/>
    <d v="1899-12-30T04:06:34"/>
    <d v="1899-12-30T03:59:44"/>
    <d v="1899-12-30T00:03:02"/>
    <x v="0"/>
    <d v="1899-12-30T00:00:00"/>
    <d v="1899-12-30T00:00:00"/>
    <d v="1899-12-30T00:00:00"/>
    <x v="145"/>
    <d v="1899-12-30T00:00:00"/>
    <d v="1899-12-30T00:00:00"/>
    <d v="1899-12-30T00:00:00"/>
    <d v="1899-12-30T00:00:45"/>
    <x v="2"/>
    <x v="5"/>
    <x v="1"/>
  </r>
  <r>
    <x v="19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19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18"/>
    <x v="13"/>
    <d v="1899-12-30T06:03:27"/>
    <d v="1899-12-30T04:32:13"/>
    <d v="1899-12-30T00:33:57"/>
    <x v="0"/>
    <d v="1899-12-30T00:00:00"/>
    <d v="1899-12-30T00:00:00"/>
    <d v="1899-12-30T00:00:00"/>
    <x v="146"/>
    <d v="1899-12-30T00:20:28"/>
    <d v="1899-12-30T00:00:00"/>
    <d v="1899-12-30T00:00:00"/>
    <d v="1899-12-30T00:00:43"/>
    <x v="6"/>
    <x v="5"/>
    <x v="1"/>
  </r>
  <r>
    <x v="18"/>
    <x v="24"/>
    <d v="1899-12-30T10:26:25"/>
    <d v="1899-12-30T06:21:53"/>
    <d v="1899-12-30T00:44:03"/>
    <x v="53"/>
    <d v="1899-12-30T00:00:00"/>
    <d v="1899-12-30T00:00:00"/>
    <d v="1899-12-30T00:00:00"/>
    <x v="147"/>
    <d v="1899-12-30T00:06:04"/>
    <d v="1899-12-30T00:00:00"/>
    <d v="1899-12-30T00:01:25"/>
    <d v="1899-12-30T00:00:38"/>
    <x v="6"/>
    <x v="4"/>
    <x v="1"/>
  </r>
  <r>
    <x v="18"/>
    <x v="17"/>
    <d v="1899-12-30T10:27:23"/>
    <d v="1899-12-30T07:33:14"/>
    <d v="1899-12-30T01:06:57"/>
    <x v="6"/>
    <d v="1899-12-30T00:00:00"/>
    <d v="1899-12-30T00:00:00"/>
    <d v="1899-12-30T00:00:00"/>
    <x v="148"/>
    <d v="1899-12-30T00:20:48"/>
    <d v="1899-12-30T00:07:11"/>
    <d v="1899-12-30T00:00:00"/>
    <d v="1899-12-30T00:00:29"/>
    <x v="6"/>
    <x v="4"/>
    <x v="1"/>
  </r>
  <r>
    <x v="1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1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18"/>
    <x v="4"/>
    <d v="1899-12-30T06:06:37"/>
    <d v="1899-12-30T04:18:56"/>
    <d v="1899-12-30T00:46:29"/>
    <x v="0"/>
    <d v="1899-12-30T00:00:00"/>
    <d v="1899-12-30T00:00:00"/>
    <d v="1899-12-30T00:00:00"/>
    <x v="149"/>
    <d v="1899-12-30T00:00:00"/>
    <d v="1899-12-30T00:00:00"/>
    <d v="1899-12-30T00:00:00"/>
    <d v="1899-12-30T00:00:31"/>
    <x v="6"/>
    <x v="4"/>
    <x v="1"/>
  </r>
  <r>
    <x v="18"/>
    <x v="6"/>
    <d v="1899-12-30T05:33:28"/>
    <d v="1899-12-30T03:59:04"/>
    <d v="1899-12-30T00:40:45"/>
    <x v="0"/>
    <d v="1899-12-30T00:00:00"/>
    <d v="1899-12-30T00:00:00"/>
    <d v="1899-12-30T00:00:00"/>
    <x v="150"/>
    <d v="1899-12-30T00:00:00"/>
    <d v="1899-12-30T00:05:31"/>
    <d v="1899-12-30T00:00:00"/>
    <d v="1899-12-30T00:00:27"/>
    <x v="6"/>
    <x v="4"/>
    <x v="1"/>
  </r>
  <r>
    <x v="18"/>
    <x v="18"/>
    <d v="1899-12-30T05:06:32"/>
    <d v="1899-12-30T04:00:38"/>
    <d v="1899-12-30T00:31:29"/>
    <x v="0"/>
    <d v="1899-12-30T00:00:00"/>
    <d v="1899-12-30T00:00:00"/>
    <d v="1899-12-30T00:00:00"/>
    <x v="151"/>
    <d v="1899-12-30T00:17:10"/>
    <d v="1899-12-30T00:00:00"/>
    <d v="1899-12-30T00:00:00"/>
    <d v="1899-12-30T00:00:27"/>
    <x v="6"/>
    <x v="4"/>
    <x v="1"/>
  </r>
  <r>
    <x v="18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8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1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1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1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1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1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18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8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8"/>
    <x v="33"/>
    <d v="1899-12-30T10:28:10"/>
    <d v="1899-12-30T07:27:30"/>
    <d v="1899-12-30T00:42:42"/>
    <x v="54"/>
    <d v="1899-12-30T00:00:00"/>
    <d v="1899-12-30T00:00:00"/>
    <d v="1899-12-30T00:00:00"/>
    <x v="152"/>
    <d v="1899-12-30T00:08:06"/>
    <d v="1899-12-30T00:00:00"/>
    <d v="1899-12-30T00:00:00"/>
    <d v="1899-12-30T00:00:34"/>
    <x v="6"/>
    <x v="8"/>
    <x v="0"/>
  </r>
  <r>
    <x v="18"/>
    <x v="32"/>
    <d v="1899-12-30T05:00:53"/>
    <d v="1899-12-30T03:07:59"/>
    <d v="1899-12-30T00:24:00"/>
    <x v="0"/>
    <d v="1899-12-30T00:00:00"/>
    <d v="1899-12-30T00:00:00"/>
    <d v="1899-12-30T00:00:00"/>
    <x v="153"/>
    <d v="1899-12-30T00:00:00"/>
    <d v="1899-12-30T00:00:00"/>
    <d v="1899-12-30T00:00:00"/>
    <d v="1899-12-30T00:00:38"/>
    <x v="6"/>
    <x v="8"/>
    <x v="0"/>
  </r>
  <r>
    <x v="1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1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18"/>
    <x v="40"/>
    <d v="1899-12-30T04:30:26"/>
    <d v="1899-12-30T03:19:55"/>
    <d v="1899-12-30T00:34:22"/>
    <x v="0"/>
    <d v="1899-12-30T00:00:00"/>
    <d v="1899-12-30T00:00:00"/>
    <d v="1899-12-30T00:00:00"/>
    <x v="154"/>
    <d v="1899-12-30T00:09:06"/>
    <d v="1899-12-30T00:01:11"/>
    <d v="1899-12-30T00:00:00"/>
    <d v="1899-12-30T00:00:30"/>
    <x v="6"/>
    <x v="8"/>
    <x v="0"/>
  </r>
  <r>
    <x v="1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1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19"/>
    <x v="43"/>
    <d v="1899-12-30T09:04:59"/>
    <d v="1899-12-30T06:37:14"/>
    <d v="1899-12-30T00:10:14"/>
    <x v="55"/>
    <d v="1899-12-30T00:00:00"/>
    <d v="1899-12-30T00:00:00"/>
    <d v="1899-12-30T00:00:00"/>
    <x v="155"/>
    <d v="1899-12-30T00:00:02"/>
    <d v="1899-12-30T00:37:21"/>
    <d v="1899-12-30T00:43:55"/>
    <d v="1899-12-30T00:00:40"/>
    <x v="1"/>
    <x v="0"/>
    <x v="0"/>
  </r>
  <r>
    <x v="19"/>
    <x v="0"/>
    <d v="1899-12-30T06:05:34"/>
    <d v="1899-12-30T04:52:22"/>
    <d v="1899-12-30T00:24:03"/>
    <x v="0"/>
    <d v="1899-12-30T00:00:00"/>
    <d v="1899-12-30T00:00:00"/>
    <d v="1899-12-30T00:00:00"/>
    <x v="156"/>
    <d v="1899-12-30T00:00:00"/>
    <d v="1899-12-30T00:17:47"/>
    <d v="1899-12-30T00:00:00"/>
    <d v="1899-12-30T00:00:26"/>
    <x v="1"/>
    <x v="0"/>
    <x v="0"/>
  </r>
  <r>
    <x v="18"/>
    <x v="22"/>
    <d v="1899-12-30T10:26:13"/>
    <d v="1899-12-30T07:53:32"/>
    <d v="1899-12-30T00:55:02"/>
    <x v="56"/>
    <d v="1899-12-30T00:00:00"/>
    <d v="1899-12-30T00:00:00"/>
    <d v="1899-12-30T00:00:00"/>
    <x v="157"/>
    <d v="1899-12-30T00:00:01"/>
    <d v="1899-12-30T00:00:58"/>
    <d v="1899-12-30T00:00:00"/>
    <d v="1899-12-30T00:00:32"/>
    <x v="6"/>
    <x v="5"/>
    <x v="1"/>
  </r>
  <r>
    <x v="18"/>
    <x v="5"/>
    <d v="1899-12-30T04:59:40"/>
    <d v="1899-12-30T03:04:39"/>
    <d v="1899-12-30T00:28:43"/>
    <x v="0"/>
    <d v="1899-12-30T00:00:00"/>
    <d v="1899-12-30T00:00:00"/>
    <d v="1899-12-30T00:00:00"/>
    <x v="158"/>
    <d v="1899-12-30T00:00:00"/>
    <d v="1899-12-30T00:00:00"/>
    <d v="1899-12-30T00:00:00"/>
    <d v="1899-12-30T00:00:34"/>
    <x v="6"/>
    <x v="5"/>
    <x v="1"/>
  </r>
  <r>
    <x v="2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2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19"/>
    <x v="23"/>
    <d v="1899-12-30T05:02:50"/>
    <d v="1899-12-30T03:47:56"/>
    <d v="1899-12-30T00:18:50"/>
    <x v="0"/>
    <d v="1899-12-30T00:50:23"/>
    <d v="1899-12-30T00:00:00"/>
    <d v="1899-12-30T00:00:00"/>
    <x v="159"/>
    <d v="1899-12-30T00:15:11"/>
    <d v="1899-12-30T01:16:24"/>
    <d v="1899-12-30T00:00:00"/>
    <d v="1899-12-30T00:00:36"/>
    <x v="1"/>
    <x v="5"/>
    <x v="1"/>
  </r>
  <r>
    <x v="20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19"/>
    <x v="13"/>
    <d v="1899-12-30T08:45:25"/>
    <d v="1899-12-30T05:39:17"/>
    <d v="1899-12-30T01:35:20"/>
    <x v="57"/>
    <d v="1899-12-30T00:36:08"/>
    <d v="1899-12-30T00:20:31"/>
    <d v="1899-12-30T00:00:00"/>
    <x v="160"/>
    <d v="1899-12-30T00:00:00"/>
    <d v="1899-12-30T02:43:33"/>
    <d v="1899-12-30T00:00:00"/>
    <d v="1899-12-30T00:00:29"/>
    <x v="1"/>
    <x v="5"/>
    <x v="1"/>
  </r>
  <r>
    <x v="19"/>
    <x v="24"/>
    <d v="1899-12-30T09:33:01"/>
    <d v="1899-12-30T06:31:46"/>
    <d v="1899-12-30T00:17:26"/>
    <x v="58"/>
    <d v="1899-12-30T00:00:00"/>
    <d v="1899-12-30T00:00:00"/>
    <d v="1899-12-30T00:00:00"/>
    <x v="161"/>
    <d v="1899-12-30T01:14:29"/>
    <d v="1899-12-30T01:21:42"/>
    <d v="1899-12-30T00:00:07"/>
    <d v="1899-12-30T00:00:49"/>
    <x v="1"/>
    <x v="4"/>
    <x v="1"/>
  </r>
  <r>
    <x v="20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2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2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19"/>
    <x v="17"/>
    <d v="1899-12-30T09:17:01"/>
    <d v="1899-12-30T06:28:48"/>
    <d v="1899-12-30T00:15:42"/>
    <x v="59"/>
    <d v="1899-12-30T00:00:00"/>
    <d v="1899-12-30T00:00:00"/>
    <d v="1899-12-30T00:00:00"/>
    <x v="162"/>
    <d v="1899-12-30T00:00:00"/>
    <d v="1899-12-30T00:22:26"/>
    <d v="1899-12-30T00:00:00"/>
    <d v="1899-12-30T00:00:37"/>
    <x v="1"/>
    <x v="4"/>
    <x v="1"/>
  </r>
  <r>
    <x v="19"/>
    <x v="4"/>
    <d v="1899-12-30T06:00:02"/>
    <d v="1899-12-30T04:55:11"/>
    <d v="1899-12-30T01:15:13"/>
    <x v="0"/>
    <d v="1899-12-30T00:00:00"/>
    <d v="1899-12-30T00:00:00"/>
    <d v="1899-12-30T00:00:00"/>
    <x v="163"/>
    <d v="1899-12-30T00:19:59"/>
    <d v="1899-12-30T02:20:14"/>
    <d v="1899-12-30T00:00:00"/>
    <d v="1899-12-30T00:00:30"/>
    <x v="1"/>
    <x v="4"/>
    <x v="1"/>
  </r>
  <r>
    <x v="20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19"/>
    <x v="6"/>
    <d v="1899-12-30T06:06:46"/>
    <d v="1899-12-30T03:54:59"/>
    <d v="1899-12-30T00:11:38"/>
    <x v="0"/>
    <d v="1899-12-30T00:00:00"/>
    <d v="1899-12-30T00:00:00"/>
    <d v="1899-12-30T00:00:00"/>
    <x v="164"/>
    <d v="1899-12-30T00:00:00"/>
    <d v="1899-12-30T01:15:37"/>
    <d v="1899-12-30T00:00:00"/>
    <d v="1899-12-30T00:00:34"/>
    <x v="1"/>
    <x v="4"/>
    <x v="1"/>
  </r>
  <r>
    <x v="20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19"/>
    <x v="18"/>
    <d v="1899-12-30T08:37:45"/>
    <d v="1899-12-30T05:43:35"/>
    <d v="1899-12-30T01:24:21"/>
    <x v="0"/>
    <d v="1899-12-30T00:00:00"/>
    <d v="1899-12-30T00:00:00"/>
    <d v="1899-12-30T00:00:00"/>
    <x v="165"/>
    <d v="1899-12-30T00:00:00"/>
    <d v="1899-12-30T00:56:06"/>
    <d v="1899-12-30T00:10:46"/>
    <d v="1899-12-30T00:00:33"/>
    <x v="1"/>
    <x v="4"/>
    <x v="1"/>
  </r>
  <r>
    <x v="20"/>
    <x v="17"/>
    <d v="1899-12-30T05:57:09"/>
    <d v="1899-12-30T04:14:06"/>
    <d v="1899-12-30T00:51:18"/>
    <x v="0"/>
    <d v="1899-12-30T00:10:50"/>
    <d v="1899-12-30T00:00:00"/>
    <d v="1899-12-30T00:00:00"/>
    <x v="166"/>
    <d v="1899-12-30T00:00:00"/>
    <d v="1899-12-30T00:20:01"/>
    <d v="1899-12-30T00:00:00"/>
    <d v="1899-12-30T00:00:38"/>
    <x v="6"/>
    <x v="4"/>
    <x v="1"/>
  </r>
  <r>
    <x v="19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19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19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2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2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9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19"/>
    <x v="44"/>
    <d v="1899-12-30T02:43:43"/>
    <d v="1899-12-30T01:54:39"/>
    <d v="1899-12-30T00:19:20"/>
    <x v="0"/>
    <d v="1899-12-30T00:00:00"/>
    <d v="1899-12-30T00:00:00"/>
    <d v="1899-12-30T00:00:00"/>
    <x v="167"/>
    <d v="1899-12-30T00:00:00"/>
    <d v="1899-12-30T00:03:02"/>
    <d v="1899-12-30T00:00:00"/>
    <d v="1899-12-30T00:00:26"/>
    <x v="1"/>
    <x v="7"/>
    <x v="0"/>
  </r>
  <r>
    <x v="18"/>
    <x v="41"/>
    <d v="1899-12-30T05:39:29"/>
    <d v="1899-12-30T03:47:04"/>
    <d v="1899-12-30T00:33:21"/>
    <x v="0"/>
    <d v="1899-12-30T00:00:00"/>
    <d v="1899-12-30T00:00:00"/>
    <d v="1899-12-30T00:00:00"/>
    <x v="168"/>
    <d v="1899-12-30T00:00:00"/>
    <d v="1899-12-30T00:00:00"/>
    <d v="1899-12-30T00:00:00"/>
    <d v="1899-12-30T00:00:33"/>
    <x v="6"/>
    <x v="8"/>
    <x v="0"/>
  </r>
  <r>
    <x v="18"/>
    <x v="48"/>
    <d v="1899-12-30T05:01:51"/>
    <d v="1899-12-30T03:17:52"/>
    <d v="1899-12-30T00:34:39"/>
    <x v="0"/>
    <d v="1899-12-30T00:00:00"/>
    <d v="1899-12-30T00:00:00"/>
    <d v="1899-12-30T00:00:00"/>
    <x v="169"/>
    <d v="1899-12-30T00:00:00"/>
    <d v="1899-12-30T00:02:10"/>
    <d v="1899-12-30T00:00:00"/>
    <d v="1899-12-30T00:00:29"/>
    <x v="6"/>
    <x v="7"/>
    <x v="0"/>
  </r>
  <r>
    <x v="18"/>
    <x v="44"/>
    <d v="1899-12-30T06:03:14"/>
    <d v="1899-12-30T04:54:26"/>
    <d v="1899-12-30T00:43:39"/>
    <x v="0"/>
    <d v="1899-12-30T00:00:00"/>
    <d v="1899-12-30T00:00:00"/>
    <d v="1899-12-30T00:00:00"/>
    <x v="170"/>
    <d v="1899-12-30T00:00:00"/>
    <d v="1899-12-30T00:00:00"/>
    <d v="1899-12-30T00:00:00"/>
    <d v="1899-12-30T00:00:28"/>
    <x v="6"/>
    <x v="7"/>
    <x v="0"/>
  </r>
  <r>
    <x v="18"/>
    <x v="28"/>
    <d v="1899-12-30T05:00:17"/>
    <d v="1899-12-30T03:53:15"/>
    <d v="1899-12-30T00:33:11"/>
    <x v="0"/>
    <d v="1899-12-30T00:00:00"/>
    <d v="1899-12-30T00:00:00"/>
    <d v="1899-12-30T00:00:00"/>
    <x v="171"/>
    <d v="1899-12-30T00:00:00"/>
    <d v="1899-12-30T00:08:22"/>
    <d v="1899-12-30T00:00:00"/>
    <d v="1899-12-30T00:00:29"/>
    <x v="6"/>
    <x v="0"/>
    <x v="0"/>
  </r>
  <r>
    <x v="19"/>
    <x v="45"/>
    <d v="1899-12-30T08:40:12"/>
    <d v="1899-12-30T05:58:23"/>
    <d v="1899-12-30T00:12:09"/>
    <x v="60"/>
    <d v="1899-12-30T00:58:08"/>
    <d v="1899-12-30T01:02:56"/>
    <d v="1899-12-30T00:00:00"/>
    <x v="172"/>
    <d v="1899-12-30T00:15:47"/>
    <d v="1899-12-30T00:24:32"/>
    <d v="1899-12-30T00:00:00"/>
    <d v="1899-12-30T00:00:28"/>
    <x v="1"/>
    <x v="6"/>
    <x v="1"/>
  </r>
  <r>
    <x v="19"/>
    <x v="26"/>
    <d v="1899-12-30T09:29:49"/>
    <d v="1899-12-30T06:55:37"/>
    <d v="1899-12-30T00:22:58"/>
    <x v="61"/>
    <d v="1899-12-30T01:09:44"/>
    <d v="1899-12-30T00:00:00"/>
    <d v="1899-12-30T00:00:00"/>
    <x v="173"/>
    <d v="1899-12-30T00:38:23"/>
    <d v="1899-12-30T02:39:45"/>
    <d v="1899-12-30T00:00:00"/>
    <d v="1899-12-30T00:00:29"/>
    <x v="1"/>
    <x v="2"/>
    <x v="1"/>
  </r>
  <r>
    <x v="19"/>
    <x v="29"/>
    <d v="1899-12-30T10:24:16"/>
    <d v="1899-12-30T08:26:57"/>
    <d v="1899-12-30T03:41:30"/>
    <x v="62"/>
    <d v="1899-12-30T00:00:00"/>
    <d v="1899-12-30T00:00:00"/>
    <d v="1899-12-30T00:00:00"/>
    <x v="84"/>
    <d v="1899-12-30T00:00:00"/>
    <d v="1899-12-30T01:39:01"/>
    <d v="1899-12-30T00:00:00"/>
    <d v="1899-12-30T00:00:33"/>
    <x v="1"/>
    <x v="1"/>
    <x v="1"/>
  </r>
  <r>
    <x v="20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19"/>
    <x v="12"/>
    <d v="1899-12-30T08:29:52"/>
    <d v="1899-12-30T05:30:23"/>
    <d v="1899-12-30T00:57:40"/>
    <x v="63"/>
    <d v="1899-12-30T00:11:33"/>
    <d v="1899-12-30T00:00:00"/>
    <d v="1899-12-30T00:00:00"/>
    <x v="174"/>
    <d v="1899-12-30T00:00:00"/>
    <d v="1899-12-30T00:35:23"/>
    <d v="1899-12-30T00:00:00"/>
    <d v="1899-12-30T00:00:33"/>
    <x v="1"/>
    <x v="2"/>
    <x v="1"/>
  </r>
  <r>
    <x v="19"/>
    <x v="20"/>
    <d v="1899-12-30T08:03:23"/>
    <d v="1899-12-30T04:36:35"/>
    <d v="1899-12-30T00:42:36"/>
    <x v="64"/>
    <d v="1899-12-30T00:00:00"/>
    <d v="1899-12-30T00:00:00"/>
    <d v="1899-12-30T00:00:00"/>
    <x v="175"/>
    <d v="1899-12-30T00:08:30"/>
    <d v="1899-12-30T01:49:49"/>
    <d v="1899-12-30T00:00:00"/>
    <d v="1899-12-30T00:00:30"/>
    <x v="1"/>
    <x v="1"/>
    <x v="1"/>
  </r>
  <r>
    <x v="20"/>
    <x v="26"/>
    <d v="1899-12-30T05:32:19"/>
    <d v="1899-12-30T04:59:00"/>
    <d v="1899-12-30T00:31:51"/>
    <x v="0"/>
    <d v="1899-12-30T00:05:58"/>
    <d v="1899-12-30T00:00:00"/>
    <d v="1899-12-30T00:00:00"/>
    <x v="176"/>
    <d v="1899-12-30T01:58:27"/>
    <d v="1899-12-30T00:00:00"/>
    <d v="1899-12-30T00:00:12"/>
    <d v="1899-12-30T00:01:07"/>
    <x v="6"/>
    <x v="2"/>
    <x v="1"/>
  </r>
  <r>
    <x v="20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19"/>
    <x v="16"/>
    <d v="1899-12-30T09:03:43"/>
    <d v="1899-12-30T06:53:21"/>
    <d v="1899-12-30T00:11:58"/>
    <x v="65"/>
    <d v="1899-12-30T01:43:27"/>
    <d v="1899-12-30T00:00:00"/>
    <d v="1899-12-30T00:00:00"/>
    <x v="177"/>
    <d v="1899-12-30T00:00:00"/>
    <d v="1899-12-30T01:18:46"/>
    <d v="1899-12-30T00:07:18"/>
    <d v="1899-12-30T00:00:34"/>
    <x v="1"/>
    <x v="2"/>
    <x v="1"/>
  </r>
  <r>
    <x v="19"/>
    <x v="21"/>
    <d v="1899-12-30T05:14:55"/>
    <d v="1899-12-30T02:46:29"/>
    <d v="1899-12-30T00:00:00"/>
    <x v="0"/>
    <d v="1899-12-30T00:38:34"/>
    <d v="1899-12-30T00:00:00"/>
    <d v="1899-12-30T00:00:00"/>
    <x v="178"/>
    <d v="1899-12-30T00:00:00"/>
    <d v="1899-12-30T01:15:47"/>
    <d v="1899-12-30T00:00:00"/>
    <d v="1899-12-30T00:00:28"/>
    <x v="1"/>
    <x v="2"/>
    <x v="1"/>
  </r>
  <r>
    <x v="19"/>
    <x v="10"/>
    <d v="1899-12-30T09:32:09"/>
    <d v="1899-12-30T06:18:37"/>
    <d v="1899-12-30T00:13:11"/>
    <x v="66"/>
    <d v="1899-12-30T00:06:28"/>
    <d v="1899-12-30T00:00:00"/>
    <d v="1899-12-30T00:00:00"/>
    <x v="179"/>
    <d v="1899-12-30T00:00:00"/>
    <d v="1899-12-30T00:59:39"/>
    <d v="1899-12-30T00:00:00"/>
    <d v="1899-12-30T00:00:38"/>
    <x v="1"/>
    <x v="5"/>
    <x v="1"/>
  </r>
  <r>
    <x v="20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0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2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2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20"/>
    <x v="4"/>
    <d v="1899-12-30T06:01:48"/>
    <d v="1899-12-30T03:44:52"/>
    <d v="1899-12-30T00:39:54"/>
    <x v="0"/>
    <d v="1899-12-30T00:03:52"/>
    <d v="1899-12-30T00:00:00"/>
    <d v="1899-12-30T00:00:00"/>
    <x v="180"/>
    <d v="1899-12-30T00:00:00"/>
    <d v="1899-12-30T00:16:13"/>
    <d v="1899-12-30T00:00:00"/>
    <d v="1899-12-30T00:00:42"/>
    <x v="6"/>
    <x v="4"/>
    <x v="1"/>
  </r>
  <r>
    <x v="20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0"/>
    <x v="27"/>
    <d v="1899-12-30T05:09:27"/>
    <d v="1899-12-30T04:14:51"/>
    <d v="1899-12-30T00:25:23"/>
    <x v="0"/>
    <d v="1899-12-30T00:00:00"/>
    <d v="1899-12-30T00:00:00"/>
    <d v="1899-12-30T00:00:00"/>
    <x v="181"/>
    <d v="1899-12-30T00:00:00"/>
    <d v="1899-12-30T00:11:08"/>
    <d v="1899-12-30T00:00:00"/>
    <d v="1899-12-30T00:00:30"/>
    <x v="6"/>
    <x v="1"/>
    <x v="1"/>
  </r>
  <r>
    <x v="19"/>
    <x v="28"/>
    <d v="1899-12-30T06:03:54"/>
    <d v="1899-12-30T04:11:48"/>
    <d v="1899-12-30T00:14:38"/>
    <x v="0"/>
    <d v="1899-12-30T00:00:00"/>
    <d v="1899-12-30T00:00:00"/>
    <d v="1899-12-30T00:00:00"/>
    <x v="182"/>
    <d v="1899-12-30T00:00:00"/>
    <d v="1899-12-30T01:07:09"/>
    <d v="1899-12-30T00:00:00"/>
    <d v="1899-12-30T00:00:24"/>
    <x v="1"/>
    <x v="0"/>
    <x v="0"/>
  </r>
  <r>
    <x v="2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2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20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19"/>
    <x v="11"/>
    <d v="1899-12-30T09:21:22"/>
    <d v="1899-12-30T06:54:33"/>
    <d v="1899-12-30T00:55:39"/>
    <x v="67"/>
    <d v="1899-12-30T00:00:00"/>
    <d v="1899-12-30T00:00:00"/>
    <d v="1899-12-30T00:00:00"/>
    <x v="183"/>
    <d v="1899-12-30T03:21:48"/>
    <d v="1899-12-30T01:41:21"/>
    <d v="1899-12-30T00:00:00"/>
    <d v="1899-12-30T00:00:38"/>
    <x v="1"/>
    <x v="7"/>
    <x v="0"/>
  </r>
  <r>
    <x v="18"/>
    <x v="11"/>
    <d v="1899-12-30T10:28:00"/>
    <d v="1899-12-30T07:09:41"/>
    <d v="1899-12-30T00:52:36"/>
    <x v="68"/>
    <d v="1899-12-30T00:00:00"/>
    <d v="1899-12-30T00:00:00"/>
    <d v="1899-12-30T00:00:00"/>
    <x v="184"/>
    <d v="1899-12-30T00:00:00"/>
    <d v="1899-12-30T00:03:10"/>
    <d v="1899-12-30T00:00:00"/>
    <d v="1899-12-30T00:00:34"/>
    <x v="6"/>
    <x v="7"/>
    <x v="0"/>
  </r>
  <r>
    <x v="19"/>
    <x v="22"/>
    <d v="1899-12-30T09:02:29"/>
    <d v="1899-12-30T06:55:02"/>
    <d v="1899-12-30T00:21:39"/>
    <x v="69"/>
    <d v="1899-12-30T00:05:28"/>
    <d v="1899-12-30T00:00:00"/>
    <d v="1899-12-30T00:00:00"/>
    <x v="185"/>
    <d v="1899-12-30T00:00:00"/>
    <d v="1899-12-30T00:10:26"/>
    <d v="1899-12-30T00:00:00"/>
    <d v="1899-12-30T00:00:30"/>
    <x v="1"/>
    <x v="5"/>
    <x v="1"/>
  </r>
  <r>
    <x v="20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2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20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20"/>
    <x v="43"/>
    <d v="1899-12-30T05:28:54"/>
    <d v="1899-12-30T03:17:57"/>
    <d v="1899-12-30T00:05:54"/>
    <x v="0"/>
    <d v="1899-12-30T00:00:00"/>
    <d v="1899-12-30T00:00:00"/>
    <d v="1899-12-30T00:00:00"/>
    <x v="186"/>
    <d v="1899-12-30T00:00:00"/>
    <d v="1899-12-30T02:14:01"/>
    <d v="1899-12-30T00:00:00"/>
    <d v="1899-12-30T00:00:36"/>
    <x v="6"/>
    <x v="0"/>
    <x v="0"/>
  </r>
  <r>
    <x v="20"/>
    <x v="0"/>
    <d v="1899-12-30T05:28:21"/>
    <d v="1899-12-30T03:49:34"/>
    <d v="1899-12-30T00:30:43"/>
    <x v="0"/>
    <d v="1899-12-30T00:00:00"/>
    <d v="1899-12-30T00:32:19"/>
    <d v="1899-12-30T00:20:00"/>
    <x v="187"/>
    <d v="1899-12-30T00:00:00"/>
    <d v="1899-12-30T00:09:17"/>
    <d v="1899-12-30T00:00:00"/>
    <d v="1899-12-30T00:00:25"/>
    <x v="6"/>
    <x v="0"/>
    <x v="0"/>
  </r>
  <r>
    <x v="19"/>
    <x v="47"/>
    <d v="1899-12-30T04:57:07"/>
    <d v="1899-12-30T04:18:48"/>
    <d v="1899-12-30T00:40:02"/>
    <x v="0"/>
    <d v="1899-12-30T00:00:00"/>
    <d v="1899-12-30T00:00:00"/>
    <d v="1899-12-30T00:00:00"/>
    <x v="15"/>
    <d v="1899-12-30T00:00:00"/>
    <d v="1899-12-30T00:08:09"/>
    <d v="1899-12-30T00:00:00"/>
    <d v="1899-12-30T00:00:22"/>
    <x v="1"/>
    <x v="7"/>
    <x v="0"/>
  </r>
  <r>
    <x v="19"/>
    <x v="27"/>
    <d v="1899-12-30T06:01:55"/>
    <d v="1899-12-30T04:56:46"/>
    <d v="1899-12-30T01:09:50"/>
    <x v="0"/>
    <d v="1899-12-30T00:00:00"/>
    <d v="1899-12-30T00:00:00"/>
    <d v="1899-12-30T00:00:00"/>
    <x v="188"/>
    <d v="1899-12-30T00:00:00"/>
    <d v="1899-12-30T02:32:40"/>
    <d v="1899-12-30T00:00:00"/>
    <d v="1899-12-30T00:00:31"/>
    <x v="1"/>
    <x v="1"/>
    <x v="1"/>
  </r>
  <r>
    <x v="2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8"/>
    <x v="47"/>
    <d v="1899-12-30T10:37:11"/>
    <d v="1899-12-30T05:28:14"/>
    <d v="1899-12-30T00:30:59"/>
    <x v="0"/>
    <d v="1899-12-30T00:00:00"/>
    <d v="1899-12-30T00:35:00"/>
    <d v="1899-12-30T00:00:00"/>
    <x v="189"/>
    <d v="1899-12-30T00:00:00"/>
    <d v="1899-12-30T00:01:55"/>
    <d v="1899-12-30T00:00:00"/>
    <d v="1899-12-30T00:00:33"/>
    <x v="6"/>
    <x v="7"/>
    <x v="0"/>
  </r>
  <r>
    <x v="21"/>
    <x v="16"/>
    <d v="1899-12-30T03:25:1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1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9"/>
    <x v="48"/>
    <d v="1899-12-30T06:06:24"/>
    <d v="1899-12-30T05:22:21"/>
    <d v="1899-12-30T00:20:45"/>
    <x v="0"/>
    <d v="1899-12-30T00:00:00"/>
    <d v="1899-12-30T00:00:00"/>
    <d v="1899-12-30T00:00:00"/>
    <x v="84"/>
    <d v="1899-12-30T00:59:21"/>
    <d v="1899-12-30T00:25:04"/>
    <d v="1899-12-30T00:00:00"/>
    <d v="1899-12-30T00:00:36"/>
    <x v="1"/>
    <x v="7"/>
    <x v="0"/>
  </r>
  <r>
    <x v="21"/>
    <x v="12"/>
    <d v="1899-12-30T01:39:1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1"/>
    <x v="10"/>
    <d v="1899-12-30T06:07:3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1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0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18"/>
    <x v="36"/>
    <d v="1899-12-30T10:27:36"/>
    <d v="1899-12-30T07:36:49"/>
    <d v="1899-12-30T00:53:24"/>
    <x v="0"/>
    <d v="1899-12-30T00:00:00"/>
    <d v="1899-12-30T00:00:00"/>
    <d v="1899-12-30T00:00:00"/>
    <x v="190"/>
    <d v="1899-12-30T00:00:00"/>
    <d v="1899-12-30T00:07:34"/>
    <d v="1899-12-30T00:12:06"/>
    <d v="1899-12-30T00:00:29"/>
    <x v="6"/>
    <x v="0"/>
    <x v="0"/>
  </r>
  <r>
    <x v="20"/>
    <x v="33"/>
    <d v="1899-12-30T05:52:02"/>
    <d v="1899-12-30T04:12:44"/>
    <d v="1899-12-30T00:17:59"/>
    <x v="0"/>
    <d v="1899-12-30T00:00:00"/>
    <d v="1899-12-30T00:00:00"/>
    <d v="1899-12-30T00:00:00"/>
    <x v="191"/>
    <d v="1899-12-30T00:00:00"/>
    <d v="1899-12-30T00:17:12"/>
    <d v="1899-12-30T00:00:00"/>
    <d v="1899-12-30T00:00:25"/>
    <x v="6"/>
    <x v="8"/>
    <x v="0"/>
  </r>
  <r>
    <x v="2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1"/>
    <x v="24"/>
    <d v="1899-12-30T05:38:3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0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1"/>
    <x v="4"/>
    <d v="1899-12-30T08:08:0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1"/>
    <x v="6"/>
    <d v="1899-12-30T02:47:2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1"/>
    <x v="18"/>
    <d v="1899-12-30T07:12:1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1"/>
    <x v="20"/>
    <d v="1899-12-30T07:42:4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1"/>
    <x v="27"/>
    <d v="1899-12-30T09:17:2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1"/>
    <x v="39"/>
    <d v="1899-12-30T06:26:0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1"/>
    <x v="29"/>
    <d v="1899-12-30T05:23:5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2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1"/>
    <x v="33"/>
    <d v="1899-12-30T02:30:0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1"/>
    <x v="32"/>
    <d v="1899-12-30T07:34:0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1"/>
    <x v="40"/>
    <d v="1899-12-30T05:25:0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1"/>
    <x v="41"/>
    <d v="1899-12-30T08:13:3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1"/>
    <x v="11"/>
    <d v="1899-12-30T14:14:1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1"/>
    <x v="46"/>
    <d v="1899-12-30T17:32:0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1"/>
    <x v="47"/>
    <d v="1899-12-30T02:03:1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1"/>
    <x v="48"/>
    <d v="1899-12-30T05:01:3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1"/>
    <x v="44"/>
    <d v="1899-12-30T07:24:2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1"/>
    <x v="36"/>
    <d v="1899-12-30T03:51:2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1"/>
    <x v="43"/>
    <d v="1899-12-30T05:30:4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1"/>
    <x v="0"/>
    <d v="1899-12-30T03:08:1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1"/>
    <x v="28"/>
    <d v="1899-12-30T07:16:1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0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6"/>
    <x v="1"/>
  </r>
  <r>
    <x v="2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2"/>
    <x v="1"/>
  </r>
  <r>
    <x v="20"/>
    <x v="32"/>
    <d v="1899-12-30T05:29:42"/>
    <d v="1899-12-30T04:16:45"/>
    <d v="1899-12-30T00:18:48"/>
    <x v="0"/>
    <d v="1899-12-30T00:00:00"/>
    <d v="1899-12-30T00:00:00"/>
    <d v="1899-12-30T00:00:00"/>
    <x v="192"/>
    <d v="1899-12-30T00:00:00"/>
    <d v="1899-12-30T00:31:16"/>
    <d v="1899-12-30T00:00:00"/>
    <d v="1899-12-30T00:00:24"/>
    <x v="6"/>
    <x v="8"/>
    <x v="0"/>
  </r>
  <r>
    <x v="20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20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20"/>
    <x v="20"/>
    <d v="1899-12-30T05:57:16"/>
    <d v="1899-12-30T04:55:02"/>
    <d v="1899-12-30T00:31:51"/>
    <x v="0"/>
    <d v="1899-12-30T00:00:00"/>
    <d v="1899-12-30T00:00:33"/>
    <d v="1899-12-30T00:00:00"/>
    <x v="193"/>
    <d v="1899-12-30T00:00:00"/>
    <d v="1899-12-30T00:18:33"/>
    <d v="1899-12-30T00:00:00"/>
    <d v="1899-12-30T00:00:27"/>
    <x v="6"/>
    <x v="1"/>
    <x v="1"/>
  </r>
  <r>
    <x v="20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2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2"/>
    <x v="1"/>
  </r>
  <r>
    <x v="2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20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20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20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21"/>
    <x v="22"/>
    <d v="1899-12-30T08:45:4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1"/>
    <x v="45"/>
    <d v="1899-12-30T01:54:3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2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19"/>
    <x v="46"/>
    <d v="1899-12-30T09:02:39"/>
    <d v="1899-12-30T05:57:25"/>
    <d v="1899-12-30T00:21:44"/>
    <x v="70"/>
    <d v="1899-12-30T00:00:00"/>
    <d v="1899-12-30T00:00:00"/>
    <d v="1899-12-30T00:00:00"/>
    <x v="194"/>
    <d v="1899-12-30T00:00:00"/>
    <d v="1899-12-30T00:22:50"/>
    <d v="1899-12-30T00:00:00"/>
    <d v="1899-12-30T00:00:29"/>
    <x v="1"/>
    <x v="7"/>
    <x v="0"/>
  </r>
  <r>
    <x v="20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19"/>
    <x v="39"/>
    <d v="1899-12-30T07:42:07"/>
    <d v="1899-12-30T06:23:29"/>
    <d v="1899-12-30T01:57:51"/>
    <x v="0"/>
    <d v="1899-12-30T00:00:00"/>
    <d v="1899-12-30T00:00:00"/>
    <d v="1899-12-30T00:00:00"/>
    <x v="0"/>
    <d v="1899-12-30T00:19:30"/>
    <d v="1899-12-30T01:25:59"/>
    <d v="1899-12-30T00:21:28"/>
    <d v="1899-12-30T00:00:35"/>
    <x v="1"/>
    <x v="1"/>
    <x v="1"/>
  </r>
  <r>
    <x v="18"/>
    <x v="46"/>
    <d v="1899-12-30T10:34:38"/>
    <d v="1899-12-30T06:57:20"/>
    <d v="1899-12-30T00:44:43"/>
    <x v="71"/>
    <d v="1899-12-30T00:00:00"/>
    <d v="1899-12-30T00:06:42"/>
    <d v="1899-12-30T00:00:00"/>
    <x v="195"/>
    <d v="1899-12-30T00:00:01"/>
    <d v="1899-12-30T00:02:42"/>
    <d v="1899-12-30T00:00:00"/>
    <d v="1899-12-30T00:00:30"/>
    <x v="6"/>
    <x v="7"/>
    <x v="0"/>
  </r>
  <r>
    <x v="20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2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2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2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21"/>
    <x v="26"/>
    <d v="1899-12-30T05:45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19"/>
    <x v="5"/>
    <d v="1899-12-30T06:01:44"/>
    <d v="1899-12-30T04:20:04"/>
    <d v="1899-12-30T00:41:39"/>
    <x v="0"/>
    <d v="1899-12-30T00:20:09"/>
    <d v="1899-12-30T00:00:00"/>
    <d v="1899-12-30T00:00:00"/>
    <x v="196"/>
    <d v="1899-12-30T01:40:21"/>
    <d v="1899-12-30T02:22:06"/>
    <d v="1899-12-30T00:00:00"/>
    <d v="1899-12-30T00:00:36"/>
    <x v="1"/>
    <x v="5"/>
    <x v="1"/>
  </r>
  <r>
    <x v="19"/>
    <x v="36"/>
    <d v="1899-12-30T09:39:57"/>
    <d v="1899-12-30T07:22:21"/>
    <d v="1899-12-30T00:27:19"/>
    <x v="72"/>
    <d v="1899-12-30T00:00:00"/>
    <d v="1899-12-30T00:00:00"/>
    <d v="1899-12-30T00:00:00"/>
    <x v="197"/>
    <d v="1899-12-30T00:15:58"/>
    <d v="1899-12-30T00:21:28"/>
    <d v="1899-12-30T00:00:00"/>
    <d v="1899-12-30T00:00:34"/>
    <x v="1"/>
    <x v="0"/>
    <x v="0"/>
  </r>
  <r>
    <x v="2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2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3"/>
    <x v="1"/>
  </r>
  <r>
    <x v="2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20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21"/>
    <x v="23"/>
    <d v="1899-12-30T03:45:1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1"/>
    <x v="5"/>
    <d v="1899-12-30T05:19:1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1"/>
    <x v="17"/>
    <d v="1899-12-30T09:38:0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2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7"/>
    <x v="0"/>
  </r>
  <r>
    <x v="22"/>
    <x v="16"/>
    <d v="1899-12-30T06:00:12"/>
    <d v="1899-12-30T05:28:24"/>
    <d v="1899-12-30T00:13:30"/>
    <x v="0"/>
    <d v="1899-12-30T00:08:28"/>
    <d v="1899-12-30T00:00:00"/>
    <d v="1899-12-30T00:00:00"/>
    <x v="0"/>
    <d v="1899-12-30T00:00:00"/>
    <d v="1899-12-30T00:14:41"/>
    <d v="1899-12-30T00:00:00"/>
    <d v="1899-12-30T00:01:00"/>
    <x v="7"/>
    <x v="2"/>
    <x v="1"/>
  </r>
  <r>
    <x v="22"/>
    <x v="21"/>
    <d v="1899-12-30T09:33:40"/>
    <d v="1899-12-30T05:37:19"/>
    <d v="1899-12-30T00:23:26"/>
    <x v="73"/>
    <d v="1899-12-30T00:12:57"/>
    <d v="1899-12-30T00:00:00"/>
    <d v="1899-12-30T00:00:00"/>
    <x v="198"/>
    <d v="1899-12-30T00:00:00"/>
    <d v="1899-12-30T00:02:24"/>
    <d v="1899-12-30T00:00:00"/>
    <d v="1899-12-30T00:00:50"/>
    <x v="7"/>
    <x v="2"/>
    <x v="1"/>
  </r>
  <r>
    <x v="22"/>
    <x v="31"/>
    <d v="1899-12-30T09:30:19"/>
    <d v="1899-12-30T08:12:43"/>
    <d v="1899-12-30T00:24:26"/>
    <x v="74"/>
    <d v="1899-12-30T00:00:00"/>
    <d v="1899-12-30T00:15:24"/>
    <d v="1899-12-30T00:00:00"/>
    <x v="199"/>
    <d v="1899-12-30T00:00:00"/>
    <d v="1899-12-30T00:06:13"/>
    <d v="1899-12-30T00:00:00"/>
    <d v="1899-12-30T00:01:00"/>
    <x v="7"/>
    <x v="2"/>
    <x v="1"/>
  </r>
  <r>
    <x v="22"/>
    <x v="12"/>
    <d v="1899-12-30T06:00:26"/>
    <d v="1899-12-30T05:07:34"/>
    <d v="1899-12-30T00:19:04"/>
    <x v="0"/>
    <d v="1899-12-30T00:00:00"/>
    <d v="1899-12-30T00:22:32"/>
    <d v="1899-12-30T00:00:46"/>
    <x v="200"/>
    <d v="1899-12-30T00:00:00"/>
    <d v="1899-12-30T00:03:18"/>
    <d v="1899-12-30T00:00:00"/>
    <d v="1899-12-30T00:00:52"/>
    <x v="7"/>
    <x v="2"/>
    <x v="1"/>
  </r>
  <r>
    <x v="2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7"/>
    <x v="0"/>
  </r>
  <r>
    <x v="2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0"/>
    <x v="0"/>
  </r>
  <r>
    <x v="22"/>
    <x v="10"/>
    <d v="1899-12-30T04:58:02"/>
    <d v="1899-12-30T04:15:36"/>
    <d v="1899-12-30T00:19:04"/>
    <x v="0"/>
    <d v="1899-12-30T00:00:00"/>
    <d v="1899-12-30T00:00:00"/>
    <d v="1899-12-30T00:00:00"/>
    <x v="201"/>
    <d v="1899-12-30T00:00:00"/>
    <d v="1899-12-30T00:17:25"/>
    <d v="1899-12-30T00:00:00"/>
    <d v="1899-12-30T00:01:01"/>
    <x v="7"/>
    <x v="5"/>
    <x v="1"/>
  </r>
  <r>
    <x v="22"/>
    <x v="43"/>
    <d v="1899-12-30T05:43:35"/>
    <d v="1899-12-30T05:27:51"/>
    <d v="1899-12-30T00:05:40"/>
    <x v="0"/>
    <d v="1899-12-30T00:00:00"/>
    <d v="1899-12-30T00:00:00"/>
    <d v="1899-12-30T00:00:00"/>
    <x v="202"/>
    <d v="1899-12-30T00:28:11"/>
    <d v="1899-12-30T00:00:00"/>
    <d v="1899-12-30T00:04:18"/>
    <d v="1899-12-30T00:00:54"/>
    <x v="7"/>
    <x v="0"/>
    <x v="0"/>
  </r>
  <r>
    <x v="22"/>
    <x v="0"/>
    <d v="1899-12-30T09:28:06"/>
    <d v="1899-12-30T08:10:23"/>
    <d v="1899-12-30T00:34:17"/>
    <x v="9"/>
    <d v="1899-12-30T00:00:00"/>
    <d v="1899-12-30T00:37:27"/>
    <d v="1899-12-30T00:00:00"/>
    <x v="115"/>
    <d v="1899-12-30T00:00:00"/>
    <d v="1899-12-30T00:02:02"/>
    <d v="1899-12-30T00:00:00"/>
    <d v="1899-12-30T00:00:51"/>
    <x v="7"/>
    <x v="0"/>
    <x v="0"/>
  </r>
  <r>
    <x v="22"/>
    <x v="22"/>
    <d v="1899-12-30T06:04:00"/>
    <d v="1899-12-30T05:29:25"/>
    <d v="1899-12-30T00:21:54"/>
    <x v="0"/>
    <d v="1899-12-30T00:00:00"/>
    <d v="1899-12-30T00:00:00"/>
    <d v="1899-12-30T00:00:00"/>
    <x v="0"/>
    <d v="1899-12-30T00:00:00"/>
    <d v="1899-12-30T00:06:07"/>
    <d v="1899-12-30T00:00:00"/>
    <d v="1899-12-30T00:00:57"/>
    <x v="7"/>
    <x v="5"/>
    <x v="1"/>
  </r>
  <r>
    <x v="22"/>
    <x v="23"/>
    <d v="1899-12-30T10:33:40"/>
    <d v="1899-12-30T08:04:51"/>
    <d v="1899-12-30T00:23:52"/>
    <x v="75"/>
    <d v="1899-12-30T00:00:00"/>
    <d v="1899-12-30T00:31:16"/>
    <d v="1899-12-30T00:00:00"/>
    <x v="203"/>
    <d v="1899-12-30T00:00:00"/>
    <d v="1899-12-30T00:05:50"/>
    <d v="1899-12-30T00:00:00"/>
    <d v="1899-12-30T00:00:54"/>
    <x v="7"/>
    <x v="5"/>
    <x v="1"/>
  </r>
  <r>
    <x v="2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6"/>
    <x v="1"/>
  </r>
  <r>
    <x v="2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23"/>
    <x v="16"/>
    <d v="1899-12-30T06:04:54"/>
    <d v="1899-12-30T05:44:47"/>
    <d v="1899-12-30T01:38:46"/>
    <x v="0"/>
    <d v="1899-12-30T00:58:20"/>
    <d v="1899-12-30T00:00:00"/>
    <d v="1899-12-30T00:00:00"/>
    <x v="0"/>
    <d v="1899-12-30T00:00:00"/>
    <d v="1899-12-30T00:33:00"/>
    <d v="1899-12-30T00:00:00"/>
    <d v="1899-12-30T00:00:30"/>
    <x v="8"/>
    <x v="2"/>
    <x v="1"/>
  </r>
  <r>
    <x v="23"/>
    <x v="21"/>
    <d v="1899-12-30T06:02:27"/>
    <d v="1899-12-30T05:07:25"/>
    <d v="1899-12-30T00:09:36"/>
    <x v="0"/>
    <d v="1899-12-30T00:00:00"/>
    <d v="1899-12-30T00:30:10"/>
    <d v="1899-12-30T00:00:00"/>
    <x v="0"/>
    <d v="1899-12-30T00:00:00"/>
    <d v="1899-12-30T00:10:34"/>
    <d v="1899-12-30T00:00:00"/>
    <d v="1899-12-30T00:00:35"/>
    <x v="8"/>
    <x v="2"/>
    <x v="1"/>
  </r>
  <r>
    <x v="23"/>
    <x v="12"/>
    <d v="1899-12-30T06:05:39"/>
    <d v="1899-12-30T05:20:23"/>
    <d v="1899-12-30T00:11:24"/>
    <x v="0"/>
    <d v="1899-12-30T00:00:00"/>
    <d v="1899-12-30T00:14:00"/>
    <d v="1899-12-30T00:00:00"/>
    <x v="0"/>
    <d v="1899-12-30T00:00:00"/>
    <d v="1899-12-30T00:14:23"/>
    <d v="1899-12-30T00:00:00"/>
    <d v="1899-12-30T00:00:30"/>
    <x v="8"/>
    <x v="2"/>
    <x v="1"/>
  </r>
  <r>
    <x v="2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2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23"/>
    <x v="10"/>
    <d v="1899-12-30T06:04:32"/>
    <d v="1899-12-30T05:42:29"/>
    <d v="1899-12-30T00:10:58"/>
    <x v="0"/>
    <d v="1899-12-30T00:00:00"/>
    <d v="1899-12-30T00:00:00"/>
    <d v="1899-12-30T00:00:00"/>
    <x v="0"/>
    <d v="1899-12-30T00:00:00"/>
    <d v="1899-12-30T00:02:12"/>
    <d v="1899-12-30T00:00:00"/>
    <d v="1899-12-30T00:00:34"/>
    <x v="8"/>
    <x v="5"/>
    <x v="1"/>
  </r>
  <r>
    <x v="22"/>
    <x v="40"/>
    <d v="1899-12-30T08:45:26"/>
    <d v="1899-12-30T06:48:30"/>
    <d v="1899-12-30T00:26:39"/>
    <x v="0"/>
    <d v="1899-12-30T00:00:00"/>
    <d v="1899-12-30T00:00:00"/>
    <d v="1899-12-30T00:00:00"/>
    <x v="204"/>
    <d v="1899-12-30T00:00:00"/>
    <d v="1899-12-30T00:02:26"/>
    <d v="1899-12-30T00:00:00"/>
    <d v="1899-12-30T00:00:29"/>
    <x v="7"/>
    <x v="8"/>
    <x v="0"/>
  </r>
  <r>
    <x v="23"/>
    <x v="23"/>
    <d v="1899-12-30T06:01:22"/>
    <d v="1899-12-30T04:57:06"/>
    <d v="1899-12-30T01:07:24"/>
    <x v="0"/>
    <d v="1899-12-30T00:00:00"/>
    <d v="1899-12-30T00:29:03"/>
    <d v="1899-12-30T00:00:00"/>
    <x v="205"/>
    <d v="1899-12-30T00:00:11"/>
    <d v="1899-12-30T00:12:01"/>
    <d v="1899-12-30T00:00:00"/>
    <d v="1899-12-30T00:00:31"/>
    <x v="8"/>
    <x v="5"/>
    <x v="1"/>
  </r>
  <r>
    <x v="22"/>
    <x v="41"/>
    <d v="1899-12-30T05:01:40"/>
    <d v="1899-12-30T03:23:22"/>
    <d v="1899-12-30T00:24:23"/>
    <x v="0"/>
    <d v="1899-12-30T00:00:00"/>
    <d v="1899-12-30T00:00:00"/>
    <d v="1899-12-30T00:00:00"/>
    <x v="206"/>
    <d v="1899-12-30T00:00:00"/>
    <d v="1899-12-30T00:00:00"/>
    <d v="1899-12-30T00:00:00"/>
    <d v="1899-12-30T00:00:36"/>
    <x v="7"/>
    <x v="8"/>
    <x v="0"/>
  </r>
  <r>
    <x v="21"/>
    <x v="13"/>
    <d v="1899-12-30T07:16:2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2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22"/>
    <x v="45"/>
    <d v="1899-12-30T05:04:52"/>
    <d v="1899-12-30T04:14:10"/>
    <d v="1899-12-30T00:11:16"/>
    <x v="0"/>
    <d v="1899-12-30T00:03:00"/>
    <d v="1899-12-30T00:00:00"/>
    <d v="1899-12-30T00:00:00"/>
    <x v="207"/>
    <d v="1899-12-30T00:00:00"/>
    <d v="1899-12-30T00:15:34"/>
    <d v="1899-12-30T00:00:00"/>
    <d v="1899-12-30T00:00:50"/>
    <x v="7"/>
    <x v="6"/>
    <x v="1"/>
  </r>
  <r>
    <x v="23"/>
    <x v="17"/>
    <d v="1899-12-30T06:03:16"/>
    <d v="1899-12-30T05:24:21"/>
    <d v="1899-12-30T00:13:03"/>
    <x v="0"/>
    <d v="1899-12-30T00:00:00"/>
    <d v="1899-12-30T00:00:00"/>
    <d v="1899-12-30T00:00:00"/>
    <x v="208"/>
    <d v="1899-12-30T00:00:05"/>
    <d v="1899-12-30T00:20:38"/>
    <d v="1899-12-30T00:00:00"/>
    <d v="1899-12-30T00:00:30"/>
    <x v="8"/>
    <x v="4"/>
    <x v="1"/>
  </r>
  <r>
    <x v="22"/>
    <x v="46"/>
    <d v="1899-12-30T06:03:33"/>
    <d v="1899-12-30T05:34:57"/>
    <d v="1899-12-30T00:18:34"/>
    <x v="0"/>
    <d v="1899-12-30T00:00:00"/>
    <d v="1899-12-30T00:00:00"/>
    <d v="1899-12-30T00:00:00"/>
    <x v="209"/>
    <d v="1899-12-30T00:00:07"/>
    <d v="1899-12-30T00:02:35"/>
    <d v="1899-12-30T00:04:47"/>
    <d v="1899-12-30T00:00:38"/>
    <x v="7"/>
    <x v="7"/>
    <x v="0"/>
  </r>
  <r>
    <x v="23"/>
    <x v="6"/>
    <d v="1899-12-30T05:42:07"/>
    <d v="1899-12-30T04:48:30"/>
    <d v="1899-12-30T00:09:49"/>
    <x v="0"/>
    <d v="1899-12-30T00:00:00"/>
    <d v="1899-12-30T00:00:00"/>
    <d v="1899-12-30T00:00:00"/>
    <x v="210"/>
    <d v="1899-12-30T00:00:00"/>
    <d v="1899-12-30T00:20:23"/>
    <d v="1899-12-30T00:00:00"/>
    <d v="1899-12-30T00:00:33"/>
    <x v="8"/>
    <x v="4"/>
    <x v="1"/>
  </r>
  <r>
    <x v="23"/>
    <x v="18"/>
    <d v="1899-12-30T04:55:10"/>
    <d v="1899-12-30T03:22:48"/>
    <d v="1899-12-30T00:08:24"/>
    <x v="0"/>
    <d v="1899-12-30T00:00:00"/>
    <d v="1899-12-30T00:00:00"/>
    <d v="1899-12-30T00:00:00"/>
    <x v="211"/>
    <d v="1899-12-30T00:00:00"/>
    <d v="1899-12-30T00:07:20"/>
    <d v="1899-12-30T00:00:44"/>
    <d v="1899-12-30T00:00:35"/>
    <x v="8"/>
    <x v="4"/>
    <x v="1"/>
  </r>
  <r>
    <x v="2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2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2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22"/>
    <x v="48"/>
    <d v="1899-12-30T10:33:36"/>
    <d v="1899-12-30T08:47:37"/>
    <d v="1899-12-30T00:30:05"/>
    <x v="0"/>
    <d v="1899-12-30T00:00:00"/>
    <d v="1899-12-30T00:00:00"/>
    <d v="1899-12-30T00:00:00"/>
    <x v="212"/>
    <d v="1899-12-30T00:00:00"/>
    <d v="1899-12-30T00:05:57"/>
    <d v="1899-12-30T00:00:00"/>
    <d v="1899-12-30T00:00:48"/>
    <x v="7"/>
    <x v="7"/>
    <x v="0"/>
  </r>
  <r>
    <x v="22"/>
    <x v="36"/>
    <d v="1899-12-30T05:00:18"/>
    <d v="1899-12-30T04:40:27"/>
    <d v="1899-12-30T00:17:38"/>
    <x v="0"/>
    <d v="1899-12-30T00:00:00"/>
    <d v="1899-12-30T00:00:00"/>
    <d v="1899-12-30T00:00:00"/>
    <x v="0"/>
    <d v="1899-12-30T00:00:00"/>
    <d v="1899-12-30T00:00:00"/>
    <d v="1899-12-30T00:00:00"/>
    <d v="1899-12-30T00:00:44"/>
    <x v="7"/>
    <x v="0"/>
    <x v="0"/>
  </r>
  <r>
    <x v="23"/>
    <x v="45"/>
    <d v="1899-12-30T06:04:05"/>
    <d v="1899-12-30T05:23:06"/>
    <d v="1899-12-30T00:06:27"/>
    <x v="0"/>
    <d v="1899-12-30T00:16:24"/>
    <d v="1899-12-30T00:00:00"/>
    <d v="1899-12-30T00:00:00"/>
    <x v="213"/>
    <d v="1899-12-30T00:07:56"/>
    <d v="1899-12-30T00:16:02"/>
    <d v="1899-12-30T00:00:00"/>
    <d v="1899-12-30T00:00:25"/>
    <x v="8"/>
    <x v="6"/>
    <x v="1"/>
  </r>
  <r>
    <x v="2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2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3"/>
    <x v="1"/>
  </r>
  <r>
    <x v="2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23"/>
    <x v="33"/>
    <d v="1899-12-30T06:04:43"/>
    <d v="1899-12-30T05:31:38"/>
    <d v="1899-12-30T00:08:45"/>
    <x v="0"/>
    <d v="1899-12-30T00:00:00"/>
    <d v="1899-12-30T00:00:00"/>
    <d v="1899-12-30T00:00:00"/>
    <x v="0"/>
    <d v="1899-12-30T00:00:00"/>
    <d v="1899-12-30T00:20:21"/>
    <d v="1899-12-30T00:00:00"/>
    <d v="1899-12-30T00:00:24"/>
    <x v="8"/>
    <x v="8"/>
    <x v="0"/>
  </r>
  <r>
    <x v="22"/>
    <x v="5"/>
    <d v="1899-12-30T09:28:58"/>
    <d v="1899-12-30T06:17:53"/>
    <d v="1899-12-30T00:34:44"/>
    <x v="73"/>
    <d v="1899-12-30T00:00:00"/>
    <d v="1899-12-30T00:00:00"/>
    <d v="1899-12-30T00:00:00"/>
    <x v="214"/>
    <d v="1899-12-30T00:00:00"/>
    <d v="1899-12-30T00:01:01"/>
    <d v="1899-12-30T00:00:00"/>
    <d v="1899-12-30T00:00:50"/>
    <x v="7"/>
    <x v="5"/>
    <x v="1"/>
  </r>
  <r>
    <x v="22"/>
    <x v="13"/>
    <d v="1899-12-30T05:03:16"/>
    <d v="1899-12-30T04:38:38"/>
    <d v="1899-12-30T00:15:17"/>
    <x v="0"/>
    <d v="1899-12-30T00:00:00"/>
    <d v="1899-12-30T00:00:00"/>
    <d v="1899-12-30T00:00:00"/>
    <x v="215"/>
    <d v="1899-12-30T00:00:22"/>
    <d v="1899-12-30T00:05:57"/>
    <d v="1899-12-30T00:00:00"/>
    <d v="1899-12-30T00:00:58"/>
    <x v="7"/>
    <x v="5"/>
    <x v="1"/>
  </r>
  <r>
    <x v="2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2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22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23"/>
    <x v="46"/>
    <d v="1899-12-30T06:05:21"/>
    <d v="1899-12-30T05:36:42"/>
    <d v="1899-12-30T00:11:32"/>
    <x v="0"/>
    <d v="1899-12-30T00:00:00"/>
    <d v="1899-12-30T00:00:00"/>
    <d v="1899-12-30T00:00:00"/>
    <x v="216"/>
    <d v="1899-12-30T00:00:13"/>
    <d v="1899-12-30T00:07:23"/>
    <d v="1899-12-30T00:00:00"/>
    <d v="1899-12-30T00:00:32"/>
    <x v="8"/>
    <x v="7"/>
    <x v="0"/>
  </r>
  <r>
    <x v="22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2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2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0"/>
    <x v="0"/>
  </r>
  <r>
    <x v="23"/>
    <x v="43"/>
    <d v="1899-12-30T05:42:00"/>
    <d v="1899-12-30T04:59:33"/>
    <d v="1899-12-30T00:02:18"/>
    <x v="0"/>
    <d v="1899-12-30T00:00:00"/>
    <d v="1899-12-30T00:00:00"/>
    <d v="1899-12-30T00:00:00"/>
    <x v="217"/>
    <d v="1899-12-30T00:00:00"/>
    <d v="1899-12-30T00:00:00"/>
    <d v="1899-12-30T00:08:42"/>
    <d v="1899-12-30T00:00:30"/>
    <x v="8"/>
    <x v="0"/>
    <x v="0"/>
  </r>
  <r>
    <x v="23"/>
    <x v="0"/>
    <d v="1899-12-30T06:04:07"/>
    <d v="1899-12-30T05:16:20"/>
    <d v="1899-12-30T00:12:36"/>
    <x v="0"/>
    <d v="1899-12-30T00:00:00"/>
    <d v="1899-12-30T00:29:35"/>
    <d v="1899-12-30T00:00:00"/>
    <x v="0"/>
    <d v="1899-12-30T00:00:00"/>
    <d v="1899-12-30T00:00:00"/>
    <d v="1899-12-30T00:00:00"/>
    <d v="1899-12-30T00:00:15"/>
    <x v="8"/>
    <x v="0"/>
    <x v="0"/>
  </r>
  <r>
    <x v="22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2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6"/>
    <x v="1"/>
  </r>
  <r>
    <x v="2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22"/>
    <x v="20"/>
    <d v="1899-12-30T05:59:10"/>
    <d v="1899-12-30T02:23:01"/>
    <d v="1899-12-30T00:13:49"/>
    <x v="0"/>
    <d v="1899-12-30T00:00:00"/>
    <d v="1899-12-30T00:00:00"/>
    <d v="1899-12-30T00:00:00"/>
    <x v="218"/>
    <d v="1899-12-30T00:00:00"/>
    <d v="1899-12-30T00:00:00"/>
    <d v="1899-12-30T00:00:00"/>
    <d v="1899-12-30T00:00:47"/>
    <x v="7"/>
    <x v="1"/>
    <x v="1"/>
  </r>
  <r>
    <x v="22"/>
    <x v="33"/>
    <d v="1899-12-30T06:00:50"/>
    <d v="1899-12-30T03:36:42"/>
    <d v="1899-12-30T00:22:07"/>
    <x v="0"/>
    <d v="1899-12-30T00:00:00"/>
    <d v="1899-12-30T00:00:00"/>
    <d v="1899-12-30T00:00:00"/>
    <x v="219"/>
    <d v="1899-12-30T00:00:00"/>
    <d v="1899-12-30T00:00:00"/>
    <d v="1899-12-30T00:00:00"/>
    <d v="1899-12-30T00:00:32"/>
    <x v="7"/>
    <x v="8"/>
    <x v="0"/>
  </r>
  <r>
    <x v="23"/>
    <x v="5"/>
    <d v="1899-12-30T06:02:44"/>
    <d v="1899-12-30T05:04:23"/>
    <d v="1899-12-30T00:08:22"/>
    <x v="0"/>
    <d v="1899-12-30T00:00:00"/>
    <d v="1899-12-30T00:28:21"/>
    <d v="1899-12-30T00:00:00"/>
    <x v="0"/>
    <d v="1899-12-30T00:00:00"/>
    <d v="1899-12-30T00:19:20"/>
    <d v="1899-12-30T00:00:00"/>
    <d v="1899-12-30T00:00:34"/>
    <x v="8"/>
    <x v="5"/>
    <x v="1"/>
  </r>
  <r>
    <x v="2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2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23"/>
    <x v="24"/>
    <d v="1899-12-30T06:07:20"/>
    <d v="1899-12-30T05:27:18"/>
    <d v="1899-12-30T00:14:38"/>
    <x v="0"/>
    <d v="1899-12-30T00:00:00"/>
    <d v="1899-12-30T00:00:00"/>
    <d v="1899-12-30T00:00:00"/>
    <x v="220"/>
    <d v="1899-12-30T00:00:00"/>
    <d v="1899-12-30T00:21:13"/>
    <d v="1899-12-30T00:00:00"/>
    <d v="1899-12-30T00:00:37"/>
    <x v="8"/>
    <x v="4"/>
    <x v="1"/>
  </r>
  <r>
    <x v="22"/>
    <x v="11"/>
    <d v="1899-12-30T05:06:17"/>
    <d v="1899-12-30T04:21:50"/>
    <d v="1899-12-30T00:16:19"/>
    <x v="0"/>
    <d v="1899-12-30T00:00:00"/>
    <d v="1899-12-30T00:00:00"/>
    <d v="1899-12-30T00:00:00"/>
    <x v="221"/>
    <d v="1899-12-30T00:00:00"/>
    <d v="1899-12-30T00:13:04"/>
    <d v="1899-12-30T00:00:00"/>
    <d v="1899-12-30T00:00:46"/>
    <x v="7"/>
    <x v="7"/>
    <x v="0"/>
  </r>
  <r>
    <x v="23"/>
    <x v="4"/>
    <d v="1899-12-30T06:08:13"/>
    <d v="1899-12-30T05:37:30"/>
    <d v="1899-12-30T00:10:54"/>
    <x v="0"/>
    <d v="1899-12-30T00:00:00"/>
    <d v="1899-12-30T00:00:00"/>
    <d v="1899-12-30T00:00:00"/>
    <x v="222"/>
    <d v="1899-12-30T00:00:00"/>
    <d v="1899-12-30T00:12:22"/>
    <d v="1899-12-30T00:00:00"/>
    <d v="1899-12-30T00:00:27"/>
    <x v="8"/>
    <x v="4"/>
    <x v="1"/>
  </r>
  <r>
    <x v="23"/>
    <x v="20"/>
    <d v="1899-12-30T06:02:26"/>
    <d v="1899-12-30T05:17:08"/>
    <d v="1899-12-30T00:11:34"/>
    <x v="0"/>
    <d v="1899-12-30T00:00:00"/>
    <d v="1899-12-30T00:00:00"/>
    <d v="1899-12-30T00:00:00"/>
    <x v="223"/>
    <d v="1899-12-30T00:00:22"/>
    <d v="1899-12-30T00:00:00"/>
    <d v="1899-12-30T00:00:00"/>
    <d v="1899-12-30T00:00:21"/>
    <x v="8"/>
    <x v="1"/>
    <x v="1"/>
  </r>
  <r>
    <x v="2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2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22"/>
    <x v="47"/>
    <d v="1899-12-30T09:33:41"/>
    <d v="1899-12-30T08:23:45"/>
    <d v="1899-12-30T00:28:31"/>
    <x v="21"/>
    <d v="1899-12-30T00:00:00"/>
    <d v="1899-12-30T00:00:00"/>
    <d v="1899-12-30T00:00:00"/>
    <x v="224"/>
    <d v="1899-12-30T00:00:00"/>
    <d v="1899-12-30T00:09:24"/>
    <d v="1899-12-30T00:00:00"/>
    <d v="1899-12-30T00:00:51"/>
    <x v="7"/>
    <x v="7"/>
    <x v="0"/>
  </r>
  <r>
    <x v="23"/>
    <x v="29"/>
    <d v="1899-12-30T06:07:39"/>
    <d v="1899-12-30T05:44:28"/>
    <d v="1899-12-30T00:07:56"/>
    <x v="0"/>
    <d v="1899-12-30T00:00:00"/>
    <d v="1899-12-30T00:00:00"/>
    <d v="1899-12-30T00:00:00"/>
    <x v="0"/>
    <d v="1899-12-30T00:00:00"/>
    <d v="1899-12-30T00:12:53"/>
    <d v="1899-12-30T00:00:00"/>
    <d v="1899-12-30T00:00:23"/>
    <x v="8"/>
    <x v="1"/>
    <x v="1"/>
  </r>
  <r>
    <x v="23"/>
    <x v="32"/>
    <d v="1899-12-30T06:04:21"/>
    <d v="1899-12-30T05:44:54"/>
    <d v="1899-12-30T00:10:21"/>
    <x v="0"/>
    <d v="1899-12-30T00:00:00"/>
    <d v="1899-12-30T00:00:00"/>
    <d v="1899-12-30T00:00:00"/>
    <x v="0"/>
    <d v="1899-12-30T00:00:14"/>
    <d v="1899-12-30T00:04:27"/>
    <d v="1899-12-30T00:00:00"/>
    <d v="1899-12-30T00:00:24"/>
    <x v="8"/>
    <x v="8"/>
    <x v="0"/>
  </r>
  <r>
    <x v="2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2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2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23"/>
    <x v="11"/>
    <d v="1899-12-30T06:02:00"/>
    <d v="1899-12-30T05:46:26"/>
    <d v="1899-12-30T00:12:06"/>
    <x v="0"/>
    <d v="1899-12-30T00:00:00"/>
    <d v="1899-12-30T00:00:00"/>
    <d v="1899-12-30T00:00:00"/>
    <x v="8"/>
    <d v="1899-12-30T00:03:50"/>
    <d v="1899-12-30T00:00:00"/>
    <d v="1899-12-30T00:00:00"/>
    <d v="1899-12-30T00:00:25"/>
    <x v="8"/>
    <x v="7"/>
    <x v="0"/>
  </r>
  <r>
    <x v="22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23"/>
    <x v="47"/>
    <d v="1899-12-30T06:07:25"/>
    <d v="1899-12-30T05:08:11"/>
    <d v="1899-12-30T00:13:37"/>
    <x v="0"/>
    <d v="1899-12-30T00:00:00"/>
    <d v="1899-12-30T00:34:09"/>
    <d v="1899-12-30T00:00:00"/>
    <x v="0"/>
    <d v="1899-12-30T00:00:00"/>
    <d v="1899-12-30T00:03:41"/>
    <d v="1899-12-30T00:00:00"/>
    <d v="1899-12-30T00:00:20"/>
    <x v="8"/>
    <x v="7"/>
    <x v="0"/>
  </r>
  <r>
    <x v="22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2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2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3"/>
    <x v="1"/>
  </r>
  <r>
    <x v="2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24"/>
    <x v="16"/>
    <d v="1899-12-30T09:32:22"/>
    <d v="1899-12-30T05:35:05"/>
    <d v="1899-12-30T00:26:15"/>
    <x v="0"/>
    <d v="1899-12-30T00:10:41"/>
    <d v="1899-12-30T00:00:00"/>
    <d v="1899-12-30T00:02:58"/>
    <x v="225"/>
    <d v="1899-12-30T00:00:00"/>
    <d v="1899-12-30T01:33:02"/>
    <d v="1899-12-30T00:07:50"/>
    <d v="1899-12-30T00:00:50"/>
    <x v="4"/>
    <x v="2"/>
    <x v="1"/>
  </r>
  <r>
    <x v="22"/>
    <x v="29"/>
    <d v="1899-12-30T05:57:50"/>
    <d v="1899-12-30T05:35:17"/>
    <d v="1899-12-30T00:16:24"/>
    <x v="0"/>
    <d v="1899-12-30T00:00:00"/>
    <d v="1899-12-30T00:00:00"/>
    <d v="1899-12-30T00:00:00"/>
    <x v="226"/>
    <d v="1899-12-30T00:50:59"/>
    <d v="1899-12-30T00:01:17"/>
    <d v="1899-12-30T00:00:00"/>
    <d v="1899-12-30T00:00:41"/>
    <x v="7"/>
    <x v="1"/>
    <x v="1"/>
  </r>
  <r>
    <x v="24"/>
    <x v="12"/>
    <d v="1899-12-30T10:26:45"/>
    <d v="1899-12-30T07:39:56"/>
    <d v="1899-12-30T00:57:51"/>
    <x v="76"/>
    <d v="1899-12-30T00:00:00"/>
    <d v="1899-12-30T00:13:55"/>
    <d v="1899-12-30T00:00:00"/>
    <x v="227"/>
    <d v="1899-12-30T00:01:30"/>
    <d v="1899-12-30T00:40:18"/>
    <d v="1899-12-30T00:05:52"/>
    <d v="1899-12-30T00:01:10"/>
    <x v="4"/>
    <x v="2"/>
    <x v="1"/>
  </r>
  <r>
    <x v="22"/>
    <x v="32"/>
    <d v="1899-12-30T09:29:44"/>
    <d v="1899-12-30T09:04:56"/>
    <d v="1899-12-30T00:22:59"/>
    <x v="77"/>
    <d v="1899-12-30T00:00:00"/>
    <d v="1899-12-30T00:00:00"/>
    <d v="1899-12-30T00:00:00"/>
    <x v="228"/>
    <d v="1899-12-30T00:00:00"/>
    <d v="1899-12-30T00:00:00"/>
    <d v="1899-12-30T00:00:00"/>
    <d v="1899-12-30T00:00:44"/>
    <x v="7"/>
    <x v="8"/>
    <x v="0"/>
  </r>
  <r>
    <x v="2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2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23"/>
    <x v="41"/>
    <d v="1899-12-30T06:04:23"/>
    <d v="1899-12-30T05:37:52"/>
    <d v="1899-12-30T00:07:24"/>
    <x v="0"/>
    <d v="1899-12-30T00:00:00"/>
    <d v="1899-12-30T00:00:00"/>
    <d v="1899-12-30T00:00:00"/>
    <x v="229"/>
    <d v="1899-12-30T00:00:39"/>
    <d v="1899-12-30T00:00:00"/>
    <d v="1899-12-30T00:00:00"/>
    <d v="1899-12-30T00:00:27"/>
    <x v="8"/>
    <x v="8"/>
    <x v="0"/>
  </r>
  <r>
    <x v="24"/>
    <x v="22"/>
    <d v="1899-12-30T08:26:22"/>
    <d v="1899-12-30T05:51:31"/>
    <d v="1899-12-30T00:39:51"/>
    <x v="0"/>
    <d v="1899-12-30T00:00:00"/>
    <d v="1899-12-30T00:00:00"/>
    <d v="1899-12-30T00:00:00"/>
    <x v="230"/>
    <d v="1899-12-30T00:00:05"/>
    <d v="1899-12-30T00:51:48"/>
    <d v="1899-12-30T00:00:00"/>
    <d v="1899-12-30T00:01:00"/>
    <x v="4"/>
    <x v="5"/>
    <x v="1"/>
  </r>
  <r>
    <x v="23"/>
    <x v="13"/>
    <d v="1899-12-30T06:02:37"/>
    <d v="1899-12-30T05:40:58"/>
    <d v="1899-12-30T00:37:27"/>
    <x v="0"/>
    <d v="1899-12-30T00:00:00"/>
    <d v="1899-12-30T00:00:00"/>
    <d v="1899-12-30T00:00:00"/>
    <x v="0"/>
    <d v="1899-12-30T00:12:35"/>
    <d v="1899-12-30T01:15:17"/>
    <d v="1899-12-30T00:00:00"/>
    <d v="1899-12-30T00:00:36"/>
    <x v="8"/>
    <x v="5"/>
    <x v="1"/>
  </r>
  <r>
    <x v="24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2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2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24"/>
    <x v="5"/>
    <d v="1899-12-30T05:24:24"/>
    <d v="1899-12-30T03:37:28"/>
    <d v="1899-12-30T00:40:45"/>
    <x v="0"/>
    <d v="1899-12-30T00:00:00"/>
    <d v="1899-12-30T00:00:00"/>
    <d v="1899-12-30T00:00:00"/>
    <x v="231"/>
    <d v="1899-12-30T00:00:00"/>
    <d v="1899-12-30T00:18:52"/>
    <d v="1899-12-30T00:00:32"/>
    <d v="1899-12-30T00:00:49"/>
    <x v="4"/>
    <x v="5"/>
    <x v="1"/>
  </r>
  <r>
    <x v="24"/>
    <x v="43"/>
    <d v="1899-12-30T09:56:50"/>
    <d v="1899-12-30T05:37:38"/>
    <d v="1899-12-30T00:26:47"/>
    <x v="78"/>
    <d v="1899-12-30T00:00:00"/>
    <d v="1899-12-30T00:00:00"/>
    <d v="1899-12-30T00:00:00"/>
    <x v="232"/>
    <d v="1899-12-30T00:00:00"/>
    <d v="1899-12-30T00:36:06"/>
    <d v="1899-12-30T00:06:01"/>
    <d v="1899-12-30T00:00:52"/>
    <x v="4"/>
    <x v="0"/>
    <x v="0"/>
  </r>
  <r>
    <x v="24"/>
    <x v="0"/>
    <d v="1899-12-30T05:04:39"/>
    <d v="1899-12-30T02:48:48"/>
    <d v="1899-12-30T00:25:49"/>
    <x v="0"/>
    <d v="1899-12-30T00:00:00"/>
    <d v="1899-12-30T00:00:00"/>
    <d v="1899-12-30T00:00:00"/>
    <x v="233"/>
    <d v="1899-12-30T00:36:27"/>
    <d v="1899-12-30T00:44:09"/>
    <d v="1899-12-30T00:00:00"/>
    <d v="1899-12-30T00:00:51"/>
    <x v="4"/>
    <x v="0"/>
    <x v="0"/>
  </r>
  <r>
    <x v="24"/>
    <x v="13"/>
    <d v="1899-12-30T10:18:54"/>
    <d v="1899-12-30T05:29:55"/>
    <d v="1899-12-30T00:41:58"/>
    <x v="79"/>
    <d v="1899-12-30T00:01:32"/>
    <d v="1899-12-30T00:00:00"/>
    <d v="1899-12-30T00:00:00"/>
    <x v="234"/>
    <d v="1899-12-30T00:14:46"/>
    <d v="1899-12-30T00:49:05"/>
    <d v="1899-12-30T00:00:00"/>
    <d v="1899-12-30T00:01:04"/>
    <x v="4"/>
    <x v="5"/>
    <x v="1"/>
  </r>
  <r>
    <x v="2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5"/>
    <x v="16"/>
    <d v="1899-12-30T05:50:4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2"/>
    <x v="26"/>
    <d v="1899-12-30T05:01:21"/>
    <d v="1899-12-30T04:10:50"/>
    <d v="1899-12-30T00:09:26"/>
    <x v="0"/>
    <d v="1899-12-30T00:06:06"/>
    <d v="1899-12-30T00:00:00"/>
    <d v="1899-12-30T00:00:00"/>
    <x v="235"/>
    <d v="1899-12-30T00:00:00"/>
    <d v="1899-12-30T00:28:36"/>
    <d v="1899-12-30T00:00:00"/>
    <d v="1899-12-30T00:00:50"/>
    <x v="7"/>
    <x v="2"/>
    <x v="1"/>
  </r>
  <r>
    <x v="2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4"/>
    <x v="17"/>
    <d v="1899-12-30T10:30:20"/>
    <d v="1899-12-30T04:41:03"/>
    <d v="1899-12-30T00:41:09"/>
    <x v="80"/>
    <d v="1899-12-30T00:00:00"/>
    <d v="1899-12-30T00:00:00"/>
    <d v="1899-12-30T00:00:00"/>
    <x v="236"/>
    <d v="1899-12-30T00:00:02"/>
    <d v="1899-12-30T01:11:19"/>
    <d v="1899-12-30T00:04:45"/>
    <d v="1899-12-30T00:01:01"/>
    <x v="4"/>
    <x v="4"/>
    <x v="1"/>
  </r>
  <r>
    <x v="2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4"/>
    <x v="4"/>
    <d v="1899-12-30T05:57:35"/>
    <d v="1899-12-30T04:17:30"/>
    <d v="1899-12-30T00:30:58"/>
    <x v="0"/>
    <d v="1899-12-30T00:00:00"/>
    <d v="1899-12-30T00:00:00"/>
    <d v="1899-12-30T00:00:00"/>
    <x v="237"/>
    <d v="1899-12-30T00:00:00"/>
    <d v="1899-12-30T00:25:06"/>
    <d v="1899-12-30T00:00:00"/>
    <d v="1899-12-30T00:00:58"/>
    <x v="4"/>
    <x v="4"/>
    <x v="1"/>
  </r>
  <r>
    <x v="23"/>
    <x v="39"/>
    <d v="1899-12-30T06:07:17"/>
    <d v="1899-12-30T05:50:10"/>
    <d v="1899-12-30T00:08:58"/>
    <x v="0"/>
    <d v="1899-12-30T00:00:00"/>
    <d v="1899-12-30T00:00:00"/>
    <d v="1899-12-30T00:00:00"/>
    <x v="0"/>
    <d v="1899-12-30T00:00:00"/>
    <d v="1899-12-30T00:00:00"/>
    <d v="1899-12-30T00:00:00"/>
    <d v="1899-12-30T00:00:23"/>
    <x v="8"/>
    <x v="1"/>
    <x v="1"/>
  </r>
  <r>
    <x v="24"/>
    <x v="6"/>
    <d v="1899-12-30T05:38:22"/>
    <d v="1899-12-30T02:51:31"/>
    <d v="1899-12-30T00:32:28"/>
    <x v="0"/>
    <d v="1899-12-30T00:00:00"/>
    <d v="1899-12-30T00:00:00"/>
    <d v="1899-12-30T00:00:00"/>
    <x v="238"/>
    <d v="1899-12-30T00:00:00"/>
    <d v="1899-12-30T00:34:32"/>
    <d v="1899-12-30T00:00:00"/>
    <d v="1899-12-30T00:00:46"/>
    <x v="4"/>
    <x v="4"/>
    <x v="1"/>
  </r>
  <r>
    <x v="22"/>
    <x v="28"/>
    <d v="1899-12-30T09:35:47"/>
    <d v="1899-12-30T08:56:06"/>
    <d v="1899-12-30T00:29:45"/>
    <x v="81"/>
    <d v="1899-12-30T00:00:00"/>
    <d v="1899-12-30T00:00:00"/>
    <d v="1899-12-30T00:00:00"/>
    <x v="239"/>
    <d v="1899-12-30T00:00:00"/>
    <d v="1899-12-30T00:00:00"/>
    <d v="1899-12-30T00:00:00"/>
    <d v="1899-12-30T00:00:41"/>
    <x v="7"/>
    <x v="0"/>
    <x v="0"/>
  </r>
  <r>
    <x v="24"/>
    <x v="20"/>
    <d v="1899-12-30T09:58:55"/>
    <d v="1899-12-30T07:24:38"/>
    <d v="1899-12-30T00:09:12"/>
    <x v="6"/>
    <d v="1899-12-30T00:06:27"/>
    <d v="1899-12-30T00:00:00"/>
    <d v="1899-12-30T00:00:00"/>
    <x v="240"/>
    <d v="1899-12-30T00:26:41"/>
    <d v="1899-12-30T01:54:09"/>
    <d v="1899-12-30T00:01:16"/>
    <d v="1899-12-30T00:00:41"/>
    <x v="4"/>
    <x v="1"/>
    <x v="1"/>
  </r>
  <r>
    <x v="2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5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5"/>
    <x v="27"/>
    <d v="1899-12-30T09:43:4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5"/>
    <x v="39"/>
    <d v="1899-12-30T05:19:3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1:04"/>
    <x v="0"/>
    <x v="1"/>
    <x v="1"/>
  </r>
  <r>
    <x v="25"/>
    <x v="29"/>
    <d v="1899-12-30T06:19:1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2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5"/>
    <x v="33"/>
    <d v="1899-12-30T06:15:4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38"/>
    <x v="0"/>
    <x v="8"/>
    <x v="0"/>
  </r>
  <r>
    <x v="23"/>
    <x v="22"/>
    <d v="1899-12-30T06:08:46"/>
    <d v="1899-12-30T05:42:32"/>
    <d v="1899-12-30T00:40:13"/>
    <x v="0"/>
    <d v="1899-12-30T00:00:00"/>
    <d v="1899-12-30T00:00:00"/>
    <d v="1899-12-30T00:00:00"/>
    <x v="0"/>
    <d v="1899-12-30T00:00:00"/>
    <d v="1899-12-30T00:47:29"/>
    <d v="1899-12-30T00:00:00"/>
    <d v="1899-12-30T00:00:28"/>
    <x v="8"/>
    <x v="5"/>
    <x v="1"/>
  </r>
  <r>
    <x v="25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5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5"/>
    <x v="11"/>
    <d v="1899-12-30T09:44:5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4"/>
    <x v="47"/>
    <d v="1899-12-30T05:04:47"/>
    <d v="1899-12-30T02:56:21"/>
    <d v="1899-12-30T00:51:30"/>
    <x v="0"/>
    <d v="1899-12-30T00:00:00"/>
    <d v="1899-12-30T00:00:00"/>
    <d v="1899-12-30T00:00:00"/>
    <x v="241"/>
    <d v="1899-12-30T00:00:03"/>
    <d v="1899-12-30T00:35:26"/>
    <d v="1899-12-30T00:00:00"/>
    <d v="1899-12-30T00:01:04"/>
    <x v="4"/>
    <x v="7"/>
    <x v="0"/>
  </r>
  <r>
    <x v="25"/>
    <x v="47"/>
    <d v="1899-12-30T10:51:2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5"/>
    <x v="48"/>
    <d v="1899-12-30T09:07:2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4"/>
    <x v="27"/>
    <d v="1899-12-30T06:00:40"/>
    <d v="1899-12-30T04:44:08"/>
    <d v="1899-12-30T00:30:16"/>
    <x v="0"/>
    <d v="1899-12-30T00:02:47"/>
    <d v="1899-12-30T00:00:00"/>
    <d v="1899-12-30T00:00:00"/>
    <x v="242"/>
    <d v="1899-12-30T00:00:00"/>
    <d v="1899-12-30T01:28:10"/>
    <d v="1899-12-30T00:01:06"/>
    <d v="1899-12-30T00:00:51"/>
    <x v="4"/>
    <x v="1"/>
    <x v="1"/>
  </r>
  <r>
    <x v="2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4"/>
    <x v="39"/>
    <d v="1899-12-30T06:03:57"/>
    <d v="1899-12-30T04:34:02"/>
    <d v="1899-12-30T00:52:57"/>
    <x v="0"/>
    <d v="1899-12-30T00:00:00"/>
    <d v="1899-12-30T00:00:00"/>
    <d v="1899-12-30T00:00:00"/>
    <x v="243"/>
    <d v="1899-12-30T00:00:00"/>
    <d v="1899-12-30T02:23:55"/>
    <d v="1899-12-30T00:00:51"/>
    <d v="1899-12-30T00:00:52"/>
    <x v="4"/>
    <x v="1"/>
    <x v="1"/>
  </r>
  <r>
    <x v="25"/>
    <x v="43"/>
    <d v="1899-12-30T06:05:0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5"/>
    <x v="0"/>
    <d v="1899-12-30T09:48:5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5"/>
    <x v="28"/>
    <d v="1899-12-30T05:16:4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4"/>
    <x v="29"/>
    <d v="1899-12-30T09:36:28"/>
    <d v="1899-12-30T07:19:53"/>
    <d v="1899-12-30T00:44:54"/>
    <x v="0"/>
    <d v="1899-12-30T00:00:00"/>
    <d v="1899-12-30T00:00:00"/>
    <d v="1899-12-30T00:00:00"/>
    <x v="244"/>
    <d v="1899-12-30T00:00:00"/>
    <d v="1899-12-30T00:40:56"/>
    <d v="1899-12-30T00:00:09"/>
    <d v="1899-12-30T00:00:45"/>
    <x v="4"/>
    <x v="1"/>
    <x v="1"/>
  </r>
  <r>
    <x v="2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2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23"/>
    <x v="28"/>
    <d v="1899-12-30T06:05:35"/>
    <d v="1899-12-30T05:34:27"/>
    <d v="1899-12-30T00:09:49"/>
    <x v="0"/>
    <d v="1899-12-30T00:00:00"/>
    <d v="1899-12-30T00:00:00"/>
    <d v="1899-12-30T00:00:00"/>
    <x v="245"/>
    <d v="1899-12-30T00:00:00"/>
    <d v="1899-12-30T00:00:00"/>
    <d v="1899-12-30T00:00:00"/>
    <d v="1899-12-30T00:00:16"/>
    <x v="8"/>
    <x v="0"/>
    <x v="0"/>
  </r>
  <r>
    <x v="23"/>
    <x v="36"/>
    <d v="1899-12-30T06:04:52"/>
    <d v="1899-12-30T05:38:48"/>
    <d v="1899-12-30T00:16:45"/>
    <x v="0"/>
    <d v="1899-12-30T00:00:00"/>
    <d v="1899-12-30T00:00:00"/>
    <d v="1899-12-30T00:00:00"/>
    <x v="246"/>
    <d v="1899-12-30T00:00:00"/>
    <d v="1899-12-30T00:00:00"/>
    <d v="1899-12-30T00:00:00"/>
    <d v="1899-12-30T00:00:23"/>
    <x v="8"/>
    <x v="0"/>
    <x v="0"/>
  </r>
  <r>
    <x v="24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24"/>
    <x v="45"/>
    <d v="1899-12-30T10:10:48"/>
    <d v="1899-12-30T06:36:20"/>
    <d v="1899-12-30T00:29:56"/>
    <x v="82"/>
    <d v="1899-12-30T00:08:38"/>
    <d v="1899-12-30T00:10:36"/>
    <d v="1899-12-30T00:00:00"/>
    <x v="247"/>
    <d v="1899-12-30T00:00:01"/>
    <d v="1899-12-30T00:59:57"/>
    <d v="1899-12-30T00:19:01"/>
    <d v="1899-12-30T00:00:52"/>
    <x v="4"/>
    <x v="6"/>
    <x v="1"/>
  </r>
  <r>
    <x v="23"/>
    <x v="48"/>
    <d v="1899-12-30T06:02:00"/>
    <d v="1899-12-30T05:36:13"/>
    <d v="1899-12-30T00:18:17"/>
    <x v="0"/>
    <d v="1899-12-30T00:00:00"/>
    <d v="1899-12-30T00:00:00"/>
    <d v="1899-12-30T00:00:00"/>
    <x v="248"/>
    <d v="1899-12-30T00:28:27"/>
    <d v="1899-12-30T00:00:00"/>
    <d v="1899-12-30T00:00:00"/>
    <d v="1899-12-30T00:00:20"/>
    <x v="8"/>
    <x v="7"/>
    <x v="0"/>
  </r>
  <r>
    <x v="2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2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24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23"/>
    <x v="40"/>
    <d v="1899-12-30T05:36:24"/>
    <d v="1899-12-30T05:08:32"/>
    <d v="1899-12-30T00:10:41"/>
    <x v="0"/>
    <d v="1899-12-30T00:00:00"/>
    <d v="1899-12-30T00:00:00"/>
    <d v="1899-12-30T00:00:00"/>
    <x v="249"/>
    <d v="1899-12-30T00:00:09"/>
    <d v="1899-12-30T00:04:01"/>
    <d v="1899-12-30T00:00:00"/>
    <d v="1899-12-30T00:00:22"/>
    <x v="8"/>
    <x v="8"/>
    <x v="0"/>
  </r>
  <r>
    <x v="24"/>
    <x v="21"/>
    <d v="1899-12-30T04:47:36"/>
    <d v="1899-12-30T03:12:01"/>
    <d v="1899-12-30T00:20:45"/>
    <x v="0"/>
    <d v="1899-12-30T00:00:00"/>
    <d v="1899-12-30T00:00:00"/>
    <d v="1899-12-30T00:00:00"/>
    <x v="250"/>
    <d v="1899-12-30T00:13:25"/>
    <d v="1899-12-30T00:37:20"/>
    <d v="1899-12-30T00:00:00"/>
    <d v="1899-12-30T00:01:02"/>
    <x v="4"/>
    <x v="2"/>
    <x v="1"/>
  </r>
  <r>
    <x v="23"/>
    <x v="31"/>
    <d v="1899-12-30T06:06:03"/>
    <d v="1899-12-30T05:24:12"/>
    <d v="1899-12-30T00:11:57"/>
    <x v="0"/>
    <d v="1899-12-30T00:00:00"/>
    <d v="1899-12-30T00:00:00"/>
    <d v="1899-12-30T00:00:00"/>
    <x v="0"/>
    <d v="1899-12-30T00:00:00"/>
    <d v="1899-12-30T00:26:51"/>
    <d v="1899-12-30T00:00:00"/>
    <d v="1899-12-30T00:00:29"/>
    <x v="8"/>
    <x v="2"/>
    <x v="1"/>
  </r>
  <r>
    <x v="22"/>
    <x v="39"/>
    <d v="1899-12-30T09:36:29"/>
    <d v="1899-12-30T08:49:44"/>
    <d v="1899-12-30T00:31:35"/>
    <x v="21"/>
    <d v="1899-12-30T00:00:00"/>
    <d v="1899-12-30T00:00:00"/>
    <d v="1899-12-30T00:00:00"/>
    <x v="251"/>
    <d v="1899-12-30T00:00:00"/>
    <d v="1899-12-30T00:09:39"/>
    <d v="1899-12-30T00:20:38"/>
    <d v="1899-12-30T00:00:54"/>
    <x v="7"/>
    <x v="1"/>
    <x v="1"/>
  </r>
  <r>
    <x v="2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2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24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24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24"/>
    <x v="11"/>
    <d v="1899-12-30T05:53:22"/>
    <d v="1899-12-30T03:38:39"/>
    <d v="1899-12-30T00:29:46"/>
    <x v="0"/>
    <d v="1899-12-30T00:00:00"/>
    <d v="1899-12-30T00:00:00"/>
    <d v="1899-12-30T00:00:00"/>
    <x v="252"/>
    <d v="1899-12-30T00:02:31"/>
    <d v="1899-12-30T00:39:54"/>
    <d v="1899-12-30T00:16:11"/>
    <d v="1899-12-30T00:01:09"/>
    <x v="4"/>
    <x v="7"/>
    <x v="0"/>
  </r>
  <r>
    <x v="24"/>
    <x v="48"/>
    <d v="1899-12-30T04:04:01"/>
    <d v="1899-12-30T03:09:52"/>
    <d v="1899-12-30T01:32:29"/>
    <x v="0"/>
    <d v="1899-12-30T00:00:00"/>
    <d v="1899-12-30T00:00:00"/>
    <d v="1899-12-30T00:00:00"/>
    <x v="253"/>
    <d v="1899-12-30T01:05:52"/>
    <d v="1899-12-30T00:37:56"/>
    <d v="1899-12-30T00:00:00"/>
    <d v="1899-12-30T00:00:50"/>
    <x v="4"/>
    <x v="7"/>
    <x v="0"/>
  </r>
  <r>
    <x v="24"/>
    <x v="44"/>
    <d v="1899-12-30T10:30:23"/>
    <d v="1899-12-30T07:01:11"/>
    <d v="1899-12-30T00:43:38"/>
    <x v="83"/>
    <d v="1899-12-30T00:00:00"/>
    <d v="1899-12-30T00:00:00"/>
    <d v="1899-12-30T00:00:00"/>
    <x v="254"/>
    <d v="1899-12-30T00:00:32"/>
    <d v="1899-12-30T01:04:16"/>
    <d v="1899-12-30T00:08:24"/>
    <d v="1899-12-30T00:01:04"/>
    <x v="4"/>
    <x v="7"/>
    <x v="0"/>
  </r>
  <r>
    <x v="2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2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2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24"/>
    <x v="36"/>
    <d v="1899-12-30T06:04:12"/>
    <d v="1899-12-30T04:24:21"/>
    <d v="1899-12-30T00:35:27"/>
    <x v="0"/>
    <d v="1899-12-30T00:00:00"/>
    <d v="1899-12-30T00:00:00"/>
    <d v="1899-12-30T00:00:00"/>
    <x v="255"/>
    <d v="1899-12-30T01:21:23"/>
    <d v="1899-12-30T00:25:26"/>
    <d v="1899-12-30T00:00:00"/>
    <d v="1899-12-30T00:00:56"/>
    <x v="4"/>
    <x v="0"/>
    <x v="0"/>
  </r>
  <r>
    <x v="24"/>
    <x v="28"/>
    <d v="1899-12-30T05:02:50"/>
    <d v="1899-12-30T04:05:14"/>
    <d v="1899-12-30T00:17:26"/>
    <x v="0"/>
    <d v="1899-12-30T00:00:00"/>
    <d v="1899-12-30T00:00:00"/>
    <d v="1899-12-30T00:00:00"/>
    <x v="256"/>
    <d v="1899-12-30T00:00:00"/>
    <d v="1899-12-30T00:16:12"/>
    <d v="1899-12-30T00:00:12"/>
    <d v="1899-12-30T00:01:03"/>
    <x v="4"/>
    <x v="0"/>
    <x v="0"/>
  </r>
  <r>
    <x v="25"/>
    <x v="10"/>
    <d v="1899-12-30T09:00:0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4"/>
    <x v="18"/>
    <d v="1899-12-30T08:38:58"/>
    <d v="1899-12-30T05:28:29"/>
    <d v="1899-12-30T00:22:16"/>
    <x v="0"/>
    <d v="1899-12-30T00:03:29"/>
    <d v="1899-12-30T00:00:00"/>
    <d v="1899-12-30T00:00:00"/>
    <x v="257"/>
    <d v="1899-12-30T00:00:00"/>
    <d v="1899-12-30T00:52:20"/>
    <d v="1899-12-30T00:04:38"/>
    <d v="1899-12-30T00:00:44"/>
    <x v="4"/>
    <x v="4"/>
    <x v="1"/>
  </r>
  <r>
    <x v="2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2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2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24"/>
    <x v="24"/>
    <d v="1899-12-30T05:45:06"/>
    <d v="1899-12-30T04:40:36"/>
    <d v="1899-12-30T00:31:40"/>
    <x v="0"/>
    <d v="1899-12-30T01:16:10"/>
    <d v="1899-12-30T00:00:00"/>
    <d v="1899-12-30T00:00:00"/>
    <x v="258"/>
    <d v="1899-12-30T01:37:16"/>
    <d v="1899-12-30T00:30:13"/>
    <d v="1899-12-30T00:21:28"/>
    <d v="1899-12-30T00:01:02"/>
    <x v="4"/>
    <x v="4"/>
    <x v="1"/>
  </r>
  <r>
    <x v="25"/>
    <x v="22"/>
    <d v="1899-12-30T05:08:3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6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24"/>
    <x v="10"/>
    <d v="1899-12-30T05:36:15"/>
    <d v="1899-12-30T04:16:17"/>
    <d v="1899-12-30T00:35:30"/>
    <x v="0"/>
    <d v="1899-12-30T00:21:28"/>
    <d v="1899-12-30T00:00:00"/>
    <d v="1899-12-30T00:00:00"/>
    <x v="259"/>
    <d v="1899-12-30T00:13:50"/>
    <d v="1899-12-30T01:28:29"/>
    <d v="1899-12-30T00:12:06"/>
    <d v="1899-12-30T00:01:07"/>
    <x v="4"/>
    <x v="5"/>
    <x v="1"/>
  </r>
  <r>
    <x v="2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2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25"/>
    <x v="26"/>
    <d v="1899-12-30T10:48:4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5"/>
    <x v="18"/>
    <d v="1899-12-30T05:04:4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5"/>
    <x v="44"/>
    <d v="1899-12-30T05:24:1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1:30"/>
    <x v="0"/>
    <x v="7"/>
    <x v="0"/>
  </r>
  <r>
    <x v="25"/>
    <x v="36"/>
    <d v="1899-12-30T08:19:1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4"/>
    <x v="26"/>
    <d v="1899-12-30T06:02:25"/>
    <d v="1899-12-30T04:57:08"/>
    <d v="1899-12-30T00:19:39"/>
    <x v="0"/>
    <d v="1899-12-30T00:11:58"/>
    <d v="1899-12-30T00:00:00"/>
    <d v="1899-12-30T00:00:00"/>
    <x v="260"/>
    <d v="1899-12-30T00:00:00"/>
    <d v="1899-12-30T00:14:07"/>
    <d v="1899-12-30T00:05:49"/>
    <d v="1899-12-30T00:00:54"/>
    <x v="4"/>
    <x v="2"/>
    <x v="1"/>
  </r>
  <r>
    <x v="2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2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25"/>
    <x v="6"/>
    <d v="1899-12-30T06:19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31"/>
    <x v="0"/>
    <x v="4"/>
    <x v="1"/>
  </r>
  <r>
    <x v="26"/>
    <x v="43"/>
    <d v="1899-12-30T05:41:23"/>
    <d v="1899-12-30T05:06:35"/>
    <d v="1899-12-30T00:00:00"/>
    <x v="0"/>
    <d v="1899-12-30T00:00:00"/>
    <d v="1899-12-30T00:00:00"/>
    <d v="1899-12-30T00:00:00"/>
    <x v="261"/>
    <d v="1899-12-30T00:00:00"/>
    <d v="1899-12-30T00:16:33"/>
    <d v="1899-12-30T00:00:00"/>
    <d v="1899-12-30T00:00:36"/>
    <x v="1"/>
    <x v="0"/>
    <x v="0"/>
  </r>
  <r>
    <x v="26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23"/>
    <x v="44"/>
    <d v="1899-12-30T06:07:24"/>
    <d v="1899-12-30T05:29:43"/>
    <d v="1899-12-30T00:18:26"/>
    <x v="0"/>
    <d v="1899-12-30T00:00:00"/>
    <d v="1899-12-30T00:00:00"/>
    <d v="1899-12-30T00:00:00"/>
    <x v="262"/>
    <d v="1899-12-30T00:00:00"/>
    <d v="1899-12-30T00:00:00"/>
    <d v="1899-12-30T00:00:00"/>
    <d v="1899-12-30T00:00:20"/>
    <x v="8"/>
    <x v="7"/>
    <x v="0"/>
  </r>
  <r>
    <x v="23"/>
    <x v="27"/>
    <d v="1899-12-30T06:05:30"/>
    <d v="1899-12-30T05:39:34"/>
    <d v="1899-12-30T00:13:53"/>
    <x v="0"/>
    <d v="1899-12-30T00:00:00"/>
    <d v="1899-12-30T00:05:51"/>
    <d v="1899-12-30T00:00:00"/>
    <x v="0"/>
    <d v="1899-12-30T00:00:09"/>
    <d v="1899-12-30T00:02:12"/>
    <d v="1899-12-30T00:00:00"/>
    <d v="1899-12-30T00:00:29"/>
    <x v="8"/>
    <x v="1"/>
    <x v="1"/>
  </r>
  <r>
    <x v="2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2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23"/>
    <x v="26"/>
    <d v="1899-12-30T06:04:14"/>
    <d v="1899-12-30T05:03:25"/>
    <d v="1899-12-30T00:14:43"/>
    <x v="0"/>
    <d v="1899-12-30T00:09:15"/>
    <d v="1899-12-30T00:00:00"/>
    <d v="1899-12-30T00:00:00"/>
    <x v="263"/>
    <d v="1899-12-30T00:00:00"/>
    <d v="1899-12-30T00:16:59"/>
    <d v="1899-12-30T00:03:39"/>
    <d v="1899-12-30T00:00:30"/>
    <x v="8"/>
    <x v="2"/>
    <x v="1"/>
  </r>
  <r>
    <x v="22"/>
    <x v="44"/>
    <d v="1899-12-30T05:02:20"/>
    <d v="1899-12-30T04:36:32"/>
    <d v="1899-12-30T00:17:07"/>
    <x v="0"/>
    <d v="1899-12-30T00:00:00"/>
    <d v="1899-12-30T00:00:00"/>
    <d v="1899-12-30T00:00:00"/>
    <x v="200"/>
    <d v="1899-12-30T00:00:00"/>
    <d v="1899-12-30T00:05:12"/>
    <d v="1899-12-30T00:08:44"/>
    <d v="1899-12-30T00:00:40"/>
    <x v="7"/>
    <x v="7"/>
    <x v="0"/>
  </r>
  <r>
    <x v="22"/>
    <x v="27"/>
    <d v="1899-12-30T09:34:35"/>
    <d v="1899-12-30T08:19:35"/>
    <d v="1899-12-30T00:17:44"/>
    <x v="0"/>
    <d v="1899-12-30T00:00:00"/>
    <d v="1899-12-30T00:40:13"/>
    <d v="1899-12-30T00:00:00"/>
    <x v="264"/>
    <d v="1899-12-30T00:00:00"/>
    <d v="1899-12-30T00:00:00"/>
    <d v="1899-12-30T00:00:42"/>
    <d v="1899-12-30T00:00:50"/>
    <x v="7"/>
    <x v="1"/>
    <x v="1"/>
  </r>
  <r>
    <x v="25"/>
    <x v="24"/>
    <d v="1899-12-30T10:51:0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36"/>
    <x v="0"/>
    <x v="4"/>
    <x v="1"/>
  </r>
  <r>
    <x v="26"/>
    <x v="20"/>
    <d v="1899-12-30T05:59:43"/>
    <d v="1899-12-30T04:45:59"/>
    <d v="1899-12-30T00:07:13"/>
    <x v="0"/>
    <d v="1899-12-30T00:00:00"/>
    <d v="1899-12-30T00:00:00"/>
    <d v="1899-12-30T00:00:00"/>
    <x v="265"/>
    <d v="1899-12-30T00:00:00"/>
    <d v="1899-12-30T00:17:43"/>
    <d v="1899-12-30T00:00:00"/>
    <d v="1899-12-30T00:00:22"/>
    <x v="1"/>
    <x v="1"/>
    <x v="1"/>
  </r>
  <r>
    <x v="2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2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4"/>
    <x v="46"/>
    <d v="1899-12-30T09:28:29"/>
    <d v="1899-12-30T05:47:41"/>
    <d v="1899-12-30T00:50:33"/>
    <x v="0"/>
    <d v="1899-12-30T00:00:00"/>
    <d v="1899-12-30T00:00:00"/>
    <d v="1899-12-30T00:00:00"/>
    <x v="266"/>
    <d v="1899-12-30T00:10:18"/>
    <d v="1899-12-30T00:14:23"/>
    <d v="1899-12-30T00:08:43"/>
    <d v="1899-12-30T00:00:57"/>
    <x v="4"/>
    <x v="7"/>
    <x v="0"/>
  </r>
  <r>
    <x v="26"/>
    <x v="41"/>
    <d v="1899-12-30T06:12:44"/>
    <d v="1899-12-30T05:01:50"/>
    <d v="1899-12-30T00:17:08"/>
    <x v="0"/>
    <d v="1899-12-30T00:00:00"/>
    <d v="1899-12-30T00:00:00"/>
    <d v="1899-12-30T00:00:01"/>
    <x v="267"/>
    <d v="1899-12-30T00:00:00"/>
    <d v="1899-12-30T00:00:00"/>
    <d v="1899-12-30T00:14:00"/>
    <d v="1899-12-30T00:00:25"/>
    <x v="1"/>
    <x v="8"/>
    <x v="0"/>
  </r>
  <r>
    <x v="25"/>
    <x v="46"/>
    <d v="1899-12-30T06:20:2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5"/>
    <x v="45"/>
    <d v="1899-12-30T06:21:1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6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2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6"/>
    <x v="18"/>
    <d v="1899-12-30T05:03:11"/>
    <d v="1899-12-30T04:01:28"/>
    <d v="1899-12-30T00:00:00"/>
    <x v="0"/>
    <d v="1899-12-30T00:00:00"/>
    <d v="1899-12-30T00:00:00"/>
    <d v="1899-12-30T00:00:00"/>
    <x v="268"/>
    <d v="1899-12-30T00:00:00"/>
    <d v="1899-12-30T00:00:00"/>
    <d v="1899-12-30T00:08:36"/>
    <d v="1899-12-30T00:00:34"/>
    <x v="1"/>
    <x v="4"/>
    <x v="1"/>
  </r>
  <r>
    <x v="26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25"/>
    <x v="12"/>
    <d v="1899-12-30T08:56:2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7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7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2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27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6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27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26"/>
    <x v="26"/>
    <d v="1899-12-30T06:09:46"/>
    <d v="1899-12-30T05:00:20"/>
    <d v="1899-12-30T00:18:12"/>
    <x v="0"/>
    <d v="1899-12-30T00:09:11"/>
    <d v="1899-12-30T00:00:00"/>
    <d v="1899-12-30T00:00:00"/>
    <x v="269"/>
    <d v="1899-12-30T00:00:00"/>
    <d v="1899-12-30T00:00:00"/>
    <d v="1899-12-30T00:00:00"/>
    <d v="1899-12-30T00:00:31"/>
    <x v="1"/>
    <x v="2"/>
    <x v="1"/>
  </r>
  <r>
    <x v="2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2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2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25"/>
    <x v="4"/>
    <d v="1899-12-30T05:16:1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40"/>
    <x v="0"/>
    <x v="4"/>
    <x v="1"/>
  </r>
  <r>
    <x v="27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26"/>
    <x v="22"/>
    <d v="1899-12-30T05:36:13"/>
    <d v="1899-12-30T04:40:38"/>
    <d v="1899-12-30T00:19:19"/>
    <x v="0"/>
    <d v="1899-12-30T00:00:00"/>
    <d v="1899-12-30T00:00:00"/>
    <d v="1899-12-30T00:00:00"/>
    <x v="270"/>
    <d v="1899-12-30T00:00:00"/>
    <d v="1899-12-30T00:00:00"/>
    <d v="1899-12-30T00:00:00"/>
    <d v="1899-12-30T00:00:29"/>
    <x v="1"/>
    <x v="5"/>
    <x v="1"/>
  </r>
  <r>
    <x v="26"/>
    <x v="16"/>
    <d v="1899-12-30T05:44:22"/>
    <d v="1899-12-30T04:53:02"/>
    <d v="1899-12-30T00:22:01"/>
    <x v="0"/>
    <d v="1899-12-30T00:00:00"/>
    <d v="1899-12-30T00:00:00"/>
    <d v="1899-12-30T00:00:00"/>
    <x v="271"/>
    <d v="1899-12-30T00:00:00"/>
    <d v="1899-12-30T00:00:00"/>
    <d v="1899-12-30T00:05:19"/>
    <d v="1899-12-30T00:00:34"/>
    <x v="1"/>
    <x v="2"/>
    <x v="1"/>
  </r>
  <r>
    <x v="2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2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26"/>
    <x v="36"/>
    <d v="1899-12-30T06:13:21"/>
    <d v="1899-12-30T04:45:53"/>
    <d v="1899-12-30T00:19:22"/>
    <x v="0"/>
    <d v="1899-12-30T00:00:00"/>
    <d v="1899-12-30T00:22:58"/>
    <d v="1899-12-30T00:00:00"/>
    <x v="272"/>
    <d v="1899-12-30T00:00:00"/>
    <d v="1899-12-30T00:01:52"/>
    <d v="1899-12-30T00:01:22"/>
    <d v="1899-12-30T00:00:27"/>
    <x v="1"/>
    <x v="0"/>
    <x v="0"/>
  </r>
  <r>
    <x v="26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26"/>
    <x v="29"/>
    <d v="1899-12-30T06:11:01"/>
    <d v="1899-12-30T05:02:17"/>
    <d v="1899-12-30T00:17:44"/>
    <x v="0"/>
    <d v="1899-12-30T00:00:00"/>
    <d v="1899-12-30T00:00:00"/>
    <d v="1899-12-30T00:00:00"/>
    <x v="273"/>
    <d v="1899-12-30T00:00:00"/>
    <d v="1899-12-30T00:00:00"/>
    <d v="1899-12-30T00:00:46"/>
    <d v="1899-12-30T00:00:25"/>
    <x v="1"/>
    <x v="1"/>
    <x v="1"/>
  </r>
  <r>
    <x v="27"/>
    <x v="27"/>
    <d v="1899-12-30T06:20:14"/>
    <d v="1899-12-30T05:28:57"/>
    <d v="1899-12-30T02:12:07"/>
    <x v="0"/>
    <d v="1899-12-30T00:00:00"/>
    <d v="1899-12-30T00:00:00"/>
    <d v="1899-12-30T00:00:00"/>
    <x v="0"/>
    <d v="1899-12-30T01:11:40"/>
    <d v="1899-12-30T02:00:26"/>
    <d v="1899-12-30T00:14:17"/>
    <d v="1899-12-30T00:00:44"/>
    <x v="6"/>
    <x v="1"/>
    <x v="1"/>
  </r>
  <r>
    <x v="25"/>
    <x v="5"/>
    <d v="1899-12-30T06:21:2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2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26"/>
    <x v="33"/>
    <d v="1899-12-30T06:01:35"/>
    <d v="1899-12-30T04:49:31"/>
    <d v="1899-12-30T00:17:37"/>
    <x v="0"/>
    <d v="1899-12-30T00:00:00"/>
    <d v="1899-12-30T00:00:00"/>
    <d v="1899-12-30T00:00:00"/>
    <x v="274"/>
    <d v="1899-12-30T00:00:00"/>
    <d v="1899-12-30T00:00:00"/>
    <d v="1899-12-30T00:00:00"/>
    <d v="1899-12-30T00:00:18"/>
    <x v="1"/>
    <x v="8"/>
    <x v="0"/>
  </r>
  <r>
    <x v="27"/>
    <x v="43"/>
    <d v="1899-12-30T10:10:36"/>
    <d v="1899-12-30T07:32:38"/>
    <d v="1899-12-30T00:43:07"/>
    <x v="84"/>
    <d v="1899-12-30T00:00:00"/>
    <d v="1899-12-30T02:28:17"/>
    <d v="1899-12-30T00:00:00"/>
    <x v="148"/>
    <d v="1899-12-30T02:13:44"/>
    <d v="1899-12-30T00:00:00"/>
    <d v="1899-12-30T00:15:33"/>
    <d v="1899-12-30T00:00:37"/>
    <x v="6"/>
    <x v="0"/>
    <x v="0"/>
  </r>
  <r>
    <x v="27"/>
    <x v="0"/>
    <d v="1899-12-30T06:03:36"/>
    <d v="1899-12-30T04:05:44"/>
    <d v="1899-12-30T00:19:22"/>
    <x v="0"/>
    <d v="1899-12-30T00:00:00"/>
    <d v="1899-12-30T00:31:15"/>
    <d v="1899-12-30T01:06:26"/>
    <x v="0"/>
    <d v="1899-12-30T00:18:55"/>
    <d v="1899-12-30T00:48:54"/>
    <d v="1899-12-30T00:00:00"/>
    <d v="1899-12-30T00:00:26"/>
    <x v="6"/>
    <x v="0"/>
    <x v="0"/>
  </r>
  <r>
    <x v="26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27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2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6"/>
    <x v="12"/>
    <d v="1899-12-30T06:03:01"/>
    <d v="1899-12-30T05:18:19"/>
    <d v="1899-12-30T00:08:28"/>
    <x v="0"/>
    <d v="1899-12-30T00:02:48"/>
    <d v="1899-12-30T00:00:00"/>
    <d v="1899-12-30T00:00:00"/>
    <x v="275"/>
    <d v="1899-12-30T00:00:00"/>
    <d v="1899-12-30T00:00:00"/>
    <d v="1899-12-30T00:00:00"/>
    <d v="1899-12-30T00:00:42"/>
    <x v="1"/>
    <x v="2"/>
    <x v="1"/>
  </r>
  <r>
    <x v="27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27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8"/>
    <x v="31"/>
    <d v="1899-12-30T05:58:55"/>
    <d v="1899-12-30T04:23:49"/>
    <d v="1899-12-30T00:16:17"/>
    <x v="0"/>
    <d v="1899-12-30T00:02:59"/>
    <d v="1899-12-30T00:00:00"/>
    <d v="1899-12-30T00:00:00"/>
    <x v="276"/>
    <d v="1899-12-30T01:35:51"/>
    <d v="1899-12-30T00:00:00"/>
    <d v="1899-12-30T00:08:41"/>
    <d v="1899-12-30T00:00:41"/>
    <x v="0"/>
    <x v="2"/>
    <x v="1"/>
  </r>
  <r>
    <x v="26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2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7"/>
    <x v="11"/>
    <d v="1899-12-30T05:01:05"/>
    <d v="1899-12-30T04:31:32"/>
    <d v="1899-12-30T00:08:26"/>
    <x v="0"/>
    <d v="1899-12-30T00:00:00"/>
    <d v="1899-12-30T00:00:00"/>
    <d v="1899-12-30T00:00:00"/>
    <x v="0"/>
    <d v="1899-12-30T00:00:00"/>
    <d v="1899-12-30T00:30:30"/>
    <d v="1899-12-30T00:05:01"/>
    <d v="1899-12-30T00:00:32"/>
    <x v="6"/>
    <x v="7"/>
    <x v="0"/>
  </r>
  <r>
    <x v="27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5"/>
    <x v="17"/>
    <d v="1899-12-30T06:03:4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44"/>
    <x v="0"/>
    <x v="4"/>
    <x v="1"/>
  </r>
  <r>
    <x v="26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27"/>
    <x v="48"/>
    <d v="1899-12-30T05:57:43"/>
    <d v="1899-12-30T05:29:25"/>
    <d v="1899-12-30T00:25:52"/>
    <x v="85"/>
    <d v="1899-12-30T00:00:00"/>
    <d v="1899-12-30T00:01:13"/>
    <d v="1899-12-30T00:00:00"/>
    <x v="0"/>
    <d v="1899-12-30T00:22:33"/>
    <d v="1899-12-30T00:00:00"/>
    <d v="1899-12-30T00:11:57"/>
    <d v="1899-12-30T00:00:32"/>
    <x v="6"/>
    <x v="7"/>
    <x v="0"/>
  </r>
  <r>
    <x v="2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7"/>
    <x v="36"/>
    <d v="1899-12-30T05:02:11"/>
    <d v="1899-12-30T04:39:11"/>
    <d v="1899-12-30T00:13:08"/>
    <x v="0"/>
    <d v="1899-12-30T00:00:00"/>
    <d v="1899-12-30T00:00:00"/>
    <d v="1899-12-30T00:00:00"/>
    <x v="0"/>
    <d v="1899-12-30T00:00:00"/>
    <d v="1899-12-30T00:12:37"/>
    <d v="1899-12-30T00:00:00"/>
    <d v="1899-12-30T00:00:29"/>
    <x v="6"/>
    <x v="0"/>
    <x v="0"/>
  </r>
  <r>
    <x v="26"/>
    <x v="45"/>
    <d v="1899-12-30T06:10:39"/>
    <d v="1899-12-30T05:26:14"/>
    <d v="1899-12-30T00:23:00"/>
    <x v="0"/>
    <d v="1899-12-30T00:07:35"/>
    <d v="1899-12-30T00:00:00"/>
    <d v="1899-12-30T00:00:00"/>
    <x v="277"/>
    <d v="1899-12-30T00:00:00"/>
    <d v="1899-12-30T00:00:00"/>
    <d v="1899-12-30T00:00:00"/>
    <d v="1899-12-30T00:00:25"/>
    <x v="1"/>
    <x v="6"/>
    <x v="1"/>
  </r>
  <r>
    <x v="27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26"/>
    <x v="10"/>
    <d v="1899-12-30T05:54:59"/>
    <d v="1899-12-30T04:48:19"/>
    <d v="1899-12-30T00:20:08"/>
    <x v="0"/>
    <d v="1899-12-30T00:00:00"/>
    <d v="1899-12-30T00:00:00"/>
    <d v="1899-12-30T00:00:00"/>
    <x v="278"/>
    <d v="1899-12-30T00:00:00"/>
    <d v="1899-12-30T00:00:00"/>
    <d v="1899-12-30T00:00:00"/>
    <d v="1899-12-30T00:00:28"/>
    <x v="1"/>
    <x v="5"/>
    <x v="1"/>
  </r>
  <r>
    <x v="28"/>
    <x v="18"/>
    <d v="1899-12-30T05:05:22"/>
    <d v="1899-12-30T04:06:04"/>
    <d v="1899-12-30T00:07:05"/>
    <x v="0"/>
    <d v="1899-12-30T00:00:00"/>
    <d v="1899-12-30T00:00:00"/>
    <d v="1899-12-30T00:00:00"/>
    <x v="279"/>
    <d v="1899-12-30T00:00:00"/>
    <d v="1899-12-30T00:22:45"/>
    <d v="1899-12-30T00:03:45"/>
    <d v="1899-12-30T00:00:53"/>
    <x v="0"/>
    <x v="4"/>
    <x v="1"/>
  </r>
  <r>
    <x v="2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7"/>
    <x v="39"/>
    <d v="1899-12-30T06:01:07"/>
    <d v="1899-12-30T05:25:18"/>
    <d v="1899-12-30T02:21:56"/>
    <x v="0"/>
    <d v="1899-12-30T00:57:30"/>
    <d v="1899-12-30T00:00:00"/>
    <d v="1899-12-30T00:00:00"/>
    <x v="280"/>
    <d v="1899-12-30T00:16:56"/>
    <d v="1899-12-30T00:03:31"/>
    <d v="1899-12-30T00:05:11"/>
    <d v="1899-12-30T00:00:31"/>
    <x v="6"/>
    <x v="1"/>
    <x v="1"/>
  </r>
  <r>
    <x v="25"/>
    <x v="32"/>
    <d v="1899-12-30T05:21:0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8"/>
    <x v="39"/>
    <d v="1899-12-30T06:03:56"/>
    <d v="1899-12-30T05:40:32"/>
    <d v="1899-12-30T00:19:10"/>
    <x v="0"/>
    <d v="1899-12-30T00:00:00"/>
    <d v="1899-12-30T00:00:00"/>
    <d v="1899-12-30T00:00:00"/>
    <x v="0"/>
    <d v="1899-12-30T00:00:00"/>
    <d v="1899-12-30T00:00:11"/>
    <d v="1899-12-30T00:02:57"/>
    <d v="1899-12-30T00:00:58"/>
    <x v="0"/>
    <x v="1"/>
    <x v="1"/>
  </r>
  <r>
    <x v="28"/>
    <x v="12"/>
    <d v="1899-12-30T06:03:07"/>
    <d v="1899-12-30T05:13:30"/>
    <d v="1899-12-30T00:15:49"/>
    <x v="0"/>
    <d v="1899-12-30T00:03:04"/>
    <d v="1899-12-30T00:00:00"/>
    <d v="1899-12-30T00:00:00"/>
    <x v="281"/>
    <d v="1899-12-30T00:00:00"/>
    <d v="1899-12-30T00:00:00"/>
    <d v="1899-12-30T00:00:00"/>
    <d v="1899-12-30T00:00:59"/>
    <x v="0"/>
    <x v="2"/>
    <x v="1"/>
  </r>
  <r>
    <x v="2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2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7"/>
    <x v="40"/>
    <d v="1899-12-30T07:30:59"/>
    <d v="1899-12-30T06:21:44"/>
    <d v="1899-12-30T00:10:32"/>
    <x v="86"/>
    <d v="1899-12-30T00:00:00"/>
    <d v="1899-12-30T00:00:00"/>
    <d v="1899-12-30T00:00:00"/>
    <x v="282"/>
    <d v="1899-12-30T00:38:38"/>
    <d v="1899-12-30T01:16:16"/>
    <d v="1899-12-30T00:06:42"/>
    <d v="1899-12-30T00:00:29"/>
    <x v="6"/>
    <x v="8"/>
    <x v="0"/>
  </r>
  <r>
    <x v="28"/>
    <x v="10"/>
    <d v="1899-12-30T05:44:21"/>
    <d v="1899-12-30T04:37:43"/>
    <d v="1899-12-30T00:14:04"/>
    <x v="0"/>
    <d v="1899-12-30T00:03:31"/>
    <d v="1899-12-30T00:00:00"/>
    <d v="1899-12-30T00:00:00"/>
    <x v="283"/>
    <d v="1899-12-30T00:00:00"/>
    <d v="1899-12-30T00:00:00"/>
    <d v="1899-12-30T00:00:00"/>
    <d v="1899-12-30T00:00:54"/>
    <x v="0"/>
    <x v="5"/>
    <x v="1"/>
  </r>
  <r>
    <x v="28"/>
    <x v="40"/>
    <d v="1899-12-30T06:01:30"/>
    <d v="1899-12-30T04:38:56"/>
    <d v="1899-12-30T00:17:15"/>
    <x v="0"/>
    <d v="1899-12-30T00:00:00"/>
    <d v="1899-12-30T00:00:00"/>
    <d v="1899-12-30T00:00:00"/>
    <x v="0"/>
    <d v="1899-12-30T00:00:00"/>
    <d v="1899-12-30T00:58:19"/>
    <d v="1899-12-30T00:02:14"/>
    <d v="1899-12-30T00:00:38"/>
    <x v="0"/>
    <x v="8"/>
    <x v="0"/>
  </r>
  <r>
    <x v="27"/>
    <x v="46"/>
    <d v="1899-12-30T10:35:55"/>
    <d v="1899-12-30T07:20:03"/>
    <d v="1899-12-30T03:53:29"/>
    <x v="87"/>
    <d v="1899-12-30T00:00:00"/>
    <d v="1899-12-30T00:00:00"/>
    <d v="1899-12-30T00:00:00"/>
    <x v="284"/>
    <d v="1899-12-30T02:19:15"/>
    <d v="1899-12-30T02:31:56"/>
    <d v="1899-12-30T00:00:00"/>
    <d v="1899-12-30T00:00:33"/>
    <x v="6"/>
    <x v="7"/>
    <x v="0"/>
  </r>
  <r>
    <x v="2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8"/>
    <x v="11"/>
    <d v="1899-12-30T06:00:56"/>
    <d v="1899-12-30T04:31:42"/>
    <d v="1899-12-30T01:05:56"/>
    <x v="0"/>
    <d v="1899-12-30T00:00:00"/>
    <d v="1899-12-30T00:00:00"/>
    <d v="1899-12-30T00:00:00"/>
    <x v="0"/>
    <d v="1899-12-30T00:00:00"/>
    <d v="1899-12-30T00:23:05"/>
    <d v="1899-12-30T00:00:00"/>
    <d v="1899-12-30T00:00:57"/>
    <x v="0"/>
    <x v="7"/>
    <x v="0"/>
  </r>
  <r>
    <x v="28"/>
    <x v="46"/>
    <d v="1899-12-30T06:05:11"/>
    <d v="1899-12-30T04:15:51"/>
    <d v="1899-12-30T00:15:04"/>
    <x v="0"/>
    <d v="1899-12-30T00:00:00"/>
    <d v="1899-12-30T00:00:00"/>
    <d v="1899-12-30T00:00:00"/>
    <x v="0"/>
    <d v="1899-12-30T00:05:28"/>
    <d v="1899-12-30T00:58:02"/>
    <d v="1899-12-30T00:35:50"/>
    <d v="1899-12-30T00:01:01"/>
    <x v="0"/>
    <x v="7"/>
    <x v="0"/>
  </r>
  <r>
    <x v="28"/>
    <x v="22"/>
    <d v="1899-12-30T06:06:47"/>
    <d v="1899-12-30T04:41:18"/>
    <d v="1899-12-30T00:10:58"/>
    <x v="0"/>
    <d v="1899-12-30T00:03:10"/>
    <d v="1899-12-30T00:00:00"/>
    <d v="1899-12-30T00:00:00"/>
    <x v="285"/>
    <d v="1899-12-30T00:00:00"/>
    <d v="1899-12-30T00:00:00"/>
    <d v="1899-12-30T00:05:00"/>
    <d v="1899-12-30T00:00:50"/>
    <x v="0"/>
    <x v="5"/>
    <x v="1"/>
  </r>
  <r>
    <x v="28"/>
    <x v="48"/>
    <d v="1899-12-30T06:03:00"/>
    <d v="1899-12-30T05:23:37"/>
    <d v="1899-12-30T00:15:11"/>
    <x v="0"/>
    <d v="1899-12-30T00:00:00"/>
    <d v="1899-12-30T00:00:00"/>
    <d v="1899-12-30T00:00:00"/>
    <x v="0"/>
    <d v="1899-12-30T00:00:00"/>
    <d v="1899-12-30T00:05:27"/>
    <d v="1899-12-30T00:18:24"/>
    <d v="1899-12-30T00:00:41"/>
    <x v="0"/>
    <x v="7"/>
    <x v="0"/>
  </r>
  <r>
    <x v="27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8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8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8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8"/>
    <x v="5"/>
    <d v="1899-12-30T06:02:01"/>
    <d v="1899-12-30T05:18:11"/>
    <d v="1899-12-30T00:10:00"/>
    <x v="0"/>
    <d v="1899-12-30T00:06:36"/>
    <d v="1899-12-30T00:00:00"/>
    <d v="1899-12-30T00:00:00"/>
    <x v="0"/>
    <d v="1899-12-30T00:00:00"/>
    <d v="1899-12-30T00:18:33"/>
    <d v="1899-12-30T00:04:40"/>
    <d v="1899-12-30T00:00:51"/>
    <x v="0"/>
    <x v="5"/>
    <x v="1"/>
  </r>
  <r>
    <x v="29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6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28"/>
    <x v="24"/>
    <d v="1899-12-30T06:05:36"/>
    <d v="1899-12-30T04:36:10"/>
    <d v="1899-12-30T00:13:09"/>
    <x v="0"/>
    <d v="1899-12-30T00:00:00"/>
    <d v="1899-12-30T00:00:00"/>
    <d v="1899-12-30T00:00:00"/>
    <x v="0"/>
    <d v="1899-12-30T00:00:38"/>
    <d v="1899-12-30T01:05:44"/>
    <d v="1899-12-30T00:03:55"/>
    <d v="1899-12-30T00:01:00"/>
    <x v="0"/>
    <x v="4"/>
    <x v="1"/>
  </r>
  <r>
    <x v="26"/>
    <x v="11"/>
    <d v="1899-12-30T06:00:15"/>
    <d v="1899-12-30T03:37:02"/>
    <d v="1899-12-30T00:18:02"/>
    <x v="0"/>
    <d v="1899-12-30T00:00:00"/>
    <d v="1899-12-30T00:52:45"/>
    <d v="1899-12-30T00:00:00"/>
    <x v="286"/>
    <d v="1899-12-30T00:00:00"/>
    <d v="1899-12-30T00:00:00"/>
    <d v="1899-12-30T00:00:05"/>
    <d v="1899-12-30T00:00:26"/>
    <x v="1"/>
    <x v="7"/>
    <x v="0"/>
  </r>
  <r>
    <x v="29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9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9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9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9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9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6"/>
    <x v="24"/>
    <d v="1899-12-30T06:10:52"/>
    <d v="1899-12-30T04:12:48"/>
    <d v="1899-12-30T00:08:06"/>
    <x v="0"/>
    <d v="1899-12-30T00:00:00"/>
    <d v="1899-12-30T00:00:00"/>
    <d v="1899-12-30T00:00:00"/>
    <x v="287"/>
    <d v="1899-12-30T00:00:00"/>
    <d v="1899-12-30T00:26:21"/>
    <d v="1899-12-30T00:01:26"/>
    <d v="1899-12-30T00:00:44"/>
    <x v="1"/>
    <x v="4"/>
    <x v="1"/>
  </r>
  <r>
    <x v="29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6"/>
    <x v="46"/>
    <d v="1899-12-30T05:31:26"/>
    <d v="1899-12-30T03:46:55"/>
    <d v="1899-12-30T00:08:16"/>
    <x v="0"/>
    <d v="1899-12-30T00:00:00"/>
    <d v="1899-12-30T00:00:00"/>
    <d v="1899-12-30T00:00:00"/>
    <x v="288"/>
    <d v="1899-12-30T00:00:00"/>
    <d v="1899-12-30T00:00:00"/>
    <d v="1899-12-30T00:00:00"/>
    <d v="1899-12-30T00:00:21"/>
    <x v="1"/>
    <x v="7"/>
    <x v="0"/>
  </r>
  <r>
    <x v="2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9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8"/>
    <x v="45"/>
    <d v="1899-12-30T06:00:43"/>
    <d v="1899-12-30T04:49:29"/>
    <d v="1899-12-30T00:06:34"/>
    <x v="0"/>
    <d v="1899-12-30T00:31:56"/>
    <d v="1899-12-30T00:00:00"/>
    <d v="1899-12-30T00:00:00"/>
    <x v="289"/>
    <d v="1899-12-30T00:00:00"/>
    <d v="1899-12-30T00:00:00"/>
    <d v="1899-12-30T00:00:48"/>
    <d v="1899-12-30T00:00:59"/>
    <x v="0"/>
    <x v="6"/>
    <x v="1"/>
  </r>
  <r>
    <x v="29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9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9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9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5"/>
    <x v="23"/>
    <d v="1899-12-30T09:41:1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52"/>
    <x v="0"/>
    <x v="5"/>
    <x v="1"/>
  </r>
  <r>
    <x v="29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8"/>
    <x v="4"/>
    <d v="1899-12-30T06:05:55"/>
    <d v="1899-12-30T05:48:56"/>
    <d v="1899-12-30T00:13:16"/>
    <x v="0"/>
    <d v="1899-12-30T00:00:00"/>
    <d v="1899-12-30T00:00:00"/>
    <d v="1899-12-30T00:00:00"/>
    <x v="0"/>
    <d v="1899-12-30T00:00:00"/>
    <d v="1899-12-30T00:02:53"/>
    <d v="1899-12-30T00:00:00"/>
    <d v="1899-12-30T00:00:58"/>
    <x v="0"/>
    <x v="4"/>
    <x v="1"/>
  </r>
  <r>
    <x v="2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2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9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6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29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9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9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9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6"/>
    <x v="44"/>
    <d v="1899-12-30T06:04:35"/>
    <d v="1899-12-30T04:23:02"/>
    <d v="1899-12-30T01:30:49"/>
    <x v="0"/>
    <d v="1899-12-30T00:00:00"/>
    <d v="1899-12-30T00:00:00"/>
    <d v="1899-12-30T00:00:00"/>
    <x v="290"/>
    <d v="1899-12-30T00:00:00"/>
    <d v="1899-12-30T00:00:00"/>
    <d v="1899-12-30T00:00:00"/>
    <d v="1899-12-30T00:00:25"/>
    <x v="1"/>
    <x v="7"/>
    <x v="0"/>
  </r>
  <r>
    <x v="29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7"/>
    <x v="20"/>
    <d v="1899-12-30T05:57:00"/>
    <d v="1899-12-30T05:13:59"/>
    <d v="1899-12-30T01:00:24"/>
    <x v="0"/>
    <d v="1899-12-30T00:00:00"/>
    <d v="1899-12-30T00:00:00"/>
    <d v="1899-12-30T00:00:00"/>
    <x v="291"/>
    <d v="1899-12-30T04:01:29"/>
    <d v="1899-12-30T00:06:07"/>
    <d v="1899-12-30T00:51:09"/>
    <d v="1899-12-30T00:00:29"/>
    <x v="6"/>
    <x v="1"/>
    <x v="1"/>
  </r>
  <r>
    <x v="2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9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9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9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8"/>
    <x v="6"/>
    <d v="1899-12-30T06:03:25"/>
    <d v="1899-12-30T04:37:16"/>
    <d v="1899-12-30T00:10:37"/>
    <x v="0"/>
    <d v="1899-12-30T00:00:00"/>
    <d v="1899-12-30T00:00:00"/>
    <d v="1899-12-30T00:00:00"/>
    <x v="0"/>
    <d v="1899-12-30T00:00:07"/>
    <d v="1899-12-30T00:51:49"/>
    <d v="1899-12-30T00:00:00"/>
    <d v="1899-12-30T00:00:55"/>
    <x v="0"/>
    <x v="4"/>
    <x v="1"/>
  </r>
  <r>
    <x v="28"/>
    <x v="20"/>
    <d v="1899-12-30T05:52:24"/>
    <d v="1899-12-30T04:56:09"/>
    <d v="1899-12-30T00:15:36"/>
    <x v="0"/>
    <d v="1899-12-30T00:00:00"/>
    <d v="1899-12-30T00:00:00"/>
    <d v="1899-12-30T00:00:00"/>
    <x v="0"/>
    <d v="1899-12-30T00:02:53"/>
    <d v="1899-12-30T00:39:16"/>
    <d v="1899-12-30T00:00:00"/>
    <d v="1899-12-30T00:00:41"/>
    <x v="0"/>
    <x v="1"/>
    <x v="1"/>
  </r>
  <r>
    <x v="3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8"/>
    <x v="33"/>
    <d v="1899-12-30T09:06:30"/>
    <d v="1899-12-30T07:47:57"/>
    <d v="1899-12-30T00:14:18"/>
    <x v="0"/>
    <d v="1899-12-30T00:00:00"/>
    <d v="1899-12-30T00:00:00"/>
    <d v="1899-12-30T00:00:00"/>
    <x v="292"/>
    <d v="1899-12-30T00:00:00"/>
    <d v="1899-12-30T00:07:12"/>
    <d v="1899-12-30T00:17:03"/>
    <d v="1899-12-30T00:00:49"/>
    <x v="0"/>
    <x v="8"/>
    <x v="0"/>
  </r>
  <r>
    <x v="28"/>
    <x v="41"/>
    <d v="1899-12-30T06:02:29"/>
    <d v="1899-12-30T05:38:14"/>
    <d v="1899-12-30T00:14:10"/>
    <x v="0"/>
    <d v="1899-12-30T00:00:00"/>
    <d v="1899-12-30T00:00:00"/>
    <d v="1899-12-30T00:00:00"/>
    <x v="0"/>
    <d v="1899-12-30T00:00:00"/>
    <d v="1899-12-30T00:08:37"/>
    <d v="1899-12-30T00:00:00"/>
    <d v="1899-12-30T00:00:49"/>
    <x v="0"/>
    <x v="8"/>
    <x v="0"/>
  </r>
  <r>
    <x v="28"/>
    <x v="23"/>
    <d v="1899-12-30T05:59:10"/>
    <d v="1899-12-30T05:35:17"/>
    <d v="1899-12-30T00:09:48"/>
    <x v="0"/>
    <d v="1899-12-30T00:03:26"/>
    <d v="1899-12-30T00:00:00"/>
    <d v="1899-12-30T00:00:00"/>
    <x v="293"/>
    <d v="1899-12-30T00:00:00"/>
    <d v="1899-12-30T00:06:10"/>
    <d v="1899-12-30T00:42:22"/>
    <d v="1899-12-30T00:00:59"/>
    <x v="0"/>
    <x v="5"/>
    <x v="1"/>
  </r>
  <r>
    <x v="27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30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9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9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0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8"/>
    <x v="17"/>
    <d v="1899-12-30T06:00:27"/>
    <d v="1899-12-30T04:59:58"/>
    <d v="1899-12-30T00:13:45"/>
    <x v="0"/>
    <d v="1899-12-30T00:00:00"/>
    <d v="1899-12-30T00:00:00"/>
    <d v="1899-12-30T00:00:00"/>
    <x v="0"/>
    <d v="1899-12-30T00:00:02"/>
    <d v="1899-12-30T00:43:13"/>
    <d v="1899-12-30T00:01:38"/>
    <d v="1899-12-30T00:00:54"/>
    <x v="0"/>
    <x v="4"/>
    <x v="1"/>
  </r>
  <r>
    <x v="29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9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0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0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0"/>
    <x v="6"/>
    <d v="1899-12-30T05:38:17"/>
    <d v="1899-12-30T04:49:00"/>
    <d v="1899-12-30T00:13:15"/>
    <x v="0"/>
    <d v="1899-12-30T00:00:08"/>
    <d v="1899-12-30T00:00:00"/>
    <d v="1899-12-30T00:00:00"/>
    <x v="0"/>
    <d v="1899-12-30T00:00:00"/>
    <d v="1899-12-30T00:34:58"/>
    <d v="1899-12-30T00:00:00"/>
    <d v="1899-12-30T00:00:51"/>
    <x v="0"/>
    <x v="4"/>
    <x v="1"/>
  </r>
  <r>
    <x v="28"/>
    <x v="26"/>
    <d v="1899-12-30T06:03:46"/>
    <d v="1899-12-30T04:50:25"/>
    <d v="1899-12-30T00:10:28"/>
    <x v="0"/>
    <d v="1899-12-30T00:09:36"/>
    <d v="1899-12-30T00:00:00"/>
    <d v="1899-12-30T00:00:00"/>
    <x v="294"/>
    <d v="1899-12-30T00:00:00"/>
    <d v="1899-12-30T00:00:00"/>
    <d v="1899-12-30T00:00:00"/>
    <d v="1899-12-30T00:00:57"/>
    <x v="0"/>
    <x v="2"/>
    <x v="1"/>
  </r>
  <r>
    <x v="3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8"/>
    <x v="16"/>
    <d v="1899-12-30T06:04:18"/>
    <d v="1899-12-30T05:25:52"/>
    <d v="1899-12-30T00:11:52"/>
    <x v="0"/>
    <d v="1899-12-30T00:04:45"/>
    <d v="1899-12-30T00:00:00"/>
    <d v="1899-12-30T00:00:00"/>
    <x v="295"/>
    <d v="1899-12-30T00:00:00"/>
    <d v="1899-12-30T00:00:00"/>
    <d v="1899-12-30T00:00:00"/>
    <d v="1899-12-30T00:00:52"/>
    <x v="0"/>
    <x v="2"/>
    <x v="1"/>
  </r>
  <r>
    <x v="29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28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0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3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27"/>
    <x v="32"/>
    <d v="1899-12-30T06:02:21"/>
    <d v="1899-12-30T05:47:10"/>
    <d v="1899-12-30T01:55:04"/>
    <x v="0"/>
    <d v="1899-12-30T00:00:00"/>
    <d v="1899-12-30T00:00:00"/>
    <d v="1899-12-30T00:00:00"/>
    <x v="0"/>
    <d v="1899-12-30T01:22:13"/>
    <d v="1899-12-30T02:14:22"/>
    <d v="1899-12-30T00:15:25"/>
    <d v="1899-12-30T00:00:26"/>
    <x v="6"/>
    <x v="8"/>
    <x v="0"/>
  </r>
  <r>
    <x v="30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27"/>
    <x v="28"/>
    <d v="1899-12-30T05:56:40"/>
    <d v="1899-12-30T04:49:15"/>
    <d v="1899-12-30T00:51:58"/>
    <x v="0"/>
    <d v="1899-12-30T00:00:00"/>
    <d v="1899-12-30T00:00:00"/>
    <d v="1899-12-30T00:03:54"/>
    <x v="296"/>
    <d v="1899-12-30T00:08:12"/>
    <d v="1899-12-30T00:02:28"/>
    <d v="1899-12-30T00:02:34"/>
    <d v="1899-12-30T00:00:30"/>
    <x v="6"/>
    <x v="0"/>
    <x v="0"/>
  </r>
  <r>
    <x v="29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0"/>
    <x v="39"/>
    <d v="1899-12-30T06:11:18"/>
    <d v="1899-12-30T04:58:08"/>
    <d v="1899-12-30T00:16:20"/>
    <x v="0"/>
    <d v="1899-12-30T00:00:00"/>
    <d v="1899-12-30T00:00:00"/>
    <d v="1899-12-30T00:00:00"/>
    <x v="0"/>
    <d v="1899-12-30T00:00:00"/>
    <d v="1899-12-30T00:43:47"/>
    <d v="1899-12-30T00:16:12"/>
    <d v="1899-12-30T00:01:11"/>
    <x v="0"/>
    <x v="1"/>
    <x v="1"/>
  </r>
  <r>
    <x v="29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0"/>
    <x v="20"/>
    <d v="1899-12-30T06:14:49"/>
    <d v="1899-12-30T05:38:02"/>
    <d v="1899-12-30T00:12:31"/>
    <x v="0"/>
    <d v="1899-12-30T00:00:00"/>
    <d v="1899-12-30T00:00:00"/>
    <d v="1899-12-30T00:00:00"/>
    <x v="0"/>
    <d v="1899-12-30T00:00:00"/>
    <d v="1899-12-30T01:34:23"/>
    <d v="1899-12-30T00:19:10"/>
    <d v="1899-12-30T00:01:22"/>
    <x v="0"/>
    <x v="1"/>
    <x v="1"/>
  </r>
  <r>
    <x v="30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8"/>
    <x v="47"/>
    <d v="1899-12-30T06:03:03"/>
    <d v="1899-12-30T05:17:52"/>
    <d v="1899-12-30T00:15:33"/>
    <x v="0"/>
    <d v="1899-12-30T00:00:00"/>
    <d v="1899-12-30T00:00:00"/>
    <d v="1899-12-30T00:00:00"/>
    <x v="0"/>
    <d v="1899-12-30T00:00:00"/>
    <d v="1899-12-30T00:29:13"/>
    <d v="1899-12-30T00:00:00"/>
    <d v="1899-12-30T00:00:43"/>
    <x v="0"/>
    <x v="7"/>
    <x v="0"/>
  </r>
  <r>
    <x v="3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8"/>
    <x v="32"/>
    <d v="1899-12-30T06:03:50"/>
    <d v="1899-12-30T05:17:33"/>
    <d v="1899-12-30T00:12:57"/>
    <x v="0"/>
    <d v="1899-12-30T00:00:00"/>
    <d v="1899-12-30T00:00:00"/>
    <d v="1899-12-30T00:00:00"/>
    <x v="0"/>
    <d v="1899-12-30T00:00:00"/>
    <d v="1899-12-30T01:20:44"/>
    <d v="1899-12-30T00:00:00"/>
    <d v="1899-12-30T00:00:40"/>
    <x v="0"/>
    <x v="8"/>
    <x v="0"/>
  </r>
  <r>
    <x v="30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0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0"/>
    <x v="29"/>
    <d v="1899-12-30T06:11:20"/>
    <d v="1899-12-30T05:27:00"/>
    <d v="1899-12-30T00:09:26"/>
    <x v="0"/>
    <d v="1899-12-30T00:00:00"/>
    <d v="1899-12-30T00:00:00"/>
    <d v="1899-12-30T00:00:00"/>
    <x v="297"/>
    <d v="1899-12-30T00:00:00"/>
    <d v="1899-12-30T01:20:39"/>
    <d v="1899-12-30T00:08:06"/>
    <d v="1899-12-30T00:01:20"/>
    <x v="0"/>
    <x v="1"/>
    <x v="1"/>
  </r>
  <r>
    <x v="31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0"/>
    <x v="33"/>
    <d v="1899-12-30T06:13:57"/>
    <d v="1899-12-30T05:21:14"/>
    <d v="1899-12-30T00:19:31"/>
    <x v="0"/>
    <d v="1899-12-30T00:00:00"/>
    <d v="1899-12-30T00:00:00"/>
    <d v="1899-12-30T00:00:00"/>
    <x v="0"/>
    <d v="1899-12-30T00:00:00"/>
    <d v="1899-12-30T01:04:59"/>
    <d v="1899-12-30T00:00:00"/>
    <d v="1899-12-30T00:00:57"/>
    <x v="0"/>
    <x v="8"/>
    <x v="0"/>
  </r>
  <r>
    <x v="31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0"/>
    <x v="32"/>
    <d v="1899-12-30T06:13:05"/>
    <d v="1899-12-30T05:35:48"/>
    <d v="1899-12-30T00:12:51"/>
    <x v="0"/>
    <d v="1899-12-30T00:00:00"/>
    <d v="1899-12-30T00:00:00"/>
    <d v="1899-12-30T00:00:00"/>
    <x v="0"/>
    <d v="1899-12-30T00:00:00"/>
    <d v="1899-12-30T00:30:56"/>
    <d v="1899-12-30T00:03:15"/>
    <d v="1899-12-30T00:01:06"/>
    <x v="0"/>
    <x v="8"/>
    <x v="0"/>
  </r>
  <r>
    <x v="25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1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6"/>
    <x v="17"/>
    <d v="1899-12-30T06:13:43"/>
    <d v="1899-12-30T05:01:56"/>
    <d v="1899-12-30T00:08:10"/>
    <x v="0"/>
    <d v="1899-12-30T00:00:00"/>
    <d v="1899-12-30T00:00:00"/>
    <d v="1899-12-30T00:00:00"/>
    <x v="298"/>
    <d v="1899-12-30T00:00:00"/>
    <d v="1899-12-30T00:00:26"/>
    <d v="1899-12-30T00:02:17"/>
    <d v="1899-12-30T00:00:27"/>
    <x v="1"/>
    <x v="4"/>
    <x v="1"/>
  </r>
  <r>
    <x v="31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1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0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1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1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1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1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1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1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1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0"/>
    <x v="40"/>
    <d v="1899-12-30T05:59:50"/>
    <d v="1899-12-30T05:16:18"/>
    <d v="1899-12-30T00:07:48"/>
    <x v="0"/>
    <d v="1899-12-30T00:00:00"/>
    <d v="1899-12-30T00:00:00"/>
    <d v="1899-12-30T00:00:00"/>
    <x v="0"/>
    <d v="1899-12-30T00:00:00"/>
    <d v="1899-12-30T00:14:12"/>
    <d v="1899-12-30T00:00:00"/>
    <d v="1899-12-30T00:00:56"/>
    <x v="0"/>
    <x v="8"/>
    <x v="0"/>
  </r>
  <r>
    <x v="27"/>
    <x v="41"/>
    <d v="1899-12-30T06:04:03"/>
    <d v="1899-12-30T03:52:32"/>
    <d v="1899-12-30T01:33:48"/>
    <x v="0"/>
    <d v="1899-12-30T00:00:00"/>
    <d v="1899-12-30T00:00:00"/>
    <d v="1899-12-30T00:00:00"/>
    <x v="299"/>
    <d v="1899-12-30T00:50:44"/>
    <d v="1899-12-30T00:00:00"/>
    <d v="1899-12-30T00:06:44"/>
    <d v="1899-12-30T00:00:32"/>
    <x v="6"/>
    <x v="8"/>
    <x v="0"/>
  </r>
  <r>
    <x v="27"/>
    <x v="33"/>
    <d v="1899-12-30T09:30:13"/>
    <d v="1899-12-30T08:38:30"/>
    <d v="1899-12-30T02:09:01"/>
    <x v="0"/>
    <d v="1899-12-30T00:00:00"/>
    <d v="1899-12-30T00:00:00"/>
    <d v="1899-12-30T00:00:00"/>
    <x v="300"/>
    <d v="1899-12-30T02:57:08"/>
    <d v="1899-12-30T01:45:56"/>
    <d v="1899-12-30T00:59:17"/>
    <d v="1899-12-30T00:00:28"/>
    <x v="6"/>
    <x v="8"/>
    <x v="0"/>
  </r>
  <r>
    <x v="30"/>
    <x v="41"/>
    <d v="1899-12-30T05:59:56"/>
    <d v="1899-12-30T04:35:30"/>
    <d v="1899-12-30T00:08:25"/>
    <x v="0"/>
    <d v="1899-12-30T00:00:00"/>
    <d v="1899-12-30T00:00:00"/>
    <d v="1899-12-30T00:00:00"/>
    <x v="0"/>
    <d v="1899-12-30T00:00:00"/>
    <d v="1899-12-30T00:30:14"/>
    <d v="1899-12-30T00:00:00"/>
    <d v="1899-12-30T00:01:07"/>
    <x v="0"/>
    <x v="8"/>
    <x v="0"/>
  </r>
  <r>
    <x v="30"/>
    <x v="18"/>
    <d v="1899-12-30T03:34:12"/>
    <d v="1899-12-30T01:52:20"/>
    <d v="1899-12-30T00:17:05"/>
    <x v="0"/>
    <d v="1899-12-30T00:00:00"/>
    <d v="1899-12-30T00:00:00"/>
    <d v="1899-12-30T00:00:00"/>
    <x v="0"/>
    <d v="1899-12-30T00:00:00"/>
    <d v="1899-12-30T00:12:58"/>
    <d v="1899-12-30T00:18:26"/>
    <d v="1899-12-30T00:01:41"/>
    <x v="0"/>
    <x v="4"/>
    <x v="1"/>
  </r>
  <r>
    <x v="27"/>
    <x v="47"/>
    <d v="1899-12-30T05:57:46"/>
    <d v="1899-12-30T04:41:39"/>
    <d v="1899-12-30T03:45:43"/>
    <x v="0"/>
    <d v="1899-12-30T00:00:00"/>
    <d v="1899-12-30T02:09:37"/>
    <d v="1899-12-30T00:00:00"/>
    <x v="0"/>
    <d v="1899-12-30T00:09:43"/>
    <d v="1899-12-30T00:00:00"/>
    <d v="1899-12-30T00:28:42"/>
    <d v="1899-12-30T00:00:32"/>
    <x v="6"/>
    <x v="7"/>
    <x v="0"/>
  </r>
  <r>
    <x v="24"/>
    <x v="31"/>
    <d v="1899-12-30T05:57:52"/>
    <d v="1899-12-30T03:53:11"/>
    <d v="1899-12-30T00:27:41"/>
    <x v="0"/>
    <d v="1899-12-30T00:01:43"/>
    <d v="1899-12-30T00:00:00"/>
    <d v="1899-12-30T00:00:00"/>
    <x v="301"/>
    <d v="1899-12-30T00:00:00"/>
    <d v="1899-12-30T00:02:39"/>
    <d v="1899-12-30T00:00:21"/>
    <d v="1899-12-30T00:00:51"/>
    <x v="4"/>
    <x v="2"/>
    <x v="1"/>
  </r>
  <r>
    <x v="25"/>
    <x v="13"/>
    <d v="1899-12-30T05:37:4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9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0"/>
    <x v="11"/>
    <d v="1899-12-30T05:49:45"/>
    <d v="1899-12-30T04:41:34"/>
    <d v="1899-12-30T00:10:57"/>
    <x v="0"/>
    <d v="1899-12-30T00:00:00"/>
    <d v="1899-12-30T00:35:53"/>
    <d v="1899-12-30T00:00:00"/>
    <x v="0"/>
    <d v="1899-12-30T00:00:00"/>
    <d v="1899-12-30T00:16:53"/>
    <d v="1899-12-30T00:00:30"/>
    <d v="1899-12-30T00:01:04"/>
    <x v="0"/>
    <x v="7"/>
    <x v="0"/>
  </r>
  <r>
    <x v="30"/>
    <x v="47"/>
    <d v="1899-12-30T05:59:52"/>
    <d v="1899-12-30T05:31:11"/>
    <d v="1899-12-30T00:10:02"/>
    <x v="0"/>
    <d v="1899-12-30T00:00:00"/>
    <d v="1899-12-30T00:00:00"/>
    <d v="1899-12-30T00:00:00"/>
    <x v="0"/>
    <d v="1899-12-30T00:00:00"/>
    <d v="1899-12-30T00:17:13"/>
    <d v="1899-12-30T00:00:00"/>
    <d v="1899-12-30T00:00:58"/>
    <x v="0"/>
    <x v="7"/>
    <x v="0"/>
  </r>
  <r>
    <x v="26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25"/>
    <x v="21"/>
    <d v="1899-12-30T10:47:0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0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27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28"/>
    <x v="13"/>
    <d v="1899-12-30T06:02:52"/>
    <d v="1899-12-30T04:34:45"/>
    <d v="1899-12-30T00:18:51"/>
    <x v="0"/>
    <d v="1899-12-30T00:25:15"/>
    <d v="1899-12-30T00:21:12"/>
    <d v="1899-12-30T00:00:00"/>
    <x v="0"/>
    <d v="1899-12-30T03:12:12"/>
    <d v="1899-12-30T00:37:55"/>
    <d v="1899-12-30T00:00:00"/>
    <d v="1899-12-30T00:00:46"/>
    <x v="0"/>
    <x v="5"/>
    <x v="1"/>
  </r>
  <r>
    <x v="28"/>
    <x v="27"/>
    <d v="1899-12-30T06:02:19"/>
    <d v="1899-12-30T05:18:09"/>
    <d v="1899-12-30T00:15:56"/>
    <x v="0"/>
    <d v="1899-12-30T00:00:00"/>
    <d v="1899-12-30T00:00:00"/>
    <d v="1899-12-30T00:00:00"/>
    <x v="0"/>
    <d v="1899-12-30T00:00:00"/>
    <d v="1899-12-30T00:14:23"/>
    <d v="1899-12-30T00:13:09"/>
    <d v="1899-12-30T00:00:57"/>
    <x v="0"/>
    <x v="1"/>
    <x v="1"/>
  </r>
  <r>
    <x v="30"/>
    <x v="36"/>
    <d v="1899-12-30T06:02:26"/>
    <d v="1899-12-30T05:20:40"/>
    <d v="1899-12-30T00:11:12"/>
    <x v="0"/>
    <d v="1899-12-30T00:00:00"/>
    <d v="1899-12-30T00:00:00"/>
    <d v="1899-12-30T00:00:00"/>
    <x v="0"/>
    <d v="1899-12-30T00:00:00"/>
    <d v="1899-12-30T00:28:42"/>
    <d v="1899-12-30T00:00:00"/>
    <d v="1899-12-30T00:00:44"/>
    <x v="0"/>
    <x v="0"/>
    <x v="0"/>
  </r>
  <r>
    <x v="30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1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27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26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30"/>
    <x v="46"/>
    <d v="1899-12-30T06:06:04"/>
    <d v="1899-12-30T04:58:00"/>
    <d v="1899-12-30T00:09:44"/>
    <x v="0"/>
    <d v="1899-12-30T00:00:00"/>
    <d v="1899-12-30T00:00:00"/>
    <d v="1899-12-30T00:00:00"/>
    <x v="0"/>
    <d v="1899-12-30T00:00:00"/>
    <d v="1899-12-30T00:51:24"/>
    <d v="1899-12-30T00:00:00"/>
    <d v="1899-12-30T00:00:56"/>
    <x v="0"/>
    <x v="7"/>
    <x v="0"/>
  </r>
  <r>
    <x v="29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0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1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1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3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1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1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1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1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1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1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1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1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1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1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1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1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1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2"/>
    <x v="45"/>
    <d v="1899-12-30T06:06:33"/>
    <d v="1899-12-30T05:00:11"/>
    <d v="1899-12-30T00:19:50"/>
    <x v="0"/>
    <d v="1899-12-30T00:04:54"/>
    <d v="1899-12-30T00:31:18"/>
    <d v="1899-12-30T00:00:00"/>
    <x v="0"/>
    <d v="1899-12-30T00:00:00"/>
    <d v="1899-12-30T00:00:00"/>
    <d v="1899-12-30T00:00:00"/>
    <d v="1899-12-30T00:00:34"/>
    <x v="8"/>
    <x v="6"/>
    <x v="1"/>
  </r>
  <r>
    <x v="3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6"/>
    <x v="1"/>
  </r>
  <r>
    <x v="3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2"/>
    <x v="26"/>
    <d v="1899-12-30T06:10:11"/>
    <d v="1899-12-30T05:34:46"/>
    <d v="1899-12-30T00:11:32"/>
    <x v="0"/>
    <d v="1899-12-30T00:09:58"/>
    <d v="1899-12-30T00:00:00"/>
    <d v="1899-12-30T00:00:00"/>
    <x v="0"/>
    <d v="1899-12-30T00:00:00"/>
    <d v="1899-12-30T00:04:06"/>
    <d v="1899-12-30T00:00:00"/>
    <d v="1899-12-30T00:00:32"/>
    <x v="8"/>
    <x v="2"/>
    <x v="1"/>
  </r>
  <r>
    <x v="32"/>
    <x v="16"/>
    <d v="1899-12-30T06:08:56"/>
    <d v="1899-12-30T05:44:36"/>
    <d v="1899-12-30T00:10:56"/>
    <x v="0"/>
    <d v="1899-12-30T00:03:02"/>
    <d v="1899-12-30T00:00:00"/>
    <d v="1899-12-30T00:00:00"/>
    <x v="0"/>
    <d v="1899-12-30T00:00:00"/>
    <d v="1899-12-30T00:00:00"/>
    <d v="1899-12-30T00:00:00"/>
    <d v="1899-12-30T00:00:54"/>
    <x v="8"/>
    <x v="2"/>
    <x v="1"/>
  </r>
  <r>
    <x v="32"/>
    <x v="21"/>
    <d v="1899-12-30T06:03:10"/>
    <d v="1899-12-30T05:31:46"/>
    <d v="1899-12-30T00:20:24"/>
    <x v="0"/>
    <d v="1899-12-30T00:00:00"/>
    <d v="1899-12-30T00:00:00"/>
    <d v="1899-12-30T00:00:00"/>
    <x v="0"/>
    <d v="1899-12-30T00:00:00"/>
    <d v="1899-12-30T00:00:00"/>
    <d v="1899-12-30T00:00:13"/>
    <d v="1899-12-30T00:00:54"/>
    <x v="8"/>
    <x v="2"/>
    <x v="1"/>
  </r>
  <r>
    <x v="32"/>
    <x v="31"/>
    <d v="1899-12-30T06:08:06"/>
    <d v="1899-12-30T05:31:41"/>
    <d v="1899-12-30T00:21:23"/>
    <x v="0"/>
    <d v="1899-12-30T00:00:00"/>
    <d v="1899-12-30T00:00:00"/>
    <d v="1899-12-30T00:00:00"/>
    <x v="0"/>
    <d v="1899-12-30T00:00:00"/>
    <d v="1899-12-30T00:16:54"/>
    <d v="1899-12-30T00:00:00"/>
    <d v="1899-12-30T00:00:38"/>
    <x v="8"/>
    <x v="2"/>
    <x v="1"/>
  </r>
  <r>
    <x v="30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32"/>
    <x v="10"/>
    <d v="1899-12-30T06:14:27"/>
    <d v="1899-12-30T05:43:57"/>
    <d v="1899-12-30T00:19:49"/>
    <x v="0"/>
    <d v="1899-12-30T00:00:00"/>
    <d v="1899-12-30T00:00:00"/>
    <d v="1899-12-30T00:00:00"/>
    <x v="0"/>
    <d v="1899-12-30T00:00:00"/>
    <d v="1899-12-30T00:00:00"/>
    <d v="1899-12-30T00:01:34"/>
    <d v="1899-12-30T00:00:43"/>
    <x v="8"/>
    <x v="5"/>
    <x v="1"/>
  </r>
  <r>
    <x v="32"/>
    <x v="22"/>
    <d v="1899-12-30T06:06:50"/>
    <d v="1899-12-30T05:40:03"/>
    <d v="1899-12-30T00:16:25"/>
    <x v="0"/>
    <d v="1899-12-30T00:00:00"/>
    <d v="1899-12-30T00:00:00"/>
    <d v="1899-12-30T00:00:00"/>
    <x v="0"/>
    <d v="1899-12-30T00:00:00"/>
    <d v="1899-12-30T00:00:00"/>
    <d v="1899-12-30T00:00:00"/>
    <d v="1899-12-30T00:01:00"/>
    <x v="8"/>
    <x v="5"/>
    <x v="1"/>
  </r>
  <r>
    <x v="31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2"/>
    <x v="5"/>
    <d v="1899-12-30T06:02:33"/>
    <d v="1899-12-30T05:43:24"/>
    <d v="1899-12-30T00:05:09"/>
    <x v="0"/>
    <d v="1899-12-30T00:00:00"/>
    <d v="1899-12-30T00:00:00"/>
    <d v="1899-12-30T00:00:00"/>
    <x v="0"/>
    <d v="1899-12-30T00:00:00"/>
    <d v="1899-12-30T00:04:14"/>
    <d v="1899-12-30T00:00:00"/>
    <d v="1899-12-30T00:00:51"/>
    <x v="8"/>
    <x v="5"/>
    <x v="1"/>
  </r>
  <r>
    <x v="26"/>
    <x v="13"/>
    <d v="1899-12-30T06:03:08"/>
    <d v="1899-12-30T04:01:36"/>
    <d v="1899-12-30T00:15:15"/>
    <x v="0"/>
    <d v="1899-12-30T00:00:00"/>
    <d v="1899-12-30T00:00:00"/>
    <d v="1899-12-30T00:00:00"/>
    <x v="302"/>
    <d v="1899-12-30T00:00:00"/>
    <d v="1899-12-30T00:14:03"/>
    <d v="1899-12-30T00:00:00"/>
    <d v="1899-12-30T00:00:33"/>
    <x v="1"/>
    <x v="5"/>
    <x v="1"/>
  </r>
  <r>
    <x v="3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3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32"/>
    <x v="24"/>
    <d v="1899-12-30T06:16:06"/>
    <d v="1899-12-30T05:04:08"/>
    <d v="1899-12-30T00:23:18"/>
    <x v="0"/>
    <d v="1899-12-30T00:00:00"/>
    <d v="1899-12-30T00:00:00"/>
    <d v="1899-12-30T00:00:00"/>
    <x v="303"/>
    <d v="1899-12-30T00:00:00"/>
    <d v="1899-12-30T00:11:16"/>
    <d v="1899-12-30T00:00:31"/>
    <d v="1899-12-30T00:00:49"/>
    <x v="8"/>
    <x v="4"/>
    <x v="1"/>
  </r>
  <r>
    <x v="29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8"/>
    <x v="21"/>
    <d v="1899-12-30T06:02:00"/>
    <d v="1899-12-30T04:59:00"/>
    <d v="1899-12-30T00:11:05"/>
    <x v="0"/>
    <d v="1899-12-30T00:39:24"/>
    <d v="1899-12-30T00:00:00"/>
    <d v="1899-12-30T00:00:00"/>
    <x v="162"/>
    <d v="1899-12-30T00:03:30"/>
    <d v="1899-12-30T00:00:00"/>
    <d v="1899-12-30T00:00:00"/>
    <d v="1899-12-30T00:00:53"/>
    <x v="0"/>
    <x v="2"/>
    <x v="1"/>
  </r>
  <r>
    <x v="31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2"/>
    <x v="18"/>
    <d v="1899-12-30T08:00:36"/>
    <d v="1899-12-30T06:37:44"/>
    <d v="1899-12-30T00:09:59"/>
    <x v="88"/>
    <d v="1899-12-30T00:00:00"/>
    <d v="1899-12-30T00:00:00"/>
    <d v="1899-12-30T00:00:00"/>
    <x v="0"/>
    <d v="1899-12-30T00:00:00"/>
    <d v="1899-12-30T00:05:48"/>
    <d v="1899-12-30T00:00:00"/>
    <d v="1899-12-30T00:00:39"/>
    <x v="8"/>
    <x v="4"/>
    <x v="1"/>
  </r>
  <r>
    <x v="3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3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3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32"/>
    <x v="20"/>
    <d v="1899-12-30T06:03:58"/>
    <d v="1899-12-30T05:13:53"/>
    <d v="1899-12-30T00:23:20"/>
    <x v="0"/>
    <d v="1899-12-30T00:00:00"/>
    <d v="1899-12-30T00:00:00"/>
    <d v="1899-12-30T00:00:00"/>
    <x v="0"/>
    <d v="1899-12-30T00:00:00"/>
    <d v="1899-12-30T00:16:58"/>
    <d v="1899-12-30T00:00:00"/>
    <d v="1899-12-30T00:00:37"/>
    <x v="8"/>
    <x v="1"/>
    <x v="1"/>
  </r>
  <r>
    <x v="32"/>
    <x v="27"/>
    <d v="1899-12-30T06:04:29"/>
    <d v="1899-12-30T05:33:19"/>
    <d v="1899-12-30T00:14:02"/>
    <x v="0"/>
    <d v="1899-12-30T00:00:00"/>
    <d v="1899-12-30T00:00:00"/>
    <d v="1899-12-30T00:00:00"/>
    <x v="0"/>
    <d v="1899-12-30T00:00:00"/>
    <d v="1899-12-30T00:05:33"/>
    <d v="1899-12-30T00:00:00"/>
    <d v="1899-12-30T00:00:42"/>
    <x v="8"/>
    <x v="1"/>
    <x v="1"/>
  </r>
  <r>
    <x v="32"/>
    <x v="39"/>
    <d v="1899-12-30T06:12:25"/>
    <d v="1899-12-30T05:34:48"/>
    <d v="1899-12-30T00:11:12"/>
    <x v="0"/>
    <d v="1899-12-30T00:00:00"/>
    <d v="1899-12-30T00:00:00"/>
    <d v="1899-12-30T00:00:00"/>
    <x v="0"/>
    <d v="1899-12-30T00:00:00"/>
    <d v="1899-12-30T00:17:38"/>
    <d v="1899-12-30T00:00:00"/>
    <d v="1899-12-30T00:00:41"/>
    <x v="8"/>
    <x v="1"/>
    <x v="1"/>
  </r>
  <r>
    <x v="32"/>
    <x v="29"/>
    <d v="1899-12-30T06:11:50"/>
    <d v="1899-12-30T05:34:01"/>
    <d v="1899-12-30T00:10:15"/>
    <x v="0"/>
    <d v="1899-12-30T00:00:00"/>
    <d v="1899-12-30T00:00:00"/>
    <d v="1899-12-30T00:00:00"/>
    <x v="0"/>
    <d v="1899-12-30T00:00:00"/>
    <d v="1899-12-30T00:18:18"/>
    <d v="1899-12-30T00:00:12"/>
    <d v="1899-12-30T00:00:40"/>
    <x v="8"/>
    <x v="1"/>
    <x v="1"/>
  </r>
  <r>
    <x v="3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3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3"/>
    <x v="1"/>
  </r>
  <r>
    <x v="3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32"/>
    <x v="33"/>
    <d v="1899-12-30T06:07:14"/>
    <d v="1899-12-30T05:22:10"/>
    <d v="1899-12-30T00:10:57"/>
    <x v="0"/>
    <d v="1899-12-30T00:00:00"/>
    <d v="1899-12-30T00:00:00"/>
    <d v="1899-12-30T00:00:00"/>
    <x v="0"/>
    <d v="1899-12-30T00:00:00"/>
    <d v="1899-12-30T00:24:38"/>
    <d v="1899-12-30T00:00:00"/>
    <d v="1899-12-30T00:00:47"/>
    <x v="8"/>
    <x v="8"/>
    <x v="0"/>
  </r>
  <r>
    <x v="32"/>
    <x v="32"/>
    <d v="1899-12-30T06:09:27"/>
    <d v="1899-12-30T05:14:15"/>
    <d v="1899-12-30T00:16:15"/>
    <x v="0"/>
    <d v="1899-12-30T00:00:00"/>
    <d v="1899-12-30T00:00:00"/>
    <d v="1899-12-30T00:00:00"/>
    <x v="0"/>
    <d v="1899-12-30T00:01:33"/>
    <d v="1899-12-30T00:41:51"/>
    <d v="1899-12-30T00:23:28"/>
    <d v="1899-12-30T00:00:58"/>
    <x v="8"/>
    <x v="8"/>
    <x v="0"/>
  </r>
  <r>
    <x v="32"/>
    <x v="40"/>
    <d v="1899-12-30T06:05:57"/>
    <d v="1899-12-30T04:55:59"/>
    <d v="1899-12-30T00:10:43"/>
    <x v="0"/>
    <d v="1899-12-30T00:00:00"/>
    <d v="1899-12-30T00:00:00"/>
    <d v="1899-12-30T00:00:00"/>
    <x v="0"/>
    <d v="1899-12-30T00:00:00"/>
    <d v="1899-12-30T00:48:58"/>
    <d v="1899-12-30T00:00:00"/>
    <d v="1899-12-30T00:00:56"/>
    <x v="8"/>
    <x v="8"/>
    <x v="0"/>
  </r>
  <r>
    <x v="32"/>
    <x v="41"/>
    <d v="1899-12-30T06:08:42"/>
    <d v="1899-12-30T05:28:27"/>
    <d v="1899-12-30T00:21:44"/>
    <x v="0"/>
    <d v="1899-12-30T00:00:00"/>
    <d v="1899-12-30T00:00:00"/>
    <d v="1899-12-30T00:00:00"/>
    <x v="0"/>
    <d v="1899-12-30T00:00:00"/>
    <d v="1899-12-30T00:06:40"/>
    <d v="1899-12-30T00:00:00"/>
    <d v="1899-12-30T00:00:44"/>
    <x v="8"/>
    <x v="8"/>
    <x v="0"/>
  </r>
  <r>
    <x v="3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3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2"/>
    <x v="11"/>
    <d v="1899-12-30T06:14:37"/>
    <d v="1899-12-30T04:22:32"/>
    <d v="1899-12-30T00:21:41"/>
    <x v="0"/>
    <d v="1899-12-30T00:00:00"/>
    <d v="1899-12-30T00:54:38"/>
    <d v="1899-12-30T00:00:00"/>
    <x v="0"/>
    <d v="1899-12-30T00:00:00"/>
    <d v="1899-12-30T00:26:09"/>
    <d v="1899-12-30T00:00:00"/>
    <d v="1899-12-30T00:00:47"/>
    <x v="8"/>
    <x v="7"/>
    <x v="0"/>
  </r>
  <r>
    <x v="32"/>
    <x v="46"/>
    <d v="1899-12-30T06:12:26"/>
    <d v="1899-12-30T04:57:30"/>
    <d v="1899-12-30T00:22:51"/>
    <x v="0"/>
    <d v="1899-12-30T00:00:00"/>
    <d v="1899-12-30T00:00:00"/>
    <d v="1899-12-30T00:00:00"/>
    <x v="304"/>
    <d v="1899-12-30T00:00:00"/>
    <d v="1899-12-30T00:26:00"/>
    <d v="1899-12-30T00:00:07"/>
    <d v="1899-12-30T00:01:01"/>
    <x v="8"/>
    <x v="7"/>
    <x v="0"/>
  </r>
  <r>
    <x v="32"/>
    <x v="47"/>
    <d v="1899-12-30T06:04:31"/>
    <d v="1899-12-30T05:35:32"/>
    <d v="1899-12-30T00:11:39"/>
    <x v="0"/>
    <d v="1899-12-30T00:00:00"/>
    <d v="1899-12-30T00:00:00"/>
    <d v="1899-12-30T00:00:00"/>
    <x v="0"/>
    <d v="1899-12-30T00:00:00"/>
    <d v="1899-12-30T00:06:56"/>
    <d v="1899-12-30T00:00:00"/>
    <d v="1899-12-30T00:00:35"/>
    <x v="8"/>
    <x v="7"/>
    <x v="0"/>
  </r>
  <r>
    <x v="32"/>
    <x v="48"/>
    <d v="1899-12-30T06:09:15"/>
    <d v="1899-12-30T05:35:13"/>
    <d v="1899-12-30T00:23:43"/>
    <x v="0"/>
    <d v="1899-12-30T00:00:00"/>
    <d v="1899-12-30T00:00:00"/>
    <d v="1899-12-30T00:00:00"/>
    <x v="0"/>
    <d v="1899-12-30T00:00:00"/>
    <d v="1899-12-30T00:00:00"/>
    <d v="1899-12-30T00:06:50"/>
    <d v="1899-12-30T00:00:35"/>
    <x v="8"/>
    <x v="7"/>
    <x v="0"/>
  </r>
  <r>
    <x v="32"/>
    <x v="44"/>
    <d v="1899-12-30T06:09:39"/>
    <d v="1899-12-30T05:28:56"/>
    <d v="1899-12-30T00:21:34"/>
    <x v="0"/>
    <d v="1899-12-30T00:00:00"/>
    <d v="1899-12-30T00:00:00"/>
    <d v="1899-12-30T00:00:00"/>
    <x v="0"/>
    <d v="1899-12-30T00:00:00"/>
    <d v="1899-12-30T00:08:58"/>
    <d v="1899-12-30T00:00:00"/>
    <d v="1899-12-30T00:00:35"/>
    <x v="8"/>
    <x v="7"/>
    <x v="0"/>
  </r>
  <r>
    <x v="3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0"/>
    <x v="0"/>
  </r>
  <r>
    <x v="32"/>
    <x v="36"/>
    <d v="1899-12-30T06:09:00"/>
    <d v="1899-12-30T05:36:12"/>
    <d v="1899-12-30T00:22:05"/>
    <x v="0"/>
    <d v="1899-12-30T00:00:00"/>
    <d v="1899-12-30T00:00:00"/>
    <d v="1899-12-30T00:00:00"/>
    <x v="0"/>
    <d v="1899-12-30T00:00:00"/>
    <d v="1899-12-30T00:00:42"/>
    <d v="1899-12-30T00:00:00"/>
    <d v="1899-12-30T00:00:38"/>
    <x v="8"/>
    <x v="0"/>
    <x v="0"/>
  </r>
  <r>
    <x v="32"/>
    <x v="43"/>
    <d v="1899-12-30T05:43:44"/>
    <d v="1899-12-30T05:07:57"/>
    <d v="1899-12-30T00:02:41"/>
    <x v="0"/>
    <d v="1899-12-30T00:00:00"/>
    <d v="1899-12-30T00:00:00"/>
    <d v="1899-12-30T00:00:00"/>
    <x v="0"/>
    <d v="1899-12-30T00:00:00"/>
    <d v="1899-12-30T00:24:00"/>
    <d v="1899-12-30T00:00:00"/>
    <d v="1899-12-30T00:00:54"/>
    <x v="8"/>
    <x v="0"/>
    <x v="0"/>
  </r>
  <r>
    <x v="32"/>
    <x v="0"/>
    <d v="1899-12-30T06:05:34"/>
    <d v="1899-12-30T05:25:41"/>
    <d v="1899-12-30T00:23:03"/>
    <x v="0"/>
    <d v="1899-12-30T00:00:00"/>
    <d v="1899-12-30T00:00:00"/>
    <d v="1899-12-30T00:00:00"/>
    <x v="0"/>
    <d v="1899-12-30T00:00:00"/>
    <d v="1899-12-30T00:07:12"/>
    <d v="1899-12-30T00:06:13"/>
    <d v="1899-12-30T00:00:33"/>
    <x v="8"/>
    <x v="0"/>
    <x v="0"/>
  </r>
  <r>
    <x v="32"/>
    <x v="28"/>
    <d v="1899-12-30T06:06:00"/>
    <d v="1899-12-30T05:37:35"/>
    <d v="1899-12-30T00:10:48"/>
    <x v="0"/>
    <d v="1899-12-30T00:00:00"/>
    <d v="1899-12-30T00:00:00"/>
    <d v="1899-12-30T00:00:00"/>
    <x v="0"/>
    <d v="1899-12-30T00:06:23"/>
    <d v="1899-12-30T00:07:23"/>
    <d v="1899-12-30T00:00:19"/>
    <d v="1899-12-30T00:00:41"/>
    <x v="8"/>
    <x v="0"/>
    <x v="0"/>
  </r>
  <r>
    <x v="30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6"/>
    <x v="1"/>
  </r>
  <r>
    <x v="3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0"/>
    <x v="27"/>
    <d v="1899-12-30T06:07:09"/>
    <d v="1899-12-30T05:41:18"/>
    <d v="1899-12-30T00:07:50"/>
    <x v="0"/>
    <d v="1899-12-30T00:00:00"/>
    <d v="1899-12-30T00:00:00"/>
    <d v="1899-12-30T00:00:00"/>
    <x v="24"/>
    <d v="1899-12-30T00:00:00"/>
    <d v="1899-12-30T00:15:30"/>
    <d v="1899-12-30T00:00:00"/>
    <d v="1899-12-30T00:01:25"/>
    <x v="0"/>
    <x v="1"/>
    <x v="1"/>
  </r>
  <r>
    <x v="27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30"/>
    <x v="48"/>
    <d v="1899-12-30T06:03:13"/>
    <d v="1899-12-30T05:40:36"/>
    <d v="1899-12-30T00:09:04"/>
    <x v="0"/>
    <d v="1899-12-30T00:00:00"/>
    <d v="1899-12-30T00:00:00"/>
    <d v="1899-12-30T00:00:00"/>
    <x v="0"/>
    <d v="1899-12-30T00:00:00"/>
    <d v="1899-12-30T01:07:30"/>
    <d v="1899-12-30T00:00:08"/>
    <d v="1899-12-30T00:00:40"/>
    <x v="0"/>
    <x v="7"/>
    <x v="0"/>
  </r>
  <r>
    <x v="30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7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3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26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31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1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2"/>
    <x v="12"/>
    <d v="1899-12-30T06:07:50"/>
    <d v="1899-12-30T05:45:32"/>
    <d v="1899-12-30T00:12:10"/>
    <x v="0"/>
    <d v="1899-12-30T00:00:00"/>
    <d v="1899-12-30T00:00:00"/>
    <d v="1899-12-30T00:00:00"/>
    <x v="0"/>
    <d v="1899-12-30T00:00:00"/>
    <d v="1899-12-30T00:00:00"/>
    <d v="1899-12-30T00:00:00"/>
    <d v="1899-12-30T00:00:52"/>
    <x v="8"/>
    <x v="2"/>
    <x v="1"/>
  </r>
  <r>
    <x v="33"/>
    <x v="13"/>
    <d v="1899-12-30T05:02:53"/>
    <d v="1899-12-30T03:56:33"/>
    <d v="1899-12-30T00:09:32"/>
    <x v="0"/>
    <d v="1899-12-30T00:00:00"/>
    <d v="1899-12-30T00:43:34"/>
    <d v="1899-12-30T00:00:00"/>
    <x v="305"/>
    <d v="1899-12-30T03:12:07"/>
    <d v="1899-12-30T00:58:54"/>
    <d v="1899-12-30T00:00:00"/>
    <d v="1899-12-30T00:00:59"/>
    <x v="8"/>
    <x v="5"/>
    <x v="1"/>
  </r>
  <r>
    <x v="3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3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32"/>
    <x v="23"/>
    <d v="1899-12-30T06:04:47"/>
    <d v="1899-12-30T05:33:26"/>
    <d v="1899-12-30T00:13:41"/>
    <x v="0"/>
    <d v="1899-12-30T00:00:00"/>
    <d v="1899-12-30T00:06:17"/>
    <d v="1899-12-30T00:00:00"/>
    <x v="0"/>
    <d v="1899-12-30T00:00:00"/>
    <d v="1899-12-30T00:00:00"/>
    <d v="1899-12-30T00:00:53"/>
    <d v="1899-12-30T00:00:51"/>
    <x v="8"/>
    <x v="5"/>
    <x v="1"/>
  </r>
  <r>
    <x v="31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28"/>
    <x v="44"/>
    <d v="1899-12-30T06:03:14"/>
    <d v="1899-12-30T05:22:44"/>
    <d v="1899-12-30T00:16:51"/>
    <x v="0"/>
    <d v="1899-12-30T00:00:00"/>
    <d v="1899-12-30T00:00:00"/>
    <d v="1899-12-30T00:00:00"/>
    <x v="0"/>
    <d v="1899-12-30T00:00:00"/>
    <d v="1899-12-30T00:23:16"/>
    <d v="1899-12-30T00:00:00"/>
    <d v="1899-12-30T00:00:45"/>
    <x v="0"/>
    <x v="7"/>
    <x v="0"/>
  </r>
  <r>
    <x v="33"/>
    <x v="6"/>
    <d v="1899-12-30T05:54:57"/>
    <d v="1899-12-30T05:00:14"/>
    <d v="1899-12-30T00:10:14"/>
    <x v="0"/>
    <d v="1899-12-30T00:00:00"/>
    <d v="1899-12-30T00:00:00"/>
    <d v="1899-12-30T00:00:00"/>
    <x v="0"/>
    <d v="1899-12-30T00:00:00"/>
    <d v="1899-12-30T00:20:24"/>
    <d v="1899-12-30T00:00:00"/>
    <d v="1899-12-30T00:00:50"/>
    <x v="8"/>
    <x v="4"/>
    <x v="1"/>
  </r>
  <r>
    <x v="32"/>
    <x v="13"/>
    <d v="1899-12-30T06:11:42"/>
    <d v="1899-12-30T05:21:00"/>
    <d v="1899-12-30T00:05:15"/>
    <x v="0"/>
    <d v="1899-12-30T00:00:00"/>
    <d v="1899-12-30T00:24:37"/>
    <d v="1899-12-30T00:00:00"/>
    <x v="0"/>
    <d v="1899-12-30T00:00:00"/>
    <d v="1899-12-30T00:10:30"/>
    <d v="1899-12-30T00:00:00"/>
    <d v="1899-12-30T00:00:53"/>
    <x v="8"/>
    <x v="5"/>
    <x v="1"/>
  </r>
  <r>
    <x v="3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3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3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27"/>
    <x v="29"/>
    <d v="1899-12-30T05:54:30"/>
    <d v="1899-12-30T05:03:43"/>
    <d v="1899-12-30T00:21:11"/>
    <x v="0"/>
    <d v="1899-12-30T00:00:00"/>
    <d v="1899-12-30T00:00:00"/>
    <d v="1899-12-30T00:00:00"/>
    <x v="306"/>
    <d v="1899-12-30T00:00:00"/>
    <d v="1899-12-30T00:08:12"/>
    <d v="1899-12-30T00:16:11"/>
    <d v="1899-12-30T00:00:34"/>
    <x v="6"/>
    <x v="1"/>
    <x v="1"/>
  </r>
  <r>
    <x v="32"/>
    <x v="17"/>
    <d v="1899-12-30T06:08:33"/>
    <d v="1899-12-30T05:35:08"/>
    <d v="1899-12-30T00:18:15"/>
    <x v="0"/>
    <d v="1899-12-30T00:00:00"/>
    <d v="1899-12-30T00:00:00"/>
    <d v="1899-12-30T00:00:00"/>
    <x v="0"/>
    <d v="1899-12-30T00:00:00"/>
    <d v="1899-12-30T00:04:57"/>
    <d v="1899-12-30T00:00:00"/>
    <d v="1899-12-30T00:00:41"/>
    <x v="8"/>
    <x v="4"/>
    <x v="1"/>
  </r>
  <r>
    <x v="32"/>
    <x v="4"/>
    <d v="1899-12-30T06:10:34"/>
    <d v="1899-12-30T05:48:26"/>
    <d v="1899-12-30T00:06:52"/>
    <x v="0"/>
    <d v="1899-12-30T00:00:00"/>
    <d v="1899-12-30T00:00:00"/>
    <d v="1899-12-30T00:00:00"/>
    <x v="0"/>
    <d v="1899-12-30T00:00:00"/>
    <d v="1899-12-30T00:04:48"/>
    <d v="1899-12-30T00:00:00"/>
    <d v="1899-12-30T00:00:44"/>
    <x v="8"/>
    <x v="4"/>
    <x v="1"/>
  </r>
  <r>
    <x v="27"/>
    <x v="44"/>
    <d v="1899-12-30T05:56:49"/>
    <d v="1899-12-30T04:36:18"/>
    <d v="1899-12-30T01:13:43"/>
    <x v="0"/>
    <d v="1899-12-30T00:00:00"/>
    <d v="1899-12-30T00:04:31"/>
    <d v="1899-12-30T00:00:00"/>
    <x v="0"/>
    <d v="1899-12-30T00:00:00"/>
    <d v="1899-12-30T00:03:33"/>
    <d v="1899-12-30T00:00:00"/>
    <d v="1899-12-30T00:00:26"/>
    <x v="6"/>
    <x v="7"/>
    <x v="0"/>
  </r>
  <r>
    <x v="3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3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3"/>
    <x v="1"/>
  </r>
  <r>
    <x v="3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29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29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2"/>
    <x v="6"/>
    <d v="1899-12-30T06:06:07"/>
    <d v="1899-12-30T05:41:41"/>
    <d v="1899-12-30T00:13:28"/>
    <x v="0"/>
    <d v="1899-12-30T00:00:00"/>
    <d v="1899-12-30T00:00:00"/>
    <d v="1899-12-30T00:00:00"/>
    <x v="0"/>
    <d v="1899-12-30T00:00:00"/>
    <d v="1899-12-30T00:00:00"/>
    <d v="1899-12-30T00:00:00"/>
    <d v="1899-12-30T00:00:42"/>
    <x v="8"/>
    <x v="4"/>
    <x v="1"/>
  </r>
  <r>
    <x v="33"/>
    <x v="45"/>
    <d v="1899-12-30T04:59:00"/>
    <d v="1899-12-30T04:36:12"/>
    <d v="1899-12-30T00:19:24"/>
    <x v="0"/>
    <d v="1899-12-30T00:00:00"/>
    <d v="1899-12-30T00:00:00"/>
    <d v="1899-12-30T00:00:00"/>
    <x v="0"/>
    <d v="1899-12-30T00:00:00"/>
    <d v="1899-12-30T00:02:38"/>
    <d v="1899-12-30T00:00:00"/>
    <d v="1899-12-30T00:00:24"/>
    <x v="8"/>
    <x v="6"/>
    <x v="1"/>
  </r>
  <r>
    <x v="3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3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3"/>
    <x v="26"/>
    <d v="1899-12-30T10:30:37"/>
    <d v="1899-12-30T08:33:25"/>
    <d v="1899-12-30T00:22:26"/>
    <x v="89"/>
    <d v="1899-12-30T00:03:03"/>
    <d v="1899-12-30T00:00:00"/>
    <d v="1899-12-30T00:00:00"/>
    <x v="0"/>
    <d v="1899-12-30T00:00:00"/>
    <d v="1899-12-30T00:14:37"/>
    <d v="1899-12-30T00:03:24"/>
    <d v="1899-12-30T00:00:38"/>
    <x v="8"/>
    <x v="2"/>
    <x v="1"/>
  </r>
  <r>
    <x v="33"/>
    <x v="16"/>
    <d v="1899-12-30T10:30:25"/>
    <d v="1899-12-30T08:33:47"/>
    <d v="1899-12-30T00:19:49"/>
    <x v="90"/>
    <d v="1899-12-30T00:02:36"/>
    <d v="1899-12-30T00:00:00"/>
    <d v="1899-12-30T00:00:00"/>
    <x v="0"/>
    <d v="1899-12-30T00:00:00"/>
    <d v="1899-12-30T00:19:28"/>
    <d v="1899-12-30T00:00:00"/>
    <d v="1899-12-30T00:00:41"/>
    <x v="8"/>
    <x v="2"/>
    <x v="1"/>
  </r>
  <r>
    <x v="33"/>
    <x v="21"/>
    <d v="1899-12-30T05:16:37"/>
    <d v="1899-12-30T03:40:29"/>
    <d v="1899-12-30T00:19:50"/>
    <x v="0"/>
    <d v="1899-12-30T00:02:54"/>
    <d v="1899-12-30T00:00:00"/>
    <d v="1899-12-30T00:34:07"/>
    <x v="0"/>
    <d v="1899-12-30T00:00:00"/>
    <d v="1899-12-30T00:21:21"/>
    <d v="1899-12-30T00:04:23"/>
    <d v="1899-12-30T00:00:48"/>
    <x v="8"/>
    <x v="2"/>
    <x v="1"/>
  </r>
  <r>
    <x v="28"/>
    <x v="29"/>
    <d v="1899-12-30T06:04:31"/>
    <d v="1899-12-30T05:31:53"/>
    <d v="1899-12-30T00:16:23"/>
    <x v="0"/>
    <d v="1899-12-30T00:00:00"/>
    <d v="1899-12-30T00:00:00"/>
    <d v="1899-12-30T00:00:00"/>
    <x v="0"/>
    <d v="1899-12-30T00:00:00"/>
    <d v="1899-12-30T00:15:39"/>
    <d v="1899-12-30T00:00:00"/>
    <d v="1899-12-30T00:00:47"/>
    <x v="0"/>
    <x v="1"/>
    <x v="1"/>
  </r>
  <r>
    <x v="3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0"/>
    <x v="0"/>
  </r>
  <r>
    <x v="30"/>
    <x v="44"/>
    <d v="1899-12-30T04:53:16"/>
    <d v="1899-12-30T04:36:05"/>
    <d v="1899-12-30T00:08:14"/>
    <x v="0"/>
    <d v="1899-12-30T00:00:00"/>
    <d v="1899-12-30T00:00:00"/>
    <d v="1899-12-30T00:00:00"/>
    <x v="0"/>
    <d v="1899-12-30T00:00:00"/>
    <d v="1899-12-30T01:05:35"/>
    <d v="1899-12-30T00:02:06"/>
    <d v="1899-12-30T00:00:42"/>
    <x v="0"/>
    <x v="7"/>
    <x v="0"/>
  </r>
  <r>
    <x v="33"/>
    <x v="43"/>
    <d v="1899-12-30T10:16:15"/>
    <d v="1899-12-30T08:06:52"/>
    <d v="1899-12-30T00:11:41"/>
    <x v="91"/>
    <d v="1899-12-30T00:00:00"/>
    <d v="1899-12-30T00:00:00"/>
    <d v="1899-12-30T00:00:00"/>
    <x v="0"/>
    <d v="1899-12-30T00:00:03"/>
    <d v="1899-12-30T00:48:52"/>
    <d v="1899-12-30T00:00:00"/>
    <d v="1899-12-30T00:00:42"/>
    <x v="8"/>
    <x v="0"/>
    <x v="0"/>
  </r>
  <r>
    <x v="33"/>
    <x v="0"/>
    <d v="1899-12-30T05:02:48"/>
    <d v="1899-12-30T03:49:03"/>
    <d v="1899-12-30T00:11:07"/>
    <x v="0"/>
    <d v="1899-12-30T00:00:00"/>
    <d v="1899-12-30T00:00:00"/>
    <d v="1899-12-30T00:00:00"/>
    <x v="307"/>
    <d v="1899-12-30T00:00:00"/>
    <d v="1899-12-30T00:29:57"/>
    <d v="1899-12-30T00:00:00"/>
    <d v="1899-12-30T00:00:39"/>
    <x v="8"/>
    <x v="0"/>
    <x v="0"/>
  </r>
  <r>
    <x v="30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4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4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4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4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4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4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4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4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4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4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4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4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4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4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4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4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3"/>
    <x v="5"/>
    <d v="1899-12-30T05:58:58"/>
    <d v="1899-12-30T02:41:23"/>
    <d v="1899-12-30T02:25:55"/>
    <x v="0"/>
    <d v="1899-12-30T00:00:00"/>
    <d v="1899-12-30T00:00:00"/>
    <d v="1899-12-30T00:00:00"/>
    <x v="308"/>
    <d v="1899-12-30T00:02:09"/>
    <d v="1899-12-30T00:00:00"/>
    <d v="1899-12-30T00:00:00"/>
    <d v="1899-12-30T00:00:34"/>
    <x v="8"/>
    <x v="5"/>
    <x v="1"/>
  </r>
  <r>
    <x v="3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4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4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4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3"/>
    <x v="24"/>
    <d v="1899-12-30T10:28:43"/>
    <d v="1899-12-30T08:10:06"/>
    <d v="1899-12-30T00:18:45"/>
    <x v="92"/>
    <d v="1899-12-30T00:00:00"/>
    <d v="1899-12-30T00:00:00"/>
    <d v="1899-12-30T00:00:00"/>
    <x v="309"/>
    <d v="1899-12-30T00:00:00"/>
    <d v="1899-12-30T00:03:32"/>
    <d v="1899-12-30T00:00:00"/>
    <d v="1899-12-30T00:00:58"/>
    <x v="8"/>
    <x v="4"/>
    <x v="1"/>
  </r>
  <r>
    <x v="3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3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4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4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4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4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3"/>
    <x v="17"/>
    <d v="1899-12-30T09:33:44"/>
    <d v="1899-12-30T04:34:13"/>
    <d v="1899-12-30T00:20:12"/>
    <x v="93"/>
    <d v="1899-12-30T00:00:00"/>
    <d v="1899-12-30T00:00:00"/>
    <d v="1899-12-30T00:00:00"/>
    <x v="310"/>
    <d v="1899-12-30T01:41:49"/>
    <d v="1899-12-30T00:00:00"/>
    <d v="1899-12-30T00:00:00"/>
    <d v="1899-12-30T00:00:48"/>
    <x v="8"/>
    <x v="4"/>
    <x v="1"/>
  </r>
  <r>
    <x v="33"/>
    <x v="4"/>
    <d v="1899-12-30T06:01:55"/>
    <d v="1899-12-30T05:38:03"/>
    <d v="1899-12-30T00:22:31"/>
    <x v="0"/>
    <d v="1899-12-30T00:00:00"/>
    <d v="1899-12-30T00:00:00"/>
    <d v="1899-12-30T00:00:00"/>
    <x v="311"/>
    <d v="1899-12-30T00:16:10"/>
    <d v="1899-12-30T00:03:43"/>
    <d v="1899-12-30T00:08:20"/>
    <d v="1899-12-30T00:00:46"/>
    <x v="8"/>
    <x v="4"/>
    <x v="1"/>
  </r>
  <r>
    <x v="33"/>
    <x v="18"/>
    <d v="1899-12-30T05:00:30"/>
    <d v="1899-12-30T04:48:32"/>
    <d v="1899-12-30T00:10:56"/>
    <x v="0"/>
    <d v="1899-12-30T00:00:00"/>
    <d v="1899-12-30T00:00:00"/>
    <d v="1899-12-30T00:00:00"/>
    <x v="312"/>
    <d v="1899-12-30T00:00:00"/>
    <d v="1899-12-30T00:00:00"/>
    <d v="1899-12-30T00:00:00"/>
    <d v="1899-12-30T00:00:42"/>
    <x v="8"/>
    <x v="4"/>
    <x v="1"/>
  </r>
  <r>
    <x v="33"/>
    <x v="20"/>
    <d v="1899-12-30T09:35:25"/>
    <d v="1899-12-30T08:00:00"/>
    <d v="1899-12-30T00:10:36"/>
    <x v="94"/>
    <d v="1899-12-30T00:00:00"/>
    <d v="1899-12-30T00:00:00"/>
    <d v="1899-12-30T00:00:00"/>
    <x v="313"/>
    <d v="1899-12-30T01:21:52"/>
    <d v="1899-12-30T00:58:20"/>
    <d v="1899-12-30T00:00:00"/>
    <d v="1899-12-30T00:00:46"/>
    <x v="8"/>
    <x v="1"/>
    <x v="1"/>
  </r>
  <r>
    <x v="34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4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4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4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3"/>
    <x v="27"/>
    <d v="1899-12-30T05:58:34"/>
    <d v="1899-12-30T05:11:40"/>
    <d v="1899-12-30T00:20:43"/>
    <x v="0"/>
    <d v="1899-12-30T00:00:00"/>
    <d v="1899-12-30T00:00:00"/>
    <d v="1899-12-30T00:00:00"/>
    <x v="0"/>
    <d v="1899-12-30T02:27:52"/>
    <d v="1899-12-30T00:22:54"/>
    <d v="1899-12-30T00:04:09"/>
    <d v="1899-12-30T00:00:46"/>
    <x v="8"/>
    <x v="1"/>
    <x v="1"/>
  </r>
  <r>
    <x v="35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5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5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5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5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5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5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5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5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5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5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5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5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5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5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5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5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5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5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3"/>
    <x v="39"/>
    <d v="1899-12-30T06:03:32"/>
    <d v="1899-12-30T05:25:48"/>
    <d v="1899-12-30T00:24:14"/>
    <x v="0"/>
    <d v="1899-12-30T00:00:00"/>
    <d v="1899-12-30T00:00:00"/>
    <d v="1899-12-30T00:00:00"/>
    <x v="314"/>
    <d v="1899-12-30T00:00:00"/>
    <d v="1899-12-30T00:08:33"/>
    <d v="1899-12-30T00:00:00"/>
    <d v="1899-12-30T00:00:57"/>
    <x v="8"/>
    <x v="1"/>
    <x v="1"/>
  </r>
  <r>
    <x v="3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3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5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5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5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5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3"/>
    <x v="33"/>
    <d v="1899-12-30T10:27:38"/>
    <d v="1899-12-30T08:54:38"/>
    <d v="1899-12-30T00:19:29"/>
    <x v="71"/>
    <d v="1899-12-30T00:00:00"/>
    <d v="1899-12-30T00:00:00"/>
    <d v="1899-12-30T00:00:00"/>
    <x v="315"/>
    <d v="1899-12-30T00:00:01"/>
    <d v="1899-12-30T00:00:00"/>
    <d v="1899-12-30T00:00:00"/>
    <d v="1899-12-30T00:00:53"/>
    <x v="8"/>
    <x v="8"/>
    <x v="0"/>
  </r>
  <r>
    <x v="33"/>
    <x v="32"/>
    <d v="1899-12-30T05:04:26"/>
    <d v="1899-12-30T03:44:16"/>
    <d v="1899-12-30T00:10:54"/>
    <x v="0"/>
    <d v="1899-12-30T00:00:00"/>
    <d v="1899-12-30T00:00:00"/>
    <d v="1899-12-30T00:00:00"/>
    <x v="0"/>
    <d v="1899-12-30T00:00:00"/>
    <d v="1899-12-30T00:55:54"/>
    <d v="1899-12-30T00:00:00"/>
    <d v="1899-12-30T00:00:55"/>
    <x v="8"/>
    <x v="8"/>
    <x v="0"/>
  </r>
  <r>
    <x v="33"/>
    <x v="40"/>
    <d v="1899-12-30T05:59:27"/>
    <d v="1899-12-30T05:00:48"/>
    <d v="1899-12-30T00:16:09"/>
    <x v="0"/>
    <d v="1899-12-30T00:00:00"/>
    <d v="1899-12-30T00:00:00"/>
    <d v="1899-12-30T00:00:00"/>
    <x v="0"/>
    <d v="1899-12-30T00:23:00"/>
    <d v="1899-12-30T00:45:45"/>
    <d v="1899-12-30T00:00:00"/>
    <d v="1899-12-30T00:00:49"/>
    <x v="8"/>
    <x v="8"/>
    <x v="0"/>
  </r>
  <r>
    <x v="33"/>
    <x v="41"/>
    <d v="1899-12-30T05:04:29"/>
    <d v="1899-12-30T04:15:15"/>
    <d v="1899-12-30T00:21:18"/>
    <x v="0"/>
    <d v="1899-12-30T00:00:00"/>
    <d v="1899-12-30T00:00:00"/>
    <d v="1899-12-30T00:00:00"/>
    <x v="316"/>
    <d v="1899-12-30T00:00:47"/>
    <d v="1899-12-30T00:10:56"/>
    <d v="1899-12-30T00:00:00"/>
    <d v="1899-12-30T00:00:44"/>
    <x v="8"/>
    <x v="8"/>
    <x v="0"/>
  </r>
  <r>
    <x v="35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5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5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5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3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6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6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6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6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6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6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6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6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6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6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6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6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6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6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6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6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6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6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6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6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3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3"/>
    <x v="31"/>
    <d v="1899-12-30T05:58:18"/>
    <d v="1899-12-30T05:33:35"/>
    <d v="1899-12-30T00:23:42"/>
    <x v="0"/>
    <d v="1899-12-30T00:00:01"/>
    <d v="1899-12-30T00:00:00"/>
    <d v="1899-12-30T00:19:41"/>
    <x v="317"/>
    <d v="1899-12-30T00:00:00"/>
    <d v="1899-12-30T00:00:24"/>
    <d v="1899-12-30T00:00:00"/>
    <d v="1899-12-30T00:00:42"/>
    <x v="8"/>
    <x v="2"/>
    <x v="1"/>
  </r>
  <r>
    <x v="33"/>
    <x v="12"/>
    <d v="1899-12-30T05:01:26"/>
    <d v="1899-12-30T04:20:16"/>
    <d v="1899-12-30T00:27:02"/>
    <x v="0"/>
    <d v="1899-12-30T00:00:00"/>
    <d v="1899-12-30T00:00:00"/>
    <d v="1899-12-30T00:00:00"/>
    <x v="318"/>
    <d v="1899-12-30T00:39:51"/>
    <d v="1899-12-30T00:00:00"/>
    <d v="1899-12-30T00:00:00"/>
    <d v="1899-12-30T00:00:45"/>
    <x v="8"/>
    <x v="2"/>
    <x v="1"/>
  </r>
  <r>
    <x v="33"/>
    <x v="36"/>
    <d v="1899-12-30T10:33:09"/>
    <d v="1899-12-30T06:49:02"/>
    <d v="1899-12-30T00:14:56"/>
    <x v="95"/>
    <d v="1899-12-30T00:00:00"/>
    <d v="1899-12-30T00:00:00"/>
    <d v="1899-12-30T00:00:00"/>
    <x v="319"/>
    <d v="1899-12-30T01:48:37"/>
    <d v="1899-12-30T00:23:01"/>
    <d v="1899-12-30T00:00:00"/>
    <d v="1899-12-30T00:00:53"/>
    <x v="8"/>
    <x v="0"/>
    <x v="0"/>
  </r>
  <r>
    <x v="33"/>
    <x v="10"/>
    <d v="1899-12-30T10:33:32"/>
    <d v="1899-12-30T07:39:49"/>
    <d v="1899-12-30T00:21:42"/>
    <x v="96"/>
    <d v="1899-12-30T00:00:33"/>
    <d v="1899-12-30T00:00:00"/>
    <d v="1899-12-30T00:00:00"/>
    <x v="320"/>
    <d v="1899-12-30T00:00:00"/>
    <d v="1899-12-30T00:11:48"/>
    <d v="1899-12-30T00:00:00"/>
    <d v="1899-12-30T00:00:54"/>
    <x v="8"/>
    <x v="5"/>
    <x v="1"/>
  </r>
  <r>
    <x v="33"/>
    <x v="22"/>
    <d v="1899-12-30T10:30:30"/>
    <d v="1899-12-30T07:37:29"/>
    <d v="1899-12-30T00:20:50"/>
    <x v="97"/>
    <d v="1899-12-30T00:00:00"/>
    <d v="1899-12-30T00:00:00"/>
    <d v="1899-12-30T00:00:00"/>
    <x v="321"/>
    <d v="1899-12-30T00:21:21"/>
    <d v="1899-12-30T00:06:01"/>
    <d v="1899-12-30T00:02:38"/>
    <d v="1899-12-30T00:00:41"/>
    <x v="8"/>
    <x v="5"/>
    <x v="1"/>
  </r>
  <r>
    <x v="33"/>
    <x v="23"/>
    <d v="1899-12-30T05:01:22"/>
    <d v="1899-12-30T04:23:37"/>
    <d v="1899-12-30T00:22:22"/>
    <x v="0"/>
    <d v="1899-12-30T00:00:00"/>
    <d v="1899-12-30T00:00:00"/>
    <d v="1899-12-30T00:00:00"/>
    <x v="0"/>
    <d v="1899-12-30T00:00:02"/>
    <d v="1899-12-30T00:01:18"/>
    <d v="1899-12-30T00:00:00"/>
    <d v="1899-12-30T00:00:49"/>
    <x v="8"/>
    <x v="5"/>
    <x v="1"/>
  </r>
  <r>
    <x v="34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5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3"/>
    <x v="29"/>
    <d v="1899-12-30T06:01:02"/>
    <d v="1899-12-30T05:30:11"/>
    <d v="1899-12-30T00:11:48"/>
    <x v="0"/>
    <d v="1899-12-30T00:00:00"/>
    <d v="1899-12-30T00:00:00"/>
    <d v="1899-12-30T00:00:00"/>
    <x v="322"/>
    <d v="1899-12-30T00:21:32"/>
    <d v="1899-12-30T00:10:46"/>
    <d v="1899-12-30T00:00:00"/>
    <d v="1899-12-30T00:01:01"/>
    <x v="8"/>
    <x v="1"/>
    <x v="1"/>
  </r>
  <r>
    <x v="34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5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3"/>
    <x v="11"/>
    <d v="1899-12-30T10:24:34"/>
    <d v="1899-12-30T08:53:47"/>
    <d v="1899-12-30T00:21:17"/>
    <x v="98"/>
    <d v="1899-12-30T00:00:00"/>
    <d v="1899-12-30T00:00:00"/>
    <d v="1899-12-30T00:00:00"/>
    <x v="0"/>
    <d v="1899-12-30T01:00:52"/>
    <d v="1899-12-30T00:20:38"/>
    <d v="1899-12-30T00:00:00"/>
    <d v="1899-12-30T00:00:51"/>
    <x v="8"/>
    <x v="7"/>
    <x v="0"/>
  </r>
  <r>
    <x v="34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4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4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5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5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5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3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3"/>
    <x v="28"/>
    <d v="1899-12-30T06:00:39"/>
    <d v="1899-12-30T05:22:00"/>
    <d v="1899-12-30T00:18:32"/>
    <x v="0"/>
    <d v="1899-12-30T00:00:00"/>
    <d v="1899-12-30T00:00:00"/>
    <d v="1899-12-30T00:00:00"/>
    <x v="323"/>
    <d v="1899-12-30T00:06:13"/>
    <d v="1899-12-30T00:14:24"/>
    <d v="1899-12-30T00:00:00"/>
    <d v="1899-12-30T00:00:55"/>
    <x v="8"/>
    <x v="0"/>
    <x v="0"/>
  </r>
  <r>
    <x v="33"/>
    <x v="46"/>
    <d v="1899-12-30T10:31:32"/>
    <d v="1899-12-30T08:32:34"/>
    <d v="1899-12-30T00:10:56"/>
    <x v="99"/>
    <d v="1899-12-30T00:00:00"/>
    <d v="1899-12-30T00:00:00"/>
    <d v="1899-12-30T00:00:00"/>
    <x v="324"/>
    <d v="1899-12-30T00:50:33"/>
    <d v="1899-12-30T00:20:19"/>
    <d v="1899-12-30T00:00:00"/>
    <d v="1899-12-30T00:01:03"/>
    <x v="8"/>
    <x v="7"/>
    <x v="0"/>
  </r>
  <r>
    <x v="34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5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3"/>
    <x v="47"/>
    <d v="1899-12-30T04:59:54"/>
    <d v="1899-12-30T03:48:29"/>
    <d v="1899-12-30T00:22:45"/>
    <x v="0"/>
    <d v="1899-12-30T00:00:00"/>
    <d v="1899-12-30T00:00:00"/>
    <d v="1899-12-30T00:00:00"/>
    <x v="325"/>
    <d v="1899-12-30T00:19:54"/>
    <d v="1899-12-30T00:38:25"/>
    <d v="1899-12-30T00:00:00"/>
    <d v="1899-12-30T00:00:44"/>
    <x v="8"/>
    <x v="7"/>
    <x v="0"/>
  </r>
  <r>
    <x v="36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6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6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6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6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6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6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6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6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6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6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6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6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7"/>
    <x v="45"/>
    <d v="1899-12-30T06:09:33"/>
    <d v="1899-12-30T05:22:09"/>
    <d v="1899-12-30T00:26:22"/>
    <x v="0"/>
    <d v="1899-12-30T00:00:00"/>
    <d v="1899-12-30T00:00:00"/>
    <d v="1899-12-30T00:00:00"/>
    <x v="326"/>
    <d v="1899-12-30T00:00:00"/>
    <d v="1899-12-30T00:16:01"/>
    <d v="1899-12-30T00:00:00"/>
    <d v="1899-12-30T00:00:32"/>
    <x v="8"/>
    <x v="6"/>
    <x v="1"/>
  </r>
  <r>
    <x v="3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6"/>
    <x v="1"/>
  </r>
  <r>
    <x v="3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7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7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7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7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7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3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37"/>
    <x v="10"/>
    <d v="1899-12-30T05:58:46"/>
    <d v="1899-12-30T05:17:13"/>
    <d v="1899-12-30T00:30:03"/>
    <x v="0"/>
    <d v="1899-12-30T00:00:00"/>
    <d v="1899-12-30T00:00:00"/>
    <d v="1899-12-30T00:00:00"/>
    <x v="327"/>
    <d v="1899-12-30T00:53:16"/>
    <d v="1899-12-30T00:00:00"/>
    <d v="1899-12-30T00:00:00"/>
    <d v="1899-12-30T00:00:30"/>
    <x v="8"/>
    <x v="5"/>
    <x v="1"/>
  </r>
  <r>
    <x v="37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37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37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3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3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3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3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3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37"/>
    <x v="27"/>
    <d v="1899-12-30T06:08:17"/>
    <d v="1899-12-30T04:47:01"/>
    <d v="1899-12-30T00:24:33"/>
    <x v="0"/>
    <d v="1899-12-30T00:00:00"/>
    <d v="1899-12-30T00:00:00"/>
    <d v="1899-12-30T00:00:00"/>
    <x v="328"/>
    <d v="1899-12-30T00:00:00"/>
    <d v="1899-12-30T00:00:00"/>
    <d v="1899-12-30T00:00:00"/>
    <d v="1899-12-30T00:00:28"/>
    <x v="8"/>
    <x v="1"/>
    <x v="1"/>
  </r>
  <r>
    <x v="37"/>
    <x v="39"/>
    <d v="1899-12-30T06:07:20"/>
    <d v="1899-12-30T05:09:40"/>
    <d v="1899-12-30T01:36:29"/>
    <x v="0"/>
    <d v="1899-12-30T00:00:00"/>
    <d v="1899-12-30T00:00:00"/>
    <d v="1899-12-30T00:00:00"/>
    <x v="329"/>
    <d v="1899-12-30T00:00:00"/>
    <d v="1899-12-30T00:00:00"/>
    <d v="1899-12-30T00:00:00"/>
    <d v="1899-12-30T00:00:31"/>
    <x v="8"/>
    <x v="1"/>
    <x v="1"/>
  </r>
  <r>
    <x v="3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3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3"/>
    <x v="1"/>
  </r>
  <r>
    <x v="3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37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37"/>
    <x v="40"/>
    <d v="1899-12-30T05:28:46"/>
    <d v="1899-12-30T04:27:10"/>
    <d v="1899-12-30T00:05:00"/>
    <x v="0"/>
    <d v="1899-12-30T00:00:00"/>
    <d v="1899-12-30T00:00:00"/>
    <d v="1899-12-30T00:00:00"/>
    <x v="330"/>
    <d v="1899-12-30T00:00:00"/>
    <d v="1899-12-30T00:28:51"/>
    <d v="1899-12-30T00:00:00"/>
    <d v="1899-12-30T00:00:55"/>
    <x v="8"/>
    <x v="8"/>
    <x v="0"/>
  </r>
  <r>
    <x v="37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3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3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7"/>
    <x v="11"/>
    <d v="1899-12-30T06:00:31"/>
    <d v="1899-12-30T04:34:45"/>
    <d v="1899-12-30T01:28:09"/>
    <x v="0"/>
    <d v="1899-12-30T00:00:00"/>
    <d v="1899-12-30T00:52:36"/>
    <d v="1899-12-30T00:00:00"/>
    <x v="0"/>
    <d v="1899-12-30T00:57:18"/>
    <d v="1899-12-30T00:02:20"/>
    <d v="1899-12-30T00:00:00"/>
    <d v="1899-12-30T00:00:43"/>
    <x v="8"/>
    <x v="7"/>
    <x v="0"/>
  </r>
  <r>
    <x v="37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0"/>
    <x v="0"/>
  </r>
  <r>
    <x v="37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0"/>
    <x v="0"/>
  </r>
  <r>
    <x v="37"/>
    <x v="43"/>
    <d v="1899-12-30T05:34:13"/>
    <d v="1899-12-30T04:59:59"/>
    <d v="1899-12-30T00:00:00"/>
    <x v="0"/>
    <d v="1899-12-30T00:00:00"/>
    <d v="1899-12-30T00:00:00"/>
    <d v="1899-12-30T00:00:00"/>
    <x v="0"/>
    <d v="1899-12-30T00:00:00"/>
    <d v="1899-12-30T00:03:21"/>
    <d v="1899-12-30T00:29:28"/>
    <d v="1899-12-30T00:00:48"/>
    <x v="8"/>
    <x v="0"/>
    <x v="0"/>
  </r>
  <r>
    <x v="37"/>
    <x v="0"/>
    <d v="1899-12-30T06:00:56"/>
    <d v="1899-12-30T05:38:10"/>
    <d v="1899-12-30T00:15:21"/>
    <x v="0"/>
    <d v="1899-12-30T00:00:00"/>
    <d v="1899-12-30T00:00:00"/>
    <d v="1899-12-30T00:00:00"/>
    <x v="0"/>
    <d v="1899-12-30T00:00:00"/>
    <d v="1899-12-30T00:01:41"/>
    <d v="1899-12-30T00:00:00"/>
    <d v="1899-12-30T00:00:44"/>
    <x v="8"/>
    <x v="0"/>
    <x v="0"/>
  </r>
  <r>
    <x v="37"/>
    <x v="28"/>
    <d v="1899-12-30T06:01:49"/>
    <d v="1899-12-30T05:11:44"/>
    <d v="1899-12-30T00:07:53"/>
    <x v="0"/>
    <d v="1899-12-30T00:00:00"/>
    <d v="1899-12-30T00:00:00"/>
    <d v="1899-12-30T00:00:00"/>
    <x v="0"/>
    <d v="1899-12-30T00:00:00"/>
    <d v="1899-12-30T00:45:57"/>
    <d v="1899-12-30T00:00:00"/>
    <d v="1899-12-30T00:00:39"/>
    <x v="8"/>
    <x v="0"/>
    <x v="0"/>
  </r>
  <r>
    <x v="3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8"/>
    <x v="12"/>
    <d v="1899-12-30T06:12:46"/>
    <d v="1899-12-30T05:38:36"/>
    <d v="1899-12-30T00:20:16"/>
    <x v="0"/>
    <d v="1899-12-30T00:03:01"/>
    <d v="1899-12-30T00:00:00"/>
    <d v="1899-12-30T00:00:00"/>
    <x v="0"/>
    <d v="1899-12-30T00:00:00"/>
    <d v="1899-12-30T00:23:30"/>
    <d v="1899-12-30T00:00:00"/>
    <d v="1899-12-30T00:00:54"/>
    <x v="0"/>
    <x v="2"/>
    <x v="1"/>
  </r>
  <r>
    <x v="3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8"/>
    <x v="23"/>
    <d v="1899-12-30T06:00:46"/>
    <d v="1899-12-30T05:33:58"/>
    <d v="1899-12-30T03:22:40"/>
    <x v="0"/>
    <d v="1899-12-30T00:04:41"/>
    <d v="1899-12-30T00:00:00"/>
    <d v="1899-12-30T00:00:00"/>
    <x v="0"/>
    <d v="1899-12-30T02:21:29"/>
    <d v="1899-12-30T00:00:00"/>
    <d v="1899-12-30T00:00:00"/>
    <d v="1899-12-30T00:00:51"/>
    <x v="0"/>
    <x v="5"/>
    <x v="1"/>
  </r>
  <r>
    <x v="38"/>
    <x v="13"/>
    <d v="1899-12-30T06:05:08"/>
    <d v="1899-12-30T05:07:42"/>
    <d v="1899-12-30T00:17:14"/>
    <x v="0"/>
    <d v="1899-12-30T00:00:00"/>
    <d v="1899-12-30T00:40:04"/>
    <d v="1899-12-30T00:00:00"/>
    <x v="0"/>
    <d v="1899-12-30T00:00:00"/>
    <d v="1899-12-30T00:40:51"/>
    <d v="1899-12-30T00:36:26"/>
    <d v="1899-12-30T00:01:07"/>
    <x v="0"/>
    <x v="5"/>
    <x v="1"/>
  </r>
  <r>
    <x v="3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8"/>
    <x v="17"/>
    <d v="1899-12-30T06:02:55"/>
    <d v="1899-12-30T05:37:28"/>
    <d v="1899-12-30T05:08:12"/>
    <x v="0"/>
    <d v="1899-12-30T00:00:00"/>
    <d v="1899-12-30T00:00:00"/>
    <d v="1899-12-30T00:00:00"/>
    <x v="0"/>
    <d v="1899-12-30T00:41:29"/>
    <d v="1899-12-30T00:00:00"/>
    <d v="1899-12-30T00:00:00"/>
    <d v="1899-12-30T00:00:38"/>
    <x v="0"/>
    <x v="4"/>
    <x v="1"/>
  </r>
  <r>
    <x v="38"/>
    <x v="4"/>
    <d v="1899-12-30T05:58:33"/>
    <d v="1899-12-30T05:33:36"/>
    <d v="1899-12-30T00:24:38"/>
    <x v="0"/>
    <d v="1899-12-30T00:00:00"/>
    <d v="1899-12-30T00:00:00"/>
    <d v="1899-12-30T00:00:00"/>
    <x v="0"/>
    <d v="1899-12-30T02:40:32"/>
    <d v="1899-12-30T00:00:00"/>
    <d v="1899-12-30T00:00:00"/>
    <d v="1899-12-30T00:00:47"/>
    <x v="0"/>
    <x v="4"/>
    <x v="1"/>
  </r>
  <r>
    <x v="38"/>
    <x v="6"/>
    <d v="1899-12-30T06:00:53"/>
    <d v="1899-12-30T05:38:38"/>
    <d v="1899-12-30T00:20:26"/>
    <x v="0"/>
    <d v="1899-12-30T00:00:00"/>
    <d v="1899-12-30T00:00:00"/>
    <d v="1899-12-30T00:00:00"/>
    <x v="0"/>
    <d v="1899-12-30T00:00:00"/>
    <d v="1899-12-30T00:00:00"/>
    <d v="1899-12-30T00:01:06"/>
    <d v="1899-12-30T00:00:50"/>
    <x v="0"/>
    <x v="4"/>
    <x v="1"/>
  </r>
  <r>
    <x v="3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8"/>
    <x v="27"/>
    <d v="1899-12-30T05:59:13"/>
    <d v="1899-12-30T05:48:49"/>
    <d v="1899-12-30T01:27:19"/>
    <x v="0"/>
    <d v="1899-12-30T00:00:00"/>
    <d v="1899-12-30T00:00:00"/>
    <d v="1899-12-30T00:00:00"/>
    <x v="0"/>
    <d v="1899-12-30T01:23:40"/>
    <d v="1899-12-30T00:00:00"/>
    <d v="1899-12-30T00:00:00"/>
    <d v="1899-12-30T00:00:37"/>
    <x v="0"/>
    <x v="1"/>
    <x v="1"/>
  </r>
  <r>
    <x v="38"/>
    <x v="20"/>
    <d v="1899-12-30T06:03:24"/>
    <d v="1899-12-30T05:43:11"/>
    <d v="1899-12-30T00:19:43"/>
    <x v="0"/>
    <d v="1899-12-30T00:00:00"/>
    <d v="1899-12-30T00:00:00"/>
    <d v="1899-12-30T00:00:00"/>
    <x v="0"/>
    <d v="1899-12-30T05:18:36"/>
    <d v="1899-12-30T00:00:00"/>
    <d v="1899-12-30T00:00:00"/>
    <d v="1899-12-30T00:00:47"/>
    <x v="0"/>
    <x v="1"/>
    <x v="1"/>
  </r>
  <r>
    <x v="3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3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8"/>
    <x v="18"/>
    <d v="1899-12-30T05:05:15"/>
    <d v="1899-12-30T04:57:33"/>
    <d v="1899-12-30T00:06:55"/>
    <x v="0"/>
    <d v="1899-12-30T00:00:00"/>
    <d v="1899-12-30T00:00:00"/>
    <d v="1899-12-30T00:00:00"/>
    <x v="0"/>
    <d v="1899-12-30T03:12:15"/>
    <d v="1899-12-30T00:00:00"/>
    <d v="1899-12-30T00:00:00"/>
    <d v="1899-12-30T00:00:39"/>
    <x v="0"/>
    <x v="4"/>
    <x v="1"/>
  </r>
  <r>
    <x v="38"/>
    <x v="24"/>
    <d v="1899-12-30T06:04:21"/>
    <d v="1899-12-30T05:07:43"/>
    <d v="1899-12-30T00:22:21"/>
    <x v="0"/>
    <d v="1899-12-30T00:00:00"/>
    <d v="1899-12-30T00:00:00"/>
    <d v="1899-12-30T00:00:00"/>
    <x v="0"/>
    <d v="1899-12-30T00:00:00"/>
    <d v="1899-12-30T01:05:38"/>
    <d v="1899-12-30T00:00:00"/>
    <d v="1899-12-30T00:01:03"/>
    <x v="0"/>
    <x v="4"/>
    <x v="1"/>
  </r>
  <r>
    <x v="38"/>
    <x v="5"/>
    <d v="1899-12-30T05:56:45"/>
    <d v="1899-12-30T05:19:56"/>
    <d v="1899-12-30T01:04:15"/>
    <x v="0"/>
    <d v="1899-12-30T00:00:00"/>
    <d v="1899-12-30T00:00:00"/>
    <d v="1899-12-30T00:00:00"/>
    <x v="0"/>
    <d v="1899-12-30T00:00:00"/>
    <d v="1899-12-30T00:11:20"/>
    <d v="1899-12-30T00:00:00"/>
    <d v="1899-12-30T00:00:53"/>
    <x v="0"/>
    <x v="5"/>
    <x v="1"/>
  </r>
  <r>
    <x v="38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8"/>
    <x v="10"/>
    <d v="1899-12-30T12:50:34"/>
    <d v="1899-12-30T05:23:17"/>
    <d v="1899-12-30T00:35:09"/>
    <x v="0"/>
    <d v="1899-12-30T00:02:34"/>
    <d v="1899-12-30T00:00:00"/>
    <d v="1899-12-30T00:00:00"/>
    <x v="0"/>
    <d v="1899-12-30T01:45:10"/>
    <d v="1899-12-30T00:00:00"/>
    <d v="1899-12-30T00:00:00"/>
    <d v="1899-12-30T00:00:49"/>
    <x v="0"/>
    <x v="5"/>
    <x v="1"/>
  </r>
  <r>
    <x v="38"/>
    <x v="31"/>
    <d v="1899-12-30T06:11:00"/>
    <d v="1899-12-30T05:13:52"/>
    <d v="1899-12-30T00:20:49"/>
    <x v="0"/>
    <d v="1899-12-30T00:25:46"/>
    <d v="1899-12-30T00:00:00"/>
    <d v="1899-12-30T00:00:00"/>
    <x v="331"/>
    <d v="1899-12-30T00:00:00"/>
    <d v="1899-12-30T00:00:00"/>
    <d v="1899-12-30T00:00:00"/>
    <d v="1899-12-30T00:00:50"/>
    <x v="0"/>
    <x v="2"/>
    <x v="1"/>
  </r>
  <r>
    <x v="38"/>
    <x v="21"/>
    <d v="1899-12-30T06:05:38"/>
    <d v="1899-12-30T05:46:05"/>
    <d v="1899-12-30T00:18:34"/>
    <x v="0"/>
    <d v="1899-12-30T00:00:00"/>
    <d v="1899-12-30T00:00:00"/>
    <d v="1899-12-30T00:00:00"/>
    <x v="0"/>
    <d v="1899-12-30T00:01:57"/>
    <d v="1899-12-30T00:20:13"/>
    <d v="1899-12-30T00:00:00"/>
    <d v="1899-12-30T00:00:43"/>
    <x v="0"/>
    <x v="2"/>
    <x v="1"/>
  </r>
  <r>
    <x v="38"/>
    <x v="16"/>
    <d v="1899-12-30T06:18:27"/>
    <d v="1899-12-30T05:47:48"/>
    <d v="1899-12-30T01:02:02"/>
    <x v="0"/>
    <d v="1899-12-30T00:02:18"/>
    <d v="1899-12-30T00:00:00"/>
    <d v="1899-12-30T00:00:00"/>
    <x v="332"/>
    <d v="1899-12-30T00:18:58"/>
    <d v="1899-12-30T00:00:00"/>
    <d v="1899-12-30T00:00:00"/>
    <d v="1899-12-30T00:00:51"/>
    <x v="0"/>
    <x v="2"/>
    <x v="1"/>
  </r>
  <r>
    <x v="38"/>
    <x v="26"/>
    <d v="1899-12-30T06:14:21"/>
    <d v="1899-12-30T05:23:29"/>
    <d v="1899-12-30T00:26:13"/>
    <x v="0"/>
    <d v="1899-12-30T00:03:24"/>
    <d v="1899-12-30T00:00:00"/>
    <d v="1899-12-30T00:00:00"/>
    <x v="0"/>
    <d v="1899-12-30T00:00:00"/>
    <d v="1899-12-30T00:18:10"/>
    <d v="1899-12-30T00:00:00"/>
    <d v="1899-12-30T00:00:42"/>
    <x v="0"/>
    <x v="2"/>
    <x v="1"/>
  </r>
  <r>
    <x v="3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8"/>
    <x v="45"/>
    <d v="1899-12-30T03:26:11"/>
    <d v="1899-12-30T03:16:50"/>
    <d v="1899-12-30T00:08:18"/>
    <x v="0"/>
    <d v="1899-12-30T00:08:28"/>
    <d v="1899-12-30T00:00:00"/>
    <d v="1899-12-30T00:00:00"/>
    <x v="0"/>
    <d v="1899-12-30T00:00:00"/>
    <d v="1899-12-30T00:28:37"/>
    <d v="1899-12-30T00:00:00"/>
    <d v="1899-12-30T00:00:47"/>
    <x v="0"/>
    <x v="6"/>
    <x v="1"/>
  </r>
  <r>
    <x v="38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8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7"/>
    <x v="48"/>
    <d v="1899-12-30T00:41:47"/>
    <d v="1899-12-30T00:41:1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26"/>
    <x v="8"/>
    <x v="7"/>
    <x v="0"/>
  </r>
  <r>
    <x v="39"/>
    <x v="45"/>
    <d v="1899-12-30T06:01:35"/>
    <d v="1899-12-30T05:43:17"/>
    <d v="1899-12-30T00:11:10"/>
    <x v="0"/>
    <d v="1899-12-30T00:05:38"/>
    <d v="1899-12-30T00:00:00"/>
    <d v="1899-12-30T00:00:00"/>
    <x v="0"/>
    <d v="1899-12-30T00:00:00"/>
    <d v="1899-12-30T00:00:00"/>
    <d v="1899-12-30T00:00:00"/>
    <d v="1899-12-30T00:01:00"/>
    <x v="0"/>
    <x v="6"/>
    <x v="1"/>
  </r>
  <r>
    <x v="3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3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9"/>
    <x v="26"/>
    <d v="1899-12-30T05:59:24"/>
    <d v="1899-12-30T05:41:43"/>
    <d v="1899-12-30T00:12:39"/>
    <x v="0"/>
    <d v="1899-12-30T00:03:17"/>
    <d v="1899-12-30T00:00:00"/>
    <d v="1899-12-30T00:00:00"/>
    <x v="0"/>
    <d v="1899-12-30T00:00:00"/>
    <d v="1899-12-30T00:00:00"/>
    <d v="1899-12-30T00:00:00"/>
    <d v="1899-12-30T00:01:02"/>
    <x v="0"/>
    <x v="2"/>
    <x v="1"/>
  </r>
  <r>
    <x v="39"/>
    <x v="16"/>
    <d v="1899-12-30T05:57:17"/>
    <d v="1899-12-30T05:30:28"/>
    <d v="1899-12-30T00:17:44"/>
    <x v="0"/>
    <d v="1899-12-30T00:04:52"/>
    <d v="1899-12-30T00:00:00"/>
    <d v="1899-12-30T00:00:00"/>
    <x v="0"/>
    <d v="1899-12-30T00:00:36"/>
    <d v="1899-12-30T00:07:52"/>
    <d v="1899-12-30T00:00:00"/>
    <d v="1899-12-30T00:00:56"/>
    <x v="0"/>
    <x v="2"/>
    <x v="1"/>
  </r>
  <r>
    <x v="39"/>
    <x v="21"/>
    <d v="1899-12-30T06:00:17"/>
    <d v="1899-12-30T05:47:02"/>
    <d v="1899-12-30T00:11:24"/>
    <x v="0"/>
    <d v="1899-12-30T00:00:00"/>
    <d v="1899-12-30T00:00:00"/>
    <d v="1899-12-30T00:00:00"/>
    <x v="0"/>
    <d v="1899-12-30T00:00:45"/>
    <d v="1899-12-30T00:25:47"/>
    <d v="1899-12-30T00:00:00"/>
    <d v="1899-12-30T00:01:06"/>
    <x v="0"/>
    <x v="2"/>
    <x v="1"/>
  </r>
  <r>
    <x v="37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37"/>
    <x v="46"/>
    <d v="1899-12-30T06:05:18"/>
    <d v="1899-12-30T05:24:46"/>
    <d v="1899-12-30T01:32:17"/>
    <x v="0"/>
    <d v="1899-12-30T00:00:00"/>
    <d v="1899-12-30T00:00:00"/>
    <d v="1899-12-30T00:00:00"/>
    <x v="333"/>
    <d v="1899-12-30T01:56:21"/>
    <d v="1899-12-30T00:08:03"/>
    <d v="1899-12-30T00:00:00"/>
    <d v="1899-12-30T00:00:43"/>
    <x v="8"/>
    <x v="7"/>
    <x v="0"/>
  </r>
  <r>
    <x v="39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39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9"/>
    <x v="10"/>
    <d v="1899-12-30T05:52:26"/>
    <d v="1899-12-30T05:26:32"/>
    <d v="1899-12-30T00:47:28"/>
    <x v="0"/>
    <d v="1899-12-30T00:04:04"/>
    <d v="1899-12-30T00:00:00"/>
    <d v="1899-12-30T00:00:00"/>
    <x v="0"/>
    <d v="1899-12-30T00:00:00"/>
    <d v="1899-12-30T00:10:00"/>
    <d v="1899-12-30T00:00:00"/>
    <d v="1899-12-30T00:00:51"/>
    <x v="0"/>
    <x v="5"/>
    <x v="1"/>
  </r>
  <r>
    <x v="39"/>
    <x v="22"/>
    <d v="1899-12-30T05:56:10"/>
    <d v="1899-12-30T05:26:07"/>
    <d v="1899-12-30T00:13:08"/>
    <x v="0"/>
    <d v="1899-12-30T00:07:43"/>
    <d v="1899-12-30T00:00:00"/>
    <d v="1899-12-30T00:00:00"/>
    <x v="0"/>
    <d v="1899-12-30T00:00:04"/>
    <d v="1899-12-30T00:10:21"/>
    <d v="1899-12-30T00:00:00"/>
    <d v="1899-12-30T00:00:47"/>
    <x v="0"/>
    <x v="5"/>
    <x v="1"/>
  </r>
  <r>
    <x v="37"/>
    <x v="33"/>
    <d v="1899-12-30T06:06:10"/>
    <d v="1899-12-30T04:51:40"/>
    <d v="1899-12-30T00:27:58"/>
    <x v="0"/>
    <d v="1899-12-30T00:00:00"/>
    <d v="1899-12-30T00:00:00"/>
    <d v="1899-12-30T00:00:00"/>
    <x v="334"/>
    <d v="1899-12-30T00:00:46"/>
    <d v="1899-12-30T00:00:00"/>
    <d v="1899-12-30T00:00:31"/>
    <d v="1899-12-30T00:00:33"/>
    <x v="8"/>
    <x v="8"/>
    <x v="0"/>
  </r>
  <r>
    <x v="39"/>
    <x v="5"/>
    <d v="1899-12-30T05:44:13"/>
    <d v="1899-12-30T05:03:22"/>
    <d v="1899-12-30T00:15:23"/>
    <x v="0"/>
    <d v="1899-12-30T00:00:32"/>
    <d v="1899-12-30T00:00:00"/>
    <d v="1899-12-30T00:00:00"/>
    <x v="335"/>
    <d v="1899-12-30T00:00:00"/>
    <d v="1899-12-30T00:00:00"/>
    <d v="1899-12-30T00:00:00"/>
    <d v="1899-12-30T00:00:52"/>
    <x v="0"/>
    <x v="5"/>
    <x v="1"/>
  </r>
  <r>
    <x v="37"/>
    <x v="29"/>
    <d v="1899-12-30T06:08:35"/>
    <d v="1899-12-30T04:55:05"/>
    <d v="1899-12-30T00:30:24"/>
    <x v="0"/>
    <d v="1899-12-30T00:00:00"/>
    <d v="1899-12-30T00:00:00"/>
    <d v="1899-12-30T00:00:00"/>
    <x v="336"/>
    <d v="1899-12-30T00:00:00"/>
    <d v="1899-12-30T00:00:00"/>
    <d v="1899-12-30T00:00:00"/>
    <d v="1899-12-30T00:00:25"/>
    <x v="8"/>
    <x v="1"/>
    <x v="1"/>
  </r>
  <r>
    <x v="3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3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7"/>
    <x v="20"/>
    <d v="1899-12-30T06:07:31"/>
    <d v="1899-12-30T05:23:56"/>
    <d v="1899-12-30T00:18:21"/>
    <x v="0"/>
    <d v="1899-12-30T00:00:00"/>
    <d v="1899-12-30T00:00:00"/>
    <d v="1899-12-30T00:00:00"/>
    <x v="337"/>
    <d v="1899-12-30T00:00:00"/>
    <d v="1899-12-30T00:00:00"/>
    <d v="1899-12-30T00:00:00"/>
    <d v="1899-12-30T00:00:30"/>
    <x v="8"/>
    <x v="1"/>
    <x v="1"/>
  </r>
  <r>
    <x v="37"/>
    <x v="18"/>
    <d v="1899-12-30T04:55:36"/>
    <d v="1899-12-30T04:45:48"/>
    <d v="1899-12-30T00:08:21"/>
    <x v="0"/>
    <d v="1899-12-30T00:00:00"/>
    <d v="1899-12-30T00:00:00"/>
    <d v="1899-12-30T00:00:00"/>
    <x v="0"/>
    <d v="1899-12-30T00:00:00"/>
    <d v="1899-12-30T00:00:00"/>
    <d v="1899-12-30T00:17:50"/>
    <d v="1899-12-30T00:00:36"/>
    <x v="8"/>
    <x v="4"/>
    <x v="1"/>
  </r>
  <r>
    <x v="39"/>
    <x v="18"/>
    <d v="1899-12-30T04:56:49"/>
    <d v="1899-12-30T03:46:29"/>
    <d v="1899-12-30T00:16:43"/>
    <x v="0"/>
    <d v="1899-12-30T00:00:00"/>
    <d v="1899-12-30T00:00:00"/>
    <d v="1899-12-30T00:00:00"/>
    <x v="338"/>
    <d v="1899-12-30T00:00:00"/>
    <d v="1899-12-30T00:34:25"/>
    <d v="1899-12-30T00:00:00"/>
    <d v="1899-12-30T00:00:54"/>
    <x v="0"/>
    <x v="4"/>
    <x v="1"/>
  </r>
  <r>
    <x v="3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3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9"/>
    <x v="20"/>
    <d v="1899-12-30T05:58:49"/>
    <d v="1899-12-30T04:54:16"/>
    <d v="1899-12-30T00:21:25"/>
    <x v="0"/>
    <d v="1899-12-30T00:00:00"/>
    <d v="1899-12-30T00:00:00"/>
    <d v="1899-12-30T00:00:00"/>
    <x v="0"/>
    <d v="1899-12-30T01:37:03"/>
    <d v="1899-12-30T00:08:15"/>
    <d v="1899-12-30T00:00:00"/>
    <d v="1899-12-30T00:00:57"/>
    <x v="0"/>
    <x v="1"/>
    <x v="1"/>
  </r>
  <r>
    <x v="39"/>
    <x v="27"/>
    <d v="1899-12-30T06:00:19"/>
    <d v="1899-12-30T05:01:09"/>
    <d v="1899-12-30T00:16:38"/>
    <x v="0"/>
    <d v="1899-12-30T00:00:00"/>
    <d v="1899-12-30T00:00:00"/>
    <d v="1899-12-30T00:00:00"/>
    <x v="0"/>
    <d v="1899-12-30T00:00:00"/>
    <d v="1899-12-30T00:45:45"/>
    <d v="1899-12-30T00:46:42"/>
    <d v="1899-12-30T00:00:52"/>
    <x v="0"/>
    <x v="1"/>
    <x v="1"/>
  </r>
  <r>
    <x v="39"/>
    <x v="39"/>
    <d v="1899-12-30T05:59:38"/>
    <d v="1899-12-30T05:32:52"/>
    <d v="1899-12-30T00:40:39"/>
    <x v="0"/>
    <d v="1899-12-30T00:00:00"/>
    <d v="1899-12-30T00:00:00"/>
    <d v="1899-12-30T00:00:00"/>
    <x v="0"/>
    <d v="1899-12-30T00:20:15"/>
    <d v="1899-12-30T00:13:40"/>
    <d v="1899-12-30T00:00:00"/>
    <d v="1899-12-30T00:00:46"/>
    <x v="0"/>
    <x v="1"/>
    <x v="1"/>
  </r>
  <r>
    <x v="39"/>
    <x v="29"/>
    <d v="1899-12-30T06:03:45"/>
    <d v="1899-12-30T05:40:35"/>
    <d v="1899-12-30T00:11:07"/>
    <x v="0"/>
    <d v="1899-12-30T00:00:00"/>
    <d v="1899-12-30T00:00:00"/>
    <d v="1899-12-30T00:00:00"/>
    <x v="0"/>
    <d v="1899-12-30T00:00:00"/>
    <d v="1899-12-30T00:11:01"/>
    <d v="1899-12-30T00:00:19"/>
    <d v="1899-12-30T00:00:50"/>
    <x v="0"/>
    <x v="1"/>
    <x v="1"/>
  </r>
  <r>
    <x v="3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3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3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9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9"/>
    <x v="41"/>
    <d v="1899-12-30T05:54:52"/>
    <d v="1899-12-30T04:08:40"/>
    <d v="1899-12-30T00:24:18"/>
    <x v="0"/>
    <d v="1899-12-30T00:00:00"/>
    <d v="1899-12-30T00:00:00"/>
    <d v="1899-12-30T00:00:00"/>
    <x v="339"/>
    <d v="1899-12-30T00:00:14"/>
    <d v="1899-12-30T00:39:29"/>
    <d v="1899-12-30T00:00:00"/>
    <d v="1899-12-30T00:00:48"/>
    <x v="0"/>
    <x v="8"/>
    <x v="0"/>
  </r>
  <r>
    <x v="3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3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9"/>
    <x v="11"/>
    <d v="1899-12-30T06:01:50"/>
    <d v="1899-12-30T03:59:57"/>
    <d v="1899-12-30T00:18:25"/>
    <x v="0"/>
    <d v="1899-12-30T00:00:00"/>
    <d v="1899-12-30T00:52:11"/>
    <d v="1899-12-30T00:00:00"/>
    <x v="0"/>
    <d v="1899-12-30T00:00:00"/>
    <d v="1899-12-30T00:53:19"/>
    <d v="1899-12-30T00:00:00"/>
    <d v="1899-12-30T00:01:05"/>
    <x v="0"/>
    <x v="7"/>
    <x v="0"/>
  </r>
  <r>
    <x v="39"/>
    <x v="46"/>
    <d v="1899-12-30T06:12:44"/>
    <d v="1899-12-30T04:53:50"/>
    <d v="1899-12-30T00:20:38"/>
    <x v="0"/>
    <d v="1899-12-30T00:00:00"/>
    <d v="1899-12-30T00:00:00"/>
    <d v="1899-12-30T00:00:00"/>
    <x v="0"/>
    <d v="1899-12-30T00:00:00"/>
    <d v="1899-12-30T00:55:26"/>
    <d v="1899-12-30T00:00:00"/>
    <d v="1899-12-30T00:01:05"/>
    <x v="0"/>
    <x v="7"/>
    <x v="0"/>
  </r>
  <r>
    <x v="39"/>
    <x v="47"/>
    <d v="1899-12-30T05:59:22"/>
    <d v="1899-12-30T05:26:01"/>
    <d v="1899-12-30T00:21:15"/>
    <x v="0"/>
    <d v="1899-12-30T00:00:00"/>
    <d v="1899-12-30T00:00:00"/>
    <d v="1899-12-30T00:00:00"/>
    <x v="0"/>
    <d v="1899-12-30T00:00:02"/>
    <d v="1899-12-30T00:11:44"/>
    <d v="1899-12-30T00:00:00"/>
    <d v="1899-12-30T00:00:53"/>
    <x v="0"/>
    <x v="7"/>
    <x v="0"/>
  </r>
  <r>
    <x v="39"/>
    <x v="48"/>
    <d v="1899-12-30T05:05:51"/>
    <d v="1899-12-30T04:42:46"/>
    <d v="1899-12-30T00:10:27"/>
    <x v="0"/>
    <d v="1899-12-30T00:00:00"/>
    <d v="1899-12-30T00:00:00"/>
    <d v="1899-12-30T00:00:00"/>
    <x v="0"/>
    <d v="1899-12-30T00:00:00"/>
    <d v="1899-12-30T00:12:29"/>
    <d v="1899-12-30T00:00:00"/>
    <d v="1899-12-30T00:00:45"/>
    <x v="0"/>
    <x v="7"/>
    <x v="0"/>
  </r>
  <r>
    <x v="39"/>
    <x v="44"/>
    <d v="1899-12-30T05:55:55"/>
    <d v="1899-12-30T04:58:58"/>
    <d v="1899-12-30T00:23:10"/>
    <x v="0"/>
    <d v="1899-12-30T00:00:00"/>
    <d v="1899-12-30T00:00:00"/>
    <d v="1899-12-30T00:00:00"/>
    <x v="115"/>
    <d v="1899-12-30T00:00:00"/>
    <d v="1899-12-30T00:28:07"/>
    <d v="1899-12-30T00:00:00"/>
    <d v="1899-12-30T00:00:48"/>
    <x v="0"/>
    <x v="7"/>
    <x v="0"/>
  </r>
  <r>
    <x v="3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9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9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9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9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7"/>
    <x v="6"/>
    <d v="1899-12-30T06:15:23"/>
    <d v="1899-12-30T04:48:03"/>
    <d v="1899-12-30T01:29:45"/>
    <x v="0"/>
    <d v="1899-12-30T00:00:00"/>
    <d v="1899-12-30T00:00:00"/>
    <d v="1899-12-30T00:00:00"/>
    <x v="340"/>
    <d v="1899-12-30T00:49:43"/>
    <d v="1899-12-30T00:00:00"/>
    <d v="1899-12-30T00:05:40"/>
    <d v="1899-12-30T00:00:39"/>
    <x v="8"/>
    <x v="4"/>
    <x v="1"/>
  </r>
  <r>
    <x v="4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6"/>
    <x v="1"/>
  </r>
  <r>
    <x v="4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37"/>
    <x v="4"/>
    <d v="1899-12-30T06:09:22"/>
    <d v="1899-12-30T05:22:59"/>
    <d v="1899-12-30T00:34:33"/>
    <x v="0"/>
    <d v="1899-12-30T00:00:00"/>
    <d v="1899-12-30T00:00:00"/>
    <d v="1899-12-30T00:00:00"/>
    <x v="95"/>
    <d v="1899-12-30T00:35:31"/>
    <d v="1899-12-30T00:00:00"/>
    <d v="1899-12-30T00:00:00"/>
    <d v="1899-12-30T00:00:31"/>
    <x v="8"/>
    <x v="4"/>
    <x v="1"/>
  </r>
  <r>
    <x v="37"/>
    <x v="17"/>
    <d v="1899-12-30T06:05:01"/>
    <d v="1899-12-30T05:32:42"/>
    <d v="1899-12-30T00:23:58"/>
    <x v="0"/>
    <d v="1899-12-30T00:00:00"/>
    <d v="1899-12-30T00:00:00"/>
    <d v="1899-12-30T00:00:00"/>
    <x v="341"/>
    <d v="1899-12-30T00:00:00"/>
    <d v="1899-12-30T00:00:00"/>
    <d v="1899-12-30T00:00:00"/>
    <d v="1899-12-30T00:00:33"/>
    <x v="8"/>
    <x v="4"/>
    <x v="1"/>
  </r>
  <r>
    <x v="37"/>
    <x v="24"/>
    <d v="1899-12-30T06:05:21"/>
    <d v="1899-12-30T05:38:08"/>
    <d v="1899-12-30T00:30:46"/>
    <x v="0"/>
    <d v="1899-12-30T00:00:00"/>
    <d v="1899-12-30T00:00:00"/>
    <d v="1899-12-30T00:00:00"/>
    <x v="342"/>
    <d v="1899-12-30T00:57:29"/>
    <d v="1899-12-30T00:00:00"/>
    <d v="1899-12-30T00:00:40"/>
    <d v="1899-12-30T00:00:34"/>
    <x v="8"/>
    <x v="4"/>
    <x v="1"/>
  </r>
  <r>
    <x v="37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40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38"/>
    <x v="39"/>
    <d v="1899-12-30T06:13:20"/>
    <d v="1899-12-30T05:29:48"/>
    <d v="1899-12-30T00:34:23"/>
    <x v="0"/>
    <d v="1899-12-30T00:00:00"/>
    <d v="1899-12-30T00:00:00"/>
    <d v="1899-12-30T00:00:00"/>
    <x v="0"/>
    <d v="1899-12-30T00:00:00"/>
    <d v="1899-12-30T00:25:39"/>
    <d v="1899-12-30T00:00:00"/>
    <d v="1899-12-30T00:00:41"/>
    <x v="0"/>
    <x v="1"/>
    <x v="1"/>
  </r>
  <r>
    <x v="38"/>
    <x v="29"/>
    <d v="1899-12-30T05:59:48"/>
    <d v="1899-12-30T05:20:39"/>
    <d v="1899-12-30T00:38:29"/>
    <x v="0"/>
    <d v="1899-12-30T00:00:00"/>
    <d v="1899-12-30T00:00:00"/>
    <d v="1899-12-30T00:00:00"/>
    <x v="343"/>
    <d v="1899-12-30T03:22:21"/>
    <d v="1899-12-30T00:43:25"/>
    <d v="1899-12-30T00:00:00"/>
    <d v="1899-12-30T00:00:44"/>
    <x v="0"/>
    <x v="1"/>
    <x v="1"/>
  </r>
  <r>
    <x v="40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40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40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4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4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39"/>
    <x v="33"/>
    <d v="1899-12-30T10:30:48"/>
    <d v="1899-12-30T07:54:21"/>
    <d v="1899-12-30T00:23:08"/>
    <x v="100"/>
    <d v="1899-12-30T00:00:00"/>
    <d v="1899-12-30T00:00:00"/>
    <d v="1899-12-30T00:00:00"/>
    <x v="0"/>
    <d v="1899-12-30T00:00:01"/>
    <d v="1899-12-30T01:09:28"/>
    <d v="1899-12-30T00:00:00"/>
    <d v="1899-12-30T00:00:58"/>
    <x v="0"/>
    <x v="8"/>
    <x v="0"/>
  </r>
  <r>
    <x v="39"/>
    <x v="32"/>
    <d v="1899-12-30T06:01:28"/>
    <d v="1899-12-30T05:36:52"/>
    <d v="1899-12-30T00:13:24"/>
    <x v="0"/>
    <d v="1899-12-30T00:00:00"/>
    <d v="1899-12-30T00:00:00"/>
    <d v="1899-12-30T00:00:00"/>
    <x v="0"/>
    <d v="1899-12-30T00:00:02"/>
    <d v="1899-12-30T00:12:44"/>
    <d v="1899-12-30T00:00:00"/>
    <d v="1899-12-30T00:00:56"/>
    <x v="0"/>
    <x v="8"/>
    <x v="0"/>
  </r>
  <r>
    <x v="39"/>
    <x v="24"/>
    <d v="1899-12-30T05:58:50"/>
    <d v="1899-12-30T05:13:25"/>
    <d v="1899-12-30T00:19:53"/>
    <x v="0"/>
    <d v="1899-12-30T00:00:00"/>
    <d v="1899-12-30T00:00:00"/>
    <d v="1899-12-30T00:00:00"/>
    <x v="344"/>
    <d v="1899-12-30T01:28:12"/>
    <d v="1899-12-30T01:15:28"/>
    <d v="1899-12-30T00:26:29"/>
    <d v="1899-12-30T00:01:03"/>
    <x v="0"/>
    <x v="4"/>
    <x v="1"/>
  </r>
  <r>
    <x v="38"/>
    <x v="33"/>
    <d v="1899-12-30T05:59:06"/>
    <d v="1899-12-30T05:44:49"/>
    <d v="1899-12-30T00:20:16"/>
    <x v="0"/>
    <d v="1899-12-30T00:00:00"/>
    <d v="1899-12-30T00:00:00"/>
    <d v="1899-12-30T00:00:00"/>
    <x v="0"/>
    <d v="1899-12-30T02:53:30"/>
    <d v="1899-12-30T00:00:00"/>
    <d v="1899-12-30T00:00:00"/>
    <d v="1899-12-30T00:00:48"/>
    <x v="0"/>
    <x v="8"/>
    <x v="0"/>
  </r>
  <r>
    <x v="40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38"/>
    <x v="32"/>
    <d v="1899-12-30T06:14:39"/>
    <d v="1899-12-30T05:20:39"/>
    <d v="1899-12-30T01:13:44"/>
    <x v="0"/>
    <d v="1899-12-30T00:00:00"/>
    <d v="1899-12-30T00:00:00"/>
    <d v="1899-12-30T00:00:00"/>
    <x v="345"/>
    <d v="1899-12-30T03:03:40"/>
    <d v="1899-12-30T00:10:39"/>
    <d v="1899-12-30T00:00:00"/>
    <d v="1899-12-30T00:00:43"/>
    <x v="0"/>
    <x v="8"/>
    <x v="0"/>
  </r>
  <r>
    <x v="40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40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40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4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4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0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0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0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0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3"/>
    <x v="1"/>
  </r>
  <r>
    <x v="4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0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0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0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0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0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0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0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0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0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40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40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40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40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41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4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38"/>
    <x v="40"/>
    <d v="1899-12-30T05:52:36"/>
    <d v="1899-12-30T05:13:11"/>
    <d v="1899-12-30T00:15:11"/>
    <x v="0"/>
    <d v="1899-12-30T00:00:00"/>
    <d v="1899-12-30T00:00:00"/>
    <d v="1899-12-30T00:00:00"/>
    <x v="0"/>
    <d v="1899-12-30T00:55:25"/>
    <d v="1899-12-30T00:00:00"/>
    <d v="1899-12-30T00:09:36"/>
    <d v="1899-12-30T00:00:33"/>
    <x v="0"/>
    <x v="8"/>
    <x v="0"/>
  </r>
  <r>
    <x v="38"/>
    <x v="41"/>
    <d v="1899-12-30T06:16:21"/>
    <d v="1899-12-30T05:39:44"/>
    <d v="1899-12-30T00:19:46"/>
    <x v="0"/>
    <d v="1899-12-30T00:00:00"/>
    <d v="1899-12-30T00:00:00"/>
    <d v="1899-12-30T00:06:29"/>
    <x v="81"/>
    <d v="1899-12-30T00:09:36"/>
    <d v="1899-12-30T00:00:00"/>
    <d v="1899-12-30T00:00:00"/>
    <d v="1899-12-30T00:00:36"/>
    <x v="0"/>
    <x v="8"/>
    <x v="0"/>
  </r>
  <r>
    <x v="38"/>
    <x v="11"/>
    <d v="1899-12-30T06:00:00"/>
    <d v="1899-12-30T04:17:17"/>
    <d v="1899-12-30T00:17:51"/>
    <x v="0"/>
    <d v="1899-12-30T00:00:00"/>
    <d v="1899-12-30T00:48:45"/>
    <d v="1899-12-30T00:00:00"/>
    <x v="346"/>
    <d v="1899-12-30T01:41:30"/>
    <d v="1899-12-30T00:38:01"/>
    <d v="1899-12-30T00:00:00"/>
    <d v="1899-12-30T00:00:37"/>
    <x v="0"/>
    <x v="7"/>
    <x v="0"/>
  </r>
  <r>
    <x v="38"/>
    <x v="46"/>
    <d v="1899-12-30T06:05:05"/>
    <d v="1899-12-30T05:38:26"/>
    <d v="1899-12-30T00:25:41"/>
    <x v="0"/>
    <d v="1899-12-30T00:00:00"/>
    <d v="1899-12-30T00:00:00"/>
    <d v="1899-12-30T00:00:00"/>
    <x v="202"/>
    <d v="1899-12-30T02:09:55"/>
    <d v="1899-12-30T00:00:00"/>
    <d v="1899-12-30T00:00:00"/>
    <d v="1899-12-30T00:00:37"/>
    <x v="0"/>
    <x v="7"/>
    <x v="0"/>
  </r>
  <r>
    <x v="38"/>
    <x v="47"/>
    <d v="1899-12-30T06:11:33"/>
    <d v="1899-12-30T05:38:41"/>
    <d v="1899-12-30T00:21:46"/>
    <x v="0"/>
    <d v="1899-12-30T00:00:00"/>
    <d v="1899-12-30T00:00:00"/>
    <d v="1899-12-30T00:00:00"/>
    <x v="0"/>
    <d v="1899-12-30T00:00:00"/>
    <d v="1899-12-30T00:00:00"/>
    <d v="1899-12-30T00:00:00"/>
    <d v="1899-12-30T00:00:25"/>
    <x v="0"/>
    <x v="7"/>
    <x v="0"/>
  </r>
  <r>
    <x v="38"/>
    <x v="48"/>
    <d v="1899-12-30T06:00:12"/>
    <d v="1899-12-30T05:43:44"/>
    <d v="1899-12-30T00:19:39"/>
    <x v="0"/>
    <d v="1899-12-30T00:00:00"/>
    <d v="1899-12-30T00:00:00"/>
    <d v="1899-12-30T00:00:00"/>
    <x v="347"/>
    <d v="1899-12-30T00:00:00"/>
    <d v="1899-12-30T00:00:00"/>
    <d v="1899-12-30T00:00:00"/>
    <d v="1899-12-30T00:00:26"/>
    <x v="0"/>
    <x v="7"/>
    <x v="0"/>
  </r>
  <r>
    <x v="38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38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8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9"/>
    <x v="31"/>
    <d v="1899-12-30T05:58:02"/>
    <d v="1899-12-30T05:36:20"/>
    <d v="1899-12-30T00:18:25"/>
    <x v="0"/>
    <d v="1899-12-30T00:02:47"/>
    <d v="1899-12-30T00:00:00"/>
    <d v="1899-12-30T00:00:00"/>
    <x v="0"/>
    <d v="1899-12-30T00:00:00"/>
    <d v="1899-12-30T00:00:00"/>
    <d v="1899-12-30T00:16:26"/>
    <d v="1899-12-30T00:01:03"/>
    <x v="0"/>
    <x v="2"/>
    <x v="1"/>
  </r>
  <r>
    <x v="39"/>
    <x v="12"/>
    <d v="1899-12-30T05:59:34"/>
    <d v="1899-12-30T05:21:48"/>
    <d v="1899-12-30T00:14:41"/>
    <x v="0"/>
    <d v="1899-12-30T00:05:39"/>
    <d v="1899-12-30T00:00:00"/>
    <d v="1899-12-30T00:23:07"/>
    <x v="0"/>
    <d v="1899-12-30T00:00:00"/>
    <d v="1899-12-30T00:00:00"/>
    <d v="1899-12-30T00:00:00"/>
    <d v="1899-12-30T00:00:58"/>
    <x v="0"/>
    <x v="2"/>
    <x v="1"/>
  </r>
  <r>
    <x v="39"/>
    <x v="23"/>
    <d v="1899-12-30T05:56:39"/>
    <d v="1899-12-30T04:47:26"/>
    <d v="1899-12-30T00:40:15"/>
    <x v="0"/>
    <d v="1899-12-30T00:17:18"/>
    <d v="1899-12-30T00:00:00"/>
    <d v="1899-12-30T01:08:01"/>
    <x v="348"/>
    <d v="1899-12-30T00:00:29"/>
    <d v="1899-12-30T00:00:00"/>
    <d v="1899-12-30T00:00:00"/>
    <d v="1899-12-30T00:01:03"/>
    <x v="0"/>
    <x v="5"/>
    <x v="1"/>
  </r>
  <r>
    <x v="39"/>
    <x v="13"/>
    <d v="1899-12-30T06:01:24"/>
    <d v="1899-12-30T04:22:30"/>
    <d v="1899-12-30T00:21:17"/>
    <x v="0"/>
    <d v="1899-12-30T00:00:00"/>
    <d v="1899-12-30T00:23:49"/>
    <d v="1899-12-30T00:00:00"/>
    <x v="0"/>
    <d v="1899-12-30T00:00:00"/>
    <d v="1899-12-30T00:54:39"/>
    <d v="1899-12-30T00:00:00"/>
    <d v="1899-12-30T00:01:01"/>
    <x v="0"/>
    <x v="5"/>
    <x v="1"/>
  </r>
  <r>
    <x v="39"/>
    <x v="4"/>
    <d v="1899-12-30T06:01:09"/>
    <d v="1899-12-30T04:59:07"/>
    <d v="1899-12-30T00:15:50"/>
    <x v="0"/>
    <d v="1899-12-30T00:00:05"/>
    <d v="1899-12-30T00:00:00"/>
    <d v="1899-12-30T00:00:00"/>
    <x v="0"/>
    <d v="1899-12-30T00:00:00"/>
    <d v="1899-12-30T00:50:24"/>
    <d v="1899-12-30T00:09:09"/>
    <d v="1899-12-30T00:00:53"/>
    <x v="0"/>
    <x v="4"/>
    <x v="1"/>
  </r>
  <r>
    <x v="39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0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6"/>
    <x v="1"/>
  </r>
  <r>
    <x v="40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0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39"/>
    <x v="17"/>
    <d v="1899-12-30T05:59:03"/>
    <d v="1899-12-30T05:08:39"/>
    <d v="1899-12-30T00:12:38"/>
    <x v="0"/>
    <d v="1899-12-30T00:00:00"/>
    <d v="1899-12-30T00:00:00"/>
    <d v="1899-12-30T00:00:00"/>
    <x v="0"/>
    <d v="1899-12-30T00:08:20"/>
    <d v="1899-12-30T00:37:28"/>
    <d v="1899-12-30T00:00:00"/>
    <d v="1899-12-30T00:00:50"/>
    <x v="0"/>
    <x v="4"/>
    <x v="1"/>
  </r>
  <r>
    <x v="40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40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0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0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0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4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41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41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41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41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41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4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4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41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41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41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41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41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4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4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41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41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41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41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41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4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4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4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41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41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41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41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4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4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4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41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41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41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41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4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4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41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41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41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41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41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4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4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41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41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41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41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42"/>
    <x v="45"/>
    <d v="1899-12-30T00:46:0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6"/>
    <x v="1"/>
  </r>
  <r>
    <x v="4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6"/>
    <x v="1"/>
  </r>
  <r>
    <x v="4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42"/>
    <x v="26"/>
    <d v="1899-12-30T00:26:3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42"/>
    <x v="16"/>
    <d v="1899-12-30T06:03:04"/>
    <d v="1899-12-30T05:12:56"/>
    <d v="1899-12-30T00:22:20"/>
    <x v="0"/>
    <d v="1899-12-30T00:10:18"/>
    <d v="1899-12-30T00:00:00"/>
    <d v="1899-12-30T00:00:00"/>
    <x v="349"/>
    <d v="1899-12-30T00:00:00"/>
    <d v="1899-12-30T00:00:00"/>
    <d v="1899-12-30T00:02:18"/>
    <d v="1899-12-30T00:01:06"/>
    <x v="8"/>
    <x v="2"/>
    <x v="1"/>
  </r>
  <r>
    <x v="42"/>
    <x v="21"/>
    <d v="1899-12-30T06:03:33"/>
    <d v="1899-12-30T03:10:51"/>
    <d v="1899-12-30T00:25:07"/>
    <x v="0"/>
    <d v="1899-12-30T00:00:00"/>
    <d v="1899-12-30T00:00:00"/>
    <d v="1899-12-30T00:00:00"/>
    <x v="350"/>
    <d v="1899-12-30T00:00:01"/>
    <d v="1899-12-30T00:00:00"/>
    <d v="1899-12-30T00:00:00"/>
    <d v="1899-12-30T00:01:00"/>
    <x v="8"/>
    <x v="2"/>
    <x v="1"/>
  </r>
  <r>
    <x v="42"/>
    <x v="31"/>
    <d v="1899-12-30T05:57:57"/>
    <d v="1899-12-30T05:23:24"/>
    <d v="1899-12-30T00:27:24"/>
    <x v="0"/>
    <d v="1899-12-30T00:00:00"/>
    <d v="1899-12-30T00:00:00"/>
    <d v="1899-12-30T00:00:00"/>
    <x v="351"/>
    <d v="1899-12-30T01:29:11"/>
    <d v="1899-12-30T00:00:00"/>
    <d v="1899-12-30T00:00:00"/>
    <d v="1899-12-30T00:00:53"/>
    <x v="8"/>
    <x v="2"/>
    <x v="1"/>
  </r>
  <r>
    <x v="42"/>
    <x v="12"/>
    <d v="1899-12-30T00:21:08"/>
    <d v="1899-12-30T00:05:16"/>
    <d v="1899-12-30T00:00:00"/>
    <x v="0"/>
    <d v="1899-12-30T00:00:00"/>
    <d v="1899-12-30T00:00:00"/>
    <d v="1899-12-30T00:00:00"/>
    <x v="352"/>
    <d v="1899-12-30T00:00:00"/>
    <d v="1899-12-30T00:00:00"/>
    <d v="1899-12-30T00:00:00"/>
    <d v="1899-12-30T00:02:00"/>
    <x v="8"/>
    <x v="2"/>
    <x v="1"/>
  </r>
  <r>
    <x v="4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2"/>
    <x v="1"/>
  </r>
  <r>
    <x v="4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42"/>
    <x v="10"/>
    <d v="1899-12-30T06:03:12"/>
    <d v="1899-12-30T05:30:02"/>
    <d v="1899-12-30T00:27:23"/>
    <x v="0"/>
    <d v="1899-12-30T00:00:00"/>
    <d v="1899-12-30T00:00:00"/>
    <d v="1899-12-30T00:00:00"/>
    <x v="0"/>
    <d v="1899-12-30T01:03:39"/>
    <d v="1899-12-30T00:00:00"/>
    <d v="1899-12-30T00:00:00"/>
    <d v="1899-12-30T00:01:00"/>
    <x v="8"/>
    <x v="5"/>
    <x v="1"/>
  </r>
  <r>
    <x v="42"/>
    <x v="22"/>
    <d v="1899-12-30T05:55:14"/>
    <d v="1899-12-30T05:24:10"/>
    <d v="1899-12-30T00:23:38"/>
    <x v="0"/>
    <d v="1899-12-30T00:00:00"/>
    <d v="1899-12-30T00:00:00"/>
    <d v="1899-12-30T00:00:00"/>
    <x v="64"/>
    <d v="1899-12-30T01:06:21"/>
    <d v="1899-12-30T00:00:00"/>
    <d v="1899-12-30T00:00:00"/>
    <d v="1899-12-30T00:01:05"/>
    <x v="8"/>
    <x v="5"/>
    <x v="1"/>
  </r>
  <r>
    <x v="42"/>
    <x v="23"/>
    <d v="1899-12-30T05:29:32"/>
    <d v="1899-12-30T04:31:32"/>
    <d v="1899-12-30T00:26:44"/>
    <x v="0"/>
    <d v="1899-12-30T00:00:00"/>
    <d v="1899-12-30T00:00:00"/>
    <d v="1899-12-30T00:00:00"/>
    <x v="353"/>
    <d v="1899-12-30T00:52:46"/>
    <d v="1899-12-30T00:09:12"/>
    <d v="1899-12-30T00:00:00"/>
    <d v="1899-12-30T00:01:07"/>
    <x v="8"/>
    <x v="5"/>
    <x v="1"/>
  </r>
  <r>
    <x v="42"/>
    <x v="5"/>
    <d v="1899-12-30T06:02:56"/>
    <d v="1899-12-30T04:10:28"/>
    <d v="1899-12-30T00:17:27"/>
    <x v="0"/>
    <d v="1899-12-30T00:00:02"/>
    <d v="1899-12-30T00:00:00"/>
    <d v="1899-12-30T00:00:00"/>
    <x v="354"/>
    <d v="1899-12-30T00:00:00"/>
    <d v="1899-12-30T00:00:00"/>
    <d v="1899-12-30T00:00:10"/>
    <d v="1899-12-30T00:01:14"/>
    <x v="8"/>
    <x v="5"/>
    <x v="1"/>
  </r>
  <r>
    <x v="4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5"/>
    <x v="1"/>
  </r>
  <r>
    <x v="4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42"/>
    <x v="17"/>
    <d v="1899-12-30T05:59:48"/>
    <d v="1899-12-30T05:14:55"/>
    <d v="1899-12-30T00:22:10"/>
    <x v="0"/>
    <d v="1899-12-30T00:00:00"/>
    <d v="1899-12-30T00:00:00"/>
    <d v="1899-12-30T00:00:00"/>
    <x v="355"/>
    <d v="1899-12-30T01:21:27"/>
    <d v="1899-12-30T00:06:37"/>
    <d v="1899-12-30T00:03:34"/>
    <d v="1899-12-30T00:01:12"/>
    <x v="8"/>
    <x v="4"/>
    <x v="1"/>
  </r>
  <r>
    <x v="42"/>
    <x v="6"/>
    <d v="1899-12-30T05:53:59"/>
    <d v="1899-12-30T04:43:30"/>
    <d v="1899-12-30T00:19:23"/>
    <x v="0"/>
    <d v="1899-12-30T00:00:00"/>
    <d v="1899-12-30T00:00:00"/>
    <d v="1899-12-30T00:00:00"/>
    <x v="356"/>
    <d v="1899-12-30T04:25:47"/>
    <d v="1899-12-30T00:05:56"/>
    <d v="1899-12-30T00:13:16"/>
    <d v="1899-12-30T00:00:57"/>
    <x v="8"/>
    <x v="4"/>
    <x v="1"/>
  </r>
  <r>
    <x v="4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4"/>
    <x v="1"/>
  </r>
  <r>
    <x v="4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4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4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4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3"/>
    <x v="1"/>
  </r>
  <r>
    <x v="4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4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8"/>
    <x v="0"/>
  </r>
  <r>
    <x v="4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4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7"/>
    <x v="0"/>
  </r>
  <r>
    <x v="4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0"/>
    <x v="0"/>
  </r>
  <r>
    <x v="42"/>
    <x v="43"/>
    <d v="1899-12-30T05:40:48"/>
    <d v="1899-12-30T05:16:40"/>
    <d v="1899-12-30T00:09:27"/>
    <x v="0"/>
    <d v="1899-12-30T00:00:00"/>
    <d v="1899-12-30T00:00:00"/>
    <d v="1899-12-30T00:00:00"/>
    <x v="357"/>
    <d v="1899-12-30T00:57:44"/>
    <d v="1899-12-30T00:00:00"/>
    <d v="1899-12-30T00:01:28"/>
    <d v="1899-12-30T00:00:55"/>
    <x v="8"/>
    <x v="0"/>
    <x v="0"/>
  </r>
  <r>
    <x v="42"/>
    <x v="0"/>
    <d v="1899-12-30T05:23:49"/>
    <d v="1899-12-30T04:37:00"/>
    <d v="1899-12-30T00:22:00"/>
    <x v="0"/>
    <d v="1899-12-30T00:00:00"/>
    <d v="1899-12-30T00:00:00"/>
    <d v="1899-12-30T00:00:00"/>
    <x v="358"/>
    <d v="1899-12-30T03:16:33"/>
    <d v="1899-12-30T00:09:50"/>
    <d v="1899-12-30T00:00:00"/>
    <d v="1899-12-30T00:00:46"/>
    <x v="8"/>
    <x v="0"/>
    <x v="0"/>
  </r>
  <r>
    <x v="4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4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3"/>
    <x v="5"/>
    <d v="1899-12-30T05:28:13"/>
    <d v="1899-12-30T04:25:32"/>
    <d v="1899-12-30T00:24:00"/>
    <x v="0"/>
    <d v="1899-12-30T00:00:00"/>
    <d v="1899-12-30T00:00:00"/>
    <d v="1899-12-30T00:00:00"/>
    <x v="0"/>
    <d v="1899-12-30T00:00:00"/>
    <d v="1899-12-30T00:37:48"/>
    <d v="1899-12-30T00:00:00"/>
    <d v="1899-12-30T00:01:00"/>
    <x v="0"/>
    <x v="5"/>
    <x v="1"/>
  </r>
  <r>
    <x v="4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3"/>
    <x v="24"/>
    <d v="1899-12-30T06:00:10"/>
    <d v="1899-12-30T04:00:55"/>
    <d v="1899-12-30T00:23:50"/>
    <x v="0"/>
    <d v="1899-12-30T00:00:00"/>
    <d v="1899-12-30T00:09:21"/>
    <d v="1899-12-30T00:00:00"/>
    <x v="359"/>
    <d v="1899-12-30T00:00:00"/>
    <d v="1899-12-30T00:55:57"/>
    <d v="1899-12-30T00:06:52"/>
    <d v="1899-12-30T00:01:02"/>
    <x v="0"/>
    <x v="4"/>
    <x v="1"/>
  </r>
  <r>
    <x v="4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3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3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4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3"/>
    <x v="11"/>
    <d v="1899-12-30T03:57:37"/>
    <d v="1899-12-30T02:43:38"/>
    <d v="1899-12-30T00:57:56"/>
    <x v="0"/>
    <d v="1899-12-30T00:00:00"/>
    <d v="1899-12-30T00:00:00"/>
    <d v="1899-12-30T00:00:00"/>
    <x v="47"/>
    <d v="1899-12-30T00:43:07"/>
    <d v="1899-12-30T00:13:00"/>
    <d v="1899-12-30T00:00:00"/>
    <d v="1899-12-30T00:00:52"/>
    <x v="0"/>
    <x v="7"/>
    <x v="0"/>
  </r>
  <r>
    <x v="43"/>
    <x v="46"/>
    <d v="1899-12-30T05:57:51"/>
    <d v="1899-12-30T04:52:07"/>
    <d v="1899-12-30T00:27:59"/>
    <x v="0"/>
    <d v="1899-12-30T00:00:00"/>
    <d v="1899-12-30T00:00:00"/>
    <d v="1899-12-30T00:00:00"/>
    <x v="0"/>
    <d v="1899-12-30T00:00:00"/>
    <d v="1899-12-30T00:36:30"/>
    <d v="1899-12-30T00:00:00"/>
    <d v="1899-12-30T00:01:02"/>
    <x v="0"/>
    <x v="7"/>
    <x v="0"/>
  </r>
  <r>
    <x v="43"/>
    <x v="44"/>
    <d v="1899-12-30T06:17:03"/>
    <d v="1899-12-30T05:37:56"/>
    <d v="1899-12-30T00:29:10"/>
    <x v="0"/>
    <d v="1899-12-30T00:00:00"/>
    <d v="1899-12-30T00:00:00"/>
    <d v="1899-12-30T00:00:00"/>
    <x v="0"/>
    <d v="1899-12-30T00:00:00"/>
    <d v="1899-12-30T00:07:08"/>
    <d v="1899-12-30T00:00:00"/>
    <d v="1899-12-30T00:00:53"/>
    <x v="0"/>
    <x v="7"/>
    <x v="0"/>
  </r>
  <r>
    <x v="4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3"/>
    <x v="36"/>
    <d v="1899-12-30T05:59:08"/>
    <d v="1899-12-30T05:19:09"/>
    <d v="1899-12-30T00:29:39"/>
    <x v="0"/>
    <d v="1899-12-30T00:00:00"/>
    <d v="1899-12-30T00:00:00"/>
    <d v="1899-12-30T00:00:00"/>
    <x v="34"/>
    <d v="1899-12-30T01:17:38"/>
    <d v="1899-12-30T00:00:00"/>
    <d v="1899-12-30T00:00:00"/>
    <d v="1899-12-30T00:00:52"/>
    <x v="0"/>
    <x v="0"/>
    <x v="0"/>
  </r>
  <r>
    <x v="43"/>
    <x v="43"/>
    <d v="1899-12-30T05:33:45"/>
    <d v="1899-12-30T04:58:55"/>
    <d v="1899-12-30T00:28:24"/>
    <x v="0"/>
    <d v="1899-12-30T00:00:00"/>
    <d v="1899-12-30T00:00:00"/>
    <d v="1899-12-30T00:00:00"/>
    <x v="47"/>
    <d v="1899-12-30T00:00:00"/>
    <d v="1899-12-30T00:02:55"/>
    <d v="1899-12-30T00:00:13"/>
    <d v="1899-12-30T00:00:46"/>
    <x v="0"/>
    <x v="0"/>
    <x v="0"/>
  </r>
  <r>
    <x v="43"/>
    <x v="0"/>
    <d v="1899-12-30T06:01:43"/>
    <d v="1899-12-30T04:25:31"/>
    <d v="1899-12-30T00:30:36"/>
    <x v="0"/>
    <d v="1899-12-30T00:00:00"/>
    <d v="1899-12-30T00:00:00"/>
    <d v="1899-12-30T00:00:00"/>
    <x v="360"/>
    <d v="1899-12-30T01:05:00"/>
    <d v="1899-12-30T00:21:21"/>
    <d v="1899-12-30T00:01:42"/>
    <d v="1899-12-30T00:00:49"/>
    <x v="0"/>
    <x v="0"/>
    <x v="0"/>
  </r>
  <r>
    <x v="43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4"/>
    <x v="45"/>
    <d v="1899-12-30T05:59:43"/>
    <d v="1899-12-30T05:06:42"/>
    <d v="1899-12-30T00:21:54"/>
    <x v="0"/>
    <d v="1899-12-30T00:00:00"/>
    <d v="1899-12-30T00:07:55"/>
    <d v="1899-12-30T00:00:00"/>
    <x v="361"/>
    <d v="1899-12-30T00:00:00"/>
    <d v="1899-12-30T00:06:54"/>
    <d v="1899-12-30T00:00:16"/>
    <d v="1899-12-30T00:00:36"/>
    <x v="4"/>
    <x v="6"/>
    <x v="1"/>
  </r>
  <r>
    <x v="4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6"/>
    <x v="1"/>
  </r>
  <r>
    <x v="4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4"/>
    <x v="16"/>
    <d v="1899-12-30T05:42:39"/>
    <d v="1899-12-30T04:29:55"/>
    <d v="1899-12-30T00:18:21"/>
    <x v="0"/>
    <d v="1899-12-30T00:05:05"/>
    <d v="1899-12-30T00:00:00"/>
    <d v="1899-12-30T00:00:00"/>
    <x v="362"/>
    <d v="1899-12-30T02:11:17"/>
    <d v="1899-12-30T00:50:18"/>
    <d v="1899-12-30T00:00:00"/>
    <d v="1899-12-30T00:00:51"/>
    <x v="4"/>
    <x v="2"/>
    <x v="1"/>
  </r>
  <r>
    <x v="44"/>
    <x v="31"/>
    <d v="1899-12-30T06:00:09"/>
    <d v="1899-12-30T05:19:14"/>
    <d v="1899-12-30T00:19:42"/>
    <x v="0"/>
    <d v="1899-12-30T00:00:00"/>
    <d v="1899-12-30T00:00:00"/>
    <d v="1899-12-30T00:00:00"/>
    <x v="0"/>
    <d v="1899-12-30T00:00:00"/>
    <d v="1899-12-30T00:01:07"/>
    <d v="1899-12-30T00:00:00"/>
    <d v="1899-12-30T00:00:49"/>
    <x v="4"/>
    <x v="2"/>
    <x v="1"/>
  </r>
  <r>
    <x v="4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44"/>
    <x v="10"/>
    <d v="1899-12-30T06:01:14"/>
    <d v="1899-12-30T05:45:59"/>
    <d v="1899-12-30T00:16:20"/>
    <x v="0"/>
    <d v="1899-12-30T00:00:00"/>
    <d v="1899-12-30T00:00:00"/>
    <d v="1899-12-30T00:00:00"/>
    <x v="363"/>
    <d v="1899-12-30T00:00:00"/>
    <d v="1899-12-30T00:01:46"/>
    <d v="1899-12-30T00:24:39"/>
    <d v="1899-12-30T00:00:56"/>
    <x v="4"/>
    <x v="5"/>
    <x v="1"/>
  </r>
  <r>
    <x v="4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4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43"/>
    <x v="20"/>
    <d v="1899-12-30T05:36:19"/>
    <d v="1899-12-30T03:17:20"/>
    <d v="1899-12-30T00:24:28"/>
    <x v="0"/>
    <d v="1899-12-30T00:00:10"/>
    <d v="1899-12-30T00:00:00"/>
    <d v="1899-12-30T00:00:00"/>
    <x v="0"/>
    <d v="1899-12-30T01:44:09"/>
    <d v="1899-12-30T01:49:11"/>
    <d v="1899-12-30T00:00:00"/>
    <d v="1899-12-30T00:00:42"/>
    <x v="0"/>
    <x v="1"/>
    <x v="1"/>
  </r>
  <r>
    <x v="44"/>
    <x v="17"/>
    <d v="1899-12-30T06:02:36"/>
    <d v="1899-12-30T05:43:45"/>
    <d v="1899-12-30T00:17:43"/>
    <x v="0"/>
    <d v="1899-12-30T00:00:00"/>
    <d v="1899-12-30T00:00:00"/>
    <d v="1899-12-30T00:00:00"/>
    <x v="0"/>
    <d v="1899-12-30T00:00:00"/>
    <d v="1899-12-30T00:00:00"/>
    <d v="1899-12-30T00:00:00"/>
    <d v="1899-12-30T00:00:47"/>
    <x v="4"/>
    <x v="4"/>
    <x v="1"/>
  </r>
  <r>
    <x v="44"/>
    <x v="4"/>
    <d v="1899-12-30T10:05:21"/>
    <d v="1899-12-30T08:34:42"/>
    <d v="1899-12-30T00:27:43"/>
    <x v="101"/>
    <d v="1899-12-30T00:00:00"/>
    <d v="1899-12-30T00:00:00"/>
    <d v="1899-12-30T00:00:00"/>
    <x v="364"/>
    <d v="1899-12-30T06:33:18"/>
    <d v="1899-12-30T00:01:27"/>
    <d v="1899-12-30T00:00:00"/>
    <d v="1899-12-30T00:00:48"/>
    <x v="4"/>
    <x v="4"/>
    <x v="1"/>
  </r>
  <r>
    <x v="44"/>
    <x v="6"/>
    <d v="1899-12-30T05:57:44"/>
    <d v="1899-12-30T05:11:41"/>
    <d v="1899-12-30T00:09:52"/>
    <x v="0"/>
    <d v="1899-12-30T00:00:00"/>
    <d v="1899-12-30T00:00:00"/>
    <d v="1899-12-30T00:00:00"/>
    <x v="0"/>
    <d v="1899-12-30T00:35:20"/>
    <d v="1899-12-30T00:05:06"/>
    <d v="1899-12-30T00:00:00"/>
    <d v="1899-12-30T00:00:45"/>
    <x v="4"/>
    <x v="4"/>
    <x v="1"/>
  </r>
  <r>
    <x v="43"/>
    <x v="6"/>
    <d v="1899-12-30T05:51:39"/>
    <d v="1899-12-30T04:06:11"/>
    <d v="1899-12-30T00:27:10"/>
    <x v="0"/>
    <d v="1899-12-30T00:00:00"/>
    <d v="1899-12-30T00:00:00"/>
    <d v="1899-12-30T00:00:00"/>
    <x v="365"/>
    <d v="1899-12-30T00:00:00"/>
    <d v="1899-12-30T00:07:46"/>
    <d v="1899-12-30T00:00:00"/>
    <d v="1899-12-30T00:01:08"/>
    <x v="0"/>
    <x v="4"/>
    <x v="1"/>
  </r>
  <r>
    <x v="4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4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3"/>
    <x v="4"/>
    <d v="1899-12-30T06:01:34"/>
    <d v="1899-12-30T04:12:54"/>
    <d v="1899-12-30T00:26:24"/>
    <x v="0"/>
    <d v="1899-12-30T00:00:00"/>
    <d v="1899-12-30T00:00:00"/>
    <d v="1899-12-30T00:00:00"/>
    <x v="366"/>
    <d v="1899-12-30T00:00:00"/>
    <d v="1899-12-30T00:27:29"/>
    <d v="1899-12-30T00:00:00"/>
    <d v="1899-12-30T00:01:16"/>
    <x v="0"/>
    <x v="4"/>
    <x v="1"/>
  </r>
  <r>
    <x v="43"/>
    <x v="17"/>
    <d v="1899-12-30T06:01:44"/>
    <d v="1899-12-30T04:34:43"/>
    <d v="1899-12-30T00:28:44"/>
    <x v="0"/>
    <d v="1899-12-30T00:00:00"/>
    <d v="1899-12-30T00:00:00"/>
    <d v="1899-12-30T00:00:00"/>
    <x v="367"/>
    <d v="1899-12-30T00:00:00"/>
    <d v="1899-12-30T00:20:23"/>
    <d v="1899-12-30T00:00:00"/>
    <d v="1899-12-30T00:01:00"/>
    <x v="0"/>
    <x v="4"/>
    <x v="1"/>
  </r>
  <r>
    <x v="43"/>
    <x v="10"/>
    <d v="1899-12-30T05:52:08"/>
    <d v="1899-12-30T04:35:13"/>
    <d v="1899-12-30T00:26:30"/>
    <x v="0"/>
    <d v="1899-12-30T00:00:00"/>
    <d v="1899-12-30T00:00:00"/>
    <d v="1899-12-30T00:00:00"/>
    <x v="368"/>
    <d v="1899-12-30T02:15:48"/>
    <d v="1899-12-30T00:24:43"/>
    <d v="1899-12-30T00:00:00"/>
    <d v="1899-12-30T00:00:59"/>
    <x v="0"/>
    <x v="5"/>
    <x v="1"/>
  </r>
  <r>
    <x v="43"/>
    <x v="31"/>
    <d v="1899-12-30T06:09:55"/>
    <d v="1899-12-30T03:18:42"/>
    <d v="1899-12-30T00:26:04"/>
    <x v="0"/>
    <d v="1899-12-30T00:00:00"/>
    <d v="1899-12-30T00:00:00"/>
    <d v="1899-12-30T00:00:00"/>
    <x v="369"/>
    <d v="1899-12-30T00:00:00"/>
    <d v="1899-12-30T00:00:00"/>
    <d v="1899-12-30T00:00:00"/>
    <d v="1899-12-30T00:00:49"/>
    <x v="0"/>
    <x v="2"/>
    <x v="1"/>
  </r>
  <r>
    <x v="4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4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3"/>
    <x v="1"/>
  </r>
  <r>
    <x v="4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3"/>
    <x v="21"/>
    <d v="1899-12-30T05:18:15"/>
    <d v="1899-12-30T04:14:23"/>
    <d v="1899-12-30T00:23:56"/>
    <x v="0"/>
    <d v="1899-12-30T00:00:00"/>
    <d v="1899-12-30T00:00:00"/>
    <d v="1899-12-30T00:00:00"/>
    <x v="370"/>
    <d v="1899-12-30T00:24:40"/>
    <d v="1899-12-30T00:18:52"/>
    <d v="1899-12-30T00:00:00"/>
    <d v="1899-12-30T00:01:00"/>
    <x v="0"/>
    <x v="2"/>
    <x v="1"/>
  </r>
  <r>
    <x v="43"/>
    <x v="16"/>
    <d v="1899-12-30T05:57:00"/>
    <d v="1899-12-30T04:37:48"/>
    <d v="1899-12-30T00:18:52"/>
    <x v="0"/>
    <d v="1899-12-30T00:12:31"/>
    <d v="1899-12-30T00:00:00"/>
    <d v="1899-12-30T00:00:00"/>
    <x v="371"/>
    <d v="1899-12-30T01:47:21"/>
    <d v="1899-12-30T00:36:13"/>
    <d v="1899-12-30T00:00:00"/>
    <d v="1899-12-30T00:00:52"/>
    <x v="0"/>
    <x v="2"/>
    <x v="1"/>
  </r>
  <r>
    <x v="43"/>
    <x v="45"/>
    <d v="1899-12-30T06:01:26"/>
    <d v="1899-12-30T04:45:15"/>
    <d v="1899-12-30T00:17:34"/>
    <x v="0"/>
    <d v="1899-12-30T00:03:43"/>
    <d v="1899-12-30T00:00:00"/>
    <d v="1899-12-30T00:00:00"/>
    <x v="0"/>
    <d v="1899-12-30T00:00:00"/>
    <d v="1899-12-30T00:18:37"/>
    <d v="1899-12-30T00:00:00"/>
    <d v="1899-12-30T00:00:53"/>
    <x v="0"/>
    <x v="6"/>
    <x v="1"/>
  </r>
  <r>
    <x v="42"/>
    <x v="28"/>
    <d v="1899-12-30T05:58:38"/>
    <d v="1899-12-30T05:12:03"/>
    <d v="1899-12-30T01:53:41"/>
    <x v="0"/>
    <d v="1899-12-30T00:00:00"/>
    <d v="1899-12-30T00:00:00"/>
    <d v="1899-12-30T00:00:00"/>
    <x v="0"/>
    <d v="1899-12-30T01:05:48"/>
    <d v="1899-12-30T01:44:38"/>
    <d v="1899-12-30T00:00:00"/>
    <d v="1899-12-30T00:00:48"/>
    <x v="8"/>
    <x v="0"/>
    <x v="0"/>
  </r>
  <r>
    <x v="4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2"/>
    <x v="36"/>
    <d v="1899-12-30T05:56:38"/>
    <d v="1899-12-30T05:05:59"/>
    <d v="1899-12-30T00:20:51"/>
    <x v="0"/>
    <d v="1899-12-30T00:00:00"/>
    <d v="1899-12-30T00:00:00"/>
    <d v="1899-12-30T00:00:00"/>
    <x v="372"/>
    <d v="1899-12-30T00:58:22"/>
    <d v="1899-12-30T00:12:42"/>
    <d v="1899-12-30T00:00:00"/>
    <d v="1899-12-30T00:00:51"/>
    <x v="8"/>
    <x v="0"/>
    <x v="0"/>
  </r>
  <r>
    <x v="42"/>
    <x v="44"/>
    <d v="1899-12-30T05:59:20"/>
    <d v="1899-12-30T05:29:35"/>
    <d v="1899-12-30T00:22:39"/>
    <x v="0"/>
    <d v="1899-12-30T00:00:00"/>
    <d v="1899-12-30T00:00:00"/>
    <d v="1899-12-30T00:00:00"/>
    <x v="373"/>
    <d v="1899-12-30T00:41:00"/>
    <d v="1899-12-30T00:00:00"/>
    <d v="1899-12-30T00:00:00"/>
    <d v="1899-12-30T00:00:42"/>
    <x v="8"/>
    <x v="7"/>
    <x v="0"/>
  </r>
  <r>
    <x v="42"/>
    <x v="46"/>
    <d v="1899-12-30T05:58:08"/>
    <d v="1899-12-30T05:16:33"/>
    <d v="1899-12-30T00:21:51"/>
    <x v="0"/>
    <d v="1899-12-30T00:00:00"/>
    <d v="1899-12-30T00:00:00"/>
    <d v="1899-12-30T00:00:00"/>
    <x v="374"/>
    <d v="1899-12-30T05:48:57"/>
    <d v="1899-12-30T00:00:00"/>
    <d v="1899-12-30T00:08:46"/>
    <d v="1899-12-30T00:00:55"/>
    <x v="8"/>
    <x v="7"/>
    <x v="0"/>
  </r>
  <r>
    <x v="42"/>
    <x v="11"/>
    <d v="1899-12-30T05:57:02"/>
    <d v="1899-12-30T05:24:22"/>
    <d v="1899-12-30T00:18:25"/>
    <x v="0"/>
    <d v="1899-12-30T00:00:00"/>
    <d v="1899-12-30T00:00:00"/>
    <d v="1899-12-30T00:00:00"/>
    <x v="375"/>
    <d v="1899-12-30T01:48:58"/>
    <d v="1899-12-30T00:00:00"/>
    <d v="1899-12-30T00:00:00"/>
    <d v="1899-12-30T00:00:52"/>
    <x v="8"/>
    <x v="7"/>
    <x v="0"/>
  </r>
  <r>
    <x v="42"/>
    <x v="32"/>
    <d v="1899-12-30T06:00:51"/>
    <d v="1899-12-30T04:48:29"/>
    <d v="1899-12-30T00:19:48"/>
    <x v="0"/>
    <d v="1899-12-30T00:00:00"/>
    <d v="1899-12-30T00:00:00"/>
    <d v="1899-12-30T00:00:00"/>
    <x v="376"/>
    <d v="1899-12-30T00:00:00"/>
    <d v="1899-12-30T00:00:00"/>
    <d v="1899-12-30T00:00:00"/>
    <d v="1899-12-30T00:00:53"/>
    <x v="8"/>
    <x v="8"/>
    <x v="0"/>
  </r>
  <r>
    <x v="4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42"/>
    <x v="29"/>
    <d v="1899-12-30T06:09:17"/>
    <d v="1899-12-30T04:54:53"/>
    <d v="1899-12-30T00:12:32"/>
    <x v="0"/>
    <d v="1899-12-30T00:00:00"/>
    <d v="1899-12-30T00:00:00"/>
    <d v="1899-12-30T00:00:00"/>
    <x v="377"/>
    <d v="1899-12-30T00:00:00"/>
    <d v="1899-12-30T00:10:33"/>
    <d v="1899-12-30T00:00:00"/>
    <d v="1899-12-30T00:00:56"/>
    <x v="8"/>
    <x v="1"/>
    <x v="1"/>
  </r>
  <r>
    <x v="44"/>
    <x v="43"/>
    <d v="1899-12-30T05:42:09"/>
    <d v="1899-12-30T04:59:36"/>
    <d v="1899-12-30T00:00:00"/>
    <x v="0"/>
    <d v="1899-12-30T00:00:00"/>
    <d v="1899-12-30T00:00:00"/>
    <d v="1899-12-30T00:00:00"/>
    <x v="378"/>
    <d v="1899-12-30T00:00:28"/>
    <d v="1899-12-30T00:08:21"/>
    <d v="1899-12-30T00:03:12"/>
    <d v="1899-12-30T00:00:52"/>
    <x v="4"/>
    <x v="0"/>
    <x v="0"/>
  </r>
  <r>
    <x v="44"/>
    <x v="0"/>
    <d v="1899-12-30T16:03:31"/>
    <d v="1899-12-30T04:25:25"/>
    <d v="1899-12-30T00:12:14"/>
    <x v="0"/>
    <d v="1899-12-30T00:00:00"/>
    <d v="1899-12-30T00:00:00"/>
    <d v="1899-12-30T00:00:00"/>
    <x v="0"/>
    <d v="1899-12-30T00:00:00"/>
    <d v="1899-12-30T00:00:00"/>
    <d v="1899-12-30T00:00:00"/>
    <d v="1899-12-30T00:00:46"/>
    <x v="4"/>
    <x v="0"/>
    <x v="0"/>
  </r>
  <r>
    <x v="42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42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4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4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4"/>
    <x v="21"/>
    <d v="1899-12-30T05:57:30"/>
    <d v="1899-12-30T05:03:56"/>
    <d v="1899-12-30T00:17:13"/>
    <x v="0"/>
    <d v="1899-12-30T00:06:30"/>
    <d v="1899-12-30T00:00:00"/>
    <d v="1899-12-30T00:00:00"/>
    <x v="379"/>
    <d v="1899-12-30T02:04:13"/>
    <d v="1899-12-30T00:05:48"/>
    <d v="1899-12-30T00:00:00"/>
    <d v="1899-12-30T00:00:57"/>
    <x v="4"/>
    <x v="2"/>
    <x v="1"/>
  </r>
  <r>
    <x v="42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8"/>
    <x v="1"/>
    <x v="1"/>
  </r>
  <r>
    <x v="42"/>
    <x v="18"/>
    <d v="1899-12-30T05:15:15"/>
    <d v="1899-12-30T04:16:57"/>
    <d v="1899-12-30T00:10:26"/>
    <x v="0"/>
    <d v="1899-12-30T00:00:00"/>
    <d v="1899-12-30T00:00:00"/>
    <d v="1899-12-30T00:00:00"/>
    <x v="380"/>
    <d v="1899-12-30T04:04:53"/>
    <d v="1899-12-30T00:43:16"/>
    <d v="1899-12-30T00:00:00"/>
    <d v="1899-12-30T00:01:06"/>
    <x v="8"/>
    <x v="4"/>
    <x v="1"/>
  </r>
  <r>
    <x v="42"/>
    <x v="24"/>
    <d v="1899-12-30T05:57:37"/>
    <d v="1899-12-30T05:02:57"/>
    <d v="1899-12-30T01:08:39"/>
    <x v="0"/>
    <d v="1899-12-30T00:00:00"/>
    <d v="1899-12-30T00:00:00"/>
    <d v="1899-12-30T00:00:00"/>
    <x v="381"/>
    <d v="1899-12-30T00:00:00"/>
    <d v="1899-12-30T00:04:11"/>
    <d v="1899-12-30T00:00:17"/>
    <d v="1899-12-30T00:01:18"/>
    <x v="8"/>
    <x v="4"/>
    <x v="1"/>
  </r>
  <r>
    <x v="44"/>
    <x v="24"/>
    <d v="1899-12-30T06:02:19"/>
    <d v="1899-12-30T05:28:17"/>
    <d v="1899-12-30T00:11:02"/>
    <x v="0"/>
    <d v="1899-12-30T00:00:00"/>
    <d v="1899-12-30T00:22:37"/>
    <d v="1899-12-30T00:00:00"/>
    <x v="0"/>
    <d v="1899-12-30T02:31:17"/>
    <d v="1899-12-30T00:00:00"/>
    <d v="1899-12-30T00:00:00"/>
    <d v="1899-12-30T00:00:54"/>
    <x v="4"/>
    <x v="4"/>
    <x v="1"/>
  </r>
  <r>
    <x v="4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4"/>
    <x v="13"/>
    <d v="1899-12-30T06:04:04"/>
    <d v="1899-12-30T05:23:39"/>
    <d v="1899-12-30T00:19:05"/>
    <x v="0"/>
    <d v="1899-12-30T00:00:00"/>
    <d v="1899-12-30T00:00:00"/>
    <d v="1899-12-30T00:00:00"/>
    <x v="382"/>
    <d v="1899-12-30T02:08:19"/>
    <d v="1899-12-30T00:04:47"/>
    <d v="1899-12-30T00:00:00"/>
    <d v="1899-12-30T00:00:44"/>
    <x v="4"/>
    <x v="5"/>
    <x v="1"/>
  </r>
  <r>
    <x v="43"/>
    <x v="13"/>
    <d v="1899-12-30T06:01:19"/>
    <d v="1899-12-30T05:04:09"/>
    <d v="1899-12-30T00:27:19"/>
    <x v="0"/>
    <d v="1899-12-30T00:00:00"/>
    <d v="1899-12-30T00:00:00"/>
    <d v="1899-12-30T00:00:00"/>
    <x v="263"/>
    <d v="1899-12-30T00:00:00"/>
    <d v="1899-12-30T00:09:41"/>
    <d v="1899-12-30T00:00:00"/>
    <d v="1899-12-30T00:01:14"/>
    <x v="0"/>
    <x v="5"/>
    <x v="1"/>
  </r>
  <r>
    <x v="42"/>
    <x v="13"/>
    <d v="1899-12-30T06:05:57"/>
    <d v="1899-12-30T04:41:26"/>
    <d v="1899-12-30T00:19:24"/>
    <x v="0"/>
    <d v="1899-12-30T00:00:00"/>
    <d v="1899-12-30T00:00:00"/>
    <d v="1899-12-30T00:00:00"/>
    <x v="383"/>
    <d v="1899-12-30T00:00:00"/>
    <d v="1899-12-30T00:07:19"/>
    <d v="1899-12-30T00:00:00"/>
    <d v="1899-12-30T00:01:28"/>
    <x v="8"/>
    <x v="5"/>
    <x v="1"/>
  </r>
  <r>
    <x v="45"/>
    <x v="5"/>
    <d v="1899-12-30T06:20:39"/>
    <d v="1899-12-30T04:28:27"/>
    <d v="1899-12-30T00:36:14"/>
    <x v="0"/>
    <d v="1899-12-30T00:00:00"/>
    <d v="1899-12-30T00:00:00"/>
    <d v="1899-12-30T00:00:00"/>
    <x v="384"/>
    <d v="1899-12-30T00:00:00"/>
    <d v="1899-12-30T00:00:00"/>
    <d v="1899-12-30T00:00:00"/>
    <d v="1899-12-30T00:00:33"/>
    <x v="0"/>
    <x v="5"/>
    <x v="1"/>
  </r>
  <r>
    <x v="45"/>
    <x v="13"/>
    <d v="1899-12-30T06:04:28"/>
    <d v="1899-12-30T05:00:23"/>
    <d v="1899-12-30T00:21:01"/>
    <x v="0"/>
    <d v="1899-12-30T00:00:00"/>
    <d v="1899-12-30T00:34:10"/>
    <d v="1899-12-30T00:00:00"/>
    <x v="385"/>
    <d v="1899-12-30T00:03:43"/>
    <d v="1899-12-30T00:00:00"/>
    <d v="1899-12-30T00:00:00"/>
    <d v="1899-12-30T00:00:30"/>
    <x v="0"/>
    <x v="5"/>
    <x v="1"/>
  </r>
  <r>
    <x v="4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4"/>
    <x v="20"/>
    <d v="1899-12-30T05:58:22"/>
    <d v="1899-12-30T05:36:19"/>
    <d v="1899-12-30T00:18:18"/>
    <x v="0"/>
    <d v="1899-12-30T00:00:00"/>
    <d v="1899-12-30T00:00:00"/>
    <d v="1899-12-30T00:00:00"/>
    <x v="386"/>
    <d v="1899-12-30T00:28:44"/>
    <d v="1899-12-30T00:00:00"/>
    <d v="1899-12-30T00:00:00"/>
    <d v="1899-12-30T00:00:39"/>
    <x v="4"/>
    <x v="1"/>
    <x v="1"/>
  </r>
  <r>
    <x v="44"/>
    <x v="5"/>
    <d v="1899-12-30T06:01:56"/>
    <d v="1899-12-30T04:49:17"/>
    <d v="1899-12-30T00:17:47"/>
    <x v="0"/>
    <d v="1899-12-30T00:00:00"/>
    <d v="1899-12-30T00:00:00"/>
    <d v="1899-12-30T00:00:00"/>
    <x v="387"/>
    <d v="1899-12-30T01:52:25"/>
    <d v="1899-12-30T00:06:59"/>
    <d v="1899-12-30T00:00:00"/>
    <d v="1899-12-30T00:00:36"/>
    <x v="4"/>
    <x v="5"/>
    <x v="1"/>
  </r>
  <r>
    <x v="44"/>
    <x v="39"/>
    <d v="1899-12-30T06:03:05"/>
    <d v="1899-12-30T05:42:16"/>
    <d v="1899-12-30T00:19:58"/>
    <x v="0"/>
    <d v="1899-12-30T00:00:00"/>
    <d v="1899-12-30T00:00:00"/>
    <d v="1899-12-30T00:00:00"/>
    <x v="388"/>
    <d v="1899-12-30T00:00:00"/>
    <d v="1899-12-30T00:00:00"/>
    <d v="1899-12-30T00:00:00"/>
    <d v="1899-12-30T00:00:41"/>
    <x v="4"/>
    <x v="1"/>
    <x v="1"/>
  </r>
  <r>
    <x v="44"/>
    <x v="29"/>
    <d v="1899-12-30T06:03:39"/>
    <d v="1899-12-30T05:29:58"/>
    <d v="1899-12-30T00:19:43"/>
    <x v="0"/>
    <d v="1899-12-30T00:00:00"/>
    <d v="1899-12-30T00:00:00"/>
    <d v="1899-12-30T00:00:00"/>
    <x v="0"/>
    <d v="1899-12-30T02:43:03"/>
    <d v="1899-12-30T00:12:41"/>
    <d v="1899-12-30T00:00:00"/>
    <d v="1899-12-30T00:00:44"/>
    <x v="4"/>
    <x v="1"/>
    <x v="1"/>
  </r>
  <r>
    <x v="44"/>
    <x v="33"/>
    <d v="1899-12-30T06:03:30"/>
    <d v="1899-12-30T05:48:52"/>
    <d v="1899-12-30T00:13:00"/>
    <x v="0"/>
    <d v="1899-12-30T00:00:00"/>
    <d v="1899-12-30T00:00:00"/>
    <d v="1899-12-30T00:00:00"/>
    <x v="0"/>
    <d v="1899-12-30T00:00:00"/>
    <d v="1899-12-30T00:00:00"/>
    <d v="1899-12-30T00:00:00"/>
    <d v="1899-12-30T00:00:39"/>
    <x v="4"/>
    <x v="8"/>
    <x v="0"/>
  </r>
  <r>
    <x v="4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5"/>
    <x v="20"/>
    <d v="1899-12-30T06:00:49"/>
    <d v="1899-12-30T04:40:55"/>
    <d v="1899-12-30T00:27:11"/>
    <x v="0"/>
    <d v="1899-12-30T00:00:00"/>
    <d v="1899-12-30T00:00:00"/>
    <d v="1899-12-30T00:00:00"/>
    <x v="389"/>
    <d v="1899-12-30T00:06:12"/>
    <d v="1899-12-30T00:00:00"/>
    <d v="1899-12-30T00:00:07"/>
    <d v="1899-12-30T00:00:33"/>
    <x v="0"/>
    <x v="1"/>
    <x v="1"/>
  </r>
  <r>
    <x v="43"/>
    <x v="32"/>
    <d v="1899-12-30T06:08:55"/>
    <d v="1899-12-30T04:34:06"/>
    <d v="1899-12-30T00:23:39"/>
    <x v="0"/>
    <d v="1899-12-30T00:00:00"/>
    <d v="1899-12-30T00:00:00"/>
    <d v="1899-12-30T00:00:00"/>
    <x v="390"/>
    <d v="1899-12-30T00:00:00"/>
    <d v="1899-12-30T00:51:50"/>
    <d v="1899-12-30T00:00:00"/>
    <d v="1899-12-30T00:00:55"/>
    <x v="0"/>
    <x v="8"/>
    <x v="0"/>
  </r>
  <r>
    <x v="45"/>
    <x v="39"/>
    <d v="1899-12-30T05:59:32"/>
    <d v="1899-12-30T03:45:28"/>
    <d v="1899-12-30T00:31:30"/>
    <x v="0"/>
    <d v="1899-12-30T00:00:00"/>
    <d v="1899-12-30T00:00:00"/>
    <d v="1899-12-30T00:00:00"/>
    <x v="391"/>
    <d v="1899-12-30T00:00:00"/>
    <d v="1899-12-30T00:00:00"/>
    <d v="1899-12-30T00:00:00"/>
    <d v="1899-12-30T00:00:29"/>
    <x v="0"/>
    <x v="1"/>
    <x v="1"/>
  </r>
  <r>
    <x v="45"/>
    <x v="29"/>
    <d v="1899-12-30T06:03:12"/>
    <d v="1899-12-30T04:32:14"/>
    <d v="1899-12-30T00:31:31"/>
    <x v="0"/>
    <d v="1899-12-30T00:00:00"/>
    <d v="1899-12-30T00:00:00"/>
    <d v="1899-12-30T00:00:00"/>
    <x v="392"/>
    <d v="1899-12-30T00:00:00"/>
    <d v="1899-12-30T00:04:07"/>
    <d v="1899-12-30T00:00:00"/>
    <d v="1899-12-30T00:00:35"/>
    <x v="0"/>
    <x v="1"/>
    <x v="1"/>
  </r>
  <r>
    <x v="4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4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5"/>
    <x v="33"/>
    <d v="1899-12-30T06:03:33"/>
    <d v="1899-12-30T04:50:50"/>
    <d v="1899-12-30T00:22:54"/>
    <x v="0"/>
    <d v="1899-12-30T00:00:00"/>
    <d v="1899-12-30T00:00:00"/>
    <d v="1899-12-30T00:00:00"/>
    <x v="393"/>
    <d v="1899-12-30T00:00:00"/>
    <d v="1899-12-30T00:00:47"/>
    <d v="1899-12-30T00:00:00"/>
    <d v="1899-12-30T00:00:27"/>
    <x v="0"/>
    <x v="8"/>
    <x v="0"/>
  </r>
  <r>
    <x v="45"/>
    <x v="32"/>
    <d v="1899-12-30T06:01:47"/>
    <d v="1899-12-30T04:44:54"/>
    <d v="1899-12-30T00:37:55"/>
    <x v="0"/>
    <d v="1899-12-30T00:00:00"/>
    <d v="1899-12-30T00:00:00"/>
    <d v="1899-12-30T00:00:00"/>
    <x v="394"/>
    <d v="1899-12-30T00:00:06"/>
    <d v="1899-12-30T00:01:57"/>
    <d v="1899-12-30T00:00:00"/>
    <d v="1899-12-30T00:00:31"/>
    <x v="0"/>
    <x v="8"/>
    <x v="0"/>
  </r>
  <r>
    <x v="45"/>
    <x v="40"/>
    <d v="1899-12-30T05:55:50"/>
    <d v="1899-12-30T03:57:03"/>
    <d v="1899-12-30T00:14:30"/>
    <x v="0"/>
    <d v="1899-12-30T00:00:00"/>
    <d v="1899-12-30T00:00:00"/>
    <d v="1899-12-30T00:00:00"/>
    <x v="395"/>
    <d v="1899-12-30T00:00:00"/>
    <d v="1899-12-30T00:00:47"/>
    <d v="1899-12-30T00:00:00"/>
    <d v="1899-12-30T00:00:33"/>
    <x v="0"/>
    <x v="8"/>
    <x v="0"/>
  </r>
  <r>
    <x v="44"/>
    <x v="32"/>
    <d v="1899-12-30T06:06:56"/>
    <d v="1899-12-30T05:41:06"/>
    <d v="1899-12-30T00:13:45"/>
    <x v="0"/>
    <d v="1899-12-30T00:00:00"/>
    <d v="1899-12-30T00:00:00"/>
    <d v="1899-12-30T00:00:00"/>
    <x v="396"/>
    <d v="1899-12-30T03:44:42"/>
    <d v="1899-12-30T00:01:38"/>
    <d v="1899-12-30T00:00:00"/>
    <d v="1899-12-30T00:00:41"/>
    <x v="4"/>
    <x v="8"/>
    <x v="0"/>
  </r>
  <r>
    <x v="4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5"/>
    <x v="11"/>
    <d v="1899-12-30T05:01:44"/>
    <d v="1899-12-30T03:12:01"/>
    <d v="1899-12-30T00:17:13"/>
    <x v="0"/>
    <d v="1899-12-30T00:00:00"/>
    <d v="1899-12-30T00:00:00"/>
    <d v="1899-12-30T00:00:00"/>
    <x v="397"/>
    <d v="1899-12-30T00:00:07"/>
    <d v="1899-12-30T00:00:55"/>
    <d v="1899-12-30T00:00:00"/>
    <d v="1899-12-30T00:00:35"/>
    <x v="0"/>
    <x v="7"/>
    <x v="0"/>
  </r>
  <r>
    <x v="45"/>
    <x v="46"/>
    <d v="1899-12-30T05:22:33"/>
    <d v="1899-12-30T03:46:30"/>
    <d v="1899-12-30T00:16:28"/>
    <x v="0"/>
    <d v="1899-12-30T00:00:00"/>
    <d v="1899-12-30T00:00:00"/>
    <d v="1899-12-30T00:00:00"/>
    <x v="398"/>
    <d v="1899-12-30T00:00:03"/>
    <d v="1899-12-30T00:00:00"/>
    <d v="1899-12-30T00:00:00"/>
    <d v="1899-12-30T00:00:40"/>
    <x v="0"/>
    <x v="7"/>
    <x v="0"/>
  </r>
  <r>
    <x v="44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45"/>
    <x v="48"/>
    <d v="1899-12-30T10:14:41"/>
    <d v="1899-12-30T04:19:34"/>
    <d v="1899-12-30T00:30:33"/>
    <x v="102"/>
    <d v="1899-12-30T00:00:00"/>
    <d v="1899-12-30T03:49:14"/>
    <d v="1899-12-30T00:00:00"/>
    <x v="399"/>
    <d v="1899-12-30T00:00:24"/>
    <d v="1899-12-30T00:00:03"/>
    <d v="1899-12-30T00:00:00"/>
    <d v="1899-12-30T00:00:33"/>
    <x v="0"/>
    <x v="7"/>
    <x v="0"/>
  </r>
  <r>
    <x v="45"/>
    <x v="44"/>
    <d v="1899-12-30T04:09:41"/>
    <d v="1899-12-30T02:19:39"/>
    <d v="1899-12-30T00:22:30"/>
    <x v="0"/>
    <d v="1899-12-30T00:00:00"/>
    <d v="1899-12-30T00:40:47"/>
    <d v="1899-12-30T00:00:00"/>
    <x v="400"/>
    <d v="1899-12-30T00:00:00"/>
    <d v="1899-12-30T00:00:00"/>
    <d v="1899-12-30T00:00:00"/>
    <d v="1899-12-30T00:00:23"/>
    <x v="0"/>
    <x v="7"/>
    <x v="0"/>
  </r>
  <r>
    <x v="4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3"/>
    <x v="18"/>
    <d v="1899-12-30T05:30:33"/>
    <d v="1899-12-30T03:56:57"/>
    <d v="1899-12-30T00:20:13"/>
    <x v="0"/>
    <d v="1899-12-30T00:00:00"/>
    <d v="1899-12-30T00:00:00"/>
    <d v="1899-12-30T00:00:00"/>
    <x v="401"/>
    <d v="1899-12-30T03:51:38"/>
    <d v="1899-12-30T00:09:53"/>
    <d v="1899-12-30T00:00:00"/>
    <d v="1899-12-30T00:00:49"/>
    <x v="0"/>
    <x v="4"/>
    <x v="1"/>
  </r>
  <r>
    <x v="45"/>
    <x v="43"/>
    <d v="1899-12-30T08:38:13"/>
    <d v="1899-12-30T06:18:16"/>
    <d v="1899-12-30T00:08:09"/>
    <x v="103"/>
    <d v="1899-12-30T00:00:00"/>
    <d v="1899-12-30T00:11:11"/>
    <d v="1899-12-30T00:00:00"/>
    <x v="402"/>
    <d v="1899-12-30T00:00:00"/>
    <d v="1899-12-30T00:00:00"/>
    <d v="1899-12-30T00:03:23"/>
    <d v="1899-12-30T00:00:41"/>
    <x v="0"/>
    <x v="0"/>
    <x v="0"/>
  </r>
  <r>
    <x v="45"/>
    <x v="0"/>
    <d v="1899-12-30T06:01:24"/>
    <d v="1899-12-30T05:13:53"/>
    <d v="1899-12-30T00:18:50"/>
    <x v="0"/>
    <d v="1899-12-30T00:00:00"/>
    <d v="1899-12-30T00:00:00"/>
    <d v="1899-12-30T00:00:00"/>
    <x v="403"/>
    <d v="1899-12-30T00:00:00"/>
    <d v="1899-12-30T00:00:00"/>
    <d v="1899-12-30T00:00:00"/>
    <d v="1899-12-30T00:00:36"/>
    <x v="0"/>
    <x v="0"/>
    <x v="0"/>
  </r>
  <r>
    <x v="44"/>
    <x v="18"/>
    <d v="1899-12-30T06:14:12"/>
    <d v="1899-12-30T05:05:11"/>
    <d v="1899-12-30T00:08:38"/>
    <x v="0"/>
    <d v="1899-12-30T00:00:00"/>
    <d v="1899-12-30T00:00:00"/>
    <d v="1899-12-30T00:00:00"/>
    <x v="0"/>
    <d v="1899-12-30T01:02:08"/>
    <d v="1899-12-30T00:00:00"/>
    <d v="1899-12-30T00:00:00"/>
    <d v="1899-12-30T00:00:37"/>
    <x v="4"/>
    <x v="4"/>
    <x v="1"/>
  </r>
  <r>
    <x v="43"/>
    <x v="23"/>
    <d v="1899-12-30T05:34:56"/>
    <d v="1899-12-30T04:18:10"/>
    <d v="1899-12-30T00:27:21"/>
    <x v="0"/>
    <d v="1899-12-30T00:00:00"/>
    <d v="1899-12-30T00:00:00"/>
    <d v="1899-12-30T00:00:00"/>
    <x v="70"/>
    <d v="1899-12-30T00:00:00"/>
    <d v="1899-12-30T00:28:09"/>
    <d v="1899-12-30T00:00:00"/>
    <d v="1899-12-30T00:01:04"/>
    <x v="0"/>
    <x v="5"/>
    <x v="1"/>
  </r>
  <r>
    <x v="4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4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4"/>
    <x v="11"/>
    <d v="1899-12-30T06:05:06"/>
    <d v="1899-12-30T05:06:28"/>
    <d v="1899-12-30T00:17:54"/>
    <x v="0"/>
    <d v="1899-12-30T00:00:00"/>
    <d v="1899-12-30T00:00:00"/>
    <d v="1899-12-30T00:00:00"/>
    <x v="404"/>
    <d v="1899-12-30T00:00:00"/>
    <d v="1899-12-30T00:00:00"/>
    <d v="1899-12-30T00:00:00"/>
    <d v="1899-12-30T00:00:44"/>
    <x v="4"/>
    <x v="7"/>
    <x v="0"/>
  </r>
  <r>
    <x v="43"/>
    <x v="12"/>
    <d v="1899-12-30T06:02:56"/>
    <d v="1899-12-30T04:28:48"/>
    <d v="1899-12-30T00:28:47"/>
    <x v="0"/>
    <d v="1899-12-30T00:00:00"/>
    <d v="1899-12-30T00:15:20"/>
    <d v="1899-12-30T00:00:00"/>
    <x v="405"/>
    <d v="1899-12-30T00:00:00"/>
    <d v="1899-12-30T00:22:22"/>
    <d v="1899-12-30T00:00:00"/>
    <d v="1899-12-30T00:01:06"/>
    <x v="0"/>
    <x v="2"/>
    <x v="1"/>
  </r>
  <r>
    <x v="46"/>
    <x v="21"/>
    <d v="1899-12-30T06:03:12"/>
    <d v="1899-12-30T05:22:52"/>
    <d v="1899-12-30T00:21:45"/>
    <x v="0"/>
    <d v="1899-12-30T00:04:23"/>
    <d v="1899-12-30T00:00:00"/>
    <d v="1899-12-30T00:00:00"/>
    <x v="0"/>
    <d v="1899-12-30T00:00:00"/>
    <d v="1899-12-30T00:11:22"/>
    <d v="1899-12-30T00:00:00"/>
    <d v="1899-12-30T00:00:47"/>
    <x v="0"/>
    <x v="2"/>
    <x v="1"/>
  </r>
  <r>
    <x v="43"/>
    <x v="26"/>
    <d v="1899-12-30T06:02:51"/>
    <d v="1899-12-30T04:58:38"/>
    <d v="1899-12-30T00:20:08"/>
    <x v="0"/>
    <d v="1899-12-30T00:16:28"/>
    <d v="1899-12-30T00:00:00"/>
    <d v="1899-12-30T00:00:00"/>
    <x v="0"/>
    <d v="1899-12-30T00:00:00"/>
    <d v="1899-12-30T00:34:26"/>
    <d v="1899-12-30T00:00:00"/>
    <d v="1899-12-30T00:00:59"/>
    <x v="0"/>
    <x v="2"/>
    <x v="1"/>
  </r>
  <r>
    <x v="44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4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6"/>
    <x v="10"/>
    <d v="1899-12-30T06:02:02"/>
    <d v="1899-12-30T05:30:25"/>
    <d v="1899-12-30T00:12:15"/>
    <x v="0"/>
    <d v="1899-12-30T00:00:00"/>
    <d v="1899-12-30T00:00:00"/>
    <d v="1899-12-30T00:00:00"/>
    <x v="0"/>
    <d v="1899-12-30T00:00:00"/>
    <d v="1899-12-30T00:17:38"/>
    <d v="1899-12-30T00:00:00"/>
    <d v="1899-12-30T00:00:42"/>
    <x v="0"/>
    <x v="5"/>
    <x v="1"/>
  </r>
  <r>
    <x v="44"/>
    <x v="48"/>
    <d v="1899-12-30T06:05:32"/>
    <d v="1899-12-30T04:09:39"/>
    <d v="1899-12-30T00:19:57"/>
    <x v="0"/>
    <d v="1899-12-30T00:00:00"/>
    <d v="1899-12-30T00:00:00"/>
    <d v="1899-12-30T00:00:00"/>
    <x v="406"/>
    <d v="1899-12-30T00:27:27"/>
    <d v="1899-12-30T00:04:18"/>
    <d v="1899-12-30T00:00:00"/>
    <d v="1899-12-30T00:00:38"/>
    <x v="4"/>
    <x v="7"/>
    <x v="0"/>
  </r>
  <r>
    <x v="42"/>
    <x v="48"/>
    <d v="1899-12-30T05:56:38"/>
    <d v="1899-12-30T05:26:52"/>
    <d v="1899-12-30T00:19:15"/>
    <x v="0"/>
    <d v="1899-12-30T00:00:00"/>
    <d v="1899-12-30T00:00:00"/>
    <d v="1899-12-30T00:00:00"/>
    <x v="407"/>
    <d v="1899-12-30T04:14:06"/>
    <d v="1899-12-30T00:00:00"/>
    <d v="1899-12-30T00:00:00"/>
    <d v="1899-12-30T00:00:41"/>
    <x v="8"/>
    <x v="7"/>
    <x v="0"/>
  </r>
  <r>
    <x v="44"/>
    <x v="44"/>
    <d v="1899-12-30T04:59:02"/>
    <d v="1899-12-30T04:26:55"/>
    <d v="1899-12-30T00:20:03"/>
    <x v="0"/>
    <d v="1899-12-30T00:00:00"/>
    <d v="1899-12-30T00:00:00"/>
    <d v="1899-12-30T00:00:00"/>
    <x v="408"/>
    <d v="1899-12-30T03:43:12"/>
    <d v="1899-12-30T00:00:40"/>
    <d v="1899-12-30T00:00:00"/>
    <d v="1899-12-30T00:00:33"/>
    <x v="4"/>
    <x v="7"/>
    <x v="0"/>
  </r>
  <r>
    <x v="44"/>
    <x v="23"/>
    <d v="1899-12-30T06:07:16"/>
    <d v="1899-12-30T05:16:14"/>
    <d v="1899-12-30T00:20:18"/>
    <x v="0"/>
    <d v="1899-12-30T00:00:00"/>
    <d v="1899-12-30T00:00:00"/>
    <d v="1899-12-30T00:00:00"/>
    <x v="0"/>
    <d v="1899-12-30T02:07:14"/>
    <d v="1899-12-30T00:00:00"/>
    <d v="1899-12-30T00:00:00"/>
    <d v="1899-12-30T00:00:47"/>
    <x v="4"/>
    <x v="5"/>
    <x v="1"/>
  </r>
  <r>
    <x v="4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2"/>
    <x v="4"/>
    <d v="1899-12-30T05:59:50"/>
    <d v="1899-12-30T05:41:19"/>
    <d v="1899-12-30T00:16:13"/>
    <x v="0"/>
    <d v="1899-12-30T00:00:00"/>
    <d v="1899-12-30T00:00:00"/>
    <d v="1899-12-30T00:00:00"/>
    <x v="0"/>
    <d v="1899-12-30T03:39:31"/>
    <d v="1899-12-30T00:00:00"/>
    <d v="1899-12-30T00:00:00"/>
    <d v="1899-12-30T00:01:00"/>
    <x v="8"/>
    <x v="4"/>
    <x v="1"/>
  </r>
  <r>
    <x v="46"/>
    <x v="17"/>
    <d v="1899-12-30T06:05:42"/>
    <d v="1899-12-30T05:12:48"/>
    <d v="1899-12-30T00:24:52"/>
    <x v="0"/>
    <d v="1899-12-30T00:00:00"/>
    <d v="1899-12-30T00:00:00"/>
    <d v="1899-12-30T00:00:00"/>
    <x v="0"/>
    <d v="1899-12-30T00:00:00"/>
    <d v="1899-12-30T00:34:07"/>
    <d v="1899-12-30T00:00:00"/>
    <d v="1899-12-30T00:00:50"/>
    <x v="0"/>
    <x v="4"/>
    <x v="1"/>
  </r>
  <r>
    <x v="42"/>
    <x v="41"/>
    <d v="1899-12-30T06:02:05"/>
    <d v="1899-12-30T05:29:34"/>
    <d v="1899-12-30T00:19:37"/>
    <x v="0"/>
    <d v="1899-12-30T00:00:00"/>
    <d v="1899-12-30T00:00:00"/>
    <d v="1899-12-30T00:00:00"/>
    <x v="350"/>
    <d v="1899-12-30T04:33:28"/>
    <d v="1899-12-30T00:00:00"/>
    <d v="1899-12-30T00:00:00"/>
    <d v="1899-12-30T00:00:55"/>
    <x v="8"/>
    <x v="8"/>
    <x v="0"/>
  </r>
  <r>
    <x v="42"/>
    <x v="40"/>
    <d v="1899-12-30T05:32:00"/>
    <d v="1899-12-30T04:31:53"/>
    <d v="1899-12-30T00:12:27"/>
    <x v="0"/>
    <d v="1899-12-30T00:00:00"/>
    <d v="1899-12-30T00:00:00"/>
    <d v="1899-12-30T00:00:00"/>
    <x v="409"/>
    <d v="1899-12-30T02:43:17"/>
    <d v="1899-12-30T00:00:00"/>
    <d v="1899-12-30T00:02:43"/>
    <d v="1899-12-30T00:00:48"/>
    <x v="8"/>
    <x v="8"/>
    <x v="0"/>
  </r>
  <r>
    <x v="42"/>
    <x v="33"/>
    <d v="1899-12-30T05:58:27"/>
    <d v="1899-12-30T05:05:22"/>
    <d v="1899-12-30T00:11:17"/>
    <x v="0"/>
    <d v="1899-12-30T00:00:00"/>
    <d v="1899-12-30T00:00:00"/>
    <d v="1899-12-30T00:00:00"/>
    <x v="410"/>
    <d v="1899-12-30T00:00:00"/>
    <d v="1899-12-30T00:03:23"/>
    <d v="1899-12-30T00:00:00"/>
    <d v="1899-12-30T00:00:55"/>
    <x v="8"/>
    <x v="8"/>
    <x v="0"/>
  </r>
  <r>
    <x v="4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5"/>
    <x v="10"/>
    <d v="1899-12-30T06:18:06"/>
    <d v="1899-12-30T03:51:44"/>
    <d v="1899-12-30T00:20:46"/>
    <x v="0"/>
    <d v="1899-12-30T00:00:00"/>
    <d v="1899-12-30T00:43:58"/>
    <d v="1899-12-30T00:00:00"/>
    <x v="411"/>
    <d v="1899-12-30T00:00:00"/>
    <d v="1899-12-30T00:00:00"/>
    <d v="1899-12-30T00:00:00"/>
    <d v="1899-12-30T00:00:23"/>
    <x v="0"/>
    <x v="5"/>
    <x v="1"/>
  </r>
  <r>
    <x v="43"/>
    <x v="41"/>
    <d v="1899-12-30T04:25:17"/>
    <d v="1899-12-30T03:52:32"/>
    <d v="1899-12-30T00:22:26"/>
    <x v="0"/>
    <d v="1899-12-30T00:00:00"/>
    <d v="1899-12-30T00:00:00"/>
    <d v="1899-12-30T00:00:00"/>
    <x v="412"/>
    <d v="1899-12-30T00:00:00"/>
    <d v="1899-12-30T00:02:49"/>
    <d v="1899-12-30T00:00:25"/>
    <d v="1899-12-30T00:00:58"/>
    <x v="0"/>
    <x v="8"/>
    <x v="0"/>
  </r>
  <r>
    <x v="45"/>
    <x v="17"/>
    <d v="1899-12-30T06:14:19"/>
    <d v="1899-12-30T04:46:06"/>
    <d v="1899-12-30T00:30:42"/>
    <x v="0"/>
    <d v="1899-12-30T00:00:00"/>
    <d v="1899-12-30T00:00:00"/>
    <d v="1899-12-30T00:00:00"/>
    <x v="283"/>
    <d v="1899-12-30T00:00:00"/>
    <d v="1899-12-30T00:00:00"/>
    <d v="1899-12-30T00:00:00"/>
    <d v="1899-12-30T00:00:34"/>
    <x v="0"/>
    <x v="4"/>
    <x v="1"/>
  </r>
  <r>
    <x v="43"/>
    <x v="40"/>
    <d v="1899-12-30T05:28:23"/>
    <d v="1899-12-30T04:39:52"/>
    <d v="1899-12-30T00:23:14"/>
    <x v="0"/>
    <d v="1899-12-30T00:00:00"/>
    <d v="1899-12-30T00:00:00"/>
    <d v="1899-12-30T00:00:00"/>
    <x v="413"/>
    <d v="1899-12-30T00:00:00"/>
    <d v="1899-12-30T00:05:00"/>
    <d v="1899-12-30T00:02:12"/>
    <d v="1899-12-30T00:00:37"/>
    <x v="0"/>
    <x v="8"/>
    <x v="0"/>
  </r>
  <r>
    <x v="4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4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5"/>
    <x v="6"/>
    <d v="1899-12-30T06:08:22"/>
    <d v="1899-12-30T04:52:07"/>
    <d v="1899-12-30T00:24:17"/>
    <x v="0"/>
    <d v="1899-12-30T00:00:00"/>
    <d v="1899-12-30T00:00:00"/>
    <d v="1899-12-30T00:00:00"/>
    <x v="414"/>
    <d v="1899-12-30T00:00:00"/>
    <d v="1899-12-30T00:00:00"/>
    <d v="1899-12-30T00:00:00"/>
    <d v="1899-12-30T00:00:28"/>
    <x v="0"/>
    <x v="4"/>
    <x v="1"/>
  </r>
  <r>
    <x v="45"/>
    <x v="18"/>
    <d v="1899-12-30T05:13:08"/>
    <d v="1899-12-30T03:38:37"/>
    <d v="1899-12-30T00:35:04"/>
    <x v="0"/>
    <d v="1899-12-30T00:00:00"/>
    <d v="1899-12-30T00:00:00"/>
    <d v="1899-12-30T00:00:00"/>
    <x v="415"/>
    <d v="1899-12-30T00:00:05"/>
    <d v="1899-12-30T00:00:00"/>
    <d v="1899-12-30T00:00:00"/>
    <d v="1899-12-30T00:00:40"/>
    <x v="0"/>
    <x v="4"/>
    <x v="1"/>
  </r>
  <r>
    <x v="45"/>
    <x v="41"/>
    <d v="1899-12-30T06:04:06"/>
    <d v="1899-12-30T05:02:58"/>
    <d v="1899-12-30T00:29:43"/>
    <x v="0"/>
    <d v="1899-12-30T00:00:00"/>
    <d v="1899-12-30T00:00:00"/>
    <d v="1899-12-30T00:00:00"/>
    <x v="416"/>
    <d v="1899-12-30T00:00:00"/>
    <d v="1899-12-30T00:00:46"/>
    <d v="1899-12-30T00:00:00"/>
    <d v="1899-12-30T00:00:28"/>
    <x v="0"/>
    <x v="8"/>
    <x v="0"/>
  </r>
  <r>
    <x v="43"/>
    <x v="33"/>
    <d v="1899-12-30T05:56:07"/>
    <d v="1899-12-30T03:31:39"/>
    <d v="1899-12-30T00:24:00"/>
    <x v="0"/>
    <d v="1899-12-30T00:00:00"/>
    <d v="1899-12-30T00:00:00"/>
    <d v="1899-12-30T00:00:00"/>
    <x v="417"/>
    <d v="1899-12-30T00:00:00"/>
    <d v="1899-12-30T00:00:00"/>
    <d v="1899-12-30T00:00:00"/>
    <d v="1899-12-30T00:00:41"/>
    <x v="0"/>
    <x v="8"/>
    <x v="0"/>
  </r>
  <r>
    <x v="4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4"/>
    <x v="12"/>
    <d v="1899-12-30T06:01:34"/>
    <d v="1899-12-30T05:29:49"/>
    <d v="1899-12-30T00:14:58"/>
    <x v="0"/>
    <d v="1899-12-30T00:00:00"/>
    <d v="1899-12-30T00:13:50"/>
    <d v="1899-12-30T00:00:00"/>
    <x v="0"/>
    <d v="1899-12-30T00:00:00"/>
    <d v="1899-12-30T00:01:40"/>
    <d v="1899-12-30T00:00:00"/>
    <d v="1899-12-30T00:00:46"/>
    <x v="4"/>
    <x v="2"/>
    <x v="1"/>
  </r>
  <r>
    <x v="45"/>
    <x v="36"/>
    <d v="1899-12-30T06:00:20"/>
    <d v="1899-12-30T04:52:35"/>
    <d v="1899-12-30T00:46:21"/>
    <x v="0"/>
    <d v="1899-12-30T00:00:00"/>
    <d v="1899-12-30T00:00:00"/>
    <d v="1899-12-30T00:00:00"/>
    <x v="418"/>
    <d v="1899-12-30T00:00:00"/>
    <d v="1899-12-30T00:00:00"/>
    <d v="1899-12-30T00:00:00"/>
    <d v="1899-12-30T00:00:36"/>
    <x v="0"/>
    <x v="0"/>
    <x v="0"/>
  </r>
  <r>
    <x v="44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46"/>
    <x v="45"/>
    <d v="1899-12-30T06:04:13"/>
    <d v="1899-12-30T05:29:19"/>
    <d v="1899-12-30T00:22:09"/>
    <x v="0"/>
    <d v="1899-12-30T00:02:46"/>
    <d v="1899-12-30T00:00:00"/>
    <d v="1899-12-30T00:00:00"/>
    <x v="0"/>
    <d v="1899-12-30T00:00:00"/>
    <d v="1899-12-30T00:06:29"/>
    <d v="1899-12-30T00:00:00"/>
    <d v="1899-12-30T00:00:39"/>
    <x v="0"/>
    <x v="6"/>
    <x v="1"/>
  </r>
  <r>
    <x v="46"/>
    <x v="6"/>
    <d v="1899-12-30T06:00:04"/>
    <d v="1899-12-30T05:09:35"/>
    <d v="1899-12-30T00:21:35"/>
    <x v="0"/>
    <d v="1899-12-30T00:00:00"/>
    <d v="1899-12-30T00:00:00"/>
    <d v="1899-12-30T00:00:00"/>
    <x v="0"/>
    <d v="1899-12-30T00:58:40"/>
    <d v="1899-12-30T00:31:07"/>
    <d v="1899-12-30T00:00:00"/>
    <d v="1899-12-30T00:00:54"/>
    <x v="0"/>
    <x v="4"/>
    <x v="1"/>
  </r>
  <r>
    <x v="4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5"/>
    <x v="21"/>
    <d v="1899-12-30T06:18:50"/>
    <d v="1899-12-30T05:05:08"/>
    <d v="1899-12-30T00:26:55"/>
    <x v="0"/>
    <d v="1899-12-30T00:14:19"/>
    <d v="1899-12-30T00:00:00"/>
    <d v="1899-12-30T00:00:00"/>
    <x v="419"/>
    <d v="1899-12-30T00:00:00"/>
    <d v="1899-12-30T00:00:00"/>
    <d v="1899-12-30T00:00:00"/>
    <d v="1899-12-30T00:00:35"/>
    <x v="0"/>
    <x v="2"/>
    <x v="1"/>
  </r>
  <r>
    <x v="46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6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3"/>
    <x v="48"/>
    <d v="1899-12-30T04:49:12"/>
    <d v="1899-12-30T03:48:25"/>
    <d v="1899-12-30T00:19:05"/>
    <x v="0"/>
    <d v="1899-12-30T00:00:00"/>
    <d v="1899-12-30T00:28:18"/>
    <d v="1899-12-30T00:00:00"/>
    <x v="420"/>
    <d v="1899-12-30T00:36:08"/>
    <d v="1899-12-30T00:00:00"/>
    <d v="1899-12-30T00:00:00"/>
    <d v="1899-12-30T00:00:48"/>
    <x v="0"/>
    <x v="7"/>
    <x v="0"/>
  </r>
  <r>
    <x v="45"/>
    <x v="12"/>
    <d v="1899-12-30T06:12:24"/>
    <d v="1899-12-30T04:43:11"/>
    <d v="1899-12-30T00:36:24"/>
    <x v="0"/>
    <d v="1899-12-30T00:00:00"/>
    <d v="1899-12-30T00:13:26"/>
    <d v="1899-12-30T00:00:00"/>
    <x v="254"/>
    <d v="1899-12-30T00:00:00"/>
    <d v="1899-12-30T00:00:00"/>
    <d v="1899-12-30T00:00:00"/>
    <d v="1899-12-30T00:00:39"/>
    <x v="0"/>
    <x v="2"/>
    <x v="1"/>
  </r>
  <r>
    <x v="4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4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4"/>
    <x v="36"/>
    <d v="1899-12-30T06:00:17"/>
    <d v="1899-12-30T05:41:02"/>
    <d v="1899-12-30T00:16:14"/>
    <x v="0"/>
    <d v="1899-12-30T00:00:00"/>
    <d v="1899-12-30T00:00:00"/>
    <d v="1899-12-30T00:00:00"/>
    <x v="0"/>
    <d v="1899-12-30T00:30:05"/>
    <d v="1899-12-30T00:01:42"/>
    <d v="1899-12-30T00:00:00"/>
    <d v="1899-12-30T00:00:34"/>
    <x v="4"/>
    <x v="0"/>
    <x v="0"/>
  </r>
  <r>
    <x v="45"/>
    <x v="22"/>
    <d v="1899-12-30T06:16:57"/>
    <d v="1899-12-30T05:13:17"/>
    <d v="1899-12-30T00:28:33"/>
    <x v="0"/>
    <d v="1899-12-30T00:00:00"/>
    <d v="1899-12-30T00:00:00"/>
    <d v="1899-12-30T00:00:00"/>
    <x v="421"/>
    <d v="1899-12-30T00:00:04"/>
    <d v="1899-12-30T00:00:00"/>
    <d v="1899-12-30T00:00:00"/>
    <d v="1899-12-30T00:00:29"/>
    <x v="0"/>
    <x v="5"/>
    <x v="1"/>
  </r>
  <r>
    <x v="43"/>
    <x v="47"/>
    <d v="1899-12-30T05:54:29"/>
    <d v="1899-12-30T05:04:47"/>
    <d v="1899-12-30T00:29:19"/>
    <x v="0"/>
    <d v="1899-12-30T00:00:00"/>
    <d v="1899-12-30T00:00:00"/>
    <d v="1899-12-30T00:00:00"/>
    <x v="422"/>
    <d v="1899-12-30T03:46:43"/>
    <d v="1899-12-30T00:00:00"/>
    <d v="1899-12-30T00:00:00"/>
    <d v="1899-12-30T00:00:48"/>
    <x v="0"/>
    <x v="7"/>
    <x v="0"/>
  </r>
  <r>
    <x v="46"/>
    <x v="39"/>
    <d v="1899-12-30T06:04:58"/>
    <d v="1899-12-30T05:30:47"/>
    <d v="1899-12-30T00:22:02"/>
    <x v="0"/>
    <d v="1899-12-30T00:00:00"/>
    <d v="1899-12-30T00:00:00"/>
    <d v="1899-12-30T00:00:00"/>
    <x v="0"/>
    <d v="1899-12-30T01:40:50"/>
    <d v="1899-12-30T00:14:03"/>
    <d v="1899-12-30T00:00:00"/>
    <d v="1899-12-30T00:00:53"/>
    <x v="0"/>
    <x v="1"/>
    <x v="1"/>
  </r>
  <r>
    <x v="47"/>
    <x v="12"/>
    <d v="1899-12-30T05:56:01"/>
    <d v="1899-12-30T04:20:55"/>
    <d v="1899-12-30T00:27:14"/>
    <x v="0"/>
    <d v="1899-12-30T00:00:00"/>
    <d v="1899-12-30T00:18:14"/>
    <d v="1899-12-30T00:00:00"/>
    <x v="423"/>
    <d v="1899-12-30T00:00:00"/>
    <d v="1899-12-30T00:07:14"/>
    <d v="1899-12-30T00:00:00"/>
    <d v="1899-12-30T00:00:58"/>
    <x v="0"/>
    <x v="2"/>
    <x v="1"/>
  </r>
  <r>
    <x v="4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6"/>
    <x v="29"/>
    <d v="1899-12-30T06:00:38"/>
    <d v="1899-12-30T05:33:11"/>
    <d v="1899-12-30T00:22:30"/>
    <x v="0"/>
    <d v="1899-12-30T00:00:00"/>
    <d v="1899-12-30T00:00:00"/>
    <d v="1899-12-30T00:00:00"/>
    <x v="0"/>
    <d v="1899-12-30T04:56:43"/>
    <d v="1899-12-30T00:04:00"/>
    <d v="1899-12-30T00:00:00"/>
    <d v="1899-12-30T00:00:57"/>
    <x v="0"/>
    <x v="1"/>
    <x v="1"/>
  </r>
  <r>
    <x v="46"/>
    <x v="33"/>
    <d v="1899-12-30T06:05:21"/>
    <d v="1899-12-30T05:32:40"/>
    <d v="1899-12-30T00:13:44"/>
    <x v="0"/>
    <d v="1899-12-30T00:00:00"/>
    <d v="1899-12-30T00:00:00"/>
    <d v="1899-12-30T00:00:00"/>
    <x v="0"/>
    <d v="1899-12-30T00:00:00"/>
    <d v="1899-12-30T00:34:05"/>
    <d v="1899-12-30T00:00:00"/>
    <d v="1899-12-30T00:00:58"/>
    <x v="0"/>
    <x v="8"/>
    <x v="0"/>
  </r>
  <r>
    <x v="45"/>
    <x v="45"/>
    <d v="1899-12-30T06:20:44"/>
    <d v="1899-12-30T05:01:40"/>
    <d v="1899-12-30T00:23:10"/>
    <x v="0"/>
    <d v="1899-12-30T00:03:44"/>
    <d v="1899-12-30T00:25:46"/>
    <d v="1899-12-30T00:00:00"/>
    <x v="424"/>
    <d v="1899-12-30T00:00:00"/>
    <d v="1899-12-30T00:00:00"/>
    <d v="1899-12-30T00:00:00"/>
    <d v="1899-12-30T00:00:34"/>
    <x v="0"/>
    <x v="6"/>
    <x v="1"/>
  </r>
  <r>
    <x v="47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7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6"/>
    <x v="11"/>
    <d v="1899-12-30T05:52:36"/>
    <d v="1899-12-30T04:40:40"/>
    <d v="1899-12-30T00:23:08"/>
    <x v="0"/>
    <d v="1899-12-30T00:00:00"/>
    <d v="1899-12-30T00:00:00"/>
    <d v="1899-12-30T00:00:00"/>
    <x v="425"/>
    <d v="1899-12-30T00:00:00"/>
    <d v="1899-12-30T00:35:48"/>
    <d v="1899-12-30T00:00:00"/>
    <d v="1899-12-30T00:00:56"/>
    <x v="0"/>
    <x v="7"/>
    <x v="0"/>
  </r>
  <r>
    <x v="43"/>
    <x v="22"/>
    <d v="1899-12-30T05:59:43"/>
    <d v="1899-12-30T04:28:56"/>
    <d v="1899-12-30T00:29:41"/>
    <x v="0"/>
    <d v="1899-12-30T00:00:00"/>
    <d v="1899-12-30T00:00:00"/>
    <d v="1899-12-30T00:00:00"/>
    <x v="42"/>
    <d v="1899-12-30T00:00:00"/>
    <d v="1899-12-30T00:50:34"/>
    <d v="1899-12-30T00:00:00"/>
    <d v="1899-12-30T00:01:02"/>
    <x v="0"/>
    <x v="5"/>
    <x v="1"/>
  </r>
  <r>
    <x v="44"/>
    <x v="41"/>
    <d v="1899-12-30T02:48:55"/>
    <d v="1899-12-30T02:09:02"/>
    <d v="1899-12-30T00:04:02"/>
    <x v="0"/>
    <d v="1899-12-30T00:00:00"/>
    <d v="1899-12-30T00:00:00"/>
    <d v="1899-12-30T00:00:00"/>
    <x v="426"/>
    <d v="1899-12-30T00:00:00"/>
    <d v="1899-12-30T00:01:58"/>
    <d v="1899-12-30T00:00:00"/>
    <d v="1899-12-30T00:00:42"/>
    <x v="4"/>
    <x v="8"/>
    <x v="0"/>
  </r>
  <r>
    <x v="47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7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7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5"/>
    <x v="24"/>
    <d v="1899-12-30T06:20:20"/>
    <d v="1899-12-30T04:55:10"/>
    <d v="1899-12-30T00:30:18"/>
    <x v="0"/>
    <d v="1899-12-30T00:00:00"/>
    <d v="1899-12-30T00:00:00"/>
    <d v="1899-12-30T00:00:00"/>
    <x v="427"/>
    <d v="1899-12-30T00:00:43"/>
    <d v="1899-12-30T00:00:05"/>
    <d v="1899-12-30T00:00:00"/>
    <d v="1899-12-30T00:00:31"/>
    <x v="0"/>
    <x v="4"/>
    <x v="1"/>
  </r>
  <r>
    <x v="47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7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4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7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6"/>
    <x v="12"/>
    <d v="1899-12-30T06:01:52"/>
    <d v="1899-12-30T04:52:50"/>
    <d v="1899-12-30T00:22:49"/>
    <x v="0"/>
    <d v="1899-12-30T00:00:00"/>
    <d v="1899-12-30T00:22:31"/>
    <d v="1899-12-30T00:00:00"/>
    <x v="0"/>
    <d v="1899-12-30T00:00:00"/>
    <d v="1899-12-30T00:22:44"/>
    <d v="1899-12-30T00:00:00"/>
    <d v="1899-12-30T00:00:57"/>
    <x v="0"/>
    <x v="2"/>
    <x v="1"/>
  </r>
  <r>
    <x v="47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7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7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6"/>
    <x v="22"/>
    <d v="1899-12-30T06:07:43"/>
    <d v="1899-12-30T05:12:01"/>
    <d v="1899-12-30T00:36:56"/>
    <x v="0"/>
    <d v="1899-12-30T00:00:00"/>
    <d v="1899-12-30T00:00:00"/>
    <d v="1899-12-30T00:00:00"/>
    <x v="0"/>
    <d v="1899-12-30T00:00:00"/>
    <d v="1899-12-30T00:23:44"/>
    <d v="1899-12-30T00:00:00"/>
    <d v="1899-12-30T00:00:47"/>
    <x v="0"/>
    <x v="5"/>
    <x v="1"/>
  </r>
  <r>
    <x v="47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6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6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7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7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7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2"/>
    <x v="47"/>
    <d v="1899-12-30T05:59:50"/>
    <d v="1899-12-30T05:22:13"/>
    <d v="1899-12-30T00:22:39"/>
    <x v="0"/>
    <d v="1899-12-30T00:00:00"/>
    <d v="1899-12-30T00:00:00"/>
    <d v="1899-12-30T00:00:00"/>
    <x v="428"/>
    <d v="1899-12-30T02:26:32"/>
    <d v="1899-12-30T00:00:00"/>
    <d v="1899-12-30T00:00:00"/>
    <d v="1899-12-30T00:00:47"/>
    <x v="8"/>
    <x v="7"/>
    <x v="0"/>
  </r>
  <r>
    <x v="48"/>
    <x v="45"/>
    <d v="1899-12-30T00:14:13"/>
    <d v="1899-12-30T00:00:15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4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4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4"/>
    <x v="22"/>
    <d v="1899-12-30T06:02:10"/>
    <d v="1899-12-30T05:39:07"/>
    <d v="1899-12-30T00:21:47"/>
    <x v="0"/>
    <d v="1899-12-30T00:00:00"/>
    <d v="1899-12-30T00:00:00"/>
    <d v="1899-12-30T00:00:00"/>
    <x v="0"/>
    <d v="1899-12-30T04:23:52"/>
    <d v="1899-12-30T00:00:00"/>
    <d v="1899-12-30T00:00:00"/>
    <d v="1899-12-30T00:00:34"/>
    <x v="4"/>
    <x v="5"/>
    <x v="1"/>
  </r>
  <r>
    <x v="48"/>
    <x v="16"/>
    <d v="1899-12-30T06:00:23"/>
    <d v="1899-12-30T05:18:44"/>
    <d v="1899-12-30T00:10:30"/>
    <x v="0"/>
    <d v="1899-12-30T00:07:07"/>
    <d v="1899-12-30T00:00:00"/>
    <d v="1899-12-30T00:00:00"/>
    <x v="429"/>
    <d v="1899-12-30T00:00:00"/>
    <d v="1899-12-30T00:00:00"/>
    <d v="1899-12-30T00:00:00"/>
    <d v="1899-12-30T00:01:14"/>
    <x v="0"/>
    <x v="2"/>
    <x v="1"/>
  </r>
  <r>
    <x v="48"/>
    <x v="21"/>
    <d v="1899-12-30T05:58:54"/>
    <d v="1899-12-30T04:24:22"/>
    <d v="1899-12-30T00:22:09"/>
    <x v="0"/>
    <d v="1899-12-30T00:00:00"/>
    <d v="1899-12-30T00:00:00"/>
    <d v="1899-12-30T00:00:00"/>
    <x v="430"/>
    <d v="1899-12-30T00:00:00"/>
    <d v="1899-12-30T00:00:00"/>
    <d v="1899-12-30T00:00:00"/>
    <d v="1899-12-30T00:01:19"/>
    <x v="0"/>
    <x v="2"/>
    <x v="1"/>
  </r>
  <r>
    <x v="45"/>
    <x v="28"/>
    <d v="1899-12-30T05:17:20"/>
    <d v="1899-12-30T03:37:58"/>
    <d v="1899-12-30T00:13:26"/>
    <x v="0"/>
    <d v="1899-12-30T00:00:00"/>
    <d v="1899-12-30T00:00:00"/>
    <d v="1899-12-30T00:00:00"/>
    <x v="431"/>
    <d v="1899-12-30T00:00:00"/>
    <d v="1899-12-30T00:00:00"/>
    <d v="1899-12-30T00:00:00"/>
    <d v="1899-12-30T00:00:55"/>
    <x v="0"/>
    <x v="0"/>
    <x v="0"/>
  </r>
  <r>
    <x v="46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7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8"/>
    <x v="22"/>
    <d v="1899-12-30T05:58:54"/>
    <d v="1899-12-30T04:05:16"/>
    <d v="1899-12-30T00:21:28"/>
    <x v="0"/>
    <d v="1899-12-30T00:00:00"/>
    <d v="1899-12-30T00:00:00"/>
    <d v="1899-12-30T00:00:00"/>
    <x v="432"/>
    <d v="1899-12-30T00:00:00"/>
    <d v="1899-12-30T00:00:32"/>
    <d v="1899-12-30T00:00:00"/>
    <d v="1899-12-30T00:01:13"/>
    <x v="0"/>
    <x v="5"/>
    <x v="1"/>
  </r>
  <r>
    <x v="44"/>
    <x v="28"/>
    <d v="1899-12-30T12:21:39"/>
    <d v="1899-12-30T05:39:40"/>
    <d v="1899-12-30T00:19:13"/>
    <x v="0"/>
    <d v="1899-12-30T00:00:00"/>
    <d v="1899-12-30T00:00:00"/>
    <d v="1899-12-30T00:00:00"/>
    <x v="433"/>
    <d v="1899-12-30T00:00:00"/>
    <d v="1899-12-30T00:00:00"/>
    <d v="1899-12-30T00:00:00"/>
    <d v="1899-12-30T00:00:41"/>
    <x v="4"/>
    <x v="0"/>
    <x v="0"/>
  </r>
  <r>
    <x v="47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7"/>
    <x v="22"/>
    <d v="1899-12-30T05:52:51"/>
    <d v="1899-12-30T04:58:06"/>
    <d v="1899-12-30T00:21:07"/>
    <x v="0"/>
    <d v="1899-12-30T00:00:00"/>
    <d v="1899-12-30T00:00:00"/>
    <d v="1899-12-30T00:00:00"/>
    <x v="434"/>
    <d v="1899-12-30T02:34:35"/>
    <d v="1899-12-30T00:14:56"/>
    <d v="1899-12-30T00:00:00"/>
    <d v="1899-12-30T00:01:11"/>
    <x v="0"/>
    <x v="5"/>
    <x v="1"/>
  </r>
  <r>
    <x v="4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5"/>
    <x v="16"/>
    <d v="1899-12-30T06:04:14"/>
    <d v="1899-12-30T04:57:41"/>
    <d v="1899-12-30T00:31:31"/>
    <x v="0"/>
    <d v="1899-12-30T00:06:38"/>
    <d v="1899-12-30T00:00:00"/>
    <d v="1899-12-30T00:00:00"/>
    <x v="435"/>
    <d v="1899-12-30T00:00:00"/>
    <d v="1899-12-30T00:00:43"/>
    <d v="1899-12-30T00:00:00"/>
    <d v="1899-12-30T00:00:33"/>
    <x v="0"/>
    <x v="2"/>
    <x v="1"/>
  </r>
  <r>
    <x v="48"/>
    <x v="17"/>
    <d v="1899-12-30T06:03:20"/>
    <d v="1899-12-30T04:49:57"/>
    <d v="1899-12-30T00:12:55"/>
    <x v="0"/>
    <d v="1899-12-30T00:00:00"/>
    <d v="1899-12-30T00:00:00"/>
    <d v="1899-12-30T00:00:00"/>
    <x v="17"/>
    <d v="1899-12-30T01:15:07"/>
    <d v="1899-12-30T00:06:52"/>
    <d v="1899-12-30T00:00:00"/>
    <d v="1899-12-30T00:01:06"/>
    <x v="0"/>
    <x v="4"/>
    <x v="1"/>
  </r>
  <r>
    <x v="48"/>
    <x v="4"/>
    <d v="1899-12-30T06:07:33"/>
    <d v="1899-12-30T05:03:24"/>
    <d v="1899-12-30T00:20:11"/>
    <x v="0"/>
    <d v="1899-12-30T00:00:00"/>
    <d v="1899-12-30T00:00:00"/>
    <d v="1899-12-30T00:00:00"/>
    <x v="436"/>
    <d v="1899-12-30T00:00:00"/>
    <d v="1899-12-30T00:01:48"/>
    <d v="1899-12-30T00:00:00"/>
    <d v="1899-12-30T00:01:08"/>
    <x v="0"/>
    <x v="4"/>
    <x v="1"/>
  </r>
  <r>
    <x v="47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6"/>
    <x v="41"/>
    <d v="1899-12-30T06:03:09"/>
    <d v="1899-12-30T05:02:32"/>
    <d v="1899-12-30T00:21:23"/>
    <x v="0"/>
    <d v="1899-12-30T00:00:00"/>
    <d v="1899-12-30T00:00:00"/>
    <d v="1899-12-30T00:00:00"/>
    <x v="0"/>
    <d v="1899-12-30T00:00:00"/>
    <d v="1899-12-30T00:47:37"/>
    <d v="1899-12-30T00:00:00"/>
    <d v="1899-12-30T00:00:57"/>
    <x v="0"/>
    <x v="8"/>
    <x v="0"/>
  </r>
  <r>
    <x v="4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6"/>
    <x v="16"/>
    <d v="1899-12-30T06:04:28"/>
    <d v="1899-12-30T05:27:31"/>
    <d v="1899-12-30T00:23:55"/>
    <x v="0"/>
    <d v="1899-12-30T00:00:00"/>
    <d v="1899-12-30T00:00:00"/>
    <d v="1899-12-30T00:00:00"/>
    <x v="0"/>
    <d v="1899-12-30T00:00:00"/>
    <d v="1899-12-30T00:08:50"/>
    <d v="1899-12-30T00:00:00"/>
    <d v="1899-12-30T00:00:45"/>
    <x v="0"/>
    <x v="2"/>
    <x v="1"/>
  </r>
  <r>
    <x v="46"/>
    <x v="24"/>
    <d v="1899-12-30T06:05:02"/>
    <d v="1899-12-30T04:58:02"/>
    <d v="1899-12-30T02:03:22"/>
    <x v="0"/>
    <d v="1899-12-30T00:00:00"/>
    <d v="1899-12-30T00:00:00"/>
    <d v="1899-12-30T00:00:00"/>
    <x v="0"/>
    <d v="1899-12-30T00:00:00"/>
    <d v="1899-12-30T01:29:52"/>
    <d v="1899-12-30T00:00:00"/>
    <d v="1899-12-30T00:01:10"/>
    <x v="0"/>
    <x v="4"/>
    <x v="1"/>
  </r>
  <r>
    <x v="46"/>
    <x v="4"/>
    <d v="1899-12-30T05:53:55"/>
    <d v="1899-12-30T05:25:36"/>
    <d v="1899-12-30T00:20:21"/>
    <x v="0"/>
    <d v="1899-12-30T00:00:00"/>
    <d v="1899-12-30T00:00:00"/>
    <d v="1899-12-30T00:00:00"/>
    <x v="0"/>
    <d v="1899-12-30T01:28:50"/>
    <d v="1899-12-30T00:07:04"/>
    <d v="1899-12-30T00:00:00"/>
    <d v="1899-12-30T00:00:51"/>
    <x v="0"/>
    <x v="4"/>
    <x v="1"/>
  </r>
  <r>
    <x v="46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4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7"/>
    <x v="10"/>
    <d v="1899-12-30T05:55:13"/>
    <d v="1899-12-30T04:28:26"/>
    <d v="1899-12-30T00:25:33"/>
    <x v="0"/>
    <d v="1899-12-30T00:00:10"/>
    <d v="1899-12-30T00:00:00"/>
    <d v="1899-12-30T00:00:00"/>
    <x v="437"/>
    <d v="1899-12-30T00:10:18"/>
    <d v="1899-12-30T00:22:07"/>
    <d v="1899-12-30T00:00:00"/>
    <d v="1899-12-30T00:01:03"/>
    <x v="0"/>
    <x v="5"/>
    <x v="1"/>
  </r>
  <r>
    <x v="47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5"/>
    <x v="47"/>
    <d v="1899-12-30T10:44:41"/>
    <d v="1899-12-30T04:21:17"/>
    <d v="1899-12-30T00:29:51"/>
    <x v="24"/>
    <d v="1899-12-30T00:00:00"/>
    <d v="1899-12-30T04:19:32"/>
    <d v="1899-12-30T00:00:00"/>
    <x v="217"/>
    <d v="1899-12-30T00:00:00"/>
    <d v="1899-12-30T00:00:22"/>
    <d v="1899-12-30T00:00:00"/>
    <d v="1899-12-30T00:00:30"/>
    <x v="0"/>
    <x v="7"/>
    <x v="0"/>
  </r>
  <r>
    <x v="47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4"/>
    <x v="47"/>
    <d v="1899-12-30T06:08:42"/>
    <d v="1899-12-30T05:39:48"/>
    <d v="1899-12-30T00:19:12"/>
    <x v="0"/>
    <d v="1899-12-30T00:00:00"/>
    <d v="1899-12-30T00:00:00"/>
    <d v="1899-12-30T00:00:00"/>
    <x v="438"/>
    <d v="1899-12-30T00:00:10"/>
    <d v="1899-12-30T00:00:00"/>
    <d v="1899-12-30T00:00:00"/>
    <d v="1899-12-30T00:00:38"/>
    <x v="4"/>
    <x v="7"/>
    <x v="0"/>
  </r>
  <r>
    <x v="46"/>
    <x v="47"/>
    <d v="1899-12-30T06:01:53"/>
    <d v="1899-12-30T05:30:58"/>
    <d v="1899-12-30T00:21:50"/>
    <x v="0"/>
    <d v="1899-12-30T00:00:00"/>
    <d v="1899-12-30T00:00:00"/>
    <d v="1899-12-30T00:00:00"/>
    <x v="0"/>
    <d v="1899-12-30T01:47:54"/>
    <d v="1899-12-30T00:07:26"/>
    <d v="1899-12-30T00:00:00"/>
    <d v="1899-12-30T00:00:57"/>
    <x v="0"/>
    <x v="7"/>
    <x v="0"/>
  </r>
  <r>
    <x v="46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6"/>
    <x v="18"/>
    <d v="1899-12-30T05:12:19"/>
    <d v="1899-12-30T04:50:12"/>
    <d v="1899-12-30T00:12:07"/>
    <x v="0"/>
    <d v="1899-12-30T00:00:00"/>
    <d v="1899-12-30T00:00:00"/>
    <d v="1899-12-30T00:00:00"/>
    <x v="0"/>
    <d v="1899-12-30T04:06:52"/>
    <d v="1899-12-30T00:22:40"/>
    <d v="1899-12-30T00:00:00"/>
    <d v="1899-12-30T00:00:58"/>
    <x v="0"/>
    <x v="4"/>
    <x v="1"/>
  </r>
  <r>
    <x v="47"/>
    <x v="45"/>
    <d v="1899-12-30T05:52:53"/>
    <d v="1899-12-30T03:59:37"/>
    <d v="1899-12-30T00:19:46"/>
    <x v="0"/>
    <d v="1899-12-30T00:10:02"/>
    <d v="1899-12-30T00:07:35"/>
    <d v="1899-12-30T00:00:00"/>
    <x v="439"/>
    <d v="1899-12-30T00:00:00"/>
    <d v="1899-12-30T00:31:37"/>
    <d v="1899-12-30T00:02:31"/>
    <d v="1899-12-30T00:01:00"/>
    <x v="0"/>
    <x v="6"/>
    <x v="1"/>
  </r>
  <r>
    <x v="4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6"/>
    <x v="40"/>
    <d v="1899-12-30T05:36:06"/>
    <d v="1899-12-30T04:45:07"/>
    <d v="1899-12-30T00:23:54"/>
    <x v="0"/>
    <d v="1899-12-30T00:00:00"/>
    <d v="1899-12-30T00:00:00"/>
    <d v="1899-12-30T00:00:00"/>
    <x v="0"/>
    <d v="1899-12-30T00:00:00"/>
    <d v="1899-12-30T00:27:51"/>
    <d v="1899-12-30T00:00:00"/>
    <d v="1899-12-30T00:00:47"/>
    <x v="0"/>
    <x v="8"/>
    <x v="0"/>
  </r>
  <r>
    <x v="48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8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8"/>
    <x v="23"/>
    <d v="1899-12-30T06:02:24"/>
    <d v="1899-12-30T03:49:53"/>
    <d v="1899-12-30T00:22:56"/>
    <x v="0"/>
    <d v="1899-12-30T00:00:00"/>
    <d v="1899-12-30T00:00:00"/>
    <d v="1899-12-30T00:00:00"/>
    <x v="440"/>
    <d v="1899-12-30T00:00:00"/>
    <d v="1899-12-30T00:26:03"/>
    <d v="1899-12-30T00:00:00"/>
    <d v="1899-12-30T00:01:22"/>
    <x v="0"/>
    <x v="5"/>
    <x v="1"/>
  </r>
  <r>
    <x v="48"/>
    <x v="5"/>
    <d v="1899-12-30T05:59:45"/>
    <d v="1899-12-30T04:31:53"/>
    <d v="1899-12-30T00:21:07"/>
    <x v="0"/>
    <d v="1899-12-30T00:00:00"/>
    <d v="1899-12-30T00:25:47"/>
    <d v="1899-12-30T00:00:00"/>
    <x v="441"/>
    <d v="1899-12-30T00:00:00"/>
    <d v="1899-12-30T00:10:49"/>
    <d v="1899-12-30T00:00:00"/>
    <d v="1899-12-30T00:01:21"/>
    <x v="0"/>
    <x v="5"/>
    <x v="1"/>
  </r>
  <r>
    <x v="4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4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5"/>
    <x v="23"/>
    <d v="1899-12-30T07:22:30"/>
    <d v="1899-12-30T04:42:12"/>
    <d v="1899-12-30T00:20:20"/>
    <x v="0"/>
    <d v="1899-12-30T00:00:00"/>
    <d v="1899-12-30T00:00:00"/>
    <d v="1899-12-30T00:00:00"/>
    <x v="442"/>
    <d v="1899-12-30T00:00:00"/>
    <d v="1899-12-30T00:02:28"/>
    <d v="1899-12-30T00:00:00"/>
    <d v="1899-12-30T00:00:33"/>
    <x v="0"/>
    <x v="5"/>
    <x v="1"/>
  </r>
  <r>
    <x v="46"/>
    <x v="44"/>
    <d v="1899-12-30T05:59:02"/>
    <d v="1899-12-30T05:20:28"/>
    <d v="1899-12-30T00:23:56"/>
    <x v="0"/>
    <d v="1899-12-30T00:00:00"/>
    <d v="1899-12-30T00:00:00"/>
    <d v="1899-12-30T00:00:00"/>
    <x v="443"/>
    <d v="1899-12-30T00:09:35"/>
    <d v="1899-12-30T00:00:00"/>
    <d v="1899-12-30T00:00:00"/>
    <d v="1899-12-30T00:00:45"/>
    <x v="0"/>
    <x v="7"/>
    <x v="0"/>
  </r>
  <r>
    <x v="48"/>
    <x v="13"/>
    <d v="1899-12-30T06:03:45"/>
    <d v="1899-12-30T03:26:35"/>
    <d v="1899-12-30T00:10:57"/>
    <x v="0"/>
    <d v="1899-12-30T00:00:00"/>
    <d v="1899-12-30T00:35:18"/>
    <d v="1899-12-30T00:28:44"/>
    <x v="444"/>
    <d v="1899-12-30T00:00:00"/>
    <d v="1899-12-30T00:11:09"/>
    <d v="1899-12-30T00:00:00"/>
    <d v="1899-12-30T00:01:16"/>
    <x v="0"/>
    <x v="5"/>
    <x v="1"/>
  </r>
  <r>
    <x v="46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8"/>
    <x v="24"/>
    <d v="1899-12-30T06:02:22"/>
    <d v="1899-12-30T04:50:57"/>
    <d v="1899-12-30T00:10:14"/>
    <x v="0"/>
    <d v="1899-12-30T00:00:00"/>
    <d v="1899-12-30T00:00:00"/>
    <d v="1899-12-30T00:00:00"/>
    <x v="445"/>
    <d v="1899-12-30T00:00:00"/>
    <d v="1899-12-30T00:22:10"/>
    <d v="1899-12-30T00:00:00"/>
    <d v="1899-12-30T00:01:04"/>
    <x v="0"/>
    <x v="4"/>
    <x v="1"/>
  </r>
  <r>
    <x v="49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9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8"/>
    <x v="6"/>
    <d v="1899-12-30T02:53:24"/>
    <d v="1899-12-30T01:49:51"/>
    <d v="1899-12-30T00:01:42"/>
    <x v="0"/>
    <d v="1899-12-30T00:00:00"/>
    <d v="1899-12-30T00:00:00"/>
    <d v="1899-12-30T00:00:00"/>
    <x v="446"/>
    <d v="1899-12-30T00:00:00"/>
    <d v="1899-12-30T00:11:53"/>
    <d v="1899-12-30T00:00:00"/>
    <d v="1899-12-30T00:01:28"/>
    <x v="0"/>
    <x v="4"/>
    <x v="1"/>
  </r>
  <r>
    <x v="48"/>
    <x v="18"/>
    <d v="1899-12-30T04:16:57"/>
    <d v="1899-12-30T02:11:46"/>
    <d v="1899-12-30T00:11:47"/>
    <x v="0"/>
    <d v="1899-12-30T00:00:00"/>
    <d v="1899-12-30T00:00:00"/>
    <d v="1899-12-30T00:00:00"/>
    <x v="447"/>
    <d v="1899-12-30T00:00:00"/>
    <d v="1899-12-30T00:08:47"/>
    <d v="1899-12-30T00:00:00"/>
    <d v="1899-12-30T00:01:34"/>
    <x v="0"/>
    <x v="4"/>
    <x v="1"/>
  </r>
  <r>
    <x v="49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9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9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9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7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5"/>
    <x v="4"/>
    <d v="1899-12-30T06:18:06"/>
    <d v="1899-12-30T04:21:24"/>
    <d v="1899-12-30T00:16:17"/>
    <x v="0"/>
    <d v="1899-12-30T00:00:00"/>
    <d v="1899-12-30T00:00:00"/>
    <d v="1899-12-30T00:00:00"/>
    <x v="448"/>
    <d v="1899-12-30T00:00:00"/>
    <d v="1899-12-30T00:00:00"/>
    <d v="1899-12-30T00:41:27"/>
    <d v="1899-12-30T00:00:38"/>
    <x v="0"/>
    <x v="4"/>
    <x v="1"/>
  </r>
  <r>
    <x v="49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9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7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7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6"/>
    <x v="46"/>
    <d v="1899-12-30T05:59:59"/>
    <d v="1899-12-30T05:15:24"/>
    <d v="1899-12-30T00:21:44"/>
    <x v="0"/>
    <d v="1899-12-30T00:00:00"/>
    <d v="1899-12-30T00:00:00"/>
    <d v="1899-12-30T00:00:00"/>
    <x v="0"/>
    <d v="1899-12-30T00:00:00"/>
    <d v="1899-12-30T00:19:10"/>
    <d v="1899-12-30T00:00:00"/>
    <d v="1899-12-30T00:00:54"/>
    <x v="0"/>
    <x v="7"/>
    <x v="0"/>
  </r>
  <r>
    <x v="48"/>
    <x v="10"/>
    <d v="1899-12-30T06:02:14"/>
    <d v="1899-12-30T04:27:21"/>
    <d v="1899-12-30T00:25:03"/>
    <x v="0"/>
    <d v="1899-12-30T00:00:00"/>
    <d v="1899-12-30T00:00:00"/>
    <d v="1899-12-30T00:00:00"/>
    <x v="449"/>
    <d v="1899-12-30T01:09:53"/>
    <d v="1899-12-30T00:06:39"/>
    <d v="1899-12-30T00:00:00"/>
    <d v="1899-12-30T00:01:01"/>
    <x v="0"/>
    <x v="5"/>
    <x v="1"/>
  </r>
  <r>
    <x v="4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4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9"/>
    <x v="45"/>
    <d v="1899-12-30T06:15:35"/>
    <d v="1899-12-30T05:12:20"/>
    <d v="1899-12-30T00:21:29"/>
    <x v="0"/>
    <d v="1899-12-30T00:00:00"/>
    <d v="1899-12-30T00:00:00"/>
    <d v="1899-12-30T00:00:00"/>
    <x v="450"/>
    <d v="1899-12-30T00:00:00"/>
    <d v="1899-12-30T00:15:28"/>
    <d v="1899-12-30T00:00:00"/>
    <d v="1899-12-30T00:00:51"/>
    <x v="0"/>
    <x v="6"/>
    <x v="1"/>
  </r>
  <r>
    <x v="49"/>
    <x v="21"/>
    <d v="1899-12-30T06:12:41"/>
    <d v="1899-12-30T04:27:19"/>
    <d v="1899-12-30T00:22:41"/>
    <x v="0"/>
    <d v="1899-12-30T00:00:00"/>
    <d v="1899-12-30T00:00:00"/>
    <d v="1899-12-30T00:00:00"/>
    <x v="451"/>
    <d v="1899-12-30T00:00:00"/>
    <d v="1899-12-30T00:24:21"/>
    <d v="1899-12-30T00:00:00"/>
    <d v="1899-12-30T00:00:46"/>
    <x v="0"/>
    <x v="2"/>
    <x v="1"/>
  </r>
  <r>
    <x v="49"/>
    <x v="10"/>
    <d v="1899-12-30T06:21:18"/>
    <d v="1899-12-30T05:14:10"/>
    <d v="1899-12-30T00:16:40"/>
    <x v="0"/>
    <d v="1899-12-30T00:00:00"/>
    <d v="1899-12-30T00:00:00"/>
    <d v="1899-12-30T00:00:00"/>
    <x v="351"/>
    <d v="1899-12-30T00:00:00"/>
    <d v="1899-12-30T00:36:44"/>
    <d v="1899-12-30T00:00:00"/>
    <d v="1899-12-30T00:00:37"/>
    <x v="0"/>
    <x v="5"/>
    <x v="1"/>
  </r>
  <r>
    <x v="49"/>
    <x v="22"/>
    <d v="1899-12-30T06:09:15"/>
    <d v="1899-12-30T04:47:34"/>
    <d v="1899-12-30T00:24:02"/>
    <x v="0"/>
    <d v="1899-12-30T00:00:00"/>
    <d v="1899-12-30T00:00:00"/>
    <d v="1899-12-30T00:00:00"/>
    <x v="0"/>
    <d v="1899-12-30T00:00:09"/>
    <d v="1899-12-30T01:03:14"/>
    <d v="1899-12-30T00:00:00"/>
    <d v="1899-12-30T00:00:40"/>
    <x v="0"/>
    <x v="5"/>
    <x v="1"/>
  </r>
  <r>
    <x v="4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9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9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9"/>
    <x v="16"/>
    <d v="1899-12-30T06:09:28"/>
    <d v="1899-12-30T04:05:55"/>
    <d v="1899-12-30T00:22:43"/>
    <x v="0"/>
    <d v="1899-12-30T00:02:16"/>
    <d v="1899-12-30T00:00:00"/>
    <d v="1899-12-30T00:00:00"/>
    <x v="452"/>
    <d v="1899-12-30T00:00:00"/>
    <d v="1899-12-30T00:06:41"/>
    <d v="1899-12-30T00:00:00"/>
    <d v="1899-12-30T00:00:42"/>
    <x v="0"/>
    <x v="2"/>
    <x v="1"/>
  </r>
  <r>
    <x v="47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6"/>
    <x v="48"/>
    <d v="1899-12-30T06:05:49"/>
    <d v="1899-12-30T05:25:58"/>
    <d v="1899-12-30T00:23:00"/>
    <x v="0"/>
    <d v="1899-12-30T00:00:00"/>
    <d v="1899-12-30T00:00:00"/>
    <d v="1899-12-30T00:00:00"/>
    <x v="0"/>
    <d v="1899-12-30T01:42:40"/>
    <d v="1899-12-30T00:17:36"/>
    <d v="1899-12-30T00:00:00"/>
    <d v="1899-12-30T00:00:50"/>
    <x v="0"/>
    <x v="7"/>
    <x v="0"/>
  </r>
  <r>
    <x v="4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7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49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9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9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0"/>
    <x v="45"/>
    <d v="1899-12-30T06:02:02"/>
    <d v="1899-12-30T05:29:05"/>
    <d v="1899-12-30T00:17:17"/>
    <x v="0"/>
    <d v="1899-12-30T00:06:04"/>
    <d v="1899-12-30T00:00:00"/>
    <d v="1899-12-30T00:00:00"/>
    <x v="0"/>
    <d v="1899-12-30T00:00:00"/>
    <d v="1899-12-30T00:23:36"/>
    <d v="1899-12-30T00:25:32"/>
    <d v="1899-12-30T00:00:54"/>
    <x v="0"/>
    <x v="6"/>
    <x v="1"/>
  </r>
  <r>
    <x v="5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5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8"/>
    <x v="33"/>
    <d v="1899-12-30T06:03:32"/>
    <d v="1899-12-30T04:36:10"/>
    <d v="1899-12-30T00:15:41"/>
    <x v="0"/>
    <d v="1899-12-30T00:00:00"/>
    <d v="1899-12-30T00:00:00"/>
    <d v="1899-12-30T00:00:00"/>
    <x v="453"/>
    <d v="1899-12-30T02:46:46"/>
    <d v="1899-12-30T00:13:20"/>
    <d v="1899-12-30T00:00:00"/>
    <d v="1899-12-30T00:00:51"/>
    <x v="0"/>
    <x v="8"/>
    <x v="0"/>
  </r>
  <r>
    <x v="50"/>
    <x v="16"/>
    <d v="1899-12-30T06:04:04"/>
    <d v="1899-12-30T05:14:00"/>
    <d v="1899-12-30T00:17:08"/>
    <x v="0"/>
    <d v="1899-12-30T00:03:51"/>
    <d v="1899-12-30T00:07:13"/>
    <d v="1899-12-30T00:00:00"/>
    <x v="0"/>
    <d v="1899-12-30T00:00:00"/>
    <d v="1899-12-30T00:22:17"/>
    <d v="1899-12-30T00:08:30"/>
    <d v="1899-12-30T00:00:47"/>
    <x v="0"/>
    <x v="2"/>
    <x v="1"/>
  </r>
  <r>
    <x v="50"/>
    <x v="21"/>
    <d v="1899-12-30T06:07:17"/>
    <d v="1899-12-30T04:51:14"/>
    <d v="1899-12-30T00:25:46"/>
    <x v="0"/>
    <d v="1899-12-30T00:00:00"/>
    <d v="1899-12-30T00:39:26"/>
    <d v="1899-12-30T00:00:00"/>
    <x v="454"/>
    <d v="1899-12-30T01:44:29"/>
    <d v="1899-12-30T00:16:38"/>
    <d v="1899-12-30T00:28:28"/>
    <d v="1899-12-30T00:00:54"/>
    <x v="0"/>
    <x v="2"/>
    <x v="1"/>
  </r>
  <r>
    <x v="46"/>
    <x v="32"/>
    <d v="1899-12-30T06:06:15"/>
    <d v="1899-12-30T05:33:09"/>
    <d v="1899-12-30T00:22:54"/>
    <x v="0"/>
    <d v="1899-12-30T00:00:00"/>
    <d v="1899-12-30T00:00:00"/>
    <d v="1899-12-30T00:00:00"/>
    <x v="0"/>
    <d v="1899-12-30T04:35:17"/>
    <d v="1899-12-30T00:04:51"/>
    <d v="1899-12-30T00:00:00"/>
    <d v="1899-12-30T00:00:50"/>
    <x v="0"/>
    <x v="8"/>
    <x v="0"/>
  </r>
  <r>
    <x v="49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0"/>
    <x v="10"/>
    <d v="1899-12-30T05:50:40"/>
    <d v="1899-12-30T04:39:51"/>
    <d v="1899-12-30T00:26:34"/>
    <x v="0"/>
    <d v="1899-12-30T00:00:00"/>
    <d v="1899-12-30T00:00:00"/>
    <d v="1899-12-30T00:00:00"/>
    <x v="0"/>
    <d v="1899-12-30T00:00:00"/>
    <d v="1899-12-30T00:49:41"/>
    <d v="1899-12-30T00:02:59"/>
    <d v="1899-12-30T00:00:59"/>
    <x v="0"/>
    <x v="5"/>
    <x v="1"/>
  </r>
  <r>
    <x v="49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9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9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8"/>
    <x v="32"/>
    <d v="1899-12-30T06:01:53"/>
    <d v="1899-12-30T04:47:55"/>
    <d v="1899-12-30T00:19:08"/>
    <x v="0"/>
    <d v="1899-12-30T00:00:00"/>
    <d v="1899-12-30T00:00:00"/>
    <d v="1899-12-30T00:00:00"/>
    <x v="455"/>
    <d v="1899-12-30T00:21:03"/>
    <d v="1899-12-30T00:17:35"/>
    <d v="1899-12-30T00:00:00"/>
    <d v="1899-12-30T00:00:51"/>
    <x v="0"/>
    <x v="8"/>
    <x v="0"/>
  </r>
  <r>
    <x v="5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48"/>
    <x v="40"/>
    <d v="1899-12-30T05:28:46"/>
    <d v="1899-12-30T04:46:13"/>
    <d v="1899-12-30T00:10:51"/>
    <x v="0"/>
    <d v="1899-12-30T00:00:00"/>
    <d v="1899-12-30T00:00:00"/>
    <d v="1899-12-30T00:00:00"/>
    <x v="456"/>
    <d v="1899-12-30T00:00:00"/>
    <d v="1899-12-30T00:04:10"/>
    <d v="1899-12-30T00:00:00"/>
    <d v="1899-12-30T00:00:54"/>
    <x v="0"/>
    <x v="8"/>
    <x v="0"/>
  </r>
  <r>
    <x v="48"/>
    <x v="41"/>
    <d v="1899-12-30T06:02:08"/>
    <d v="1899-12-30T04:40:07"/>
    <d v="1899-12-30T00:22:02"/>
    <x v="0"/>
    <d v="1899-12-30T00:00:00"/>
    <d v="1899-12-30T00:00:00"/>
    <d v="1899-12-30T00:00:00"/>
    <x v="457"/>
    <d v="1899-12-30T01:09:38"/>
    <d v="1899-12-30T00:15:55"/>
    <d v="1899-12-30T00:00:00"/>
    <d v="1899-12-30T00:00:55"/>
    <x v="0"/>
    <x v="8"/>
    <x v="0"/>
  </r>
  <r>
    <x v="48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7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9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9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8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8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9"/>
    <x v="26"/>
    <d v="1899-12-30T06:10:54"/>
    <d v="1899-12-30T04:56:36"/>
    <d v="1899-12-30T00:20:36"/>
    <x v="0"/>
    <d v="1899-12-30T00:10:33"/>
    <d v="1899-12-30T00:00:00"/>
    <d v="1899-12-30T00:00:00"/>
    <x v="458"/>
    <d v="1899-12-30T00:00:00"/>
    <d v="1899-12-30T00:18:40"/>
    <d v="1899-12-30T00:00:00"/>
    <d v="1899-12-30T00:00:38"/>
    <x v="0"/>
    <x v="2"/>
    <x v="1"/>
  </r>
  <r>
    <x v="5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5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0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0"/>
    <x v="23"/>
    <d v="1899-12-30T05:59:14"/>
    <d v="1899-12-30T04:33:56"/>
    <d v="1899-12-30T00:23:09"/>
    <x v="0"/>
    <d v="1899-12-30T00:00:00"/>
    <d v="1899-12-30T00:36:01"/>
    <d v="1899-12-30T00:00:00"/>
    <x v="459"/>
    <d v="1899-12-30T00:00:00"/>
    <d v="1899-12-30T00:20:33"/>
    <d v="1899-12-30T00:02:54"/>
    <d v="1899-12-30T00:00:56"/>
    <x v="0"/>
    <x v="5"/>
    <x v="1"/>
  </r>
  <r>
    <x v="47"/>
    <x v="31"/>
    <d v="1899-12-30T05:53:15"/>
    <d v="1899-12-30T04:17:09"/>
    <d v="1899-12-30T00:18:20"/>
    <x v="0"/>
    <d v="1899-12-30T00:01:30"/>
    <d v="1899-12-30T00:36:46"/>
    <d v="1899-12-30T00:00:00"/>
    <x v="460"/>
    <d v="1899-12-30T00:00:00"/>
    <d v="1899-12-30T00:04:38"/>
    <d v="1899-12-30T00:00:00"/>
    <d v="1899-12-30T00:01:00"/>
    <x v="0"/>
    <x v="2"/>
    <x v="1"/>
  </r>
  <r>
    <x v="50"/>
    <x v="13"/>
    <d v="1899-12-30T06:12:52"/>
    <d v="1899-12-30T05:22:30"/>
    <d v="1899-12-30T00:24:36"/>
    <x v="0"/>
    <d v="1899-12-30T00:00:00"/>
    <d v="1899-12-30T00:00:00"/>
    <d v="1899-12-30T00:00:00"/>
    <x v="0"/>
    <d v="1899-12-30T00:00:00"/>
    <d v="1899-12-30T00:33:39"/>
    <d v="1899-12-30T00:06:18"/>
    <d v="1899-12-30T00:01:10"/>
    <x v="0"/>
    <x v="5"/>
    <x v="1"/>
  </r>
  <r>
    <x v="5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0"/>
    <x v="24"/>
    <d v="1899-12-30T06:01:48"/>
    <d v="1899-12-30T04:20:17"/>
    <d v="1899-12-30T00:20:53"/>
    <x v="0"/>
    <d v="1899-12-30T00:00:00"/>
    <d v="1899-12-30T00:23:03"/>
    <d v="1899-12-30T00:00:00"/>
    <x v="0"/>
    <d v="1899-12-30T00:00:00"/>
    <d v="1899-12-30T01:23:52"/>
    <d v="1899-12-30T00:14:44"/>
    <d v="1899-12-30T00:01:19"/>
    <x v="0"/>
    <x v="4"/>
    <x v="1"/>
  </r>
  <r>
    <x v="45"/>
    <x v="26"/>
    <d v="1899-12-30T06:18:51"/>
    <d v="1899-12-30T05:08:57"/>
    <d v="1899-12-30T00:24:55"/>
    <x v="0"/>
    <d v="1899-12-30T00:12:17"/>
    <d v="1899-12-30T00:00:00"/>
    <d v="1899-12-30T00:00:00"/>
    <x v="461"/>
    <d v="1899-12-30T00:00:14"/>
    <d v="1899-12-30T00:00:00"/>
    <d v="1899-12-30T00:21:22"/>
    <d v="1899-12-30T00:00:37"/>
    <x v="0"/>
    <x v="2"/>
    <x v="1"/>
  </r>
  <r>
    <x v="49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0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0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5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9"/>
    <x v="12"/>
    <d v="1899-12-30T06:09:55"/>
    <d v="1899-12-30T04:29:30"/>
    <d v="1899-12-30T00:16:57"/>
    <x v="0"/>
    <d v="1899-12-30T00:00:00"/>
    <d v="1899-12-30T00:25:25"/>
    <d v="1899-12-30T00:00:00"/>
    <x v="462"/>
    <d v="1899-12-30T00:00:00"/>
    <d v="1899-12-30T00:01:37"/>
    <d v="1899-12-30T00:00:00"/>
    <d v="1899-12-30T00:00:48"/>
    <x v="0"/>
    <x v="2"/>
    <x v="1"/>
  </r>
  <r>
    <x v="50"/>
    <x v="5"/>
    <d v="1899-12-30T05:59:16"/>
    <d v="1899-12-30T03:58:45"/>
    <d v="1899-12-30T00:24:01"/>
    <x v="0"/>
    <d v="1899-12-30T00:00:00"/>
    <d v="1899-12-30T00:59:51"/>
    <d v="1899-12-30T00:00:00"/>
    <x v="0"/>
    <d v="1899-12-30T00:00:06"/>
    <d v="1899-12-30T00:46:25"/>
    <d v="1899-12-30T00:08:59"/>
    <d v="1899-12-30T00:01:03"/>
    <x v="0"/>
    <x v="5"/>
    <x v="1"/>
  </r>
  <r>
    <x v="50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9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0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0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7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49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1"/>
    <x v="5"/>
    <d v="1899-12-30T05:55:40"/>
    <d v="1899-12-30T05:20:47"/>
    <d v="1899-12-30T00:21:05"/>
    <x v="0"/>
    <d v="1899-12-30T00:00:00"/>
    <d v="1899-12-30T00:00:00"/>
    <d v="1899-12-30T00:00:00"/>
    <x v="463"/>
    <d v="1899-12-30T00:00:00"/>
    <d v="1899-12-30T00:00:00"/>
    <d v="1899-12-30T00:00:00"/>
    <d v="1899-12-30T00:01:04"/>
    <x v="0"/>
    <x v="5"/>
    <x v="1"/>
  </r>
  <r>
    <x v="51"/>
    <x v="13"/>
    <d v="1899-12-30T05:56:50"/>
    <d v="1899-12-30T04:58:17"/>
    <d v="1899-12-30T00:16:55"/>
    <x v="0"/>
    <d v="1899-12-30T00:00:00"/>
    <d v="1899-12-30T00:00:00"/>
    <d v="1899-12-30T00:00:00"/>
    <x v="464"/>
    <d v="1899-12-30T00:00:00"/>
    <d v="1899-12-30T00:00:00"/>
    <d v="1899-12-30T00:13:50"/>
    <d v="1899-12-30T00:01:17"/>
    <x v="0"/>
    <x v="5"/>
    <x v="1"/>
  </r>
  <r>
    <x v="5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1"/>
    <x v="24"/>
    <d v="1899-12-30T06:02:02"/>
    <d v="1899-12-30T05:00:50"/>
    <d v="1899-12-30T00:11:59"/>
    <x v="0"/>
    <d v="1899-12-30T00:00:00"/>
    <d v="1899-12-30T00:00:00"/>
    <d v="1899-12-30T00:00:00"/>
    <x v="465"/>
    <d v="1899-12-30T00:39:44"/>
    <d v="1899-12-30T00:00:00"/>
    <d v="1899-12-30T00:35:58"/>
    <d v="1899-12-30T00:01:10"/>
    <x v="0"/>
    <x v="4"/>
    <x v="1"/>
  </r>
  <r>
    <x v="48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8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9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0"/>
    <x v="20"/>
    <d v="1899-12-30T05:33:44"/>
    <d v="1899-12-30T04:22:38"/>
    <d v="1899-12-30T00:26:07"/>
    <x v="0"/>
    <d v="1899-12-30T00:00:00"/>
    <d v="1899-12-30T00:00:00"/>
    <d v="1899-12-30T00:00:00"/>
    <x v="0"/>
    <d v="1899-12-30T00:00:00"/>
    <d v="1899-12-30T00:41:52"/>
    <d v="1899-12-30T00:00:00"/>
    <d v="1899-12-30T00:00:51"/>
    <x v="0"/>
    <x v="1"/>
    <x v="1"/>
  </r>
  <r>
    <x v="5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1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1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0"/>
    <x v="27"/>
    <d v="1899-12-30T05:58:54"/>
    <d v="1899-12-30T05:04:38"/>
    <d v="1899-12-30T00:39:25"/>
    <x v="0"/>
    <d v="1899-12-30T00:00:00"/>
    <d v="1899-12-30T00:05:26"/>
    <d v="1899-12-30T00:00:00"/>
    <x v="0"/>
    <d v="1899-12-30T00:00:13"/>
    <d v="1899-12-30T00:32:58"/>
    <d v="1899-12-30T00:00:00"/>
    <d v="1899-12-30T00:00:48"/>
    <x v="0"/>
    <x v="1"/>
    <x v="1"/>
  </r>
  <r>
    <x v="51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5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48"/>
    <x v="12"/>
    <d v="1899-12-30T06:01:10"/>
    <d v="1899-12-30T03:58:52"/>
    <d v="1899-12-30T00:15:19"/>
    <x v="0"/>
    <d v="1899-12-30T00:00:00"/>
    <d v="1899-12-30T00:22:41"/>
    <d v="1899-12-30T00:00:00"/>
    <x v="466"/>
    <d v="1899-12-30T04:38:37"/>
    <d v="1899-12-30T00:00:00"/>
    <d v="1899-12-30T00:00:00"/>
    <d v="1899-12-30T00:01:18"/>
    <x v="0"/>
    <x v="2"/>
    <x v="1"/>
  </r>
  <r>
    <x v="48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1"/>
    <x v="40"/>
    <d v="1899-12-30T07:35:06"/>
    <d v="1899-12-30T02:26:37"/>
    <d v="1899-12-30T00:15:18"/>
    <x v="0"/>
    <d v="1899-12-30T00:00:00"/>
    <d v="1899-12-30T00:00:00"/>
    <d v="1899-12-30T00:00:00"/>
    <x v="467"/>
    <d v="1899-12-30T00:00:00"/>
    <d v="1899-12-30T00:00:00"/>
    <d v="1899-12-30T00:00:00"/>
    <d v="1899-12-30T00:01:03"/>
    <x v="0"/>
    <x v="8"/>
    <x v="0"/>
  </r>
  <r>
    <x v="51"/>
    <x v="41"/>
    <d v="1899-12-30T05:53:50"/>
    <d v="1899-12-30T05:12:25"/>
    <d v="1899-12-30T00:36:24"/>
    <x v="0"/>
    <d v="1899-12-30T00:00:00"/>
    <d v="1899-12-30T00:00:00"/>
    <d v="1899-12-30T00:00:00"/>
    <x v="468"/>
    <d v="1899-12-30T00:02:49"/>
    <d v="1899-12-30T00:00:00"/>
    <d v="1899-12-30T00:04:35"/>
    <d v="1899-12-30T00:01:04"/>
    <x v="0"/>
    <x v="8"/>
    <x v="0"/>
  </r>
  <r>
    <x v="5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9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1"/>
    <x v="46"/>
    <d v="1899-12-30T06:00:14"/>
    <d v="1899-12-30T01:18:42"/>
    <d v="1899-12-30T00:00:00"/>
    <x v="0"/>
    <d v="1899-12-30T00:00:00"/>
    <d v="1899-12-30T00:00:00"/>
    <d v="1899-12-30T00:00:00"/>
    <x v="469"/>
    <d v="1899-12-30T00:00:00"/>
    <d v="1899-12-30T00:00:00"/>
    <d v="1899-12-30T00:00:00"/>
    <d v="1899-12-30T00:01:00"/>
    <x v="0"/>
    <x v="7"/>
    <x v="0"/>
  </r>
  <r>
    <x v="48"/>
    <x v="31"/>
    <d v="1899-12-30T05:59:35"/>
    <d v="1899-12-30T04:59:01"/>
    <d v="1899-12-30T00:29:30"/>
    <x v="0"/>
    <d v="1899-12-30T00:00:00"/>
    <d v="1899-12-30T00:00:00"/>
    <d v="1899-12-30T00:00:00"/>
    <x v="470"/>
    <d v="1899-12-30T02:10:56"/>
    <d v="1899-12-30T00:00:00"/>
    <d v="1899-12-30T00:00:00"/>
    <d v="1899-12-30T00:01:16"/>
    <x v="0"/>
    <x v="2"/>
    <x v="1"/>
  </r>
  <r>
    <x v="50"/>
    <x v="39"/>
    <d v="1899-12-30T06:01:03"/>
    <d v="1899-12-30T04:56:14"/>
    <d v="1899-12-30T00:30:25"/>
    <x v="0"/>
    <d v="1899-12-30T00:00:00"/>
    <d v="1899-12-30T00:00:00"/>
    <d v="1899-12-30T00:00:00"/>
    <x v="0"/>
    <d v="1899-12-30T00:00:13"/>
    <d v="1899-12-30T00:50:38"/>
    <d v="1899-12-30T00:00:00"/>
    <d v="1899-12-30T00:01:02"/>
    <x v="0"/>
    <x v="1"/>
    <x v="1"/>
  </r>
  <r>
    <x v="50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1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1"/>
    <x v="0"/>
    <d v="1899-12-30T05:55:50"/>
    <d v="1899-12-30T04:58:55"/>
    <d v="1899-12-30T00:23:02"/>
    <x v="0"/>
    <d v="1899-12-30T00:00:00"/>
    <d v="1899-12-30T00:32:19"/>
    <d v="1899-12-30T00:00:00"/>
    <x v="51"/>
    <d v="1899-12-30T00:00:00"/>
    <d v="1899-12-30T00:00:00"/>
    <d v="1899-12-30T00:00:00"/>
    <d v="1899-12-30T00:00:56"/>
    <x v="0"/>
    <x v="0"/>
    <x v="0"/>
  </r>
  <r>
    <x v="48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26"/>
    <d v="1899-12-30T06:03:14"/>
    <d v="1899-12-30T05:31:53"/>
    <d v="1899-12-30T00:20:05"/>
    <x v="0"/>
    <d v="1899-12-30T00:06:53"/>
    <d v="1899-12-30T00:00:00"/>
    <d v="1899-12-30T00:00:00"/>
    <x v="0"/>
    <d v="1899-12-30T01:09:20"/>
    <d v="1899-12-30T00:27:07"/>
    <d v="1899-12-30T00:07:14"/>
    <d v="1899-12-30T00:00:51"/>
    <x v="0"/>
    <x v="2"/>
    <x v="1"/>
  </r>
  <r>
    <x v="5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5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43"/>
    <x v="27"/>
    <d v="1899-12-30T04:55:10"/>
    <d v="1899-12-30T04:20:02"/>
    <d v="1899-12-30T00:24:55"/>
    <x v="0"/>
    <d v="1899-12-30T00:00:00"/>
    <d v="1899-12-30T00:00:00"/>
    <d v="1899-12-30T00:00:00"/>
    <x v="471"/>
    <d v="1899-12-30T04:51:33"/>
    <d v="1899-12-30T00:09:37"/>
    <d v="1899-12-30T00:00:00"/>
    <d v="1899-12-30T00:00:43"/>
    <x v="0"/>
    <x v="1"/>
    <x v="1"/>
  </r>
  <r>
    <x v="52"/>
    <x v="16"/>
    <d v="1899-12-30T05:57:33"/>
    <d v="1899-12-30T05:27:02"/>
    <d v="1899-12-30T00:16:41"/>
    <x v="0"/>
    <d v="1899-12-30T00:05:25"/>
    <d v="1899-12-30T00:00:00"/>
    <d v="1899-12-30T00:00:00"/>
    <x v="0"/>
    <d v="1899-12-30T03:58:28"/>
    <d v="1899-12-30T00:06:49"/>
    <d v="1899-12-30T00:00:00"/>
    <d v="1899-12-30T00:00:35"/>
    <x v="6"/>
    <x v="2"/>
    <x v="1"/>
  </r>
  <r>
    <x v="45"/>
    <x v="31"/>
    <d v="1899-12-30T06:18:06"/>
    <d v="1899-12-30T04:18:47"/>
    <d v="1899-12-30T00:20:23"/>
    <x v="0"/>
    <d v="1899-12-30T00:04:07"/>
    <d v="1899-12-30T00:33:00"/>
    <d v="1899-12-30T00:00:00"/>
    <x v="472"/>
    <d v="1899-12-30T00:00:03"/>
    <d v="1899-12-30T00:00:00"/>
    <d v="1899-12-30T00:00:00"/>
    <d v="1899-12-30T00:00:36"/>
    <x v="0"/>
    <x v="2"/>
    <x v="1"/>
  </r>
  <r>
    <x v="51"/>
    <x v="26"/>
    <d v="1899-12-30T05:59:23"/>
    <d v="1899-12-30T05:20:06"/>
    <d v="1899-12-30T00:14:49"/>
    <x v="0"/>
    <d v="1899-12-30T00:00:00"/>
    <d v="1899-12-30T00:00:00"/>
    <d v="1899-12-30T00:00:00"/>
    <x v="473"/>
    <d v="1899-12-30T00:00:00"/>
    <d v="1899-12-30T00:00:00"/>
    <d v="1899-12-30T00:00:00"/>
    <d v="1899-12-30T00:01:13"/>
    <x v="0"/>
    <x v="2"/>
    <x v="1"/>
  </r>
  <r>
    <x v="51"/>
    <x v="16"/>
    <d v="1899-12-30T05:32:30"/>
    <d v="1899-12-30T02:00:59"/>
    <d v="1899-12-30T00:00:00"/>
    <x v="0"/>
    <d v="1899-12-30T00:00:00"/>
    <d v="1899-12-30T00:00:00"/>
    <d v="1899-12-30T00:00:00"/>
    <x v="474"/>
    <d v="1899-12-30T00:00:00"/>
    <d v="1899-12-30T00:00:00"/>
    <d v="1899-12-30T00:00:00"/>
    <d v="1899-12-30T00:01:04"/>
    <x v="0"/>
    <x v="2"/>
    <x v="1"/>
  </r>
  <r>
    <x v="5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5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52"/>
    <x v="10"/>
    <d v="1899-12-30T05:58:01"/>
    <d v="1899-12-30T02:22:33"/>
    <d v="1899-12-30T00:21:38"/>
    <x v="0"/>
    <d v="1899-12-30T00:00:00"/>
    <d v="1899-12-30T00:00:00"/>
    <d v="1899-12-30T00:00:00"/>
    <x v="475"/>
    <d v="1899-12-30T01:31:29"/>
    <d v="1899-12-30T00:00:00"/>
    <d v="1899-12-30T00:01:40"/>
    <d v="1899-12-30T00:00:46"/>
    <x v="6"/>
    <x v="5"/>
    <x v="1"/>
  </r>
  <r>
    <x v="52"/>
    <x v="22"/>
    <d v="1899-12-30T06:00:16"/>
    <d v="1899-12-30T05:21:33"/>
    <d v="1899-12-30T00:24:22"/>
    <x v="0"/>
    <d v="1899-12-30T00:00:00"/>
    <d v="1899-12-30T00:00:00"/>
    <d v="1899-12-30T00:00:00"/>
    <x v="317"/>
    <d v="1899-12-30T03:50:15"/>
    <d v="1899-12-30T00:02:08"/>
    <d v="1899-12-30T00:00:00"/>
    <d v="1899-12-30T00:00:44"/>
    <x v="6"/>
    <x v="5"/>
    <x v="1"/>
  </r>
  <r>
    <x v="46"/>
    <x v="26"/>
    <d v="1899-12-30T06:04:11"/>
    <d v="1899-12-30T05:26:48"/>
    <d v="1899-12-30T00:22:46"/>
    <x v="0"/>
    <d v="1899-12-30T00:05:52"/>
    <d v="1899-12-30T00:00:00"/>
    <d v="1899-12-30T00:00:00"/>
    <x v="0"/>
    <d v="1899-12-30T00:00:00"/>
    <d v="1899-12-30T00:05:36"/>
    <d v="1899-12-30T00:00:00"/>
    <d v="1899-12-30T00:00:47"/>
    <x v="0"/>
    <x v="2"/>
    <x v="1"/>
  </r>
  <r>
    <x v="48"/>
    <x v="27"/>
    <d v="1899-12-30T06:02:20"/>
    <d v="1899-12-30T05:02:00"/>
    <d v="1899-12-30T00:17:07"/>
    <x v="0"/>
    <d v="1899-12-30T00:00:00"/>
    <d v="1899-12-30T00:04:55"/>
    <d v="1899-12-30T00:00:00"/>
    <x v="476"/>
    <d v="1899-12-30T00:56:44"/>
    <d v="1899-12-30T00:51:01"/>
    <d v="1899-12-30T00:00:00"/>
    <d v="1899-12-30T00:01:15"/>
    <x v="0"/>
    <x v="1"/>
    <x v="1"/>
  </r>
  <r>
    <x v="46"/>
    <x v="31"/>
    <d v="1899-12-30T06:03:07"/>
    <d v="1899-12-30T05:20:29"/>
    <d v="1899-12-30T00:20:54"/>
    <x v="0"/>
    <d v="1899-12-30T00:00:00"/>
    <d v="1899-12-30T00:13:55"/>
    <d v="1899-12-30T00:00:00"/>
    <x v="477"/>
    <d v="1899-12-30T00:00:00"/>
    <d v="1899-12-30T00:08:00"/>
    <d v="1899-12-30T00:00:00"/>
    <d v="1899-12-30T00:00:50"/>
    <x v="0"/>
    <x v="2"/>
    <x v="1"/>
  </r>
  <r>
    <x v="5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5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51"/>
    <x v="21"/>
    <d v="1899-12-30T06:00:59"/>
    <d v="1899-12-30T04:19:52"/>
    <d v="1899-12-30T00:29:38"/>
    <x v="0"/>
    <d v="1899-12-30T00:00:00"/>
    <d v="1899-12-30T00:30:58"/>
    <d v="1899-12-30T00:00:00"/>
    <x v="478"/>
    <d v="1899-12-30T00:00:00"/>
    <d v="1899-12-30T00:00:00"/>
    <d v="1899-12-30T00:00:00"/>
    <d v="1899-12-30T00:01:09"/>
    <x v="0"/>
    <x v="2"/>
    <x v="1"/>
  </r>
  <r>
    <x v="51"/>
    <x v="31"/>
    <d v="1899-12-30T06:00:29"/>
    <d v="1899-12-30T05:16:42"/>
    <d v="1899-12-30T00:15:32"/>
    <x v="0"/>
    <d v="1899-12-30T00:00:00"/>
    <d v="1899-12-30T00:00:00"/>
    <d v="1899-12-30T00:00:00"/>
    <x v="479"/>
    <d v="1899-12-30T00:00:00"/>
    <d v="1899-12-30T00:00:00"/>
    <d v="1899-12-30T00:00:00"/>
    <d v="1899-12-30T00:01:05"/>
    <x v="0"/>
    <x v="2"/>
    <x v="1"/>
  </r>
  <r>
    <x v="52"/>
    <x v="4"/>
    <d v="1899-12-30T06:01:39"/>
    <d v="1899-12-30T05:34:39"/>
    <d v="1899-12-30T00:22:51"/>
    <x v="0"/>
    <d v="1899-12-30T00:00:00"/>
    <d v="1899-12-30T00:00:00"/>
    <d v="1899-12-30T00:00:00"/>
    <x v="480"/>
    <d v="1899-12-30T02:28:19"/>
    <d v="1899-12-30T00:02:24"/>
    <d v="1899-12-30T00:00:00"/>
    <d v="1899-12-30T00:00:48"/>
    <x v="6"/>
    <x v="4"/>
    <x v="1"/>
  </r>
  <r>
    <x v="48"/>
    <x v="39"/>
    <d v="1899-12-30T05:59:39"/>
    <d v="1899-12-30T04:27:41"/>
    <d v="1899-12-30T00:20:48"/>
    <x v="0"/>
    <d v="1899-12-30T00:00:00"/>
    <d v="1899-12-30T00:00:00"/>
    <d v="1899-12-30T00:00:00"/>
    <x v="481"/>
    <d v="1899-12-30T00:22:19"/>
    <d v="1899-12-30T00:07:24"/>
    <d v="1899-12-30T00:00:00"/>
    <d v="1899-12-30T00:01:05"/>
    <x v="0"/>
    <x v="1"/>
    <x v="1"/>
  </r>
  <r>
    <x v="51"/>
    <x v="12"/>
    <d v="1899-12-30T05:59:07"/>
    <d v="1899-12-30T05:12:51"/>
    <d v="1899-12-30T00:23:54"/>
    <x v="0"/>
    <d v="1899-12-30T00:00:00"/>
    <d v="1899-12-30T00:14:10"/>
    <d v="1899-12-30T00:00:00"/>
    <x v="482"/>
    <d v="1899-12-30T00:00:00"/>
    <d v="1899-12-30T00:00:00"/>
    <d v="1899-12-30T00:00:00"/>
    <d v="1899-12-30T00:01:13"/>
    <x v="0"/>
    <x v="2"/>
    <x v="1"/>
  </r>
  <r>
    <x v="5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5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5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51"/>
    <x v="10"/>
    <d v="1899-12-30T05:53:17"/>
    <d v="1899-12-30T04:55:02"/>
    <d v="1899-12-30T00:10:45"/>
    <x v="0"/>
    <d v="1899-12-30T00:00:00"/>
    <d v="1899-12-30T00:00:00"/>
    <d v="1899-12-30T00:00:00"/>
    <x v="483"/>
    <d v="1899-12-30T00:00:00"/>
    <d v="1899-12-30T00:00:00"/>
    <d v="1899-12-30T00:26:30"/>
    <d v="1899-12-30T00:01:10"/>
    <x v="0"/>
    <x v="5"/>
    <x v="1"/>
  </r>
  <r>
    <x v="51"/>
    <x v="22"/>
    <d v="1899-12-30T05:59:48"/>
    <d v="1899-12-30T02:17:52"/>
    <d v="1899-12-30T00:05:38"/>
    <x v="0"/>
    <d v="1899-12-30T00:00:00"/>
    <d v="1899-12-30T00:00:00"/>
    <d v="1899-12-30T00:00:00"/>
    <x v="484"/>
    <d v="1899-12-30T00:00:00"/>
    <d v="1899-12-30T00:00:00"/>
    <d v="1899-12-30T00:00:00"/>
    <d v="1899-12-30T00:01:18"/>
    <x v="0"/>
    <x v="5"/>
    <x v="1"/>
  </r>
  <r>
    <x v="52"/>
    <x v="39"/>
    <d v="1899-12-30T04:59:49"/>
    <d v="1899-12-30T03:40:41"/>
    <d v="1899-12-30T00:01:58"/>
    <x v="0"/>
    <d v="1899-12-30T00:00:00"/>
    <d v="1899-12-30T00:00:00"/>
    <d v="1899-12-30T00:00:00"/>
    <x v="485"/>
    <d v="1899-12-30T03:38:57"/>
    <d v="1899-12-30T00:07:49"/>
    <d v="1899-12-30T00:00:00"/>
    <d v="1899-12-30T00:00:32"/>
    <x v="6"/>
    <x v="1"/>
    <x v="1"/>
  </r>
  <r>
    <x v="49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5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5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52"/>
    <x v="33"/>
    <d v="1899-12-30T06:03:08"/>
    <d v="1899-12-30T05:31:59"/>
    <d v="1899-12-30T00:19:36"/>
    <x v="0"/>
    <d v="1899-12-30T00:00:00"/>
    <d v="1899-12-30T00:00:00"/>
    <d v="1899-12-30T00:00:00"/>
    <x v="0"/>
    <d v="1899-12-30T01:10:59"/>
    <d v="1899-12-30T00:10:57"/>
    <d v="1899-12-30T00:00:00"/>
    <d v="1899-12-30T00:00:34"/>
    <x v="6"/>
    <x v="8"/>
    <x v="0"/>
  </r>
  <r>
    <x v="51"/>
    <x v="4"/>
    <d v="1899-12-30T05:57:42"/>
    <d v="1899-12-30T04:50:26"/>
    <d v="1899-12-30T00:27:38"/>
    <x v="0"/>
    <d v="1899-12-30T00:00:00"/>
    <d v="1899-12-30T00:00:00"/>
    <d v="1899-12-30T00:00:00"/>
    <x v="486"/>
    <d v="1899-12-30T00:00:00"/>
    <d v="1899-12-30T00:00:00"/>
    <d v="1899-12-30T00:00:00"/>
    <d v="1899-12-30T00:01:06"/>
    <x v="0"/>
    <x v="4"/>
    <x v="1"/>
  </r>
  <r>
    <x v="51"/>
    <x v="6"/>
    <d v="1899-12-30T05:26:46"/>
    <d v="1899-12-30T03:39:11"/>
    <d v="1899-12-30T00:03:19"/>
    <x v="0"/>
    <d v="1899-12-30T00:00:00"/>
    <d v="1899-12-30T00:00:00"/>
    <d v="1899-12-30T00:00:00"/>
    <x v="487"/>
    <d v="1899-12-30T00:08:00"/>
    <d v="1899-12-30T00:00:00"/>
    <d v="1899-12-30T00:00:00"/>
    <d v="1899-12-30T00:01:12"/>
    <x v="0"/>
    <x v="4"/>
    <x v="1"/>
  </r>
  <r>
    <x v="48"/>
    <x v="26"/>
    <d v="1899-12-30T05:55:30"/>
    <d v="1899-12-30T04:49:54"/>
    <d v="1899-12-30T00:23:36"/>
    <x v="0"/>
    <d v="1899-12-30T00:00:00"/>
    <d v="1899-12-30T00:00:00"/>
    <d v="1899-12-30T00:00:00"/>
    <x v="488"/>
    <d v="1899-12-30T05:41:09"/>
    <d v="1899-12-30T00:13:43"/>
    <d v="1899-12-30T00:05:43"/>
    <d v="1899-12-30T00:01:16"/>
    <x v="0"/>
    <x v="2"/>
    <x v="1"/>
  </r>
  <r>
    <x v="5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5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51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1"/>
    <x v="33"/>
    <d v="1899-12-30T05:59:44"/>
    <d v="1899-12-30T01:39:27"/>
    <d v="1899-12-30T00:22:07"/>
    <x v="0"/>
    <d v="1899-12-30T00:00:00"/>
    <d v="1899-12-30T00:00:00"/>
    <d v="1899-12-30T00:00:00"/>
    <x v="489"/>
    <d v="1899-12-30T00:38:14"/>
    <d v="1899-12-30T00:00:00"/>
    <d v="1899-12-30T00:00:00"/>
    <d v="1899-12-30T00:01:13"/>
    <x v="0"/>
    <x v="8"/>
    <x v="0"/>
  </r>
  <r>
    <x v="50"/>
    <x v="31"/>
    <d v="1899-12-30T06:00:54"/>
    <d v="1899-12-30T05:17:38"/>
    <d v="1899-12-30T00:30:36"/>
    <x v="0"/>
    <d v="1899-12-30T00:00:00"/>
    <d v="1899-12-30T00:00:00"/>
    <d v="1899-12-30T00:00:00"/>
    <x v="0"/>
    <d v="1899-12-30T00:00:00"/>
    <d v="1899-12-30T00:22:42"/>
    <d v="1899-12-30T00:30:30"/>
    <d v="1899-12-30T00:00:56"/>
    <x v="0"/>
    <x v="2"/>
    <x v="1"/>
  </r>
  <r>
    <x v="52"/>
    <x v="48"/>
    <d v="1899-12-30T07:03:14"/>
    <d v="1899-12-30T04:17:33"/>
    <d v="1899-12-30T00:22:16"/>
    <x v="0"/>
    <d v="1899-12-30T00:00:00"/>
    <d v="1899-12-30T00:00:00"/>
    <d v="1899-12-30T00:00:00"/>
    <x v="490"/>
    <d v="1899-12-30T01:39:20"/>
    <d v="1899-12-30T00:00:00"/>
    <d v="1899-12-30T00:00:00"/>
    <d v="1899-12-30T00:00:47"/>
    <x v="6"/>
    <x v="7"/>
    <x v="0"/>
  </r>
  <r>
    <x v="52"/>
    <x v="44"/>
    <d v="1899-12-30T03:59:15"/>
    <d v="1899-12-30T03:24:07"/>
    <d v="1899-12-30T00:19:18"/>
    <x v="0"/>
    <d v="1899-12-30T00:00:00"/>
    <d v="1899-12-30T00:00:00"/>
    <d v="1899-12-30T00:00:00"/>
    <x v="491"/>
    <d v="1899-12-30T02:32:26"/>
    <d v="1899-12-30T00:00:00"/>
    <d v="1899-12-30T00:00:00"/>
    <d v="1899-12-30T00:00:40"/>
    <x v="6"/>
    <x v="7"/>
    <x v="0"/>
  </r>
  <r>
    <x v="5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5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52"/>
    <x v="36"/>
    <d v="1899-12-30T05:58:27"/>
    <d v="1899-12-30T05:19:36"/>
    <d v="1899-12-30T00:21:28"/>
    <x v="0"/>
    <d v="1899-12-30T00:00:00"/>
    <d v="1899-12-30T00:00:00"/>
    <d v="1899-12-30T00:00:00"/>
    <x v="492"/>
    <d v="1899-12-30T00:00:00"/>
    <d v="1899-12-30T00:14:08"/>
    <d v="1899-12-30T00:03:02"/>
    <d v="1899-12-30T00:00:31"/>
    <x v="6"/>
    <x v="0"/>
    <x v="0"/>
  </r>
  <r>
    <x v="52"/>
    <x v="43"/>
    <d v="1899-12-30T05:35:21"/>
    <d v="1899-12-30T02:43:59"/>
    <d v="1899-12-30T00:02:56"/>
    <x v="0"/>
    <d v="1899-12-30T00:00:00"/>
    <d v="1899-12-30T00:00:00"/>
    <d v="1899-12-30T00:00:00"/>
    <x v="493"/>
    <d v="1899-12-30T00:59:57"/>
    <d v="1899-12-30T00:00:00"/>
    <d v="1899-12-30T00:00:00"/>
    <d v="1899-12-30T00:00:41"/>
    <x v="6"/>
    <x v="0"/>
    <x v="0"/>
  </r>
  <r>
    <x v="52"/>
    <x v="0"/>
    <d v="1899-12-30T09:02:21"/>
    <d v="1899-12-30T07:15:16"/>
    <d v="1899-12-30T00:25:13"/>
    <x v="104"/>
    <d v="1899-12-30T00:00:00"/>
    <d v="1899-12-30T00:29:02"/>
    <d v="1899-12-30T00:27:28"/>
    <x v="494"/>
    <d v="1899-12-30T00:00:00"/>
    <d v="1899-12-30T00:30:11"/>
    <d v="1899-12-30T00:00:00"/>
    <d v="1899-12-30T00:00:39"/>
    <x v="6"/>
    <x v="0"/>
    <x v="0"/>
  </r>
  <r>
    <x v="47"/>
    <x v="26"/>
    <d v="1899-12-30T05:51:06"/>
    <d v="1899-12-30T04:28:16"/>
    <d v="1899-12-30T00:17:52"/>
    <x v="0"/>
    <d v="1899-12-30T00:12:28"/>
    <d v="1899-12-30T00:00:00"/>
    <d v="1899-12-30T00:00:00"/>
    <x v="495"/>
    <d v="1899-12-30T00:00:00"/>
    <d v="1899-12-30T00:16:22"/>
    <d v="1899-12-30T00:00:00"/>
    <d v="1899-12-30T00:01:08"/>
    <x v="0"/>
    <x v="2"/>
    <x v="1"/>
  </r>
  <r>
    <x v="46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5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3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3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44"/>
    <x v="27"/>
    <d v="1899-12-30T06:05:02"/>
    <d v="1899-12-30T05:28:30"/>
    <d v="1899-12-30T00:17:35"/>
    <x v="0"/>
    <d v="1899-12-30T00:00:00"/>
    <d v="1899-12-30T00:05:18"/>
    <d v="1899-12-30T00:00:00"/>
    <x v="0"/>
    <d v="1899-12-30T04:59:18"/>
    <d v="1899-12-30T00:12:14"/>
    <d v="1899-12-30T00:00:00"/>
    <d v="1899-12-30T00:00:41"/>
    <x v="4"/>
    <x v="1"/>
    <x v="1"/>
  </r>
  <r>
    <x v="50"/>
    <x v="12"/>
    <d v="1899-12-30T05:59:40"/>
    <d v="1899-12-30T05:15:01"/>
    <d v="1899-12-30T00:24:08"/>
    <x v="0"/>
    <d v="1899-12-30T00:00:00"/>
    <d v="1899-12-30T00:14:36"/>
    <d v="1899-12-30T00:00:00"/>
    <x v="0"/>
    <d v="1899-12-30T00:00:00"/>
    <d v="1899-12-30T00:04:13"/>
    <d v="1899-12-30T01:09:57"/>
    <d v="1899-12-30T00:01:03"/>
    <x v="0"/>
    <x v="2"/>
    <x v="1"/>
  </r>
  <r>
    <x v="53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3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3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0"/>
    <x v="22"/>
    <d v="1899-12-30T06:04:00"/>
    <d v="1899-12-30T05:11:51"/>
    <d v="1899-12-30T00:24:11"/>
    <x v="0"/>
    <d v="1899-12-30T00:00:00"/>
    <d v="1899-12-30T00:00:00"/>
    <d v="1899-12-30T00:00:00"/>
    <x v="0"/>
    <d v="1899-12-30T02:20:49"/>
    <d v="1899-12-30T00:36:12"/>
    <d v="1899-12-30T00:24:28"/>
    <d v="1899-12-30T00:01:05"/>
    <x v="0"/>
    <x v="5"/>
    <x v="1"/>
  </r>
  <r>
    <x v="45"/>
    <x v="27"/>
    <d v="1899-12-30T06:01:26"/>
    <d v="1899-12-30T04:21:55"/>
    <d v="1899-12-30T00:28:46"/>
    <x v="0"/>
    <d v="1899-12-30T00:00:00"/>
    <d v="1899-12-30T00:04:17"/>
    <d v="1899-12-30T00:00:00"/>
    <x v="496"/>
    <d v="1899-12-30T00:00:13"/>
    <d v="1899-12-30T00:00:00"/>
    <d v="1899-12-30T00:00:00"/>
    <d v="1899-12-30T00:00:36"/>
    <x v="0"/>
    <x v="1"/>
    <x v="1"/>
  </r>
  <r>
    <x v="50"/>
    <x v="17"/>
    <d v="1899-12-30T05:59:20"/>
    <d v="1899-12-30T05:12:48"/>
    <d v="1899-12-30T00:17:22"/>
    <x v="0"/>
    <d v="1899-12-30T00:00:00"/>
    <d v="1899-12-30T00:10:05"/>
    <d v="1899-12-30T00:00:00"/>
    <x v="0"/>
    <d v="1899-12-30T00:01:07"/>
    <d v="1899-12-30T00:22:25"/>
    <d v="1899-12-30T00:00:28"/>
    <d v="1899-12-30T00:01:08"/>
    <x v="0"/>
    <x v="4"/>
    <x v="1"/>
  </r>
  <r>
    <x v="5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3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1"/>
    <x v="48"/>
    <d v="1899-12-30T05:58:59"/>
    <d v="1899-12-30T05:22:12"/>
    <d v="1899-12-30T00:21:18"/>
    <x v="0"/>
    <d v="1899-12-30T00:00:00"/>
    <d v="1899-12-30T00:00:00"/>
    <d v="1899-12-30T00:00:00"/>
    <x v="497"/>
    <d v="1899-12-30T00:00:00"/>
    <d v="1899-12-30T00:00:00"/>
    <d v="1899-12-30T00:00:00"/>
    <d v="1899-12-30T00:01:00"/>
    <x v="0"/>
    <x v="7"/>
    <x v="0"/>
  </r>
  <r>
    <x v="53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0"/>
    <x v="4"/>
    <d v="1899-12-30T06:06:09"/>
    <d v="1899-12-30T05:12:45"/>
    <d v="1899-12-30T00:25:59"/>
    <x v="0"/>
    <d v="1899-12-30T00:00:00"/>
    <d v="1899-12-30T00:00:00"/>
    <d v="1899-12-30T00:00:00"/>
    <x v="0"/>
    <d v="1899-12-30T00:00:00"/>
    <d v="1899-12-30T00:37:25"/>
    <d v="1899-12-30T00:00:00"/>
    <d v="1899-12-30T00:01:08"/>
    <x v="0"/>
    <x v="4"/>
    <x v="1"/>
  </r>
  <r>
    <x v="53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3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3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3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3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5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3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1"/>
    <x v="44"/>
    <d v="1899-12-30T06:04:29"/>
    <d v="1899-12-30T05:31:30"/>
    <d v="1899-12-30T00:16:02"/>
    <x v="0"/>
    <d v="1899-12-30T00:00:00"/>
    <d v="1899-12-30T00:00:00"/>
    <d v="1899-12-30T00:00:00"/>
    <x v="498"/>
    <d v="1899-12-30T00:00:00"/>
    <d v="1899-12-30T00:00:00"/>
    <d v="1899-12-30T00:00:00"/>
    <d v="1899-12-30T00:00:57"/>
    <x v="0"/>
    <x v="7"/>
    <x v="0"/>
  </r>
  <r>
    <x v="53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3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1"/>
    <x v="36"/>
    <d v="1899-12-30T05:53:37"/>
    <d v="1899-12-30T02:18:55"/>
    <d v="1899-12-30T00:00:00"/>
    <x v="105"/>
    <d v="1899-12-30T00:00:00"/>
    <d v="1899-12-30T00:00:00"/>
    <d v="1899-12-30T00:00:00"/>
    <x v="499"/>
    <d v="1899-12-30T00:00:00"/>
    <d v="1899-12-30T00:00:00"/>
    <d v="1899-12-30T00:00:00"/>
    <d v="1899-12-30T00:01:03"/>
    <x v="0"/>
    <x v="0"/>
    <x v="0"/>
  </r>
  <r>
    <x v="53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1"/>
    <x v="18"/>
    <d v="1899-12-30T04:47:44"/>
    <d v="1899-12-30T03:08:03"/>
    <d v="1899-12-30T00:06:52"/>
    <x v="0"/>
    <d v="1899-12-30T00:00:00"/>
    <d v="1899-12-30T00:00:00"/>
    <d v="1899-12-30T00:00:00"/>
    <x v="500"/>
    <d v="1899-12-30T00:00:00"/>
    <d v="1899-12-30T00:00:00"/>
    <d v="1899-12-30T00:08:26"/>
    <d v="1899-12-30T00:01:02"/>
    <x v="0"/>
    <x v="4"/>
    <x v="1"/>
  </r>
  <r>
    <x v="53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3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3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3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3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2"/>
    <x v="26"/>
    <d v="1899-12-30T05:59:03"/>
    <d v="1899-12-30T02:46:38"/>
    <d v="1899-12-30T00:12:28"/>
    <x v="0"/>
    <d v="1899-12-30T00:00:00"/>
    <d v="1899-12-30T00:00:00"/>
    <d v="1899-12-30T00:00:00"/>
    <x v="501"/>
    <d v="1899-12-30T00:00:00"/>
    <d v="1899-12-30T00:00:00"/>
    <d v="1899-12-30T00:00:00"/>
    <d v="1899-12-30T00:00:32"/>
    <x v="6"/>
    <x v="2"/>
    <x v="1"/>
  </r>
  <r>
    <x v="51"/>
    <x v="28"/>
    <d v="1899-12-30T05:57:56"/>
    <d v="1899-12-30T05:14:42"/>
    <d v="1899-12-30T00:26:21"/>
    <x v="0"/>
    <d v="1899-12-30T00:00:00"/>
    <d v="1899-12-30T00:00:00"/>
    <d v="1899-12-30T00:09:55"/>
    <x v="502"/>
    <d v="1899-12-30T00:00:00"/>
    <d v="1899-12-30T00:00:00"/>
    <d v="1899-12-30T00:04:40"/>
    <d v="1899-12-30T00:01:04"/>
    <x v="0"/>
    <x v="0"/>
    <x v="0"/>
  </r>
  <r>
    <x v="5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6"/>
    <x v="1"/>
  </r>
  <r>
    <x v="5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2"/>
    <x v="1"/>
  </r>
  <r>
    <x v="49"/>
    <x v="31"/>
    <d v="1899-12-30T06:08:42"/>
    <d v="1899-12-30T04:59:54"/>
    <d v="1899-12-30T00:23:13"/>
    <x v="0"/>
    <d v="1899-12-30T00:00:00"/>
    <d v="1899-12-30T00:12:49"/>
    <d v="1899-12-30T00:00:00"/>
    <x v="503"/>
    <d v="1899-12-30T03:25:53"/>
    <d v="1899-12-30T00:00:00"/>
    <d v="1899-12-30T00:00:00"/>
    <d v="1899-12-30T00:00:51"/>
    <x v="0"/>
    <x v="2"/>
    <x v="1"/>
  </r>
  <r>
    <x v="52"/>
    <x v="12"/>
    <d v="1899-12-30T05:57:59"/>
    <d v="1899-12-30T05:04:13"/>
    <d v="1899-12-30T00:23:17"/>
    <x v="0"/>
    <d v="1899-12-30T00:00:00"/>
    <d v="1899-12-30T00:26:08"/>
    <d v="1899-12-30T00:00:00"/>
    <x v="0"/>
    <d v="1899-12-30T00:00:00"/>
    <d v="1899-12-30T00:03:24"/>
    <d v="1899-12-30T00:00:00"/>
    <d v="1899-12-30T00:00:34"/>
    <x v="6"/>
    <x v="2"/>
    <x v="1"/>
  </r>
  <r>
    <x v="52"/>
    <x v="17"/>
    <d v="1899-12-30T05:59:24"/>
    <d v="1899-12-30T05:20:07"/>
    <d v="1899-12-30T00:22:37"/>
    <x v="0"/>
    <d v="1899-12-30T00:00:00"/>
    <d v="1899-12-30T00:00:00"/>
    <d v="1899-12-30T00:00:00"/>
    <x v="504"/>
    <d v="1899-12-30T01:30:08"/>
    <d v="1899-12-30T00:13:25"/>
    <d v="1899-12-30T00:00:00"/>
    <d v="1899-12-30T00:00:42"/>
    <x v="6"/>
    <x v="4"/>
    <x v="1"/>
  </r>
  <r>
    <x v="52"/>
    <x v="24"/>
    <d v="1899-12-30T06:01:18"/>
    <d v="1899-12-30T03:11:10"/>
    <d v="1899-12-30T00:18:44"/>
    <x v="0"/>
    <d v="1899-12-30T00:00:00"/>
    <d v="1899-12-30T00:00:00"/>
    <d v="1899-12-30T00:00:00"/>
    <x v="505"/>
    <d v="1899-12-30T01:55:05"/>
    <d v="1899-12-30T00:12:37"/>
    <d v="1899-12-30T00:25:10"/>
    <d v="1899-12-30T00:00:48"/>
    <x v="6"/>
    <x v="4"/>
    <x v="1"/>
  </r>
  <r>
    <x v="54"/>
    <x v="12"/>
    <d v="1899-12-30T07:31:55"/>
    <d v="1899-12-30T05:33:34"/>
    <d v="1899-12-30T01:37:40"/>
    <x v="106"/>
    <d v="1899-12-30T00:00:00"/>
    <d v="1899-12-30T01:17:33"/>
    <d v="1899-12-30T00:00:00"/>
    <x v="301"/>
    <d v="1899-12-30T00:00:04"/>
    <d v="1899-12-30T00:00:00"/>
    <d v="1899-12-30T00:00:00"/>
    <d v="1899-12-30T00:00:38"/>
    <x v="7"/>
    <x v="2"/>
    <x v="1"/>
  </r>
  <r>
    <x v="5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2"/>
    <x v="1"/>
  </r>
  <r>
    <x v="5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49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2"/>
    <x v="18"/>
    <d v="1899-12-30T05:36:39"/>
    <d v="1899-12-30T04:34:58"/>
    <d v="1899-12-30T00:20:30"/>
    <x v="0"/>
    <d v="1899-12-30T00:00:00"/>
    <d v="1899-12-30T00:00:00"/>
    <d v="1899-12-30T00:00:00"/>
    <x v="506"/>
    <d v="1899-12-30T02:19:00"/>
    <d v="1899-12-30T00:00:00"/>
    <d v="1899-12-30T00:00:00"/>
    <d v="1899-12-30T00:00:52"/>
    <x v="6"/>
    <x v="4"/>
    <x v="1"/>
  </r>
  <r>
    <x v="53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4"/>
    <x v="5"/>
    <d v="1899-12-30T04:58:36"/>
    <d v="1899-12-30T04:11:34"/>
    <d v="1899-12-30T00:21:14"/>
    <x v="0"/>
    <d v="1899-12-30T00:00:00"/>
    <d v="1899-12-30T00:00:00"/>
    <d v="1899-12-30T00:00:00"/>
    <x v="507"/>
    <d v="1899-12-30T00:00:00"/>
    <d v="1899-12-30T00:07:55"/>
    <d v="1899-12-30T00:09:38"/>
    <d v="1899-12-30T00:00:37"/>
    <x v="7"/>
    <x v="5"/>
    <x v="1"/>
  </r>
  <r>
    <x v="52"/>
    <x v="20"/>
    <d v="1899-12-30T06:00:56"/>
    <d v="1899-12-30T02:38:13"/>
    <d v="1899-12-30T00:16:58"/>
    <x v="0"/>
    <d v="1899-12-30T00:00:00"/>
    <d v="1899-12-30T00:00:00"/>
    <d v="1899-12-30T00:00:00"/>
    <x v="508"/>
    <d v="1899-12-30T01:23:40"/>
    <d v="1899-12-30T00:00:00"/>
    <d v="1899-12-30T00:00:00"/>
    <d v="1899-12-30T00:00:34"/>
    <x v="6"/>
    <x v="1"/>
    <x v="1"/>
  </r>
  <r>
    <x v="5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5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54"/>
    <x v="24"/>
    <d v="1899-12-30T06:02:42"/>
    <d v="1899-12-30T05:42:26"/>
    <d v="1899-12-30T00:14:30"/>
    <x v="0"/>
    <d v="1899-12-30T00:00:00"/>
    <d v="1899-12-30T00:00:00"/>
    <d v="1899-12-30T00:00:00"/>
    <x v="0"/>
    <d v="1899-12-30T00:00:00"/>
    <d v="1899-12-30T00:04:50"/>
    <d v="1899-12-30T00:15:15"/>
    <d v="1899-12-30T00:00:50"/>
    <x v="7"/>
    <x v="4"/>
    <x v="1"/>
  </r>
  <r>
    <x v="52"/>
    <x v="27"/>
    <d v="1899-12-30T09:02:48"/>
    <d v="1899-12-30T07:24:33"/>
    <d v="1899-12-30T00:28:39"/>
    <x v="0"/>
    <d v="1899-12-30T00:00:00"/>
    <d v="1899-12-30T00:19:03"/>
    <d v="1899-12-30T00:00:00"/>
    <x v="449"/>
    <d v="1899-12-30T00:00:00"/>
    <d v="1899-12-30T00:37:12"/>
    <d v="1899-12-30T00:46:56"/>
    <d v="1899-12-30T00:00:39"/>
    <x v="6"/>
    <x v="1"/>
    <x v="1"/>
  </r>
  <r>
    <x v="52"/>
    <x v="29"/>
    <d v="1899-12-30T05:54:58"/>
    <d v="1899-12-30T05:24:28"/>
    <d v="1899-12-30T00:16:41"/>
    <x v="0"/>
    <d v="1899-12-30T00:00:00"/>
    <d v="1899-12-30T00:00:00"/>
    <d v="1899-12-30T00:00:00"/>
    <x v="509"/>
    <d v="1899-12-30T03:01:08"/>
    <d v="1899-12-30T00:03:00"/>
    <d v="1899-12-30T00:00:00"/>
    <d v="1899-12-30T00:00:43"/>
    <x v="6"/>
    <x v="1"/>
    <x v="1"/>
  </r>
  <r>
    <x v="52"/>
    <x v="40"/>
    <d v="1899-12-30T04:29:26"/>
    <d v="1899-12-30T03:22:55"/>
    <d v="1899-12-30T00:09:18"/>
    <x v="0"/>
    <d v="1899-12-30T00:00:00"/>
    <d v="1899-12-30T00:00:00"/>
    <d v="1899-12-30T00:00:00"/>
    <x v="510"/>
    <d v="1899-12-30T03:50:03"/>
    <d v="1899-12-30T00:13:41"/>
    <d v="1899-12-30T00:00:00"/>
    <d v="1899-12-30T00:00:47"/>
    <x v="6"/>
    <x v="8"/>
    <x v="0"/>
  </r>
  <r>
    <x v="52"/>
    <x v="41"/>
    <d v="1899-12-30T04:00:21"/>
    <d v="1899-12-30T03:31:44"/>
    <d v="1899-12-30T00:25:01"/>
    <x v="0"/>
    <d v="1899-12-30T00:00:00"/>
    <d v="1899-12-30T00:00:00"/>
    <d v="1899-12-30T00:00:00"/>
    <x v="511"/>
    <d v="1899-12-30T00:00:00"/>
    <d v="1899-12-30T00:00:00"/>
    <d v="1899-12-30T00:00:00"/>
    <d v="1899-12-30T00:00:50"/>
    <x v="6"/>
    <x v="8"/>
    <x v="0"/>
  </r>
  <r>
    <x v="5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5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4"/>
    <x v="20"/>
    <d v="1899-12-30T06:12:47"/>
    <d v="1899-12-30T05:34:24"/>
    <d v="1899-12-30T00:26:17"/>
    <x v="0"/>
    <d v="1899-12-30T00:00:00"/>
    <d v="1899-12-30T00:00:00"/>
    <d v="1899-12-30T00:00:00"/>
    <x v="0"/>
    <d v="1899-12-30T00:00:00"/>
    <d v="1899-12-30T00:00:00"/>
    <d v="1899-12-30T00:00:00"/>
    <d v="1899-12-30T00:00:35"/>
    <x v="7"/>
    <x v="1"/>
    <x v="1"/>
  </r>
  <r>
    <x v="54"/>
    <x v="27"/>
    <d v="1899-12-30T04:59:00"/>
    <d v="1899-12-30T04:25:30"/>
    <d v="1899-12-30T00:22:30"/>
    <x v="0"/>
    <d v="1899-12-30T00:00:00"/>
    <d v="1899-12-30T00:00:00"/>
    <d v="1899-12-30T00:00:00"/>
    <x v="0"/>
    <d v="1899-12-30T00:00:00"/>
    <d v="1899-12-30T00:07:43"/>
    <d v="1899-12-30T00:00:00"/>
    <d v="1899-12-30T00:00:53"/>
    <x v="7"/>
    <x v="1"/>
    <x v="1"/>
  </r>
  <r>
    <x v="52"/>
    <x v="46"/>
    <d v="1899-12-30T05:36:33"/>
    <d v="1899-12-30T03:52:59"/>
    <d v="1899-12-30T00:19:10"/>
    <x v="0"/>
    <d v="1899-12-30T00:00:00"/>
    <d v="1899-12-30T00:49:18"/>
    <d v="1899-12-30T00:00:00"/>
    <x v="512"/>
    <d v="1899-12-30T03:58:59"/>
    <d v="1899-12-30T00:00:00"/>
    <d v="1899-12-30T00:00:00"/>
    <d v="1899-12-30T00:00:41"/>
    <x v="6"/>
    <x v="7"/>
    <x v="0"/>
  </r>
  <r>
    <x v="54"/>
    <x v="29"/>
    <d v="1899-12-30T08:01:31"/>
    <d v="1899-12-30T07:40:36"/>
    <d v="1899-12-30T00:15:53"/>
    <x v="13"/>
    <d v="1899-12-30T00:00:00"/>
    <d v="1899-12-30T00:00:00"/>
    <d v="1899-12-30T00:00:00"/>
    <x v="0"/>
    <d v="1899-12-30T00:00:00"/>
    <d v="1899-12-30T00:00:00"/>
    <d v="1899-12-30T00:42:45"/>
    <d v="1899-12-30T00:00:55"/>
    <x v="7"/>
    <x v="1"/>
    <x v="1"/>
  </r>
  <r>
    <x v="5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3"/>
    <x v="1"/>
  </r>
  <r>
    <x v="5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53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3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4"/>
    <x v="40"/>
    <d v="1899-12-30T04:39:27"/>
    <d v="1899-12-30T04:04:44"/>
    <d v="1899-12-30T00:21:18"/>
    <x v="0"/>
    <d v="1899-12-30T00:00:00"/>
    <d v="1899-12-30T00:05:51"/>
    <d v="1899-12-30T00:00:00"/>
    <x v="0"/>
    <d v="1899-12-30T00:00:00"/>
    <d v="1899-12-30T00:00:00"/>
    <d v="1899-12-30T00:05:28"/>
    <d v="1899-12-30T00:00:23"/>
    <x v="7"/>
    <x v="8"/>
    <x v="0"/>
  </r>
  <r>
    <x v="54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5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5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7"/>
    <x v="0"/>
  </r>
  <r>
    <x v="52"/>
    <x v="28"/>
    <d v="1899-12-30T05:00:36"/>
    <d v="1899-12-30T04:38:05"/>
    <d v="1899-12-30T00:22:10"/>
    <x v="0"/>
    <d v="1899-12-30T00:00:00"/>
    <d v="1899-12-30T00:00:00"/>
    <d v="1899-12-30T00:00:00"/>
    <x v="0"/>
    <d v="1899-12-30T00:00:00"/>
    <d v="1899-12-30T00:00:00"/>
    <d v="1899-12-30T00:00:00"/>
    <d v="1899-12-30T00:00:44"/>
    <x v="6"/>
    <x v="0"/>
    <x v="0"/>
  </r>
  <r>
    <x v="54"/>
    <x v="46"/>
    <d v="1899-12-30T05:32:59"/>
    <d v="1899-12-30T05:05:58"/>
    <d v="1899-12-30T00:23:15"/>
    <x v="0"/>
    <d v="1899-12-30T00:00:00"/>
    <d v="1899-12-30T00:07:08"/>
    <d v="1899-12-30T00:00:00"/>
    <x v="0"/>
    <d v="1899-12-30T00:00:00"/>
    <d v="1899-12-30T00:04:21"/>
    <d v="1899-12-30T00:00:00"/>
    <d v="1899-12-30T00:00:32"/>
    <x v="7"/>
    <x v="7"/>
    <x v="0"/>
  </r>
  <r>
    <x v="51"/>
    <x v="17"/>
    <d v="1899-12-30T05:56:49"/>
    <d v="1899-12-30T02:23:59"/>
    <d v="1899-12-30T00:00:00"/>
    <x v="0"/>
    <d v="1899-12-30T00:00:00"/>
    <d v="1899-12-30T00:00:00"/>
    <d v="1899-12-30T00:00:00"/>
    <x v="513"/>
    <d v="1899-12-30T00:00:07"/>
    <d v="1899-12-30T00:00:00"/>
    <d v="1899-12-30T00:00:00"/>
    <d v="1899-12-30T00:01:05"/>
    <x v="0"/>
    <x v="4"/>
    <x v="1"/>
  </r>
  <r>
    <x v="52"/>
    <x v="5"/>
    <d v="1899-12-30T05:58:48"/>
    <d v="1899-12-30T05:04:02"/>
    <d v="1899-12-30T00:44:07"/>
    <x v="0"/>
    <d v="1899-12-30T00:00:00"/>
    <d v="1899-12-30T00:00:00"/>
    <d v="1899-12-30T00:00:00"/>
    <x v="514"/>
    <d v="1899-12-30T00:26:09"/>
    <d v="1899-12-30T00:08:25"/>
    <d v="1899-12-30T00:00:00"/>
    <d v="1899-12-30T00:00:43"/>
    <x v="6"/>
    <x v="5"/>
    <x v="1"/>
  </r>
  <r>
    <x v="48"/>
    <x v="20"/>
    <d v="1899-12-30T06:09:31"/>
    <d v="1899-12-30T04:45:23"/>
    <d v="1899-12-30T00:15:57"/>
    <x v="0"/>
    <d v="1899-12-30T00:00:00"/>
    <d v="1899-12-30T00:00:00"/>
    <d v="1899-12-30T00:00:00"/>
    <x v="515"/>
    <d v="1899-12-30T00:00:06"/>
    <d v="1899-12-30T00:24:53"/>
    <d v="1899-12-30T00:00:00"/>
    <d v="1899-12-30T00:01:02"/>
    <x v="0"/>
    <x v="1"/>
    <x v="1"/>
  </r>
  <r>
    <x v="5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7"/>
    <x v="0"/>
  </r>
  <r>
    <x v="5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0"/>
    <x v="0"/>
  </r>
  <r>
    <x v="54"/>
    <x v="16"/>
    <d v="1899-12-30T05:35:13"/>
    <d v="1899-12-30T05:00:16"/>
    <d v="1899-12-30T00:12:41"/>
    <x v="0"/>
    <d v="1899-12-30T00:05:27"/>
    <d v="1899-12-30T00:00:00"/>
    <d v="1899-12-30T00:00:00"/>
    <x v="387"/>
    <d v="1899-12-30T00:00:00"/>
    <d v="1899-12-30T00:05:53"/>
    <d v="1899-12-30T00:00:00"/>
    <d v="1899-12-30T00:00:31"/>
    <x v="7"/>
    <x v="2"/>
    <x v="1"/>
  </r>
  <r>
    <x v="54"/>
    <x v="43"/>
    <d v="1899-12-30T05:17:18"/>
    <d v="1899-12-30T04:08:41"/>
    <d v="1899-12-30T00:02:50"/>
    <x v="0"/>
    <d v="1899-12-30T00:00:00"/>
    <d v="1899-12-30T00:00:00"/>
    <d v="1899-12-30T00:00:00"/>
    <x v="516"/>
    <d v="1899-12-30T00:00:00"/>
    <d v="1899-12-30T00:00:00"/>
    <d v="1899-12-30T00:00:00"/>
    <d v="1899-12-30T00:01:00"/>
    <x v="7"/>
    <x v="0"/>
    <x v="0"/>
  </r>
  <r>
    <x v="54"/>
    <x v="0"/>
    <d v="1899-12-30T04:03:07"/>
    <d v="1899-12-30T03:05:26"/>
    <d v="1899-12-30T00:16:56"/>
    <x v="0"/>
    <d v="1899-12-30T00:00:00"/>
    <d v="1899-12-30T00:37:24"/>
    <d v="1899-12-30T00:00:00"/>
    <x v="29"/>
    <d v="1899-12-30T00:00:00"/>
    <d v="1899-12-30T00:01:53"/>
    <d v="1899-12-30T00:00:00"/>
    <d v="1899-12-30T00:00:40"/>
    <x v="7"/>
    <x v="0"/>
    <x v="0"/>
  </r>
  <r>
    <x v="53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4"/>
    <x v="23"/>
    <d v="1899-12-30T03:02:04"/>
    <d v="1899-12-30T02:58:32"/>
    <d v="1899-12-30T00:00:00"/>
    <x v="0"/>
    <d v="1899-12-30T00:00:00"/>
    <d v="1899-12-30T00:00:00"/>
    <d v="1899-12-30T00:00:00"/>
    <x v="517"/>
    <d v="1899-12-30T00:00:27"/>
    <d v="1899-12-30T00:00:00"/>
    <d v="1899-12-30T00:00:00"/>
    <d v="1899-12-30T00:00:32"/>
    <x v="7"/>
    <x v="5"/>
    <x v="1"/>
  </r>
  <r>
    <x v="5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6"/>
    <x v="1"/>
  </r>
  <r>
    <x v="5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55"/>
    <x v="26"/>
    <d v="1899-12-30T04:56:47"/>
    <d v="1899-12-30T04:07:57"/>
    <d v="1899-12-30T00:54:55"/>
    <x v="0"/>
    <d v="1899-12-30T00:19:33"/>
    <d v="1899-12-30T00:00:00"/>
    <d v="1899-12-30T00:00:00"/>
    <x v="518"/>
    <d v="1899-12-30T00:00:00"/>
    <d v="1899-12-30T00:22:24"/>
    <d v="1899-12-30T00:00:00"/>
    <d v="1899-12-30T00:00:56"/>
    <x v="9"/>
    <x v="2"/>
    <x v="1"/>
  </r>
  <r>
    <x v="55"/>
    <x v="16"/>
    <d v="1899-12-30T06:04:56"/>
    <d v="1899-12-30T05:05:25"/>
    <d v="1899-12-30T00:10:45"/>
    <x v="0"/>
    <d v="1899-12-30T00:03:21"/>
    <d v="1899-12-30T00:00:00"/>
    <d v="1899-12-30T00:00:00"/>
    <x v="519"/>
    <d v="1899-12-30T00:00:00"/>
    <d v="1899-12-30T00:03:43"/>
    <d v="1899-12-30T00:00:00"/>
    <d v="1899-12-30T00:00:52"/>
    <x v="9"/>
    <x v="2"/>
    <x v="1"/>
  </r>
  <r>
    <x v="51"/>
    <x v="23"/>
    <d v="1899-12-30T05:56:22"/>
    <d v="1899-12-30T04:32:07"/>
    <d v="1899-12-30T00:24:03"/>
    <x v="0"/>
    <d v="1899-12-30T00:00:00"/>
    <d v="1899-12-30T00:29:53"/>
    <d v="1899-12-30T00:00:00"/>
    <x v="520"/>
    <d v="1899-12-30T00:04:18"/>
    <d v="1899-12-30T00:00:00"/>
    <d v="1899-12-30T00:00:00"/>
    <d v="1899-12-30T00:01:05"/>
    <x v="0"/>
    <x v="5"/>
    <x v="1"/>
  </r>
  <r>
    <x v="52"/>
    <x v="23"/>
    <d v="1899-12-30T05:56:19"/>
    <d v="1899-12-30T04:43:25"/>
    <d v="1899-12-30T00:18:26"/>
    <x v="0"/>
    <d v="1899-12-30T00:00:00"/>
    <d v="1899-12-30T00:33:30"/>
    <d v="1899-12-30T00:00:00"/>
    <x v="521"/>
    <d v="1899-12-30T04:10:33"/>
    <d v="1899-12-30T00:17:18"/>
    <d v="1899-12-30T00:00:00"/>
    <d v="1899-12-30T00:00:44"/>
    <x v="6"/>
    <x v="5"/>
    <x v="1"/>
  </r>
  <r>
    <x v="54"/>
    <x v="10"/>
    <d v="1899-12-30T06:01:53"/>
    <d v="1899-12-30T05:34:51"/>
    <d v="1899-12-30T01:03:53"/>
    <x v="0"/>
    <d v="1899-12-30T00:00:00"/>
    <d v="1899-12-30T00:00:00"/>
    <d v="1899-12-30T00:00:00"/>
    <x v="522"/>
    <d v="1899-12-30T00:00:00"/>
    <d v="1899-12-30T00:09:38"/>
    <d v="1899-12-30T00:08:39"/>
    <d v="1899-12-30T00:00:44"/>
    <x v="7"/>
    <x v="5"/>
    <x v="1"/>
  </r>
  <r>
    <x v="5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5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54"/>
    <x v="22"/>
    <d v="1899-12-30T05:29:50"/>
    <d v="1899-12-30T05:08:28"/>
    <d v="1899-12-30T00:17:31"/>
    <x v="0"/>
    <d v="1899-12-30T00:00:00"/>
    <d v="1899-12-30T00:00:00"/>
    <d v="1899-12-30T00:00:00"/>
    <x v="523"/>
    <d v="1899-12-30T00:18:02"/>
    <d v="1899-12-30T00:02:56"/>
    <d v="1899-12-30T00:00:00"/>
    <d v="1899-12-30T00:00:56"/>
    <x v="7"/>
    <x v="5"/>
    <x v="1"/>
  </r>
  <r>
    <x v="55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54"/>
    <x v="13"/>
    <d v="1899-12-30T07:31:51"/>
    <d v="1899-12-30T06:28:59"/>
    <d v="1899-12-30T00:24:48"/>
    <x v="0"/>
    <d v="1899-12-30T00:00:00"/>
    <d v="1899-12-30T00:33:04"/>
    <d v="1899-12-30T00:00:00"/>
    <x v="0"/>
    <d v="1899-12-30T00:00:00"/>
    <d v="1899-12-30T00:03:57"/>
    <d v="1899-12-30T00:00:00"/>
    <d v="1899-12-30T00:00:38"/>
    <x v="7"/>
    <x v="5"/>
    <x v="1"/>
  </r>
  <r>
    <x v="54"/>
    <x v="4"/>
    <d v="1899-12-30T03:58:25"/>
    <d v="1899-12-30T03:45:43"/>
    <d v="1899-12-30T00:12:18"/>
    <x v="0"/>
    <d v="1899-12-30T00:00:00"/>
    <d v="1899-12-30T00:00:00"/>
    <d v="1899-12-30T00:00:00"/>
    <x v="0"/>
    <d v="1899-12-30T00:00:00"/>
    <d v="1899-12-30T00:00:00"/>
    <d v="1899-12-30T00:00:00"/>
    <d v="1899-12-30T00:00:34"/>
    <x v="7"/>
    <x v="4"/>
    <x v="1"/>
  </r>
  <r>
    <x v="52"/>
    <x v="13"/>
    <d v="1899-12-30T05:58:19"/>
    <d v="1899-12-30T05:26:19"/>
    <d v="1899-12-30T00:24:47"/>
    <x v="0"/>
    <d v="1899-12-30T00:00:00"/>
    <d v="1899-12-30T00:04:35"/>
    <d v="1899-12-30T00:00:00"/>
    <x v="0"/>
    <d v="1899-12-30T01:40:03"/>
    <d v="1899-12-30T00:01:40"/>
    <d v="1899-12-30T00:00:00"/>
    <d v="1899-12-30T00:00:54"/>
    <x v="6"/>
    <x v="5"/>
    <x v="1"/>
  </r>
  <r>
    <x v="5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5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4"/>
    <x v="1"/>
  </r>
  <r>
    <x v="51"/>
    <x v="47"/>
    <d v="1899-12-30T06:00:45"/>
    <d v="1899-12-30T04:08:02"/>
    <d v="1899-12-30T00:19:51"/>
    <x v="0"/>
    <d v="1899-12-30T00:00:00"/>
    <d v="1899-12-30T01:13:19"/>
    <d v="1899-12-30T00:00:00"/>
    <x v="524"/>
    <d v="1899-12-30T00:00:00"/>
    <d v="1899-12-30T00:00:00"/>
    <d v="1899-12-30T00:00:00"/>
    <d v="1899-12-30T00:00:52"/>
    <x v="0"/>
    <x v="7"/>
    <x v="0"/>
  </r>
  <r>
    <x v="54"/>
    <x v="18"/>
    <d v="1899-12-30T06:37:27"/>
    <d v="1899-12-30T05:49:14"/>
    <d v="1899-12-30T00:12:57"/>
    <x v="0"/>
    <d v="1899-12-30T00:00:00"/>
    <d v="1899-12-30T00:00:00"/>
    <d v="1899-12-30T00:00:00"/>
    <x v="525"/>
    <d v="1899-12-30T00:00:00"/>
    <d v="1899-12-30T00:29:48"/>
    <d v="1899-12-30T00:00:00"/>
    <d v="1899-12-30T00:00:38"/>
    <x v="7"/>
    <x v="4"/>
    <x v="1"/>
  </r>
  <r>
    <x v="54"/>
    <x v="39"/>
    <d v="1899-12-30T06:05:04"/>
    <d v="1899-12-30T04:23:19"/>
    <d v="1899-12-30T00:21:31"/>
    <x v="0"/>
    <d v="1899-12-30T00:00:00"/>
    <d v="1899-12-30T00:00:00"/>
    <d v="1899-12-30T00:00:00"/>
    <x v="526"/>
    <d v="1899-12-30T00:00:00"/>
    <d v="1899-12-30T00:00:00"/>
    <d v="1899-12-30T00:00:00"/>
    <d v="1899-12-30T00:00:46"/>
    <x v="7"/>
    <x v="1"/>
    <x v="1"/>
  </r>
  <r>
    <x v="54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53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4"/>
    <x v="1"/>
  </r>
  <r>
    <x v="5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5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54"/>
    <x v="48"/>
    <d v="1899-12-30T04:58:34"/>
    <d v="1899-12-30T03:52:45"/>
    <d v="1899-12-30T00:18:06"/>
    <x v="0"/>
    <d v="1899-12-30T00:00:00"/>
    <d v="1899-12-30T00:00:00"/>
    <d v="1899-12-30T00:29:34"/>
    <x v="527"/>
    <d v="1899-12-30T00:00:00"/>
    <d v="1899-12-30T00:06:40"/>
    <d v="1899-12-30T00:00:00"/>
    <d v="1899-12-30T00:01:02"/>
    <x v="7"/>
    <x v="7"/>
    <x v="0"/>
  </r>
  <r>
    <x v="54"/>
    <x v="26"/>
    <d v="1899-12-30T06:10:36"/>
    <d v="1899-12-30T02:02:45"/>
    <d v="1899-12-30T01:46:04"/>
    <x v="0"/>
    <d v="1899-12-30T00:25:15"/>
    <d v="1899-12-30T00:00:00"/>
    <d v="1899-12-30T00:00:00"/>
    <x v="528"/>
    <d v="1899-12-30T00:00:00"/>
    <d v="1899-12-30T00:54:08"/>
    <d v="1899-12-30T00:00:00"/>
    <d v="1899-12-30T00:00:43"/>
    <x v="7"/>
    <x v="2"/>
    <x v="1"/>
  </r>
  <r>
    <x v="55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54"/>
    <x v="28"/>
    <d v="1899-12-30T05:06:50"/>
    <d v="1899-12-30T04:36:14"/>
    <d v="1899-12-30T00:30:16"/>
    <x v="0"/>
    <d v="1899-12-30T00:00:00"/>
    <d v="1899-12-30T00:00:00"/>
    <d v="1899-12-30T00:00:00"/>
    <x v="0"/>
    <d v="1899-12-30T00:00:00"/>
    <d v="1899-12-30T00:00:00"/>
    <d v="1899-12-30T00:00:00"/>
    <d v="1899-12-30T00:00:55"/>
    <x v="7"/>
    <x v="0"/>
    <x v="0"/>
  </r>
  <r>
    <x v="5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5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3"/>
    <x v="1"/>
  </r>
  <r>
    <x v="5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50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5"/>
    <x v="12"/>
    <d v="1899-12-30T05:58:09"/>
    <d v="1899-12-30T04:29:19"/>
    <d v="1899-12-30T00:24:41"/>
    <x v="0"/>
    <d v="1899-12-30T00:00:00"/>
    <d v="1899-12-30T00:23:36"/>
    <d v="1899-12-30T00:00:00"/>
    <x v="182"/>
    <d v="1899-12-30T00:00:00"/>
    <d v="1899-12-30T00:08:46"/>
    <d v="1899-12-30T00:00:00"/>
    <d v="1899-12-30T00:01:03"/>
    <x v="9"/>
    <x v="2"/>
    <x v="1"/>
  </r>
  <r>
    <x v="55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52"/>
    <x v="32"/>
    <d v="1899-12-30T08:59:59"/>
    <d v="1899-12-30T07:11:06"/>
    <d v="1899-12-30T00:18:52"/>
    <x v="0"/>
    <d v="1899-12-30T00:00:00"/>
    <d v="1899-12-30T00:00:00"/>
    <d v="1899-12-30T00:00:00"/>
    <x v="529"/>
    <d v="1899-12-30T00:00:00"/>
    <d v="1899-12-30T00:17:47"/>
    <d v="1899-12-30T00:00:00"/>
    <d v="1899-12-30T00:00:45"/>
    <x v="6"/>
    <x v="8"/>
    <x v="0"/>
  </r>
  <r>
    <x v="5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5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54"/>
    <x v="32"/>
    <d v="1899-12-30T04:00:43"/>
    <d v="1899-12-30T03:45:33"/>
    <d v="1899-12-30T00:12:05"/>
    <x v="0"/>
    <d v="1899-12-30T00:00:00"/>
    <d v="1899-12-30T00:03:19"/>
    <d v="1899-12-30T00:00:00"/>
    <x v="0"/>
    <d v="1899-12-30T00:00:00"/>
    <d v="1899-12-30T00:00:00"/>
    <d v="1899-12-30T00:00:00"/>
    <d v="1899-12-30T00:00:32"/>
    <x v="7"/>
    <x v="8"/>
    <x v="0"/>
  </r>
  <r>
    <x v="51"/>
    <x v="32"/>
    <d v="1899-12-30T05:55:46"/>
    <d v="1899-12-30T05:16:52"/>
    <d v="1899-12-30T00:25:35"/>
    <x v="0"/>
    <d v="1899-12-30T00:00:00"/>
    <d v="1899-12-30T00:00:00"/>
    <d v="1899-12-30T00:00:00"/>
    <x v="530"/>
    <d v="1899-12-30T01:40:22"/>
    <d v="1899-12-30T00:00:00"/>
    <d v="1899-12-30T00:21:17"/>
    <d v="1899-12-30T00:01:09"/>
    <x v="0"/>
    <x v="8"/>
    <x v="0"/>
  </r>
  <r>
    <x v="53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5"/>
    <x v="48"/>
    <d v="1899-12-30T03:08:32"/>
    <d v="1899-12-30T02:24:29"/>
    <d v="1899-12-30T00:11:04"/>
    <x v="0"/>
    <d v="1899-12-30T00:00:00"/>
    <d v="1899-12-30T00:00:00"/>
    <d v="1899-12-30T00:00:00"/>
    <x v="531"/>
    <d v="1899-12-30T00:00:00"/>
    <d v="1899-12-30T00:12:30"/>
    <d v="1899-12-30T00:00:31"/>
    <d v="1899-12-30T00:00:53"/>
    <x v="9"/>
    <x v="7"/>
    <x v="0"/>
  </r>
  <r>
    <x v="54"/>
    <x v="44"/>
    <d v="1899-12-30T07:32:05"/>
    <d v="1899-12-30T06:02:49"/>
    <d v="1899-12-30T01:11:47"/>
    <x v="13"/>
    <d v="1899-12-30T00:00:00"/>
    <d v="1899-12-30T00:00:00"/>
    <d v="1899-12-30T00:00:00"/>
    <x v="532"/>
    <d v="1899-12-30T00:00:00"/>
    <d v="1899-12-30T00:00:00"/>
    <d v="1899-12-30T00:00:00"/>
    <d v="1899-12-30T00:00:46"/>
    <x v="7"/>
    <x v="7"/>
    <x v="0"/>
  </r>
  <r>
    <x v="5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5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55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55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55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55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56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5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5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6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6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4"/>
    <x v="36"/>
    <d v="1899-12-30T06:00:45"/>
    <d v="1899-12-30T05:42:49"/>
    <d v="1899-12-30T00:16:57"/>
    <x v="0"/>
    <d v="1899-12-30T00:00:00"/>
    <d v="1899-12-30T00:00:00"/>
    <d v="1899-12-30T00:00:00"/>
    <x v="0"/>
    <d v="1899-12-30T00:00:02"/>
    <d v="1899-12-30T00:00:00"/>
    <d v="1899-12-30T00:04:19"/>
    <d v="1899-12-30T00:00:37"/>
    <x v="7"/>
    <x v="0"/>
    <x v="0"/>
  </r>
  <r>
    <x v="51"/>
    <x v="45"/>
    <d v="1899-12-30T06:00:07"/>
    <d v="1899-12-30T05:38:18"/>
    <d v="1899-12-30T00:10:19"/>
    <x v="0"/>
    <d v="1899-12-30T00:10:11"/>
    <d v="1899-12-30T00:00:00"/>
    <d v="1899-12-30T00:00:00"/>
    <x v="533"/>
    <d v="1899-12-30T00:03:11"/>
    <d v="1899-12-30T00:00:00"/>
    <d v="1899-12-30T00:00:00"/>
    <d v="1899-12-30T00:01:04"/>
    <x v="0"/>
    <x v="6"/>
    <x v="1"/>
  </r>
  <r>
    <x v="56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2"/>
    <x v="21"/>
    <d v="1899-12-30T05:55:47"/>
    <d v="1899-12-30T05:00:14"/>
    <d v="1899-12-30T00:19:54"/>
    <x v="0"/>
    <d v="1899-12-30T00:02:32"/>
    <d v="1899-12-30T00:28:49"/>
    <d v="1899-12-30T00:00:00"/>
    <x v="534"/>
    <d v="1899-12-30T00:00:00"/>
    <d v="1899-12-30T00:00:00"/>
    <d v="1899-12-30T00:00:00"/>
    <d v="1899-12-30T00:00:36"/>
    <x v="6"/>
    <x v="2"/>
    <x v="1"/>
  </r>
  <r>
    <x v="56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6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2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56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4"/>
    <x v="45"/>
    <d v="1899-12-30T07:32:24"/>
    <d v="1899-12-30T06:50:58"/>
    <d v="1899-12-30T00:14:30"/>
    <x v="103"/>
    <d v="1899-12-30T02:29:44"/>
    <d v="1899-12-30T00:00:00"/>
    <d v="1899-12-30T00:00:00"/>
    <x v="535"/>
    <d v="1899-12-30T00:00:00"/>
    <d v="1899-12-30T00:11:12"/>
    <d v="1899-12-30T00:05:01"/>
    <d v="1899-12-30T00:00:59"/>
    <x v="7"/>
    <x v="6"/>
    <x v="1"/>
  </r>
  <r>
    <x v="53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3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3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56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6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6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6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5"/>
    <x v="13"/>
    <d v="1899-12-30T05:00:44"/>
    <d v="1899-12-30T03:59:07"/>
    <d v="1899-12-30T00:13:48"/>
    <x v="0"/>
    <d v="1899-12-30T00:00:00"/>
    <d v="1899-12-30T00:34:44"/>
    <d v="1899-12-30T00:00:00"/>
    <x v="536"/>
    <d v="1899-12-30T00:00:00"/>
    <d v="1899-12-30T00:09:54"/>
    <d v="1899-12-30T00:00:00"/>
    <d v="1899-12-30T00:01:15"/>
    <x v="9"/>
    <x v="5"/>
    <x v="1"/>
  </r>
  <r>
    <x v="5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5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2"/>
    <x v="47"/>
    <d v="1899-12-30T05:29:58"/>
    <d v="1899-12-30T04:32:25"/>
    <d v="1899-12-30T00:19:29"/>
    <x v="0"/>
    <d v="1899-12-30T00:00:00"/>
    <d v="1899-12-30T00:36:26"/>
    <d v="1899-12-30T00:00:00"/>
    <x v="537"/>
    <d v="1899-12-30T00:00:00"/>
    <d v="1899-12-30T00:00:00"/>
    <d v="1899-12-30T00:00:00"/>
    <d v="1899-12-30T00:00:40"/>
    <x v="6"/>
    <x v="7"/>
    <x v="0"/>
  </r>
  <r>
    <x v="54"/>
    <x v="47"/>
    <d v="1899-12-30T03:58:19"/>
    <d v="1899-12-30T03:36:54"/>
    <d v="1899-12-30T00:18:15"/>
    <x v="0"/>
    <d v="1899-12-30T00:00:00"/>
    <d v="1899-12-30T00:00:00"/>
    <d v="1899-12-30T00:00:00"/>
    <x v="0"/>
    <d v="1899-12-30T00:00:00"/>
    <d v="1899-12-30T00:03:57"/>
    <d v="1899-12-30T00:00:00"/>
    <d v="1899-12-30T00:00:48"/>
    <x v="7"/>
    <x v="7"/>
    <x v="0"/>
  </r>
  <r>
    <x v="53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5"/>
    <x v="45"/>
    <d v="1899-12-30T05:03:53"/>
    <d v="1899-12-30T04:17:55"/>
    <d v="1899-12-30T00:11:39"/>
    <x v="0"/>
    <d v="1899-12-30T00:00:00"/>
    <d v="1899-12-30T00:00:00"/>
    <d v="1899-12-30T00:00:00"/>
    <x v="538"/>
    <d v="1899-12-30T00:00:00"/>
    <d v="1899-12-30T00:00:00"/>
    <d v="1899-12-30T00:00:00"/>
    <d v="1899-12-30T00:00:45"/>
    <x v="9"/>
    <x v="6"/>
    <x v="1"/>
  </r>
  <r>
    <x v="5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5"/>
    <x v="46"/>
    <d v="1899-12-30T06:04:19"/>
    <d v="1899-12-30T04:52:16"/>
    <d v="1899-12-30T00:13:18"/>
    <x v="0"/>
    <d v="1899-12-30T00:00:00"/>
    <d v="1899-12-30T00:00:00"/>
    <d v="1899-12-30T00:00:00"/>
    <x v="539"/>
    <d v="1899-12-30T00:00:00"/>
    <d v="1899-12-30T00:00:56"/>
    <d v="1899-12-30T00:00:00"/>
    <d v="1899-12-30T00:00:47"/>
    <x v="9"/>
    <x v="7"/>
    <x v="0"/>
  </r>
  <r>
    <x v="56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5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56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5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5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6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6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6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6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18"/>
    <d v="1899-12-30T05:02:52"/>
    <d v="1899-12-30T04:34:57"/>
    <d v="1899-12-30T00:20:52"/>
    <x v="0"/>
    <d v="1899-12-30T00:00:00"/>
    <d v="1899-12-30T00:00:00"/>
    <d v="1899-12-30T00:00:00"/>
    <x v="0"/>
    <d v="1899-12-30T00:00:00"/>
    <d v="1899-12-30T00:05:06"/>
    <d v="1899-12-30T00:03:12"/>
    <d v="1899-12-30T00:01:15"/>
    <x v="0"/>
    <x v="4"/>
    <x v="1"/>
  </r>
  <r>
    <x v="5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6"/>
    <x v="1"/>
  </r>
  <r>
    <x v="5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56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55"/>
    <x v="31"/>
    <d v="1899-12-30T09:00:10"/>
    <d v="1899-12-30T05:59:43"/>
    <d v="1899-12-30T00:37:16"/>
    <x v="107"/>
    <d v="1899-12-30T00:00:00"/>
    <d v="1899-12-30T00:00:00"/>
    <d v="1899-12-30T00:00:00"/>
    <x v="540"/>
    <d v="1899-12-30T00:00:00"/>
    <d v="1899-12-30T00:04:49"/>
    <d v="1899-12-30T00:00:00"/>
    <d v="1899-12-30T00:01:00"/>
    <x v="9"/>
    <x v="2"/>
    <x v="1"/>
  </r>
  <r>
    <x v="56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5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57"/>
    <x v="12"/>
    <d v="1899-12-30T06:07:41"/>
    <d v="1899-12-30T05:23:02"/>
    <d v="1899-12-30T00:25:21"/>
    <x v="0"/>
    <d v="1899-12-30T00:06:31"/>
    <d v="1899-12-30T00:00:00"/>
    <d v="1899-12-30T00:00:00"/>
    <x v="541"/>
    <d v="1899-12-30T00:00:00"/>
    <d v="1899-12-30T00:00:00"/>
    <d v="1899-12-30T00:00:00"/>
    <d v="1899-12-30T00:00:22"/>
    <x v="5"/>
    <x v="2"/>
    <x v="1"/>
  </r>
  <r>
    <x v="5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5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5"/>
    <x v="1"/>
  </r>
  <r>
    <x v="50"/>
    <x v="6"/>
    <d v="1899-12-30T06:05:18"/>
    <d v="1899-12-30T04:39:34"/>
    <d v="1899-12-30T00:23:59"/>
    <x v="0"/>
    <d v="1899-12-30T00:00:00"/>
    <d v="1899-12-30T00:00:00"/>
    <d v="1899-12-30T00:00:00"/>
    <x v="0"/>
    <d v="1899-12-30T00:00:00"/>
    <d v="1899-12-30T01:04:54"/>
    <d v="1899-12-30T00:00:00"/>
    <d v="1899-12-30T00:00:58"/>
    <x v="0"/>
    <x v="4"/>
    <x v="1"/>
  </r>
  <r>
    <x v="57"/>
    <x v="26"/>
    <d v="1899-12-30T06:07:07"/>
    <d v="1899-12-30T05:25:29"/>
    <d v="1899-12-30T00:25:50"/>
    <x v="0"/>
    <d v="1899-12-30T00:09:16"/>
    <d v="1899-12-30T00:00:00"/>
    <d v="1899-12-30T00:00:00"/>
    <x v="542"/>
    <d v="1899-12-30T00:00:00"/>
    <d v="1899-12-30T00:00:00"/>
    <d v="1899-12-30T00:00:00"/>
    <d v="1899-12-30T00:00:16"/>
    <x v="5"/>
    <x v="2"/>
    <x v="1"/>
  </r>
  <r>
    <x v="57"/>
    <x v="23"/>
    <d v="1899-12-30T09:46:28"/>
    <d v="1899-12-30T08:03:50"/>
    <d v="1899-12-30T00:23:48"/>
    <x v="108"/>
    <d v="1899-12-30T00:07:00"/>
    <d v="1899-12-30T00:00:00"/>
    <d v="1899-12-30T00:00:00"/>
    <x v="32"/>
    <d v="1899-12-30T00:00:00"/>
    <d v="1899-12-30T00:00:00"/>
    <d v="1899-12-30T00:00:00"/>
    <d v="1899-12-30T00:00:30"/>
    <x v="5"/>
    <x v="5"/>
    <x v="1"/>
  </r>
  <r>
    <x v="49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7"/>
    <x v="13"/>
    <d v="1899-12-30T06:12:01"/>
    <d v="1899-12-30T05:26:21"/>
    <d v="1899-12-30T00:21:04"/>
    <x v="0"/>
    <d v="1899-12-30T00:11:41"/>
    <d v="1899-12-30T00:00:00"/>
    <d v="1899-12-30T00:00:00"/>
    <x v="543"/>
    <d v="1899-12-30T00:15:47"/>
    <d v="1899-12-30T00:00:00"/>
    <d v="1899-12-30T00:00:00"/>
    <d v="1899-12-30T00:00:22"/>
    <x v="5"/>
    <x v="5"/>
    <x v="1"/>
  </r>
  <r>
    <x v="5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5"/>
    <x v="1"/>
  </r>
  <r>
    <x v="5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4"/>
    <x v="1"/>
  </r>
  <r>
    <x v="56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3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48"/>
    <x v="29"/>
    <d v="1899-12-30T06:03:30"/>
    <d v="1899-12-30T03:44:18"/>
    <d v="1899-12-30T00:15:17"/>
    <x v="0"/>
    <d v="1899-12-30T00:00:00"/>
    <d v="1899-12-30T00:00:00"/>
    <d v="1899-12-30T00:00:00"/>
    <x v="544"/>
    <d v="1899-12-30T00:07:27"/>
    <d v="1899-12-30T00:23:57"/>
    <d v="1899-12-30T00:00:00"/>
    <d v="1899-12-30T00:01:10"/>
    <x v="0"/>
    <x v="1"/>
    <x v="1"/>
  </r>
  <r>
    <x v="56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5"/>
    <x v="32"/>
    <d v="1899-12-30T05:59:41"/>
    <d v="1899-12-30T04:47:11"/>
    <d v="1899-12-30T00:15:35"/>
    <x v="0"/>
    <d v="1899-12-30T00:00:00"/>
    <d v="1899-12-30T00:00:00"/>
    <d v="1899-12-30T00:00:00"/>
    <x v="545"/>
    <d v="1899-12-30T00:00:00"/>
    <d v="1899-12-30T00:09:38"/>
    <d v="1899-12-30T00:00:00"/>
    <d v="1899-12-30T00:00:57"/>
    <x v="9"/>
    <x v="8"/>
    <x v="0"/>
  </r>
  <r>
    <x v="5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4"/>
    <x v="1"/>
  </r>
  <r>
    <x v="5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5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51"/>
    <x v="11"/>
    <d v="1899-12-30T06:02:23"/>
    <d v="1899-12-30T04:38:11"/>
    <d v="1899-12-30T00:16:04"/>
    <x v="0"/>
    <d v="1899-12-30T00:00:00"/>
    <d v="1899-12-30T00:00:00"/>
    <d v="1899-12-30T00:00:00"/>
    <x v="546"/>
    <d v="1899-12-30T00:00:00"/>
    <d v="1899-12-30T00:01:00"/>
    <d v="1899-12-30T00:04:26"/>
    <d v="1899-12-30T00:01:05"/>
    <x v="0"/>
    <x v="7"/>
    <x v="0"/>
  </r>
  <r>
    <x v="57"/>
    <x v="27"/>
    <d v="1899-12-30T06:10:46"/>
    <d v="1899-12-30T05:39:20"/>
    <d v="1899-12-30T00:24:57"/>
    <x v="0"/>
    <d v="1899-12-30T00:00:00"/>
    <d v="1899-12-30T00:00:00"/>
    <d v="1899-12-30T00:00:00"/>
    <x v="145"/>
    <d v="1899-12-30T00:00:00"/>
    <d v="1899-12-30T00:00:00"/>
    <d v="1899-12-30T00:00:00"/>
    <d v="1899-12-30T00:00:22"/>
    <x v="5"/>
    <x v="1"/>
    <x v="1"/>
  </r>
  <r>
    <x v="57"/>
    <x v="31"/>
    <d v="1899-12-30T09:48:11"/>
    <d v="1899-12-30T08:01:35"/>
    <d v="1899-12-30T00:22:29"/>
    <x v="109"/>
    <d v="1899-12-30T00:16:22"/>
    <d v="1899-12-30T00:00:00"/>
    <d v="1899-12-30T00:00:00"/>
    <x v="547"/>
    <d v="1899-12-30T00:00:00"/>
    <d v="1899-12-30T00:00:00"/>
    <d v="1899-12-30T00:00:00"/>
    <d v="1899-12-30T00:00:23"/>
    <x v="5"/>
    <x v="2"/>
    <x v="1"/>
  </r>
  <r>
    <x v="57"/>
    <x v="10"/>
    <d v="1899-12-30T06:03:26"/>
    <d v="1899-12-30T05:23:11"/>
    <d v="1899-12-30T00:23:38"/>
    <x v="0"/>
    <d v="1899-12-30T00:04:46"/>
    <d v="1899-12-30T00:00:00"/>
    <d v="1899-12-30T00:00:00"/>
    <x v="548"/>
    <d v="1899-12-30T00:00:00"/>
    <d v="1899-12-30T00:00:00"/>
    <d v="1899-12-30T00:00:00"/>
    <d v="1899-12-30T00:00:16"/>
    <x v="5"/>
    <x v="5"/>
    <x v="1"/>
  </r>
  <r>
    <x v="5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5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3"/>
    <x v="1"/>
  </r>
  <r>
    <x v="5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56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5"/>
    <x v="33"/>
    <d v="1899-12-30T06:04:56"/>
    <d v="1899-12-30T04:54:50"/>
    <d v="1899-12-30T00:03:51"/>
    <x v="0"/>
    <d v="1899-12-30T00:00:00"/>
    <d v="1899-12-30T00:00:00"/>
    <d v="1899-12-30T00:00:00"/>
    <x v="549"/>
    <d v="1899-12-30T00:00:11"/>
    <d v="1899-12-30T00:24:43"/>
    <d v="1899-12-30T00:00:00"/>
    <d v="1899-12-30T00:00:50"/>
    <x v="9"/>
    <x v="8"/>
    <x v="0"/>
  </r>
  <r>
    <x v="57"/>
    <x v="22"/>
    <d v="1899-12-30T06:08:06"/>
    <d v="1899-12-30T05:38:10"/>
    <d v="1899-12-30T01:16:35"/>
    <x v="0"/>
    <d v="1899-12-30T00:04:09"/>
    <d v="1899-12-30T00:00:00"/>
    <d v="1899-12-30T00:00:00"/>
    <x v="0"/>
    <d v="1899-12-30T00:00:00"/>
    <d v="1899-12-30T00:00:00"/>
    <d v="1899-12-30T00:00:00"/>
    <d v="1899-12-30T00:00:17"/>
    <x v="5"/>
    <x v="5"/>
    <x v="1"/>
  </r>
  <r>
    <x v="55"/>
    <x v="4"/>
    <d v="1899-12-30T06:00:54"/>
    <d v="1899-12-30T04:18:45"/>
    <d v="1899-12-30T00:13:19"/>
    <x v="0"/>
    <d v="1899-12-30T00:00:00"/>
    <d v="1899-12-30T00:51:21"/>
    <d v="1899-12-30T00:00:00"/>
    <x v="550"/>
    <d v="1899-12-30T00:00:00"/>
    <d v="1899-12-30T00:24:07"/>
    <d v="1899-12-30T00:00:00"/>
    <d v="1899-12-30T00:01:04"/>
    <x v="9"/>
    <x v="4"/>
    <x v="1"/>
  </r>
  <r>
    <x v="5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5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7"/>
    <x v="0"/>
  </r>
  <r>
    <x v="57"/>
    <x v="11"/>
    <d v="1899-12-30T06:02:20"/>
    <d v="1899-12-30T04:44:01"/>
    <d v="1899-12-30T00:23:19"/>
    <x v="0"/>
    <d v="1899-12-30T00:00:00"/>
    <d v="1899-12-30T00:52:58"/>
    <d v="1899-12-30T00:00:00"/>
    <x v="127"/>
    <d v="1899-12-30T00:00:00"/>
    <d v="1899-12-30T00:00:00"/>
    <d v="1899-12-30T00:00:00"/>
    <d v="1899-12-30T00:00:24"/>
    <x v="5"/>
    <x v="7"/>
    <x v="0"/>
  </r>
  <r>
    <x v="57"/>
    <x v="46"/>
    <d v="1899-12-30T06:03:03"/>
    <d v="1899-12-30T05:38:58"/>
    <d v="1899-12-30T00:18:13"/>
    <x v="0"/>
    <d v="1899-12-30T00:00:00"/>
    <d v="1899-12-30T00:00:00"/>
    <d v="1899-12-30T00:00:00"/>
    <x v="551"/>
    <d v="1899-12-30T00:00:00"/>
    <d v="1899-12-30T00:00:00"/>
    <d v="1899-12-30T00:00:00"/>
    <d v="1899-12-30T00:00:20"/>
    <x v="5"/>
    <x v="7"/>
    <x v="0"/>
  </r>
  <r>
    <x v="54"/>
    <x v="6"/>
    <d v="1899-12-30T04:58:11"/>
    <d v="1899-12-30T03:44:33"/>
    <d v="1899-12-30T00:02:44"/>
    <x v="0"/>
    <d v="1899-12-30T00:00:00"/>
    <d v="1899-12-30T00:00:00"/>
    <d v="1899-12-30T00:00:00"/>
    <x v="552"/>
    <d v="1899-12-30T00:00:00"/>
    <d v="1899-12-30T00:00:00"/>
    <d v="1899-12-30T00:00:00"/>
    <d v="1899-12-30T00:00:51"/>
    <x v="7"/>
    <x v="4"/>
    <x v="1"/>
  </r>
  <r>
    <x v="57"/>
    <x v="33"/>
    <d v="1899-12-30T06:02:03"/>
    <d v="1899-12-30T05:26:53"/>
    <d v="1899-12-30T00:20:08"/>
    <x v="0"/>
    <d v="1899-12-30T00:00:00"/>
    <d v="1899-12-30T00:00:00"/>
    <d v="1899-12-30T00:00:00"/>
    <x v="553"/>
    <d v="1899-12-30T00:00:00"/>
    <d v="1899-12-30T00:00:00"/>
    <d v="1899-12-30T00:00:00"/>
    <d v="1899-12-30T00:00:19"/>
    <x v="5"/>
    <x v="8"/>
    <x v="0"/>
  </r>
  <r>
    <x v="57"/>
    <x v="4"/>
    <d v="1899-12-30T09:46:48"/>
    <d v="1899-12-30T07:28:31"/>
    <d v="1899-12-30T01:05:46"/>
    <x v="110"/>
    <d v="1899-12-30T00:00:00"/>
    <d v="1899-12-30T00:33:26"/>
    <d v="1899-12-30T00:00:00"/>
    <x v="554"/>
    <d v="1899-12-30T00:00:00"/>
    <d v="1899-12-30T00:00:00"/>
    <d v="1899-12-30T00:00:00"/>
    <d v="1899-12-30T00:00:21"/>
    <x v="5"/>
    <x v="4"/>
    <x v="1"/>
  </r>
  <r>
    <x v="5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7"/>
    <x v="0"/>
  </r>
  <r>
    <x v="5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0"/>
    <x v="0"/>
  </r>
  <r>
    <x v="57"/>
    <x v="6"/>
    <d v="1899-12-30T10:43:21"/>
    <d v="1899-12-30T09:09:28"/>
    <d v="1899-12-30T00:35:59"/>
    <x v="110"/>
    <d v="1899-12-30T00:00:00"/>
    <d v="1899-12-30T00:00:00"/>
    <d v="1899-12-30T00:00:00"/>
    <x v="0"/>
    <d v="1899-12-30T01:02:28"/>
    <d v="1899-12-30T00:00:00"/>
    <d v="1899-12-30T00:00:00"/>
    <d v="1899-12-30T00:00:26"/>
    <x v="5"/>
    <x v="4"/>
    <x v="1"/>
  </r>
  <r>
    <x v="57"/>
    <x v="43"/>
    <d v="1899-12-30T05:49:48"/>
    <d v="1899-12-30T05:27:48"/>
    <d v="1899-12-30T00:15:39"/>
    <x v="0"/>
    <d v="1899-12-30T00:00:00"/>
    <d v="1899-12-30T00:00:00"/>
    <d v="1899-12-30T00:00:00"/>
    <x v="555"/>
    <d v="1899-12-30T00:50:38"/>
    <d v="1899-12-30T00:00:00"/>
    <d v="1899-12-30T00:04:42"/>
    <d v="1899-12-30T00:00:30"/>
    <x v="5"/>
    <x v="0"/>
    <x v="0"/>
  </r>
  <r>
    <x v="57"/>
    <x v="0"/>
    <d v="1899-12-30T09:45:50"/>
    <d v="1899-12-30T07:58:49"/>
    <d v="1899-12-30T00:28:45"/>
    <x v="111"/>
    <d v="1899-12-30T00:00:00"/>
    <d v="1899-12-30T00:00:00"/>
    <d v="1899-12-30T00:00:00"/>
    <x v="556"/>
    <d v="1899-12-30T00:00:00"/>
    <d v="1899-12-30T00:00:00"/>
    <d v="1899-12-30T00:00:00"/>
    <d v="1899-12-30T00:00:27"/>
    <x v="5"/>
    <x v="0"/>
    <x v="0"/>
  </r>
  <r>
    <x v="57"/>
    <x v="18"/>
    <d v="1899-12-30T05:02:41"/>
    <d v="1899-12-30T04:33:01"/>
    <d v="1899-12-30T00:18:44"/>
    <x v="0"/>
    <d v="1899-12-30T00:00:00"/>
    <d v="1899-12-30T00:00:00"/>
    <d v="1899-12-30T00:00:00"/>
    <x v="557"/>
    <d v="1899-12-30T00:00:00"/>
    <d v="1899-12-30T00:00:00"/>
    <d v="1899-12-30T00:00:00"/>
    <d v="1899-12-30T00:00:28"/>
    <x v="5"/>
    <x v="4"/>
    <x v="1"/>
  </r>
  <r>
    <x v="52"/>
    <x v="31"/>
    <d v="1899-12-30T05:58:04"/>
    <d v="1899-12-30T05:37:09"/>
    <d v="1899-12-30T00:18:09"/>
    <x v="0"/>
    <d v="1899-12-30T00:01:29"/>
    <d v="1899-12-30T00:00:00"/>
    <d v="1899-12-30T00:00:00"/>
    <x v="0"/>
    <d v="1899-12-30T04:31:27"/>
    <d v="1899-12-30T00:00:00"/>
    <d v="1899-12-30T00:00:00"/>
    <d v="1899-12-30T00:00:38"/>
    <x v="6"/>
    <x v="2"/>
    <x v="1"/>
  </r>
  <r>
    <x v="5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5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58"/>
    <x v="26"/>
    <d v="1899-12-30T05:01:45"/>
    <d v="1899-12-30T04:16:43"/>
    <d v="1899-12-30T00:12:56"/>
    <x v="0"/>
    <d v="1899-12-30T00:06:05"/>
    <d v="1899-12-30T00:00:00"/>
    <d v="1899-12-30T00:00:00"/>
    <x v="558"/>
    <d v="1899-12-30T00:00:00"/>
    <d v="1899-12-30T00:00:46"/>
    <d v="1899-12-30T00:00:00"/>
    <d v="1899-12-30T00:00:38"/>
    <x v="6"/>
    <x v="2"/>
    <x v="1"/>
  </r>
  <r>
    <x v="57"/>
    <x v="39"/>
    <d v="1899-12-30T10:41:26"/>
    <d v="1899-12-30T09:06:19"/>
    <d v="1899-12-30T00:30:47"/>
    <x v="51"/>
    <d v="1899-12-30T00:00:00"/>
    <d v="1899-12-30T00:00:00"/>
    <d v="1899-12-30T00:00:00"/>
    <x v="559"/>
    <d v="1899-12-30T00:00:00"/>
    <d v="1899-12-30T00:00:00"/>
    <d v="1899-12-30T00:00:00"/>
    <d v="1899-12-30T00:00:23"/>
    <x v="5"/>
    <x v="1"/>
    <x v="1"/>
  </r>
  <r>
    <x v="57"/>
    <x v="40"/>
    <d v="1899-12-30T09:52:44"/>
    <d v="1899-12-30T07:51:14"/>
    <d v="1899-12-30T00:25:47"/>
    <x v="112"/>
    <d v="1899-12-30T00:00:00"/>
    <d v="1899-12-30T00:00:00"/>
    <d v="1899-12-30T00:00:00"/>
    <x v="560"/>
    <d v="1899-12-30T00:00:00"/>
    <d v="1899-12-30T00:00:00"/>
    <d v="1899-12-30T00:00:00"/>
    <d v="1899-12-30T00:00:20"/>
    <x v="5"/>
    <x v="8"/>
    <x v="0"/>
  </r>
  <r>
    <x v="58"/>
    <x v="31"/>
    <d v="1899-12-30T09:31:40"/>
    <d v="1899-12-30T07:04:24"/>
    <d v="1899-12-30T00:16:07"/>
    <x v="24"/>
    <d v="1899-12-30T00:04:55"/>
    <d v="1899-12-30T00:00:00"/>
    <d v="1899-12-30T00:00:00"/>
    <x v="561"/>
    <d v="1899-12-30T00:00:00"/>
    <d v="1899-12-30T00:00:00"/>
    <d v="1899-12-30T00:00:00"/>
    <d v="1899-12-30T00:00:26"/>
    <x v="6"/>
    <x v="2"/>
    <x v="1"/>
  </r>
  <r>
    <x v="57"/>
    <x v="48"/>
    <d v="1899-12-30T09:43:14"/>
    <d v="1899-12-30T08:06:55"/>
    <d v="1899-12-30T00:26:01"/>
    <x v="113"/>
    <d v="1899-12-30T00:00:00"/>
    <d v="1899-12-30T00:00:00"/>
    <d v="1899-12-30T00:00:00"/>
    <x v="0"/>
    <d v="1899-12-30T00:00:00"/>
    <d v="1899-12-30T00:00:00"/>
    <d v="1899-12-30T00:00:00"/>
    <d v="1899-12-30T00:00:20"/>
    <x v="5"/>
    <x v="7"/>
    <x v="0"/>
  </r>
  <r>
    <x v="5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5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58"/>
    <x v="10"/>
    <d v="1899-12-30T04:59:51"/>
    <d v="1899-12-30T04:18:01"/>
    <d v="1899-12-30T00:14:02"/>
    <x v="0"/>
    <d v="1899-12-30T00:00:00"/>
    <d v="1899-12-30T00:00:00"/>
    <d v="1899-12-30T00:00:00"/>
    <x v="562"/>
    <d v="1899-12-30T00:00:00"/>
    <d v="1899-12-30T00:00:00"/>
    <d v="1899-12-30T00:00:00"/>
    <d v="1899-12-30T00:00:33"/>
    <x v="6"/>
    <x v="5"/>
    <x v="1"/>
  </r>
  <r>
    <x v="58"/>
    <x v="22"/>
    <d v="1899-12-30T05:33:09"/>
    <d v="1899-12-30T04:14:43"/>
    <d v="1899-12-30T00:10:04"/>
    <x v="0"/>
    <d v="1899-12-30T00:00:00"/>
    <d v="1899-12-30T00:00:00"/>
    <d v="1899-12-30T00:00:00"/>
    <x v="563"/>
    <d v="1899-12-30T00:00:00"/>
    <d v="1899-12-30T00:34:49"/>
    <d v="1899-12-30T00:00:00"/>
    <d v="1899-12-30T00:00:42"/>
    <x v="6"/>
    <x v="5"/>
    <x v="1"/>
  </r>
  <r>
    <x v="57"/>
    <x v="36"/>
    <d v="1899-12-30T06:05:18"/>
    <d v="1899-12-30T05:28:27"/>
    <d v="1899-12-30T00:28:00"/>
    <x v="0"/>
    <d v="1899-12-30T00:00:00"/>
    <d v="1899-12-30T00:00:00"/>
    <d v="1899-12-30T00:00:00"/>
    <x v="564"/>
    <d v="1899-12-30T00:00:00"/>
    <d v="1899-12-30T00:00:00"/>
    <d v="1899-12-30T00:00:00"/>
    <d v="1899-12-30T00:00:25"/>
    <x v="5"/>
    <x v="0"/>
    <x v="0"/>
  </r>
  <r>
    <x v="57"/>
    <x v="28"/>
    <d v="1899-12-30T09:46:39"/>
    <d v="1899-12-30T07:56:59"/>
    <d v="1899-12-30T00:25:21"/>
    <x v="60"/>
    <d v="1899-12-30T00:00:00"/>
    <d v="1899-12-30T00:00:00"/>
    <d v="1899-12-30T00:00:00"/>
    <x v="565"/>
    <d v="1899-12-30T00:00:00"/>
    <d v="1899-12-30T00:00:00"/>
    <d v="1899-12-30T00:00:00"/>
    <d v="1899-12-30T00:00:22"/>
    <x v="5"/>
    <x v="0"/>
    <x v="0"/>
  </r>
  <r>
    <x v="58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5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5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55"/>
    <x v="10"/>
    <d v="1899-12-30T05:01:19"/>
    <d v="1899-12-30T03:27:55"/>
    <d v="1899-12-30T00:21:16"/>
    <x v="0"/>
    <d v="1899-12-30T00:00:00"/>
    <d v="1899-12-30T00:00:00"/>
    <d v="1899-12-30T00:00:00"/>
    <x v="566"/>
    <d v="1899-12-30T00:00:00"/>
    <d v="1899-12-30T00:00:00"/>
    <d v="1899-12-30T00:00:00"/>
    <d v="1899-12-30T00:01:14"/>
    <x v="9"/>
    <x v="5"/>
    <x v="1"/>
  </r>
  <r>
    <x v="58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58"/>
    <x v="4"/>
    <d v="1899-12-30T09:50:14"/>
    <d v="1899-12-30T07:07:22"/>
    <d v="1899-12-30T00:24:23"/>
    <x v="69"/>
    <d v="1899-12-30T00:00:00"/>
    <d v="1899-12-30T00:00:00"/>
    <d v="1899-12-30T00:00:00"/>
    <x v="567"/>
    <d v="1899-12-30T00:00:03"/>
    <d v="1899-12-30T00:04:52"/>
    <d v="1899-12-30T00:00:29"/>
    <d v="1899-12-30T00:00:29"/>
    <x v="6"/>
    <x v="4"/>
    <x v="1"/>
  </r>
  <r>
    <x v="58"/>
    <x v="6"/>
    <d v="1899-12-30T05:34:54"/>
    <d v="1899-12-30T04:12:48"/>
    <d v="1899-12-30T00:24:32"/>
    <x v="0"/>
    <d v="1899-12-30T00:00:00"/>
    <d v="1899-12-30T00:00:00"/>
    <d v="1899-12-30T00:00:00"/>
    <x v="568"/>
    <d v="1899-12-30T00:00:00"/>
    <d v="1899-12-30T00:00:00"/>
    <d v="1899-12-30T00:00:00"/>
    <d v="1899-12-30T00:00:41"/>
    <x v="6"/>
    <x v="4"/>
    <x v="1"/>
  </r>
  <r>
    <x v="58"/>
    <x v="18"/>
    <d v="1899-12-30T05:56:26"/>
    <d v="1899-12-30T03:37:28"/>
    <d v="1899-12-30T00:20:31"/>
    <x v="0"/>
    <d v="1899-12-30T00:00:00"/>
    <d v="1899-12-30T00:00:00"/>
    <d v="1899-12-30T00:00:00"/>
    <x v="569"/>
    <d v="1899-12-30T00:00:00"/>
    <d v="1899-12-30T00:00:00"/>
    <d v="1899-12-30T00:00:00"/>
    <d v="1899-12-30T00:00:40"/>
    <x v="6"/>
    <x v="4"/>
    <x v="1"/>
  </r>
  <r>
    <x v="5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5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5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56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4"/>
    <x v="11"/>
    <d v="1899-12-30T06:01:30"/>
    <d v="1899-12-30T03:01:07"/>
    <d v="1899-12-30T00:10:30"/>
    <x v="0"/>
    <d v="1899-12-30T00:00:00"/>
    <d v="1899-12-30T00:00:00"/>
    <d v="1899-12-30T00:00:00"/>
    <x v="570"/>
    <d v="1899-12-30T00:00:00"/>
    <d v="1899-12-30T00:00:00"/>
    <d v="1899-12-30T00:00:00"/>
    <d v="1899-12-30T00:00:58"/>
    <x v="7"/>
    <x v="7"/>
    <x v="0"/>
  </r>
  <r>
    <x v="58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58"/>
    <x v="23"/>
    <d v="1899-12-30T06:01:38"/>
    <d v="1899-12-30T04:00:09"/>
    <d v="1899-12-30T00:18:19"/>
    <x v="0"/>
    <d v="1899-12-30T00:00:00"/>
    <d v="1899-12-30T00:31:10"/>
    <d v="1899-12-30T00:00:00"/>
    <x v="571"/>
    <d v="1899-12-30T00:00:00"/>
    <d v="1899-12-30T00:05:00"/>
    <d v="1899-12-30T00:00:00"/>
    <d v="1899-12-30T00:00:34"/>
    <x v="6"/>
    <x v="5"/>
    <x v="1"/>
  </r>
  <r>
    <x v="5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5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5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58"/>
    <x v="33"/>
    <d v="1899-12-30T05:54:50"/>
    <d v="1899-12-30T04:57:55"/>
    <d v="1899-12-30T00:19:50"/>
    <x v="0"/>
    <d v="1899-12-30T00:00:00"/>
    <d v="1899-12-30T00:00:00"/>
    <d v="1899-12-30T00:00:00"/>
    <x v="572"/>
    <d v="1899-12-30T00:00:00"/>
    <d v="1899-12-30T00:00:00"/>
    <d v="1899-12-30T00:00:00"/>
    <d v="1899-12-30T00:00:30"/>
    <x v="6"/>
    <x v="8"/>
    <x v="0"/>
  </r>
  <r>
    <x v="58"/>
    <x v="5"/>
    <d v="1899-12-30T09:36:17"/>
    <d v="1899-12-30T05:45:32"/>
    <d v="1899-12-30T00:29:25"/>
    <x v="114"/>
    <d v="1899-12-30T00:00:00"/>
    <d v="1899-12-30T00:00:00"/>
    <d v="1899-12-30T00:00:00"/>
    <x v="573"/>
    <d v="1899-12-30T00:00:00"/>
    <d v="1899-12-30T00:00:00"/>
    <d v="1899-12-30T00:00:00"/>
    <d v="1899-12-30T00:00:38"/>
    <x v="6"/>
    <x v="5"/>
    <x v="1"/>
  </r>
  <r>
    <x v="58"/>
    <x v="13"/>
    <d v="1899-12-30T05:06:57"/>
    <d v="1899-12-30T03:49:32"/>
    <d v="1899-12-30T00:15:36"/>
    <x v="0"/>
    <d v="1899-12-30T00:00:00"/>
    <d v="1899-12-30T00:00:00"/>
    <d v="1899-12-30T00:00:00"/>
    <x v="574"/>
    <d v="1899-12-30T00:00:00"/>
    <d v="1899-12-30T00:06:18"/>
    <d v="1899-12-30T00:00:00"/>
    <d v="1899-12-30T00:00:47"/>
    <x v="6"/>
    <x v="5"/>
    <x v="1"/>
  </r>
  <r>
    <x v="57"/>
    <x v="21"/>
    <d v="1899-12-30T05:15:34"/>
    <d v="1899-12-30T04:30:52"/>
    <d v="1899-12-30T00:18:07"/>
    <x v="0"/>
    <d v="1899-12-30T00:05:02"/>
    <d v="1899-12-30T00:00:00"/>
    <d v="1899-12-30T00:00:00"/>
    <x v="575"/>
    <d v="1899-12-30T00:09:10"/>
    <d v="1899-12-30T00:00:00"/>
    <d v="1899-12-30T00:00:00"/>
    <d v="1899-12-30T00:00:19"/>
    <x v="5"/>
    <x v="2"/>
    <x v="1"/>
  </r>
  <r>
    <x v="5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5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54"/>
    <x v="21"/>
    <d v="1899-12-30T04:00:20"/>
    <d v="1899-12-30T03:44:50"/>
    <d v="1899-12-30T00:13:29"/>
    <x v="0"/>
    <d v="1899-12-30T00:00:00"/>
    <d v="1899-12-30T00:00:00"/>
    <d v="1899-12-30T00:00:00"/>
    <x v="0"/>
    <d v="1899-12-30T00:00:00"/>
    <d v="1899-12-30T00:04:48"/>
    <d v="1899-12-30T00:00:00"/>
    <d v="1899-12-30T00:00:35"/>
    <x v="7"/>
    <x v="2"/>
    <x v="1"/>
  </r>
  <r>
    <x v="56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4"/>
    <x v="31"/>
    <d v="1899-12-30T05:04:20"/>
    <d v="1899-12-30T04:22:54"/>
    <d v="1899-12-30T00:16:31"/>
    <x v="0"/>
    <d v="1899-12-30T00:06:41"/>
    <d v="1899-12-30T00:00:00"/>
    <d v="1899-12-30T00:00:00"/>
    <x v="576"/>
    <d v="1899-12-30T00:00:00"/>
    <d v="1899-12-30T00:06:29"/>
    <d v="1899-12-30T00:00:00"/>
    <d v="1899-12-30T00:00:38"/>
    <x v="7"/>
    <x v="2"/>
    <x v="1"/>
  </r>
  <r>
    <x v="52"/>
    <x v="6"/>
    <d v="1899-12-30T05:34:26"/>
    <d v="1899-12-30T05:02:47"/>
    <d v="1899-12-30T00:22:06"/>
    <x v="0"/>
    <d v="1899-12-30T00:00:00"/>
    <d v="1899-12-30T00:00:00"/>
    <d v="1899-12-30T00:00:00"/>
    <x v="0"/>
    <d v="1899-12-30T00:00:00"/>
    <d v="1899-12-30T00:03:56"/>
    <d v="1899-12-30T00:05:25"/>
    <d v="1899-12-30T00:00:46"/>
    <x v="6"/>
    <x v="4"/>
    <x v="1"/>
  </r>
  <r>
    <x v="58"/>
    <x v="44"/>
    <d v="1899-12-30T05:09:38"/>
    <d v="1899-12-30T04:22:50"/>
    <d v="1899-12-30T00:15:35"/>
    <x v="0"/>
    <d v="1899-12-30T00:00:00"/>
    <d v="1899-12-30T00:00:00"/>
    <d v="1899-12-30T00:00:00"/>
    <x v="577"/>
    <d v="1899-12-30T00:00:00"/>
    <d v="1899-12-30T00:00:00"/>
    <d v="1899-12-30T00:00:00"/>
    <d v="1899-12-30T00:00:31"/>
    <x v="6"/>
    <x v="7"/>
    <x v="0"/>
  </r>
  <r>
    <x v="5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5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58"/>
    <x v="36"/>
    <d v="1899-12-30T05:01:10"/>
    <d v="1899-12-30T04:31:34"/>
    <d v="1899-12-30T00:16:19"/>
    <x v="0"/>
    <d v="1899-12-30T00:00:00"/>
    <d v="1899-12-30T00:00:00"/>
    <d v="1899-12-30T00:00:00"/>
    <x v="492"/>
    <d v="1899-12-30T00:00:00"/>
    <d v="1899-12-30T00:19:37"/>
    <d v="1899-12-30T00:09:13"/>
    <d v="1899-12-30T00:00:26"/>
    <x v="6"/>
    <x v="0"/>
    <x v="0"/>
  </r>
  <r>
    <x v="58"/>
    <x v="43"/>
    <d v="1899-12-30T05:12:28"/>
    <d v="1899-12-30T03:23:42"/>
    <d v="1899-12-30T00:04:03"/>
    <x v="0"/>
    <d v="1899-12-30T00:00:00"/>
    <d v="1899-12-30T00:00:00"/>
    <d v="1899-12-30T00:00:00"/>
    <x v="578"/>
    <d v="1899-12-30T00:08:57"/>
    <d v="1899-12-30T00:48:31"/>
    <d v="1899-12-30T00:04:04"/>
    <d v="1899-12-30T00:00:50"/>
    <x v="6"/>
    <x v="0"/>
    <x v="0"/>
  </r>
  <r>
    <x v="58"/>
    <x v="0"/>
    <d v="1899-12-30T09:30:12"/>
    <d v="1899-12-30T06:40:25"/>
    <d v="1899-12-30T00:16:26"/>
    <x v="115"/>
    <d v="1899-12-30T00:00:00"/>
    <d v="1899-12-30T00:29:39"/>
    <d v="1899-12-30T00:00:00"/>
    <x v="579"/>
    <d v="1899-12-30T00:06:18"/>
    <d v="1899-12-30T00:01:26"/>
    <d v="1899-12-30T00:00:00"/>
    <d v="1899-12-30T00:00:24"/>
    <x v="6"/>
    <x v="0"/>
    <x v="0"/>
  </r>
  <r>
    <x v="58"/>
    <x v="28"/>
    <d v="1899-12-30T06:03:57"/>
    <d v="1899-12-30T05:18:04"/>
    <d v="1899-12-30T00:17:02"/>
    <x v="0"/>
    <d v="1899-12-30T00:00:00"/>
    <d v="1899-12-30T00:00:00"/>
    <d v="1899-12-30T00:00:00"/>
    <x v="580"/>
    <d v="1899-12-30T00:00:00"/>
    <d v="1899-12-30T00:07:43"/>
    <d v="1899-12-30T00:00:12"/>
    <d v="1899-12-30T00:00:35"/>
    <x v="6"/>
    <x v="0"/>
    <x v="0"/>
  </r>
  <r>
    <x v="57"/>
    <x v="44"/>
    <d v="1899-12-30T06:01:06"/>
    <d v="1899-12-30T05:43:03"/>
    <d v="1899-12-30T00:17:39"/>
    <x v="0"/>
    <d v="1899-12-30T00:00:00"/>
    <d v="1899-12-30T00:00:00"/>
    <d v="1899-12-30T00:00:00"/>
    <x v="0"/>
    <d v="1899-12-30T00:00:00"/>
    <d v="1899-12-30T00:00:00"/>
    <d v="1899-12-30T00:00:00"/>
    <d v="1899-12-30T00:00:24"/>
    <x v="5"/>
    <x v="7"/>
    <x v="0"/>
  </r>
  <r>
    <x v="5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6"/>
    <x v="1"/>
  </r>
  <r>
    <x v="5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2"/>
    <x v="1"/>
  </r>
  <r>
    <x v="57"/>
    <x v="32"/>
    <d v="1899-12-30T09:54:26"/>
    <d v="1899-12-30T07:58:22"/>
    <d v="1899-12-30T01:59:28"/>
    <x v="116"/>
    <d v="1899-12-30T00:00:00"/>
    <d v="1899-12-30T00:00:00"/>
    <d v="1899-12-30T00:00:00"/>
    <x v="23"/>
    <d v="1899-12-30T00:00:00"/>
    <d v="1899-12-30T00:00:00"/>
    <d v="1899-12-30T00:00:00"/>
    <d v="1899-12-30T00:00:26"/>
    <x v="5"/>
    <x v="8"/>
    <x v="0"/>
  </r>
  <r>
    <x v="58"/>
    <x v="32"/>
    <d v="1899-12-30T06:05:08"/>
    <d v="1899-12-30T05:24:37"/>
    <d v="1899-12-30T00:13:46"/>
    <x v="0"/>
    <d v="1899-12-30T00:00:00"/>
    <d v="1899-12-30T00:00:00"/>
    <d v="1899-12-30T00:00:00"/>
    <x v="581"/>
    <d v="1899-12-30T00:00:00"/>
    <d v="1899-12-30T00:00:00"/>
    <d v="1899-12-30T00:00:00"/>
    <d v="1899-12-30T00:00:34"/>
    <x v="6"/>
    <x v="8"/>
    <x v="0"/>
  </r>
  <r>
    <x v="58"/>
    <x v="40"/>
    <d v="1899-12-30T09:06:31"/>
    <d v="1899-12-30T05:55:25"/>
    <d v="1899-12-30T00:14:53"/>
    <x v="117"/>
    <d v="1899-12-30T00:00:00"/>
    <d v="1899-12-30T00:00:00"/>
    <d v="1899-12-30T00:00:00"/>
    <x v="582"/>
    <d v="1899-12-30T00:00:43"/>
    <d v="1899-12-30T00:02:01"/>
    <d v="1899-12-30T00:00:00"/>
    <d v="1899-12-30T00:00:39"/>
    <x v="6"/>
    <x v="8"/>
    <x v="0"/>
  </r>
  <r>
    <x v="58"/>
    <x v="41"/>
    <d v="1899-12-30T04:59:28"/>
    <d v="1899-12-30T04:02:31"/>
    <d v="1899-12-30T00:11:20"/>
    <x v="0"/>
    <d v="1899-12-30T00:00:00"/>
    <d v="1899-12-30T00:00:00"/>
    <d v="1899-12-30T00:00:00"/>
    <x v="583"/>
    <d v="1899-12-30T00:00:05"/>
    <d v="1899-12-30T00:00:00"/>
    <d v="1899-12-30T00:00:00"/>
    <d v="1899-12-30T00:00:37"/>
    <x v="6"/>
    <x v="8"/>
    <x v="0"/>
  </r>
  <r>
    <x v="59"/>
    <x v="12"/>
    <d v="1899-12-30T06:02:15"/>
    <d v="1899-12-30T05:00:04"/>
    <d v="1899-12-30T00:28:05"/>
    <x v="0"/>
    <d v="1899-12-30T00:00:00"/>
    <d v="1899-12-30T00:23:54"/>
    <d v="1899-12-30T00:00:00"/>
    <x v="584"/>
    <d v="1899-12-30T00:00:00"/>
    <d v="1899-12-30T00:07:54"/>
    <d v="1899-12-30T00:00:00"/>
    <d v="1899-12-30T00:00:54"/>
    <x v="7"/>
    <x v="2"/>
    <x v="1"/>
  </r>
  <r>
    <x v="59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2"/>
    <x v="1"/>
  </r>
  <r>
    <x v="59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58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58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52"/>
    <x v="11"/>
    <d v="1899-12-30T06:02:31"/>
    <d v="1899-12-30T02:20:59"/>
    <d v="1899-12-30T00:13:28"/>
    <x v="0"/>
    <d v="1899-12-30T00:00:00"/>
    <d v="1899-12-30T00:00:00"/>
    <d v="1899-12-30T00:00:00"/>
    <x v="585"/>
    <d v="1899-12-30T00:00:00"/>
    <d v="1899-12-30T00:00:00"/>
    <d v="1899-12-30T00:00:00"/>
    <d v="1899-12-30T00:00:15"/>
    <x v="6"/>
    <x v="7"/>
    <x v="0"/>
  </r>
  <r>
    <x v="55"/>
    <x v="6"/>
    <d v="1899-12-30T08:39:28"/>
    <d v="1899-12-30T06:34:54"/>
    <d v="1899-12-30T00:27:10"/>
    <x v="0"/>
    <d v="1899-12-30T00:00:00"/>
    <d v="1899-12-30T00:00:00"/>
    <d v="1899-12-30T00:00:00"/>
    <x v="586"/>
    <d v="1899-12-30T00:00:03"/>
    <d v="1899-12-30T00:23:38"/>
    <d v="1899-12-30T00:02:31"/>
    <d v="1899-12-30T00:01:08"/>
    <x v="9"/>
    <x v="4"/>
    <x v="1"/>
  </r>
  <r>
    <x v="59"/>
    <x v="13"/>
    <d v="1899-12-30T06:03:05"/>
    <d v="1899-12-30T05:42:50"/>
    <d v="1899-12-30T00:26:21"/>
    <x v="0"/>
    <d v="1899-12-30T00:00:00"/>
    <d v="1899-12-30T00:04:26"/>
    <d v="1899-12-30T00:00:00"/>
    <x v="587"/>
    <d v="1899-12-30T00:00:00"/>
    <d v="1899-12-30T00:00:00"/>
    <d v="1899-12-30T00:13:45"/>
    <d v="1899-12-30T00:01:09"/>
    <x v="7"/>
    <x v="5"/>
    <x v="1"/>
  </r>
  <r>
    <x v="5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5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55"/>
    <x v="11"/>
    <d v="1899-12-30T05:00:20"/>
    <d v="1899-12-30T03:21:47"/>
    <d v="1899-12-30T00:00:00"/>
    <x v="0"/>
    <d v="1899-12-30T00:00:00"/>
    <d v="1899-12-30T00:00:00"/>
    <d v="1899-12-30T00:00:00"/>
    <x v="588"/>
    <d v="1899-12-30T00:00:00"/>
    <d v="1899-12-30T00:22:10"/>
    <d v="1899-12-30T00:00:00"/>
    <d v="1899-12-30T00:00:58"/>
    <x v="9"/>
    <x v="7"/>
    <x v="0"/>
  </r>
  <r>
    <x v="56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6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5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55"/>
    <x v="21"/>
    <d v="1899-12-30T05:58:25"/>
    <d v="1899-12-30T04:01:36"/>
    <d v="1899-12-30T00:25:13"/>
    <x v="0"/>
    <d v="1899-12-30T00:00:00"/>
    <d v="1899-12-30T00:00:00"/>
    <d v="1899-12-30T00:00:00"/>
    <x v="589"/>
    <d v="1899-12-30T00:00:00"/>
    <d v="1899-12-30T00:00:00"/>
    <d v="1899-12-30T00:00:00"/>
    <d v="1899-12-30T00:00:52"/>
    <x v="9"/>
    <x v="2"/>
    <x v="1"/>
  </r>
  <r>
    <x v="5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5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3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58"/>
    <x v="11"/>
    <d v="1899-12-30T05:06:50"/>
    <d v="1899-12-30T03:50:01"/>
    <d v="1899-12-30T00:11:13"/>
    <x v="0"/>
    <d v="1899-12-30T00:00:00"/>
    <d v="1899-12-30T00:00:00"/>
    <d v="1899-12-30T00:00:00"/>
    <x v="590"/>
    <d v="1899-12-30T00:00:00"/>
    <d v="1899-12-30T00:09:46"/>
    <d v="1899-12-30T00:00:00"/>
    <d v="1899-12-30T00:00:40"/>
    <x v="6"/>
    <x v="7"/>
    <x v="0"/>
  </r>
  <r>
    <x v="58"/>
    <x v="46"/>
    <d v="1899-12-30T05:31:37"/>
    <d v="1899-12-30T03:48:23"/>
    <d v="1899-12-30T00:11:38"/>
    <x v="0"/>
    <d v="1899-12-30T00:00:00"/>
    <d v="1899-12-30T00:00:00"/>
    <d v="1899-12-30T00:00:00"/>
    <x v="591"/>
    <d v="1899-12-30T00:00:00"/>
    <d v="1899-12-30T00:00:36"/>
    <d v="1899-12-30T00:00:00"/>
    <d v="1899-12-30T00:00:43"/>
    <x v="6"/>
    <x v="7"/>
    <x v="0"/>
  </r>
  <r>
    <x v="59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3"/>
    <x v="1"/>
  </r>
  <r>
    <x v="5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59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6"/>
    <x v="1"/>
  </r>
  <r>
    <x v="59"/>
    <x v="32"/>
    <d v="1899-12-30T05:03:39"/>
    <d v="1899-12-30T04:33:38"/>
    <d v="1899-12-30T00:27:09"/>
    <x v="0"/>
    <d v="1899-12-30T00:00:00"/>
    <d v="1899-12-30T00:00:00"/>
    <d v="1899-12-30T00:00:00"/>
    <x v="592"/>
    <d v="1899-12-30T00:00:00"/>
    <d v="1899-12-30T00:00:00"/>
    <d v="1899-12-30T00:00:00"/>
    <d v="1899-12-30T00:00:43"/>
    <x v="7"/>
    <x v="8"/>
    <x v="0"/>
  </r>
  <r>
    <x v="59"/>
    <x v="40"/>
    <d v="1899-12-30T04:27:41"/>
    <d v="1899-12-30T03:46:16"/>
    <d v="1899-12-30T00:28:17"/>
    <x v="0"/>
    <d v="1899-12-30T00:00:00"/>
    <d v="1899-12-30T00:00:00"/>
    <d v="1899-12-30T00:00:00"/>
    <x v="593"/>
    <d v="1899-12-30T00:00:00"/>
    <d v="1899-12-30T00:01:30"/>
    <d v="1899-12-30T00:00:00"/>
    <d v="1899-12-30T00:01:00"/>
    <x v="7"/>
    <x v="8"/>
    <x v="0"/>
  </r>
  <r>
    <x v="59"/>
    <x v="41"/>
    <d v="1899-12-30T06:02:20"/>
    <d v="1899-12-30T05:29:36"/>
    <d v="1899-12-30T00:26:04"/>
    <x v="0"/>
    <d v="1899-12-30T00:00:00"/>
    <d v="1899-12-30T00:00:00"/>
    <d v="1899-12-30T00:00:00"/>
    <x v="594"/>
    <d v="1899-12-30T00:00:00"/>
    <d v="1899-12-30T00:02:49"/>
    <d v="1899-12-30T00:00:00"/>
    <d v="1899-12-30T00:00:46"/>
    <x v="7"/>
    <x v="8"/>
    <x v="0"/>
  </r>
  <r>
    <x v="5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5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7"/>
    <x v="0"/>
  </r>
  <r>
    <x v="59"/>
    <x v="11"/>
    <d v="1899-12-30T10:23:35"/>
    <d v="1899-12-30T08:36:13"/>
    <d v="1899-12-30T00:39:59"/>
    <x v="118"/>
    <d v="1899-12-30T00:00:00"/>
    <d v="1899-12-30T00:00:00"/>
    <d v="1899-12-30T00:00:00"/>
    <x v="595"/>
    <d v="1899-12-30T00:00:00"/>
    <d v="1899-12-30T00:08:43"/>
    <d v="1899-12-30T00:00:10"/>
    <d v="1899-12-30T00:00:57"/>
    <x v="7"/>
    <x v="7"/>
    <x v="0"/>
  </r>
  <r>
    <x v="56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6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9"/>
    <x v="16"/>
    <d v="1899-12-30T10:42:21"/>
    <d v="1899-12-30T09:12:25"/>
    <d v="1899-12-30T00:18:17"/>
    <x v="119"/>
    <d v="1899-12-30T00:17:41"/>
    <d v="1899-12-30T00:00:00"/>
    <d v="1899-12-30T00:00:00"/>
    <x v="596"/>
    <d v="1899-12-30T00:00:00"/>
    <d v="1899-12-30T00:02:43"/>
    <d v="1899-12-30T00:00:00"/>
    <d v="1899-12-30T00:00:49"/>
    <x v="7"/>
    <x v="2"/>
    <x v="1"/>
  </r>
  <r>
    <x v="59"/>
    <x v="31"/>
    <d v="1899-12-30T05:02:34"/>
    <d v="1899-12-30T04:28:27"/>
    <d v="1899-12-30T00:32:41"/>
    <x v="0"/>
    <d v="1899-12-30T00:00:00"/>
    <d v="1899-12-30T00:17:04"/>
    <d v="1899-12-30T00:00:00"/>
    <x v="0"/>
    <d v="1899-12-30T00:00:00"/>
    <d v="1899-12-30T00:00:00"/>
    <d v="1899-12-30T00:00:00"/>
    <d v="1899-12-30T00:00:45"/>
    <x v="7"/>
    <x v="2"/>
    <x v="1"/>
  </r>
  <r>
    <x v="5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7"/>
    <x v="0"/>
  </r>
  <r>
    <x v="5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0"/>
    <x v="0"/>
  </r>
  <r>
    <x v="59"/>
    <x v="10"/>
    <d v="1899-12-30T08:40:11"/>
    <d v="1899-12-30T06:51:56"/>
    <d v="1899-12-30T00:31:52"/>
    <x v="70"/>
    <d v="1899-12-30T00:00:00"/>
    <d v="1899-12-30T00:00:00"/>
    <d v="1899-12-30T00:00:00"/>
    <x v="597"/>
    <d v="1899-12-30T00:00:00"/>
    <d v="1899-12-30T00:00:00"/>
    <d v="1899-12-30T00:00:00"/>
    <d v="1899-12-30T00:00:29"/>
    <x v="7"/>
    <x v="5"/>
    <x v="1"/>
  </r>
  <r>
    <x v="59"/>
    <x v="43"/>
    <d v="1899-12-30T10:11:16"/>
    <d v="1899-12-30T08:48:36"/>
    <d v="1899-12-30T00:23:33"/>
    <x v="120"/>
    <d v="1899-12-30T00:00:00"/>
    <d v="1899-12-30T00:02:13"/>
    <d v="1899-12-30T00:00:00"/>
    <x v="482"/>
    <d v="1899-12-30T00:00:00"/>
    <d v="1899-12-30T00:19:33"/>
    <d v="1899-12-30T01:26:09"/>
    <d v="1899-12-30T00:01:03"/>
    <x v="7"/>
    <x v="0"/>
    <x v="0"/>
  </r>
  <r>
    <x v="59"/>
    <x v="0"/>
    <d v="1899-12-30T05:05:34"/>
    <d v="1899-12-30T03:42:24"/>
    <d v="1899-12-30T00:22:01"/>
    <x v="0"/>
    <d v="1899-12-30T00:00:00"/>
    <d v="1899-12-30T00:38:06"/>
    <d v="1899-12-30T00:21:21"/>
    <x v="0"/>
    <d v="1899-12-30T00:00:00"/>
    <d v="1899-12-30T00:00:00"/>
    <d v="1899-12-30T00:00:00"/>
    <d v="1899-12-30T00:00:49"/>
    <x v="7"/>
    <x v="0"/>
    <x v="0"/>
  </r>
  <r>
    <x v="59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7"/>
    <x v="16"/>
    <d v="1899-12-30T10:51:12"/>
    <d v="1899-12-30T08:47:59"/>
    <d v="1899-12-30T00:38:49"/>
    <x v="121"/>
    <d v="1899-12-30T00:14:56"/>
    <d v="1899-12-30T00:00:00"/>
    <d v="1899-12-30T00:00:00"/>
    <x v="0"/>
    <d v="1899-12-30T00:00:00"/>
    <d v="1899-12-30T00:00:00"/>
    <d v="1899-12-30T00:00:00"/>
    <d v="1899-12-30T00:00:18"/>
    <x v="5"/>
    <x v="2"/>
    <x v="1"/>
  </r>
  <r>
    <x v="6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6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59"/>
    <x v="4"/>
    <d v="1899-12-30T06:05:25"/>
    <d v="1899-12-30T05:37:38"/>
    <d v="1899-12-30T00:27:02"/>
    <x v="0"/>
    <d v="1899-12-30T00:00:00"/>
    <d v="1899-12-30T00:00:00"/>
    <d v="1899-12-30T00:00:00"/>
    <x v="598"/>
    <d v="1899-12-30T00:00:00"/>
    <d v="1899-12-30T00:04:52"/>
    <d v="1899-12-30T00:00:00"/>
    <d v="1899-12-30T00:00:48"/>
    <x v="7"/>
    <x v="4"/>
    <x v="1"/>
  </r>
  <r>
    <x v="59"/>
    <x v="6"/>
    <d v="1899-12-30T05:57:30"/>
    <d v="1899-12-30T05:10:37"/>
    <d v="1899-12-30T00:36:18"/>
    <x v="0"/>
    <d v="1899-12-30T00:00:00"/>
    <d v="1899-12-30T00:00:00"/>
    <d v="1899-12-30T00:00:00"/>
    <x v="599"/>
    <d v="1899-12-30T00:00:00"/>
    <d v="1899-12-30T00:00:00"/>
    <d v="1899-12-30T00:12:55"/>
    <d v="1899-12-30T00:01:07"/>
    <x v="7"/>
    <x v="4"/>
    <x v="1"/>
  </r>
  <r>
    <x v="59"/>
    <x v="18"/>
    <d v="1899-12-30T04:15:59"/>
    <d v="1899-12-30T03:44:17"/>
    <d v="1899-12-30T00:29:08"/>
    <x v="0"/>
    <d v="1899-12-30T00:00:00"/>
    <d v="1899-12-30T00:00:00"/>
    <d v="1899-12-30T00:00:00"/>
    <x v="600"/>
    <d v="1899-12-30T00:00:00"/>
    <d v="1899-12-30T00:00:00"/>
    <d v="1899-12-30T00:00:00"/>
    <d v="1899-12-30T00:00:53"/>
    <x v="7"/>
    <x v="4"/>
    <x v="1"/>
  </r>
  <r>
    <x v="55"/>
    <x v="40"/>
    <d v="1899-12-30T08:29:11"/>
    <d v="1899-12-30T05:00:01"/>
    <d v="1899-12-30T01:04:52"/>
    <x v="122"/>
    <d v="1899-12-30T00:00:00"/>
    <d v="1899-12-30T00:00:00"/>
    <d v="1899-12-30T00:00:00"/>
    <x v="601"/>
    <d v="1899-12-30T00:00:00"/>
    <d v="1899-12-30T00:05:47"/>
    <d v="1899-12-30T00:00:00"/>
    <d v="1899-12-30T00:00:57"/>
    <x v="9"/>
    <x v="8"/>
    <x v="0"/>
  </r>
  <r>
    <x v="55"/>
    <x v="41"/>
    <d v="1899-12-30T04:03:37"/>
    <d v="1899-12-30T00:32:13"/>
    <d v="1899-12-30T00:00:00"/>
    <x v="0"/>
    <d v="1899-12-30T00:00:00"/>
    <d v="1899-12-30T00:00:00"/>
    <d v="1899-12-30T00:00:00"/>
    <x v="536"/>
    <d v="1899-12-30T03:28:52"/>
    <d v="1899-12-30T00:00:00"/>
    <d v="1899-12-30T00:00:00"/>
    <d v="1899-12-30T00:00:26"/>
    <x v="9"/>
    <x v="8"/>
    <x v="0"/>
  </r>
  <r>
    <x v="6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6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58"/>
    <x v="27"/>
    <d v="1899-12-30T06:01:41"/>
    <d v="1899-12-30T04:34:34"/>
    <d v="1899-12-30T00:16:56"/>
    <x v="0"/>
    <d v="1899-12-30T00:00:00"/>
    <d v="1899-12-30T00:00:00"/>
    <d v="1899-12-30T00:00:00"/>
    <x v="602"/>
    <d v="1899-12-30T00:00:00"/>
    <d v="1899-12-30T00:00:00"/>
    <d v="1899-12-30T00:00:00"/>
    <d v="1899-12-30T00:00:31"/>
    <x v="6"/>
    <x v="1"/>
    <x v="1"/>
  </r>
  <r>
    <x v="59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55"/>
    <x v="18"/>
    <d v="1899-12-30T05:12:22"/>
    <d v="1899-12-30T03:18:17"/>
    <d v="1899-12-30T00:15:33"/>
    <x v="0"/>
    <d v="1899-12-30T00:00:00"/>
    <d v="1899-12-30T00:00:00"/>
    <d v="1899-12-30T00:00:00"/>
    <x v="603"/>
    <d v="1899-12-30T00:00:00"/>
    <d v="1899-12-30T00:07:24"/>
    <d v="1899-12-30T00:00:00"/>
    <d v="1899-12-30T00:01:01"/>
    <x v="9"/>
    <x v="4"/>
    <x v="1"/>
  </r>
  <r>
    <x v="56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57"/>
    <x v="45"/>
    <d v="1899-12-30T06:09:25"/>
    <d v="1899-12-30T05:27:53"/>
    <d v="1899-12-30T00:25:22"/>
    <x v="0"/>
    <d v="1899-12-30T00:12:02"/>
    <d v="1899-12-30T00:00:00"/>
    <d v="1899-12-30T00:00:00"/>
    <x v="604"/>
    <d v="1899-12-30T00:00:00"/>
    <d v="1899-12-30T00:00:00"/>
    <d v="1899-12-30T00:00:00"/>
    <d v="1899-12-30T00:00:19"/>
    <x v="5"/>
    <x v="6"/>
    <x v="1"/>
  </r>
  <r>
    <x v="6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59"/>
    <x v="28"/>
    <d v="1899-12-30T05:04:17"/>
    <d v="1899-12-30T04:25:20"/>
    <d v="1899-12-30T00:28:03"/>
    <x v="0"/>
    <d v="1899-12-30T00:00:00"/>
    <d v="1899-12-30T00:00:00"/>
    <d v="1899-12-30T00:00:00"/>
    <x v="0"/>
    <d v="1899-12-30T00:00:00"/>
    <d v="1899-12-30T00:00:00"/>
    <d v="1899-12-30T00:00:00"/>
    <d v="1899-12-30T00:00:49"/>
    <x v="7"/>
    <x v="0"/>
    <x v="0"/>
  </r>
  <r>
    <x v="58"/>
    <x v="45"/>
    <d v="1899-12-30T05:08:04"/>
    <d v="1899-12-30T04:30:49"/>
    <d v="1899-12-30T00:14:45"/>
    <x v="0"/>
    <d v="1899-12-30T00:03:22"/>
    <d v="1899-12-30T00:00:00"/>
    <d v="1899-12-30T00:00:00"/>
    <x v="605"/>
    <d v="1899-12-30T00:00:00"/>
    <d v="1899-12-30T00:00:00"/>
    <d v="1899-12-30T00:00:00"/>
    <d v="1899-12-30T00:00:34"/>
    <x v="6"/>
    <x v="6"/>
    <x v="1"/>
  </r>
  <r>
    <x v="57"/>
    <x v="41"/>
    <d v="1899-12-30T06:17:09"/>
    <d v="1899-12-30T05:38:05"/>
    <d v="1899-12-30T00:22:06"/>
    <x v="0"/>
    <d v="1899-12-30T00:00:00"/>
    <d v="1899-12-30T00:00:00"/>
    <d v="1899-12-30T00:00:00"/>
    <x v="606"/>
    <d v="1899-12-30T00:00:00"/>
    <d v="1899-12-30T00:00:00"/>
    <d v="1899-12-30T00:00:00"/>
    <d v="1899-12-30T00:00:19"/>
    <x v="5"/>
    <x v="8"/>
    <x v="0"/>
  </r>
  <r>
    <x v="60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0"/>
    <x v="21"/>
    <d v="1899-12-30T09:32:37"/>
    <d v="1899-12-30T07:35:22"/>
    <d v="1899-12-30T00:48:02"/>
    <x v="83"/>
    <d v="1899-12-30T00:12:49"/>
    <d v="1899-12-30T00:00:00"/>
    <d v="1899-12-30T00:00:00"/>
    <x v="607"/>
    <d v="1899-12-30T00:00:00"/>
    <d v="1899-12-30T00:00:00"/>
    <d v="1899-12-30T00:00:00"/>
    <d v="1899-12-30T00:00:53"/>
    <x v="1"/>
    <x v="2"/>
    <x v="1"/>
  </r>
  <r>
    <x v="6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6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6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60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0"/>
    <x v="6"/>
    <d v="1899-12-30T05:56:53"/>
    <d v="1899-12-30T05:34:07"/>
    <d v="1899-12-30T00:21:38"/>
    <x v="0"/>
    <d v="1899-12-30T00:00:00"/>
    <d v="1899-12-30T00:00:00"/>
    <d v="1899-12-30T00:00:00"/>
    <x v="608"/>
    <d v="1899-12-30T00:00:00"/>
    <d v="1899-12-30T00:00:00"/>
    <d v="1899-12-30T00:00:00"/>
    <d v="1899-12-30T00:00:52"/>
    <x v="1"/>
    <x v="4"/>
    <x v="1"/>
  </r>
  <r>
    <x v="60"/>
    <x v="39"/>
    <d v="1899-12-30T06:00:32"/>
    <d v="1899-12-30T05:33:02"/>
    <d v="1899-12-30T00:22:11"/>
    <x v="0"/>
    <d v="1899-12-30T00:00:00"/>
    <d v="1899-12-30T00:00:00"/>
    <d v="1899-12-30T00:00:00"/>
    <x v="0"/>
    <d v="1899-12-30T00:00:00"/>
    <d v="1899-12-30T00:00:00"/>
    <d v="1899-12-30T00:00:00"/>
    <d v="1899-12-30T00:00:52"/>
    <x v="1"/>
    <x v="1"/>
    <x v="1"/>
  </r>
  <r>
    <x v="59"/>
    <x v="33"/>
    <d v="1899-12-30T10:34:14"/>
    <d v="1899-12-30T08:32:27"/>
    <d v="1899-12-30T00:52:20"/>
    <x v="123"/>
    <d v="1899-12-30T00:00:00"/>
    <d v="1899-12-30T00:00:00"/>
    <d v="1899-12-30T00:00:00"/>
    <x v="0"/>
    <d v="1899-12-30T00:00:00"/>
    <d v="1899-12-30T00:02:31"/>
    <d v="1899-12-30T00:00:00"/>
    <d v="1899-12-30T00:00:50"/>
    <x v="7"/>
    <x v="8"/>
    <x v="0"/>
  </r>
  <r>
    <x v="6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6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6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60"/>
    <x v="18"/>
    <d v="1899-12-30T04:49:57"/>
    <d v="1899-12-30T03:43:59"/>
    <d v="1899-12-30T00:07:33"/>
    <x v="0"/>
    <d v="1899-12-30T00:00:00"/>
    <d v="1899-12-30T00:00:00"/>
    <d v="1899-12-30T00:00:00"/>
    <x v="0"/>
    <d v="1899-12-30T00:00:00"/>
    <d v="1899-12-30T00:00:00"/>
    <d v="1899-12-30T00:00:00"/>
    <d v="1899-12-30T00:00:36"/>
    <x v="1"/>
    <x v="4"/>
    <x v="1"/>
  </r>
  <r>
    <x v="59"/>
    <x v="44"/>
    <d v="1899-12-30T06:03:33"/>
    <d v="1899-12-30T05:23:00"/>
    <d v="1899-12-30T00:37:03"/>
    <x v="0"/>
    <d v="1899-12-30T00:00:00"/>
    <d v="1899-12-30T00:00:00"/>
    <d v="1899-12-30T00:00:00"/>
    <x v="0"/>
    <d v="1899-12-30T00:00:00"/>
    <d v="1899-12-30T00:02:30"/>
    <d v="1899-12-30T00:00:00"/>
    <d v="1899-12-30T00:00:40"/>
    <x v="7"/>
    <x v="7"/>
    <x v="0"/>
  </r>
  <r>
    <x v="59"/>
    <x v="5"/>
    <d v="1899-12-30T05:00:16"/>
    <d v="1899-12-30T04:33:22"/>
    <d v="1899-12-30T00:24:43"/>
    <x v="0"/>
    <d v="1899-12-30T00:00:00"/>
    <d v="1899-12-30T00:00:00"/>
    <d v="1899-12-30T00:00:00"/>
    <x v="0"/>
    <d v="1899-12-30T00:00:00"/>
    <d v="1899-12-30T00:00:00"/>
    <d v="1899-12-30T00:00:00"/>
    <d v="1899-12-30T00:00:49"/>
    <x v="7"/>
    <x v="5"/>
    <x v="1"/>
  </r>
  <r>
    <x v="59"/>
    <x v="46"/>
    <d v="1899-12-30T10:32:08"/>
    <d v="1899-12-30T08:51:34"/>
    <d v="1899-12-30T00:37:53"/>
    <x v="124"/>
    <d v="1899-12-30T00:00:00"/>
    <d v="1899-12-30T00:00:00"/>
    <d v="1899-12-30T00:00:00"/>
    <x v="609"/>
    <d v="1899-12-30T00:00:00"/>
    <d v="1899-12-30T00:00:00"/>
    <d v="1899-12-30T00:00:00"/>
    <d v="1899-12-30T00:00:58"/>
    <x v="7"/>
    <x v="7"/>
    <x v="0"/>
  </r>
  <r>
    <x v="6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6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57"/>
    <x v="47"/>
    <d v="1899-12-30T09:52:47"/>
    <d v="1899-12-30T08:00:23"/>
    <d v="1899-12-30T00:30:48"/>
    <x v="16"/>
    <d v="1899-12-30T00:00:00"/>
    <d v="1899-12-30T00:00:00"/>
    <d v="1899-12-30T00:00:00"/>
    <x v="327"/>
    <d v="1899-12-30T00:00:00"/>
    <d v="1899-12-30T00:00:00"/>
    <d v="1899-12-30T00:00:42"/>
    <d v="1899-12-30T00:00:22"/>
    <x v="5"/>
    <x v="7"/>
    <x v="0"/>
  </r>
  <r>
    <x v="57"/>
    <x v="5"/>
    <d v="1899-12-30T09:46:03"/>
    <d v="1899-12-30T07:59:09"/>
    <d v="1899-12-30T00:19:47"/>
    <x v="125"/>
    <d v="1899-12-30T00:06:49"/>
    <d v="1899-12-30T00:00:00"/>
    <d v="1899-12-30T00:00:00"/>
    <x v="610"/>
    <d v="1899-12-30T00:00:00"/>
    <d v="1899-12-30T00:00:00"/>
    <d v="1899-12-30T00:00:00"/>
    <d v="1899-12-30T00:00:20"/>
    <x v="5"/>
    <x v="5"/>
    <x v="1"/>
  </r>
  <r>
    <x v="59"/>
    <x v="21"/>
    <d v="1899-12-30T05:02:36"/>
    <d v="1899-12-30T04:24:23"/>
    <d v="1899-12-30T00:27:15"/>
    <x v="0"/>
    <d v="1899-12-30T00:04:01"/>
    <d v="1899-12-30T00:00:00"/>
    <d v="1899-12-30T00:00:00"/>
    <x v="611"/>
    <d v="1899-12-30T00:00:00"/>
    <d v="1899-12-30T00:09:46"/>
    <d v="1899-12-30T00:00:00"/>
    <d v="1899-12-30T00:00:51"/>
    <x v="7"/>
    <x v="2"/>
    <x v="1"/>
  </r>
  <r>
    <x v="59"/>
    <x v="47"/>
    <d v="1899-12-30T05:03:25"/>
    <d v="1899-12-30T04:26:39"/>
    <d v="1899-12-30T00:34:20"/>
    <x v="0"/>
    <d v="1899-12-30T00:00:00"/>
    <d v="1899-12-30T00:00:00"/>
    <d v="1899-12-30T00:00:00"/>
    <x v="0"/>
    <d v="1899-12-30T00:00:00"/>
    <d v="1899-12-30T00:00:00"/>
    <d v="1899-12-30T00:00:00"/>
    <d v="1899-12-30T00:00:57"/>
    <x v="7"/>
    <x v="7"/>
    <x v="0"/>
  </r>
  <r>
    <x v="60"/>
    <x v="45"/>
    <d v="1899-12-30T05:53:37"/>
    <d v="1899-12-30T04:30:01"/>
    <d v="1899-12-30T00:23:09"/>
    <x v="0"/>
    <d v="1899-12-30T01:23:48"/>
    <d v="1899-12-30T00:00:00"/>
    <d v="1899-12-30T00:00:00"/>
    <x v="612"/>
    <d v="1899-12-30T00:00:00"/>
    <d v="1899-12-30T00:00:00"/>
    <d v="1899-12-30T00:46:20"/>
    <d v="1899-12-30T00:00:44"/>
    <x v="1"/>
    <x v="6"/>
    <x v="1"/>
  </r>
  <r>
    <x v="6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6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56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0"/>
    <x v="43"/>
    <d v="1899-12-30T10:14:02"/>
    <d v="1899-12-30T08:59:26"/>
    <d v="1899-12-30T00:04:34"/>
    <x v="90"/>
    <d v="1899-12-30T00:00:00"/>
    <d v="1899-12-30T00:00:00"/>
    <d v="1899-12-30T00:00:00"/>
    <x v="0"/>
    <d v="1899-12-30T00:00:00"/>
    <d v="1899-12-30T00:00:00"/>
    <d v="1899-12-30T00:26:36"/>
    <d v="1899-12-30T00:00:43"/>
    <x v="1"/>
    <x v="0"/>
    <x v="0"/>
  </r>
  <r>
    <x v="60"/>
    <x v="0"/>
    <d v="1899-12-30T09:30:28"/>
    <d v="1899-12-30T08:06:10"/>
    <d v="1899-12-30T00:22:14"/>
    <x v="126"/>
    <d v="1899-12-30T00:00:00"/>
    <d v="1899-12-30T00:00:00"/>
    <d v="1899-12-30T00:00:00"/>
    <x v="0"/>
    <d v="1899-12-30T00:00:00"/>
    <d v="1899-12-30T00:00:00"/>
    <d v="1899-12-30T00:13:25"/>
    <d v="1899-12-30T00:00:35"/>
    <x v="1"/>
    <x v="0"/>
    <x v="0"/>
  </r>
  <r>
    <x v="55"/>
    <x v="47"/>
    <d v="1899-12-30T05:57:56"/>
    <d v="1899-12-30T05:07:19"/>
    <d v="1899-12-30T00:16:33"/>
    <x v="0"/>
    <d v="1899-12-30T00:00:00"/>
    <d v="1899-12-30T00:09:43"/>
    <d v="1899-12-30T00:00:00"/>
    <x v="613"/>
    <d v="1899-12-30T00:03:55"/>
    <d v="1899-12-30T00:10:12"/>
    <d v="1899-12-30T00:00:00"/>
    <d v="1899-12-30T00:00:52"/>
    <x v="9"/>
    <x v="7"/>
    <x v="0"/>
  </r>
  <r>
    <x v="57"/>
    <x v="20"/>
    <d v="1899-12-30T09:50:41"/>
    <d v="1899-12-30T08:36:11"/>
    <d v="1899-12-30T02:03:45"/>
    <x v="127"/>
    <d v="1899-12-30T00:01:25"/>
    <d v="1899-12-30T00:00:00"/>
    <d v="1899-12-30T00:00:00"/>
    <x v="614"/>
    <d v="1899-12-30T00:34:45"/>
    <d v="1899-12-30T00:00:00"/>
    <d v="1899-12-30T00:00:00"/>
    <d v="1899-12-30T00:00:25"/>
    <x v="5"/>
    <x v="1"/>
    <x v="1"/>
  </r>
  <r>
    <x v="6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6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0"/>
    <x v="26"/>
    <d v="1899-12-30T04:58:01"/>
    <d v="1899-12-30T04:25:43"/>
    <d v="1899-12-30T00:24:44"/>
    <x v="0"/>
    <d v="1899-12-30T00:06:45"/>
    <d v="1899-12-30T00:00:00"/>
    <d v="1899-12-30T00:00:00"/>
    <x v="0"/>
    <d v="1899-12-30T00:00:00"/>
    <d v="1899-12-30T00:00:00"/>
    <d v="1899-12-30T00:00:25"/>
    <d v="1899-12-30T00:00:32"/>
    <x v="1"/>
    <x v="2"/>
    <x v="1"/>
  </r>
  <r>
    <x v="58"/>
    <x v="47"/>
    <d v="1899-12-30T06:08:10"/>
    <d v="1899-12-30T03:59:11"/>
    <d v="1899-12-30T00:12:51"/>
    <x v="0"/>
    <d v="1899-12-30T00:00:00"/>
    <d v="1899-12-30T00:33:21"/>
    <d v="1899-12-30T00:00:00"/>
    <x v="615"/>
    <d v="1899-12-30T00:00:00"/>
    <d v="1899-12-30T00:06:51"/>
    <d v="1899-12-30T00:00:00"/>
    <d v="1899-12-30T00:00:39"/>
    <x v="6"/>
    <x v="7"/>
    <x v="0"/>
  </r>
  <r>
    <x v="60"/>
    <x v="29"/>
    <d v="1899-12-30T06:00:43"/>
    <d v="1899-12-30T05:43:48"/>
    <d v="1899-12-30T00:09:52"/>
    <x v="0"/>
    <d v="1899-12-30T00:00:00"/>
    <d v="1899-12-30T00:00:00"/>
    <d v="1899-12-30T00:00:00"/>
    <x v="0"/>
    <d v="1899-12-30T00:00:00"/>
    <d v="1899-12-30T00:00:00"/>
    <d v="1899-12-30T00:07:25"/>
    <d v="1899-12-30T00:00:42"/>
    <x v="1"/>
    <x v="1"/>
    <x v="1"/>
  </r>
  <r>
    <x v="56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1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1"/>
    <x v="10"/>
    <d v="1899-12-30T10:22:35"/>
    <d v="1899-12-30T09:06:22"/>
    <d v="1899-12-30T00:15:05"/>
    <x v="78"/>
    <d v="1899-12-30T00:00:00"/>
    <d v="1899-12-30T00:00:00"/>
    <d v="1899-12-30T00:00:00"/>
    <x v="616"/>
    <d v="1899-12-30T00:00:00"/>
    <d v="1899-12-30T00:00:00"/>
    <d v="1899-12-30T00:00:00"/>
    <d v="1899-12-30T00:01:02"/>
    <x v="0"/>
    <x v="5"/>
    <x v="1"/>
  </r>
  <r>
    <x v="60"/>
    <x v="33"/>
    <d v="1899-12-30T10:25:28"/>
    <d v="1899-12-30T08:57:27"/>
    <d v="1899-12-30T00:26:49"/>
    <x v="128"/>
    <d v="1899-12-30T00:00:00"/>
    <d v="1899-12-30T00:00:00"/>
    <d v="1899-12-30T00:00:00"/>
    <x v="163"/>
    <d v="1899-12-30T00:00:00"/>
    <d v="1899-12-30T00:00:00"/>
    <d v="1899-12-30T00:00:00"/>
    <d v="1899-12-30T00:00:41"/>
    <x v="1"/>
    <x v="8"/>
    <x v="0"/>
  </r>
  <r>
    <x v="56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57"/>
    <x v="29"/>
    <d v="1899-12-30T06:07:49"/>
    <d v="1899-12-30T05:34:07"/>
    <d v="1899-12-30T00:25:21"/>
    <x v="0"/>
    <d v="1899-12-30T00:00:00"/>
    <d v="1899-12-30T00:00:00"/>
    <d v="1899-12-30T00:00:00"/>
    <x v="617"/>
    <d v="1899-12-30T00:00:00"/>
    <d v="1899-12-30T00:00:00"/>
    <d v="1899-12-30T00:00:00"/>
    <d v="1899-12-30T00:00:22"/>
    <x v="5"/>
    <x v="1"/>
    <x v="1"/>
  </r>
  <r>
    <x v="58"/>
    <x v="48"/>
    <d v="1899-12-30T09:33:53"/>
    <d v="1899-12-30T06:37:35"/>
    <d v="1899-12-30T00:14:39"/>
    <x v="129"/>
    <d v="1899-12-30T00:00:00"/>
    <d v="1899-12-30T00:14:01"/>
    <d v="1899-12-30T00:00:00"/>
    <x v="618"/>
    <d v="1899-12-30T00:00:00"/>
    <d v="1899-12-30T00:00:00"/>
    <d v="1899-12-30T00:00:00"/>
    <d v="1899-12-30T00:00:32"/>
    <x v="6"/>
    <x v="7"/>
    <x v="0"/>
  </r>
  <r>
    <x v="6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0"/>
    <x v="32"/>
    <d v="1899-12-30T09:30:39"/>
    <d v="1899-12-30T07:58:47"/>
    <d v="1899-12-30T01:42:32"/>
    <x v="130"/>
    <d v="1899-12-30T00:00:00"/>
    <d v="1899-12-30T00:00:00"/>
    <d v="1899-12-30T00:00:00"/>
    <x v="0"/>
    <d v="1899-12-30T00:42:14"/>
    <d v="1899-12-30T00:00:00"/>
    <d v="1899-12-30T00:00:00"/>
    <d v="1899-12-30T00:00:51"/>
    <x v="1"/>
    <x v="8"/>
    <x v="0"/>
  </r>
  <r>
    <x v="59"/>
    <x v="26"/>
    <d v="1899-12-30T10:33:27"/>
    <d v="1899-12-30T09:15:15"/>
    <d v="1899-12-30T01:15:38"/>
    <x v="0"/>
    <d v="1899-12-30T00:17:56"/>
    <d v="1899-12-30T00:00:00"/>
    <d v="1899-12-30T00:00:00"/>
    <x v="619"/>
    <d v="1899-12-30T00:00:00"/>
    <d v="1899-12-30T00:04:55"/>
    <d v="1899-12-30T00:01:34"/>
    <d v="1899-12-30T00:00:55"/>
    <x v="7"/>
    <x v="2"/>
    <x v="1"/>
  </r>
  <r>
    <x v="59"/>
    <x v="23"/>
    <d v="1899-12-30T04:54:37"/>
    <d v="1899-12-30T03:54:59"/>
    <d v="1899-12-30T00:23:36"/>
    <x v="0"/>
    <d v="1899-12-30T00:00:00"/>
    <d v="1899-12-30T00:31:58"/>
    <d v="1899-12-30T00:00:00"/>
    <x v="620"/>
    <d v="1899-12-30T00:00:00"/>
    <d v="1899-12-30T00:00:00"/>
    <d v="1899-12-30T00:00:00"/>
    <d v="1899-12-30T00:00:56"/>
    <x v="7"/>
    <x v="5"/>
    <x v="1"/>
  </r>
  <r>
    <x v="59"/>
    <x v="24"/>
    <d v="1899-12-30T10:32:12"/>
    <d v="1899-12-30T08:56:08"/>
    <d v="1899-12-30T00:22:59"/>
    <x v="131"/>
    <d v="1899-12-30T00:00:00"/>
    <d v="1899-12-30T00:00:00"/>
    <d v="1899-12-30T00:00:00"/>
    <x v="621"/>
    <d v="1899-12-30T00:00:00"/>
    <d v="1899-12-30T00:06:38"/>
    <d v="1899-12-30T00:06:33"/>
    <d v="1899-12-30T00:00:53"/>
    <x v="7"/>
    <x v="4"/>
    <x v="1"/>
  </r>
  <r>
    <x v="59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6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54"/>
    <x v="17"/>
    <d v="1899-12-30T05:38:46"/>
    <d v="1899-12-30T05:07:03"/>
    <d v="1899-12-30T00:17:58"/>
    <x v="0"/>
    <d v="1899-12-30T00:00:00"/>
    <d v="1899-12-30T00:00:00"/>
    <d v="1899-12-30T00:00:00"/>
    <x v="622"/>
    <d v="1899-12-30T00:00:00"/>
    <d v="1899-12-30T00:02:28"/>
    <d v="1899-12-30T00:00:00"/>
    <d v="1899-12-30T00:00:39"/>
    <x v="7"/>
    <x v="4"/>
    <x v="1"/>
  </r>
  <r>
    <x v="59"/>
    <x v="48"/>
    <d v="1899-12-30T05:02:29"/>
    <d v="1899-12-30T04:26:09"/>
    <d v="1899-12-30T00:35:46"/>
    <x v="0"/>
    <d v="1899-12-30T00:00:00"/>
    <d v="1899-12-30T00:00:00"/>
    <d v="1899-12-30T00:00:00"/>
    <x v="0"/>
    <d v="1899-12-30T00:00:00"/>
    <d v="1899-12-30T00:00:00"/>
    <d v="1899-12-30T00:04:29"/>
    <d v="1899-12-30T00:00:47"/>
    <x v="7"/>
    <x v="7"/>
    <x v="0"/>
  </r>
  <r>
    <x v="55"/>
    <x v="17"/>
    <d v="1899-12-30T06:00:46"/>
    <d v="1899-12-30T04:51:34"/>
    <d v="1899-12-30T00:20:59"/>
    <x v="0"/>
    <d v="1899-12-30T00:00:00"/>
    <d v="1899-12-30T00:00:00"/>
    <d v="1899-12-30T00:00:00"/>
    <x v="623"/>
    <d v="1899-12-30T00:00:00"/>
    <d v="1899-12-30T00:00:00"/>
    <d v="1899-12-30T00:00:00"/>
    <d v="1899-12-30T00:01:08"/>
    <x v="9"/>
    <x v="4"/>
    <x v="1"/>
  </r>
  <r>
    <x v="58"/>
    <x v="17"/>
    <d v="1899-12-30T05:00:51"/>
    <d v="1899-12-30T04:15:52"/>
    <d v="1899-12-30T00:11:27"/>
    <x v="0"/>
    <d v="1899-12-30T00:00:00"/>
    <d v="1899-12-30T00:00:00"/>
    <d v="1899-12-30T00:00:00"/>
    <x v="468"/>
    <d v="1899-12-30T00:00:00"/>
    <d v="1899-12-30T00:00:00"/>
    <d v="1899-12-30T00:00:00"/>
    <d v="1899-12-30T00:00:35"/>
    <x v="6"/>
    <x v="4"/>
    <x v="1"/>
  </r>
  <r>
    <x v="6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6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0"/>
    <x v="20"/>
    <d v="1899-12-30T09:39:49"/>
    <d v="1899-12-30T08:31:42"/>
    <d v="1899-12-30T00:25:54"/>
    <x v="132"/>
    <d v="1899-12-30T00:00:00"/>
    <d v="1899-12-30T00:00:00"/>
    <d v="1899-12-30T00:00:00"/>
    <x v="624"/>
    <d v="1899-12-30T00:00:00"/>
    <d v="1899-12-30T00:00:00"/>
    <d v="1899-12-30T00:43:18"/>
    <d v="1899-12-30T00:00:44"/>
    <x v="1"/>
    <x v="1"/>
    <x v="1"/>
  </r>
  <r>
    <x v="60"/>
    <x v="47"/>
    <d v="1899-12-30T09:28:30"/>
    <d v="1899-12-30T07:59:01"/>
    <d v="1899-12-30T00:23:22"/>
    <x v="133"/>
    <d v="1899-12-30T00:00:00"/>
    <d v="1899-12-30T00:00:00"/>
    <d v="1899-12-30T00:00:00"/>
    <x v="0"/>
    <d v="1899-12-30T00:00:00"/>
    <d v="1899-12-30T00:00:00"/>
    <d v="1899-12-30T00:06:01"/>
    <d v="1899-12-30T00:00:48"/>
    <x v="1"/>
    <x v="7"/>
    <x v="0"/>
  </r>
  <r>
    <x v="60"/>
    <x v="27"/>
    <d v="1899-12-30T10:31:11"/>
    <d v="1899-12-30T09:03:50"/>
    <d v="1899-12-30T00:22:37"/>
    <x v="44"/>
    <d v="1899-12-30T00:00:00"/>
    <d v="1899-12-30T00:00:00"/>
    <d v="1899-12-30T00:00:00"/>
    <x v="625"/>
    <d v="1899-12-30T00:00:21"/>
    <d v="1899-12-30T00:00:00"/>
    <d v="1899-12-30T01:26:47"/>
    <d v="1899-12-30T00:00:43"/>
    <x v="1"/>
    <x v="1"/>
    <x v="1"/>
  </r>
  <r>
    <x v="57"/>
    <x v="17"/>
    <d v="1899-12-30T06:15:35"/>
    <d v="1899-12-30T05:22:17"/>
    <d v="1899-12-30T00:28:10"/>
    <x v="0"/>
    <d v="1899-12-30T00:00:00"/>
    <d v="1899-12-30T00:00:00"/>
    <d v="1899-12-30T00:00:00"/>
    <x v="626"/>
    <d v="1899-12-30T00:00:00"/>
    <d v="1899-12-30T00:00:00"/>
    <d v="1899-12-30T00:00:00"/>
    <d v="1899-12-30T00:00:15"/>
    <x v="5"/>
    <x v="4"/>
    <x v="1"/>
  </r>
  <r>
    <x v="6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1"/>
    <x v="45"/>
    <d v="1899-12-30T10:49:19"/>
    <d v="1899-12-30T09:18:16"/>
    <d v="1899-12-30T00:23:12"/>
    <x v="134"/>
    <d v="1899-12-30T00:08:14"/>
    <d v="1899-12-30T00:00:00"/>
    <d v="1899-12-30T00:00:00"/>
    <x v="627"/>
    <d v="1899-12-30T04:32:28"/>
    <d v="1899-12-30T00:00:00"/>
    <d v="1899-12-30T00:04:05"/>
    <d v="1899-12-30T00:00:55"/>
    <x v="0"/>
    <x v="6"/>
    <x v="1"/>
  </r>
  <r>
    <x v="57"/>
    <x v="24"/>
    <d v="1899-12-30T06:05:27"/>
    <d v="1899-12-30T05:33:55"/>
    <d v="1899-12-30T00:28:04"/>
    <x v="0"/>
    <d v="1899-12-30T00:01:55"/>
    <d v="1899-12-30T00:00:00"/>
    <d v="1899-12-30T00:00:00"/>
    <x v="628"/>
    <d v="1899-12-30T01:53:07"/>
    <d v="1899-12-30T00:00:00"/>
    <d v="1899-12-30T00:00:00"/>
    <d v="1899-12-30T00:00:25"/>
    <x v="5"/>
    <x v="4"/>
    <x v="1"/>
  </r>
  <r>
    <x v="55"/>
    <x v="24"/>
    <d v="1899-12-30T05:00:57"/>
    <d v="1899-12-30T03:14:06"/>
    <d v="1899-12-30T00:03:43"/>
    <x v="0"/>
    <d v="1899-12-30T00:00:00"/>
    <d v="1899-12-30T00:00:00"/>
    <d v="1899-12-30T00:00:00"/>
    <x v="629"/>
    <d v="1899-12-30T00:00:00"/>
    <d v="1899-12-30T00:00:00"/>
    <d v="1899-12-30T00:03:08"/>
    <d v="1899-12-30T00:01:13"/>
    <x v="9"/>
    <x v="4"/>
    <x v="1"/>
  </r>
  <r>
    <x v="61"/>
    <x v="16"/>
    <d v="1899-12-30T10:42:55"/>
    <d v="1899-12-30T09:01:48"/>
    <d v="1899-12-30T00:19:18"/>
    <x v="120"/>
    <d v="1899-12-30T00:00:00"/>
    <d v="1899-12-30T00:00:00"/>
    <d v="1899-12-30T00:00:00"/>
    <x v="630"/>
    <d v="1899-12-30T00:51:57"/>
    <d v="1899-12-30T00:06:13"/>
    <d v="1899-12-30T00:00:00"/>
    <d v="1899-12-30T00:00:48"/>
    <x v="0"/>
    <x v="2"/>
    <x v="1"/>
  </r>
  <r>
    <x v="59"/>
    <x v="22"/>
    <d v="1899-12-30T10:37:51"/>
    <d v="1899-12-30T08:15:20"/>
    <d v="1899-12-30T00:38:02"/>
    <x v="135"/>
    <d v="1899-12-30T00:00:00"/>
    <d v="1899-12-30T00:33:13"/>
    <d v="1899-12-30T00:00:00"/>
    <x v="73"/>
    <d v="1899-12-30T00:00:00"/>
    <d v="1899-12-30T00:04:17"/>
    <d v="1899-12-30T00:00:00"/>
    <d v="1899-12-30T00:00:57"/>
    <x v="7"/>
    <x v="5"/>
    <x v="1"/>
  </r>
  <r>
    <x v="6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0"/>
    <x v="28"/>
    <d v="1899-12-30T05:54:38"/>
    <d v="1899-12-30T05:37:15"/>
    <d v="1899-12-30T00:17:03"/>
    <x v="0"/>
    <d v="1899-12-30T00:00:00"/>
    <d v="1899-12-30T00:00:00"/>
    <d v="1899-12-30T00:00:00"/>
    <x v="0"/>
    <d v="1899-12-30T00:00:00"/>
    <d v="1899-12-30T00:00:00"/>
    <d v="1899-12-30T00:00:00"/>
    <d v="1899-12-30T00:00:43"/>
    <x v="1"/>
    <x v="0"/>
    <x v="0"/>
  </r>
  <r>
    <x v="61"/>
    <x v="43"/>
    <d v="1899-12-30T10:29:34"/>
    <d v="1899-12-30T09:14:16"/>
    <d v="1899-12-30T00:15:29"/>
    <x v="136"/>
    <d v="1899-12-30T00:00:00"/>
    <d v="1899-12-30T00:00:00"/>
    <d v="1899-12-30T00:00:00"/>
    <x v="631"/>
    <d v="1899-12-30T04:07:57"/>
    <d v="1899-12-30T00:00:00"/>
    <d v="1899-12-30T00:11:02"/>
    <d v="1899-12-30T00:00:41"/>
    <x v="0"/>
    <x v="0"/>
    <x v="0"/>
  </r>
  <r>
    <x v="61"/>
    <x v="0"/>
    <d v="1899-12-30T17:17:31"/>
    <d v="1899-12-30T05:27:52"/>
    <d v="1899-12-30T00:11:57"/>
    <x v="137"/>
    <d v="1899-12-30T00:00:00"/>
    <d v="1899-12-30T00:37:33"/>
    <d v="1899-12-30T00:00:00"/>
    <x v="632"/>
    <d v="1899-12-30T00:00:00"/>
    <d v="1899-12-30T00:00:00"/>
    <d v="1899-12-30T00:00:00"/>
    <d v="1899-12-30T00:00:40"/>
    <x v="0"/>
    <x v="0"/>
    <x v="0"/>
  </r>
  <r>
    <x v="61"/>
    <x v="21"/>
    <d v="1899-12-30T06:20:44"/>
    <d v="1899-12-30T06:06:11"/>
    <d v="1899-12-30T00:08:29"/>
    <x v="0"/>
    <d v="1899-12-30T00:00:00"/>
    <d v="1899-12-30T00:00:00"/>
    <d v="1899-12-30T00:00:00"/>
    <x v="633"/>
    <d v="1899-12-30T00:00:00"/>
    <d v="1899-12-30T00:00:00"/>
    <d v="1899-12-30T00:00:00"/>
    <d v="1899-12-30T00:01:01"/>
    <x v="0"/>
    <x v="2"/>
    <x v="1"/>
  </r>
  <r>
    <x v="60"/>
    <x v="16"/>
    <d v="1899-12-30T10:31:08"/>
    <d v="1899-12-30T06:14:19"/>
    <d v="1899-12-30T00:33:09"/>
    <x v="138"/>
    <d v="1899-12-30T00:08:42"/>
    <d v="1899-12-30T00:00:00"/>
    <d v="1899-12-30T00:00:00"/>
    <x v="634"/>
    <d v="1899-12-30T00:00:00"/>
    <d v="1899-12-30T00:00:00"/>
    <d v="1899-12-30T00:00:00"/>
    <d v="1899-12-30T00:00:36"/>
    <x v="1"/>
    <x v="2"/>
    <x v="1"/>
  </r>
  <r>
    <x v="6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6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56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55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60"/>
    <x v="4"/>
    <d v="1899-12-30T09:27:38"/>
    <d v="1899-12-30T07:44:20"/>
    <d v="1899-12-30T00:31:58"/>
    <x v="139"/>
    <d v="1899-12-30T00:00:00"/>
    <d v="1899-12-30T00:00:00"/>
    <d v="1899-12-30T00:00:00"/>
    <x v="0"/>
    <d v="1899-12-30T00:00:00"/>
    <d v="1899-12-30T00:00:00"/>
    <d v="1899-12-30T00:00:00"/>
    <d v="1899-12-30T00:00:39"/>
    <x v="1"/>
    <x v="4"/>
    <x v="1"/>
  </r>
  <r>
    <x v="60"/>
    <x v="12"/>
    <d v="1899-12-30T06:00:13"/>
    <d v="1899-12-30T05:26:47"/>
    <d v="1899-12-30T00:23:25"/>
    <x v="0"/>
    <d v="1899-12-30T00:00:00"/>
    <d v="1899-12-30T00:00:00"/>
    <d v="1899-12-30T00:00:00"/>
    <x v="635"/>
    <d v="1899-12-30T00:00:00"/>
    <d v="1899-12-30T00:00:00"/>
    <d v="1899-12-30T00:00:00"/>
    <d v="1899-12-30T00:00:52"/>
    <x v="1"/>
    <x v="2"/>
    <x v="1"/>
  </r>
  <r>
    <x v="60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6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0"/>
    <x v="10"/>
    <d v="1899-12-30T04:55:42"/>
    <d v="1899-12-30T04:20:58"/>
    <d v="1899-12-30T00:25:13"/>
    <x v="0"/>
    <d v="1899-12-30T00:00:00"/>
    <d v="1899-12-30T00:00:00"/>
    <d v="1899-12-30T00:00:00"/>
    <x v="0"/>
    <d v="1899-12-30T00:00:00"/>
    <d v="1899-12-30T00:00:00"/>
    <d v="1899-12-30T00:00:00"/>
    <d v="1899-12-30T00:00:28"/>
    <x v="1"/>
    <x v="5"/>
    <x v="1"/>
  </r>
  <r>
    <x v="58"/>
    <x v="24"/>
    <d v="1899-12-30T05:02:08"/>
    <d v="1899-12-30T04:07:13"/>
    <d v="1899-12-30T00:11:11"/>
    <x v="0"/>
    <d v="1899-12-30T00:00:00"/>
    <d v="1899-12-30T00:00:00"/>
    <d v="1899-12-30T00:00:00"/>
    <x v="636"/>
    <d v="1899-12-30T00:00:00"/>
    <d v="1899-12-30T00:00:00"/>
    <d v="1899-12-30T00:02:43"/>
    <d v="1899-12-30T00:00:37"/>
    <x v="6"/>
    <x v="4"/>
    <x v="1"/>
  </r>
  <r>
    <x v="58"/>
    <x v="20"/>
    <d v="1899-12-30T05:59:50"/>
    <d v="1899-12-30T04:24:06"/>
    <d v="1899-12-30T00:18:40"/>
    <x v="0"/>
    <d v="1899-12-30T00:00:00"/>
    <d v="1899-12-30T00:00:00"/>
    <d v="1899-12-30T00:00:00"/>
    <x v="637"/>
    <d v="1899-12-30T00:00:00"/>
    <d v="1899-12-30T00:02:13"/>
    <d v="1899-12-30T00:00:00"/>
    <d v="1899-12-30T00:00:32"/>
    <x v="6"/>
    <x v="1"/>
    <x v="1"/>
  </r>
  <r>
    <x v="60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1"/>
    <x v="24"/>
    <d v="1899-12-30T10:50:58"/>
    <d v="1899-12-30T09:13:26"/>
    <d v="1899-12-30T00:28:33"/>
    <x v="140"/>
    <d v="1899-12-30T00:00:00"/>
    <d v="1899-12-30T00:00:00"/>
    <d v="1899-12-30T00:00:00"/>
    <x v="638"/>
    <d v="1899-12-30T00:00:03"/>
    <d v="1899-12-30T00:00:00"/>
    <d v="1899-12-30T00:00:32"/>
    <d v="1899-12-30T00:00:47"/>
    <x v="0"/>
    <x v="4"/>
    <x v="1"/>
  </r>
  <r>
    <x v="6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59"/>
    <x v="36"/>
    <d v="1899-12-30T10:34:39"/>
    <d v="1899-12-30T08:53:44"/>
    <d v="1899-12-30T00:37:48"/>
    <x v="141"/>
    <d v="1899-12-30T00:00:00"/>
    <d v="1899-12-30T00:00:00"/>
    <d v="1899-12-30T00:00:00"/>
    <x v="639"/>
    <d v="1899-12-30T00:00:00"/>
    <d v="1899-12-30T00:00:29"/>
    <d v="1899-12-30T00:00:00"/>
    <d v="1899-12-30T00:00:49"/>
    <x v="7"/>
    <x v="0"/>
    <x v="0"/>
  </r>
  <r>
    <x v="61"/>
    <x v="40"/>
    <d v="1899-12-30T04:55:26"/>
    <d v="1899-12-30T04:41:27"/>
    <d v="1899-12-30T00:12:19"/>
    <x v="0"/>
    <d v="1899-12-30T00:00:00"/>
    <d v="1899-12-30T00:00:01"/>
    <d v="1899-12-30T00:00:00"/>
    <x v="640"/>
    <d v="1899-12-30T00:00:00"/>
    <d v="1899-12-30T00:00:00"/>
    <d v="1899-12-30T00:00:00"/>
    <d v="1899-12-30T00:00:38"/>
    <x v="0"/>
    <x v="8"/>
    <x v="0"/>
  </r>
  <r>
    <x v="61"/>
    <x v="46"/>
    <d v="1899-12-30T08:55:41"/>
    <d v="1899-12-30T08:15:43"/>
    <d v="1899-12-30T00:29:54"/>
    <x v="0"/>
    <d v="1899-12-30T00:00:00"/>
    <d v="1899-12-30T00:00:00"/>
    <d v="1899-12-30T00:00:00"/>
    <x v="641"/>
    <d v="1899-12-30T00:00:00"/>
    <d v="1899-12-30T00:00:00"/>
    <d v="1899-12-30T00:00:00"/>
    <d v="1899-12-30T00:00:51"/>
    <x v="0"/>
    <x v="7"/>
    <x v="0"/>
  </r>
  <r>
    <x v="60"/>
    <x v="24"/>
    <d v="1899-12-30T05:00:18"/>
    <d v="1899-12-30T04:29:09"/>
    <d v="1899-12-30T00:12:08"/>
    <x v="0"/>
    <d v="1899-12-30T00:00:00"/>
    <d v="1899-12-30T00:00:00"/>
    <d v="1899-12-30T00:00:00"/>
    <x v="642"/>
    <d v="1899-12-30T00:00:00"/>
    <d v="1899-12-30T00:00:00"/>
    <d v="1899-12-30T00:00:00"/>
    <d v="1899-12-30T00:00:34"/>
    <x v="1"/>
    <x v="4"/>
    <x v="1"/>
  </r>
  <r>
    <x v="61"/>
    <x v="31"/>
    <d v="1899-12-30T05:23:02"/>
    <d v="1899-12-30T05:10:51"/>
    <d v="1899-12-30T00:10:58"/>
    <x v="0"/>
    <d v="1899-12-30T00:00:00"/>
    <d v="1899-12-30T00:00:00"/>
    <d v="1899-12-30T00:00:00"/>
    <x v="643"/>
    <d v="1899-12-30T00:31:46"/>
    <d v="1899-12-30T00:00:00"/>
    <d v="1899-12-30T00:00:00"/>
    <d v="1899-12-30T00:00:43"/>
    <x v="0"/>
    <x v="2"/>
    <x v="1"/>
  </r>
  <r>
    <x v="6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6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6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60"/>
    <x v="40"/>
    <d v="1899-12-30T05:42:37"/>
    <d v="1899-12-30T05:28:54"/>
    <d v="1899-12-30T00:11:24"/>
    <x v="0"/>
    <d v="1899-12-30T00:00:00"/>
    <d v="1899-12-30T00:00:00"/>
    <d v="1899-12-30T00:00:00"/>
    <x v="0"/>
    <d v="1899-12-30T00:00:00"/>
    <d v="1899-12-30T00:00:00"/>
    <d v="1899-12-30T00:00:00"/>
    <d v="1899-12-30T00:00:48"/>
    <x v="1"/>
    <x v="8"/>
    <x v="0"/>
  </r>
  <r>
    <x v="60"/>
    <x v="41"/>
    <d v="1899-12-30T06:00:19"/>
    <d v="1899-12-30T05:19:46"/>
    <d v="1899-12-30T00:29:05"/>
    <x v="0"/>
    <d v="1899-12-30T00:00:00"/>
    <d v="1899-12-30T00:00:00"/>
    <d v="1899-12-30T00:00:00"/>
    <x v="0"/>
    <d v="1899-12-30T00:00:00"/>
    <d v="1899-12-30T00:00:00"/>
    <d v="1899-12-30T00:12:30"/>
    <d v="1899-12-30T00:00:44"/>
    <x v="1"/>
    <x v="8"/>
    <x v="0"/>
  </r>
  <r>
    <x v="61"/>
    <x v="29"/>
    <d v="1899-12-30T06:10:34"/>
    <d v="1899-12-30T06:05:14"/>
    <d v="1899-12-30T00:10:46"/>
    <x v="0"/>
    <d v="1899-12-30T00:00:00"/>
    <d v="1899-12-30T00:00:00"/>
    <d v="1899-12-30T00:00:00"/>
    <x v="644"/>
    <d v="1899-12-30T00:00:00"/>
    <d v="1899-12-30T00:00:00"/>
    <d v="1899-12-30T00:00:06"/>
    <d v="1899-12-30T00:00:26"/>
    <x v="0"/>
    <x v="1"/>
    <x v="1"/>
  </r>
  <r>
    <x v="62"/>
    <x v="24"/>
    <d v="1899-12-30T10:40:29"/>
    <d v="1899-12-30T08:13:54"/>
    <d v="1899-12-30T00:10:21"/>
    <x v="0"/>
    <d v="1899-12-30T00:00:00"/>
    <d v="1899-12-30T00:00:00"/>
    <d v="1899-12-30T00:00:00"/>
    <x v="0"/>
    <d v="1899-12-30T00:00:00"/>
    <d v="1899-12-30T01:00:49"/>
    <d v="1899-12-30T00:00:00"/>
    <d v="1899-12-30T00:00:49"/>
    <x v="1"/>
    <x v="4"/>
    <x v="1"/>
  </r>
  <r>
    <x v="6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6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6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61"/>
    <x v="17"/>
    <d v="1899-12-30T10:50:38"/>
    <d v="1899-12-30T09:32:02"/>
    <d v="1899-12-30T00:16:13"/>
    <x v="142"/>
    <d v="1899-12-30T00:00:00"/>
    <d v="1899-12-30T00:00:00"/>
    <d v="1899-12-30T00:00:03"/>
    <x v="121"/>
    <d v="1899-12-30T04:26:34"/>
    <d v="1899-12-30T00:00:34"/>
    <d v="1899-12-30T00:00:00"/>
    <d v="1899-12-30T00:00:48"/>
    <x v="0"/>
    <x v="4"/>
    <x v="1"/>
  </r>
  <r>
    <x v="61"/>
    <x v="20"/>
    <d v="1899-12-30T10:23:17"/>
    <d v="1899-12-30T08:52:54"/>
    <d v="1899-12-30T00:19:16"/>
    <x v="61"/>
    <d v="1899-12-30T00:00:00"/>
    <d v="1899-12-30T00:00:00"/>
    <d v="1899-12-30T00:00:00"/>
    <x v="645"/>
    <d v="1899-12-30T00:00:00"/>
    <d v="1899-12-30T00:00:00"/>
    <d v="1899-12-30T00:00:00"/>
    <d v="1899-12-30T00:00:36"/>
    <x v="0"/>
    <x v="1"/>
    <x v="1"/>
  </r>
  <r>
    <x v="62"/>
    <x v="40"/>
    <d v="1899-12-30T05:13:57"/>
    <d v="1899-12-30T03:17:25"/>
    <d v="1899-12-30T00:00:00"/>
    <x v="0"/>
    <d v="1899-12-30T00:00:00"/>
    <d v="1899-12-30T00:00:00"/>
    <d v="1899-12-30T00:00:00"/>
    <x v="646"/>
    <d v="1899-12-30T00:00:00"/>
    <d v="1899-12-30T00:58:50"/>
    <d v="1899-12-30T00:00:00"/>
    <d v="1899-12-30T00:00:47"/>
    <x v="1"/>
    <x v="8"/>
    <x v="0"/>
  </r>
  <r>
    <x v="60"/>
    <x v="17"/>
    <d v="1899-12-30T10:31:00"/>
    <d v="1899-12-30T08:33:05"/>
    <d v="1899-12-30T00:29:52"/>
    <x v="107"/>
    <d v="1899-12-30T00:00:00"/>
    <d v="1899-12-30T00:00:00"/>
    <d v="1899-12-30T00:00:00"/>
    <x v="0"/>
    <d v="1899-12-30T00:00:00"/>
    <d v="1899-12-30T00:00:00"/>
    <d v="1899-12-30T01:56:11"/>
    <d v="1899-12-30T00:00:40"/>
    <x v="1"/>
    <x v="4"/>
    <x v="1"/>
  </r>
  <r>
    <x v="6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6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62"/>
    <x v="17"/>
    <d v="1899-12-30T10:44:23"/>
    <d v="1899-12-30T08:58:00"/>
    <d v="1899-12-30T00:06:13"/>
    <x v="143"/>
    <d v="1899-12-30T00:00:00"/>
    <d v="1899-12-30T00:00:00"/>
    <d v="1899-12-30T00:00:00"/>
    <x v="647"/>
    <d v="1899-12-30T00:00:00"/>
    <d v="1899-12-30T00:11:51"/>
    <d v="1899-12-30T00:00:00"/>
    <d v="1899-12-30T00:00:34"/>
    <x v="1"/>
    <x v="4"/>
    <x v="1"/>
  </r>
  <r>
    <x v="62"/>
    <x v="46"/>
    <d v="1899-12-30T10:33:41"/>
    <d v="1899-12-30T08:40:02"/>
    <d v="1899-12-30T00:15:25"/>
    <x v="0"/>
    <d v="1899-12-30T00:00:00"/>
    <d v="1899-12-30T00:00:00"/>
    <d v="1899-12-30T00:00:00"/>
    <x v="0"/>
    <d v="1899-12-30T00:00:00"/>
    <d v="1899-12-30T00:22:48"/>
    <d v="1899-12-30T00:12:51"/>
    <d v="1899-12-30T00:00:49"/>
    <x v="1"/>
    <x v="7"/>
    <x v="0"/>
  </r>
  <r>
    <x v="60"/>
    <x v="48"/>
    <d v="1899-12-30T05:59:39"/>
    <d v="1899-12-30T05:27:10"/>
    <d v="1899-12-30T00:24:12"/>
    <x v="0"/>
    <d v="1899-12-30T00:00:00"/>
    <d v="1899-12-30T00:00:00"/>
    <d v="1899-12-30T00:00:00"/>
    <x v="0"/>
    <d v="1899-12-30T00:00:00"/>
    <d v="1899-12-30T00:00:00"/>
    <d v="1899-12-30T00:00:00"/>
    <d v="1899-12-30T00:00:39"/>
    <x v="1"/>
    <x v="7"/>
    <x v="0"/>
  </r>
  <r>
    <x v="62"/>
    <x v="4"/>
    <d v="1899-12-30T06:21:37"/>
    <d v="1899-12-30T05:47:04"/>
    <d v="1899-12-30T00:13:29"/>
    <x v="0"/>
    <d v="1899-12-30T00:00:00"/>
    <d v="1899-12-30T00:00:00"/>
    <d v="1899-12-30T00:00:00"/>
    <x v="0"/>
    <d v="1899-12-30T00:00:00"/>
    <d v="1899-12-30T00:10:33"/>
    <d v="1899-12-30T00:00:00"/>
    <d v="1899-12-30T00:00:36"/>
    <x v="1"/>
    <x v="4"/>
    <x v="1"/>
  </r>
  <r>
    <x v="61"/>
    <x v="22"/>
    <d v="1899-12-30T10:45:58"/>
    <d v="1899-12-30T08:35:26"/>
    <d v="1899-12-30T00:18:14"/>
    <x v="144"/>
    <d v="1899-12-30T00:00:00"/>
    <d v="1899-12-30T00:42:04"/>
    <d v="1899-12-30T00:00:00"/>
    <x v="648"/>
    <d v="1899-12-30T00:46:14"/>
    <d v="1899-12-30T00:00:00"/>
    <d v="1899-12-30T00:00:00"/>
    <d v="1899-12-30T00:01:03"/>
    <x v="0"/>
    <x v="5"/>
    <x v="1"/>
  </r>
  <r>
    <x v="6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6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60"/>
    <x v="36"/>
    <d v="1899-12-30T05:03:30"/>
    <d v="1899-12-30T04:30:19"/>
    <d v="1899-12-30T00:20:37"/>
    <x v="0"/>
    <d v="1899-12-30T00:00:00"/>
    <d v="1899-12-30T00:00:00"/>
    <d v="1899-12-30T00:00:00"/>
    <x v="0"/>
    <d v="1899-12-30T00:00:00"/>
    <d v="1899-12-30T00:00:00"/>
    <d v="1899-12-30T00:18:45"/>
    <d v="1899-12-30T00:00:34"/>
    <x v="1"/>
    <x v="0"/>
    <x v="0"/>
  </r>
  <r>
    <x v="62"/>
    <x v="43"/>
    <d v="1899-12-30T10:29:18"/>
    <d v="1899-12-30T09:01:28"/>
    <d v="1899-12-30T00:00:02"/>
    <x v="0"/>
    <d v="1899-12-30T00:00:00"/>
    <d v="1899-12-30T00:00:00"/>
    <d v="1899-12-30T00:00:00"/>
    <x v="649"/>
    <d v="1899-12-30T00:00:00"/>
    <d v="1899-12-30T00:06:46"/>
    <d v="1899-12-30T00:03:41"/>
    <d v="1899-12-30T00:00:31"/>
    <x v="1"/>
    <x v="0"/>
    <x v="0"/>
  </r>
  <r>
    <x v="62"/>
    <x v="0"/>
    <d v="1899-12-30T06:12:33"/>
    <d v="1899-12-30T05:45:56"/>
    <d v="1899-12-30T00:08:53"/>
    <x v="0"/>
    <d v="1899-12-30T00:00:00"/>
    <d v="1899-12-30T00:00:00"/>
    <d v="1899-12-30T00:00:00"/>
    <x v="650"/>
    <d v="1899-12-30T00:00:00"/>
    <d v="1899-12-30T00:00:00"/>
    <d v="1899-12-30T00:00:00"/>
    <d v="1899-12-30T00:00:22"/>
    <x v="1"/>
    <x v="0"/>
    <x v="0"/>
  </r>
  <r>
    <x v="61"/>
    <x v="26"/>
    <d v="1899-12-30T10:47:37"/>
    <d v="1899-12-30T09:19:17"/>
    <d v="1899-12-30T00:12:10"/>
    <x v="129"/>
    <d v="1899-12-30T00:14:57"/>
    <d v="1899-12-30T00:00:00"/>
    <d v="1899-12-30T00:00:00"/>
    <x v="464"/>
    <d v="1899-12-30T01:07:49"/>
    <d v="1899-12-30T00:02:12"/>
    <d v="1899-12-30T00:00:00"/>
    <d v="1899-12-30T00:00:52"/>
    <x v="0"/>
    <x v="2"/>
    <x v="1"/>
  </r>
  <r>
    <x v="60"/>
    <x v="31"/>
    <d v="1899-12-30T06:05:11"/>
    <d v="1899-12-30T05:17:52"/>
    <d v="1899-12-30T00:23:43"/>
    <x v="0"/>
    <d v="1899-12-30T00:07:10"/>
    <d v="1899-12-30T00:00:00"/>
    <d v="1899-12-30T00:00:00"/>
    <x v="651"/>
    <d v="1899-12-30T00:00:00"/>
    <d v="1899-12-30T00:00:00"/>
    <d v="1899-12-30T00:00:00"/>
    <d v="1899-12-30T00:00:47"/>
    <x v="1"/>
    <x v="2"/>
    <x v="1"/>
  </r>
  <r>
    <x v="6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6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61"/>
    <x v="36"/>
    <d v="1899-12-30T10:52:55"/>
    <d v="1899-12-30T09:25:18"/>
    <d v="1899-12-30T00:21:02"/>
    <x v="145"/>
    <d v="1899-12-30T00:00:00"/>
    <d v="1899-12-30T00:00:00"/>
    <d v="1899-12-30T00:00:00"/>
    <x v="652"/>
    <d v="1899-12-30T00:00:00"/>
    <d v="1899-12-30T00:00:00"/>
    <d v="1899-12-30T00:00:00"/>
    <d v="1899-12-30T00:00:56"/>
    <x v="0"/>
    <x v="0"/>
    <x v="0"/>
  </r>
  <r>
    <x v="62"/>
    <x v="26"/>
    <d v="1899-12-30T10:43:46"/>
    <d v="1899-12-30T08:32:41"/>
    <d v="1899-12-30T00:21:16"/>
    <x v="146"/>
    <d v="1899-12-30T00:10:30"/>
    <d v="1899-12-30T00:00:00"/>
    <d v="1899-12-30T00:00:00"/>
    <x v="653"/>
    <d v="1899-12-30T00:00:00"/>
    <d v="1899-12-30T00:26:39"/>
    <d v="1899-12-30T00:00:00"/>
    <d v="1899-12-30T00:00:38"/>
    <x v="1"/>
    <x v="2"/>
    <x v="1"/>
  </r>
  <r>
    <x v="63"/>
    <x v="21"/>
    <d v="1899-12-30T04:05:45"/>
    <d v="1899-12-30T02:33:55"/>
    <d v="1899-12-30T00:20:03"/>
    <x v="0"/>
    <d v="1899-12-30T00:00:00"/>
    <d v="1899-12-30T00:28:02"/>
    <d v="1899-12-30T00:00:00"/>
    <x v="654"/>
    <d v="1899-12-30T00:00:00"/>
    <d v="1899-12-30T00:01:10"/>
    <d v="1899-12-30T00:00:00"/>
    <d v="1899-12-30T00:00:44"/>
    <x v="6"/>
    <x v="2"/>
    <x v="1"/>
  </r>
  <r>
    <x v="62"/>
    <x v="12"/>
    <d v="1899-12-30T05:17:04"/>
    <d v="1899-12-30T04:24:33"/>
    <d v="1899-12-30T00:26:26"/>
    <x v="0"/>
    <d v="1899-12-30T00:00:00"/>
    <d v="1899-12-30T00:00:00"/>
    <d v="1899-12-30T00:00:00"/>
    <x v="0"/>
    <d v="1899-12-30T00:00:00"/>
    <d v="1899-12-30T00:10:04"/>
    <d v="1899-12-30T00:00:00"/>
    <d v="1899-12-30T00:00:33"/>
    <x v="1"/>
    <x v="2"/>
    <x v="1"/>
  </r>
  <r>
    <x v="63"/>
    <x v="12"/>
    <d v="1899-12-30T08:33:57"/>
    <d v="1899-12-30T06:59:42"/>
    <d v="1899-12-30T00:11:13"/>
    <x v="0"/>
    <d v="1899-12-30T00:00:00"/>
    <d v="1899-12-30T00:13:55"/>
    <d v="1899-12-30T00:00:00"/>
    <x v="655"/>
    <d v="1899-12-30T00:00:00"/>
    <d v="1899-12-30T00:00:00"/>
    <d v="1899-12-30T00:00:08"/>
    <d v="1899-12-30T00:00:45"/>
    <x v="6"/>
    <x v="2"/>
    <x v="1"/>
  </r>
  <r>
    <x v="6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6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63"/>
    <x v="10"/>
    <d v="1899-12-30T07:42:41"/>
    <d v="1899-12-30T05:29:07"/>
    <d v="1899-12-30T00:09:54"/>
    <x v="147"/>
    <d v="1899-12-30T00:00:00"/>
    <d v="1899-12-30T00:00:00"/>
    <d v="1899-12-30T00:00:00"/>
    <x v="656"/>
    <d v="1899-12-30T00:00:00"/>
    <d v="1899-12-30T00:00:00"/>
    <d v="1899-12-30T00:00:40"/>
    <d v="1899-12-30T00:00:45"/>
    <x v="6"/>
    <x v="5"/>
    <x v="1"/>
  </r>
  <r>
    <x v="62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2"/>
    <x v="22"/>
    <d v="1899-12-30T10:37:18"/>
    <d v="1899-12-30T08:41:46"/>
    <d v="1899-12-30T00:15:31"/>
    <x v="142"/>
    <d v="1899-12-30T00:00:00"/>
    <d v="1899-12-30T00:00:00"/>
    <d v="1899-12-30T00:00:00"/>
    <x v="657"/>
    <d v="1899-12-30T00:00:00"/>
    <d v="1899-12-30T00:32:41"/>
    <d v="1899-12-30T00:00:00"/>
    <d v="1899-12-30T00:00:31"/>
    <x v="1"/>
    <x v="5"/>
    <x v="1"/>
  </r>
  <r>
    <x v="61"/>
    <x v="39"/>
    <d v="1899-12-30T05:59:22"/>
    <d v="1899-12-30T05:38:26"/>
    <d v="1899-12-30T00:18:10"/>
    <x v="0"/>
    <d v="1899-12-30T00:00:00"/>
    <d v="1899-12-30T00:00:00"/>
    <d v="1899-12-30T00:00:00"/>
    <x v="658"/>
    <d v="1899-12-30T00:00:00"/>
    <d v="1899-12-30T00:00:35"/>
    <d v="1899-12-30T00:03:37"/>
    <d v="1899-12-30T00:00:39"/>
    <x v="0"/>
    <x v="1"/>
    <x v="1"/>
  </r>
  <r>
    <x v="60"/>
    <x v="44"/>
    <d v="1899-12-30T05:59:23"/>
    <d v="1899-12-30T05:30:30"/>
    <d v="1899-12-30T00:23:33"/>
    <x v="0"/>
    <d v="1899-12-30T00:00:00"/>
    <d v="1899-12-30T00:00:00"/>
    <d v="1899-12-30T00:00:00"/>
    <x v="0"/>
    <d v="1899-12-30T00:00:00"/>
    <d v="1899-12-30T00:00:00"/>
    <d v="1899-12-30T01:24:00"/>
    <d v="1899-12-30T00:00:56"/>
    <x v="1"/>
    <x v="7"/>
    <x v="0"/>
  </r>
  <r>
    <x v="6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6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63"/>
    <x v="24"/>
    <d v="1899-12-30T08:28:15"/>
    <d v="1899-12-30T06:19:29"/>
    <d v="1899-12-30T00:10:59"/>
    <x v="148"/>
    <d v="1899-12-30T00:00:00"/>
    <d v="1899-12-30T00:00:00"/>
    <d v="1899-12-30T00:00:00"/>
    <x v="659"/>
    <d v="1899-12-30T00:00:00"/>
    <d v="1899-12-30T00:13:06"/>
    <d v="1899-12-30T00:08:27"/>
    <d v="1899-12-30T00:00:50"/>
    <x v="6"/>
    <x v="4"/>
    <x v="1"/>
  </r>
  <r>
    <x v="63"/>
    <x v="17"/>
    <d v="1899-12-30T05:04:28"/>
    <d v="1899-12-30T03:05:15"/>
    <d v="1899-12-30T00:12:39"/>
    <x v="0"/>
    <d v="1899-12-30T00:00:00"/>
    <d v="1899-12-30T00:00:00"/>
    <d v="1899-12-30T00:00:00"/>
    <x v="660"/>
    <d v="1899-12-30T00:00:00"/>
    <d v="1899-12-30T00:00:00"/>
    <d v="1899-12-30T00:04:51"/>
    <d v="1899-12-30T00:00:57"/>
    <x v="6"/>
    <x v="4"/>
    <x v="1"/>
  </r>
  <r>
    <x v="63"/>
    <x v="4"/>
    <d v="1899-12-30T06:07:24"/>
    <d v="1899-12-30T04:25:14"/>
    <d v="1899-12-30T00:11:53"/>
    <x v="0"/>
    <d v="1899-12-30T00:00:00"/>
    <d v="1899-12-30T00:00:00"/>
    <d v="1899-12-30T00:00:00"/>
    <x v="661"/>
    <d v="1899-12-30T00:00:00"/>
    <d v="1899-12-30T00:00:00"/>
    <d v="1899-12-30T00:33:39"/>
    <d v="1899-12-30T00:00:38"/>
    <x v="6"/>
    <x v="4"/>
    <x v="1"/>
  </r>
  <r>
    <x v="61"/>
    <x v="4"/>
    <d v="1899-12-30T06:04:35"/>
    <d v="1899-12-30T05:39:26"/>
    <d v="1899-12-30T00:24:12"/>
    <x v="0"/>
    <d v="1899-12-30T00:00:00"/>
    <d v="1899-12-30T00:00:00"/>
    <d v="1899-12-30T00:00:00"/>
    <x v="662"/>
    <d v="1899-12-30T00:00:00"/>
    <d v="1899-12-30T00:00:00"/>
    <d v="1899-12-30T00:00:00"/>
    <d v="1899-12-30T00:00:35"/>
    <x v="0"/>
    <x v="4"/>
    <x v="1"/>
  </r>
  <r>
    <x v="62"/>
    <x v="21"/>
    <d v="1899-12-30T06:13:54"/>
    <d v="1899-12-30T05:51:23"/>
    <d v="1899-12-30T00:09:13"/>
    <x v="0"/>
    <d v="1899-12-30T00:00:00"/>
    <d v="1899-12-30T00:00:00"/>
    <d v="1899-12-30T00:00:00"/>
    <x v="0"/>
    <d v="1899-12-30T00:00:00"/>
    <d v="1899-12-30T00:02:41"/>
    <d v="1899-12-30T00:00:00"/>
    <d v="1899-12-30T00:00:33"/>
    <x v="1"/>
    <x v="2"/>
    <x v="1"/>
  </r>
  <r>
    <x v="6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6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1"/>
    <x v="18"/>
    <d v="1899-12-30T11:01:49"/>
    <d v="1899-12-30T10:44:47"/>
    <d v="1899-12-30T00:10:18"/>
    <x v="0"/>
    <d v="1899-12-30T00:00:00"/>
    <d v="1899-12-30T00:00:00"/>
    <d v="1899-12-30T00:00:00"/>
    <x v="663"/>
    <d v="1899-12-30T00:00:00"/>
    <d v="1899-12-30T00:00:00"/>
    <d v="1899-12-30T05:51:18"/>
    <d v="1899-12-30T00:00:30"/>
    <x v="0"/>
    <x v="4"/>
    <x v="1"/>
  </r>
  <r>
    <x v="60"/>
    <x v="11"/>
    <d v="1899-12-30T05:08:07"/>
    <d v="1899-12-30T04:35:02"/>
    <d v="1899-12-30T00:22:21"/>
    <x v="0"/>
    <d v="1899-12-30T00:00:00"/>
    <d v="1899-12-30T00:00:00"/>
    <d v="1899-12-30T00:00:00"/>
    <x v="0"/>
    <d v="1899-12-30T00:00:00"/>
    <d v="1899-12-30T00:00:00"/>
    <d v="1899-12-30T00:00:00"/>
    <d v="1899-12-30T00:00:33"/>
    <x v="1"/>
    <x v="7"/>
    <x v="0"/>
  </r>
  <r>
    <x v="63"/>
    <x v="13"/>
    <d v="1899-12-30T08:26:55"/>
    <d v="1899-12-30T05:33:43"/>
    <d v="1899-12-30T00:00:00"/>
    <x v="149"/>
    <d v="1899-12-30T00:00:00"/>
    <d v="1899-12-30T00:00:00"/>
    <d v="1899-12-30T00:00:00"/>
    <x v="664"/>
    <d v="1899-12-30T00:00:00"/>
    <d v="1899-12-30T00:00:00"/>
    <d v="1899-12-30T00:00:47"/>
    <d v="1899-12-30T00:00:42"/>
    <x v="6"/>
    <x v="5"/>
    <x v="1"/>
  </r>
  <r>
    <x v="63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6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2"/>
    <x v="29"/>
    <d v="1899-12-30T06:21:13"/>
    <d v="1899-12-30T05:08:02"/>
    <d v="1899-12-30T00:07:50"/>
    <x v="0"/>
    <d v="1899-12-30T00:00:00"/>
    <d v="1899-12-30T00:00:00"/>
    <d v="1899-12-30T00:00:00"/>
    <x v="0"/>
    <d v="1899-12-30T00:00:00"/>
    <d v="1899-12-30T00:50:23"/>
    <d v="1899-12-30T00:00:00"/>
    <d v="1899-12-30T00:00:34"/>
    <x v="1"/>
    <x v="1"/>
    <x v="1"/>
  </r>
  <r>
    <x v="62"/>
    <x v="33"/>
    <d v="1899-12-30T10:38:07"/>
    <d v="1899-12-30T07:30:41"/>
    <d v="1899-12-30T00:10:41"/>
    <x v="150"/>
    <d v="1899-12-30T00:00:00"/>
    <d v="1899-12-30T00:00:00"/>
    <d v="1899-12-30T00:00:00"/>
    <x v="665"/>
    <d v="1899-12-30T00:00:00"/>
    <d v="1899-12-30T00:22:17"/>
    <d v="1899-12-30T00:00:00"/>
    <d v="1899-12-30T00:00:34"/>
    <x v="1"/>
    <x v="8"/>
    <x v="0"/>
  </r>
  <r>
    <x v="61"/>
    <x v="33"/>
    <d v="1899-12-30T10:33:48"/>
    <d v="1899-12-30T09:19:11"/>
    <d v="1899-12-30T00:23:13"/>
    <x v="129"/>
    <d v="1899-12-30T00:00:00"/>
    <d v="1899-12-30T00:00:00"/>
    <d v="1899-12-30T00:00:00"/>
    <x v="666"/>
    <d v="1899-12-30T01:30:04"/>
    <d v="1899-12-30T00:00:00"/>
    <d v="1899-12-30T00:00:00"/>
    <d v="1899-12-30T00:00:53"/>
    <x v="0"/>
    <x v="8"/>
    <x v="0"/>
  </r>
  <r>
    <x v="61"/>
    <x v="47"/>
    <d v="1899-12-30T06:21:37"/>
    <d v="1899-12-30T06:04:56"/>
    <d v="1899-12-30T00:15:30"/>
    <x v="0"/>
    <d v="1899-12-30T00:00:00"/>
    <d v="1899-12-30T00:00:00"/>
    <d v="1899-12-30T00:00:00"/>
    <x v="667"/>
    <d v="1899-12-30T00:00:01"/>
    <d v="1899-12-30T00:00:00"/>
    <d v="1899-12-30T00:00:00"/>
    <d v="1899-12-30T00:00:42"/>
    <x v="0"/>
    <x v="7"/>
    <x v="0"/>
  </r>
  <r>
    <x v="6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60"/>
    <x v="46"/>
    <d v="1899-12-30T10:25:17"/>
    <d v="1899-12-30T08:52:16"/>
    <d v="1899-12-30T00:23:44"/>
    <x v="151"/>
    <d v="1899-12-30T00:00:00"/>
    <d v="1899-12-30T00:00:00"/>
    <d v="1899-12-30T00:00:00"/>
    <x v="0"/>
    <d v="1899-12-30T00:00:00"/>
    <d v="1899-12-30T00:00:00"/>
    <d v="1899-12-30T00:00:47"/>
    <d v="1899-12-30T00:00:47"/>
    <x v="1"/>
    <x v="7"/>
    <x v="0"/>
  </r>
  <r>
    <x v="62"/>
    <x v="5"/>
    <d v="1899-12-30T05:26:04"/>
    <d v="1899-12-30T04:33:14"/>
    <d v="1899-12-30T00:12:09"/>
    <x v="0"/>
    <d v="1899-12-30T00:00:00"/>
    <d v="1899-12-30T00:00:00"/>
    <d v="1899-12-30T00:00:00"/>
    <x v="0"/>
    <d v="1899-12-30T00:00:00"/>
    <d v="1899-12-30T00:03:37"/>
    <d v="1899-12-30T00:57:02"/>
    <d v="1899-12-30T00:00:37"/>
    <x v="1"/>
    <x v="5"/>
    <x v="1"/>
  </r>
  <r>
    <x v="62"/>
    <x v="39"/>
    <d v="1899-12-30T06:22:14"/>
    <d v="1899-12-30T05:49:07"/>
    <d v="1899-12-30T00:17:50"/>
    <x v="0"/>
    <d v="1899-12-30T00:00:00"/>
    <d v="1899-12-30T00:00:00"/>
    <d v="1899-12-30T00:00:00"/>
    <x v="0"/>
    <d v="1899-12-30T00:00:00"/>
    <d v="1899-12-30T00:09:11"/>
    <d v="1899-12-30T00:00:00"/>
    <d v="1899-12-30T00:00:40"/>
    <x v="1"/>
    <x v="1"/>
    <x v="1"/>
  </r>
  <r>
    <x v="63"/>
    <x v="18"/>
    <d v="1899-12-30T07:07:45"/>
    <d v="1899-12-30T03:53:46"/>
    <d v="1899-12-30T00:16:03"/>
    <x v="0"/>
    <d v="1899-12-30T00:00:00"/>
    <d v="1899-12-30T00:00:00"/>
    <d v="1899-12-30T00:00:00"/>
    <x v="668"/>
    <d v="1899-12-30T00:00:00"/>
    <d v="1899-12-30T00:00:00"/>
    <d v="1899-12-30T00:04:50"/>
    <d v="1899-12-30T00:00:43"/>
    <x v="6"/>
    <x v="4"/>
    <x v="1"/>
  </r>
  <r>
    <x v="61"/>
    <x v="5"/>
    <d v="1899-12-30T05:22:30"/>
    <d v="1899-12-30T05:07:33"/>
    <d v="1899-12-30T00:12:10"/>
    <x v="0"/>
    <d v="1899-12-30T00:00:00"/>
    <d v="1899-12-30T00:00:00"/>
    <d v="1899-12-30T00:00:00"/>
    <x v="494"/>
    <d v="1899-12-30T00:18:22"/>
    <d v="1899-12-30T00:00:00"/>
    <d v="1899-12-30T00:00:00"/>
    <d v="1899-12-30T00:00:53"/>
    <x v="0"/>
    <x v="5"/>
    <x v="1"/>
  </r>
  <r>
    <x v="6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6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61"/>
    <x v="13"/>
    <d v="1899-12-30T05:19:02"/>
    <d v="1899-12-30T05:05:22"/>
    <d v="1899-12-30T00:11:47"/>
    <x v="0"/>
    <d v="1899-12-30T00:00:00"/>
    <d v="1899-12-30T00:00:00"/>
    <d v="1899-12-30T00:00:00"/>
    <x v="237"/>
    <d v="1899-12-30T04:52:19"/>
    <d v="1899-12-30T00:00:00"/>
    <d v="1899-12-30T00:00:00"/>
    <d v="1899-12-30T00:00:51"/>
    <x v="0"/>
    <x v="5"/>
    <x v="1"/>
  </r>
  <r>
    <x v="63"/>
    <x v="43"/>
    <d v="1899-12-30T04:36:52"/>
    <d v="1899-12-30T03:52:29"/>
    <d v="1899-12-30T00:15:30"/>
    <x v="0"/>
    <d v="1899-12-30T00:00:00"/>
    <d v="1899-12-30T00:00:00"/>
    <d v="1899-12-30T00:00:00"/>
    <x v="669"/>
    <d v="1899-12-30T00:00:00"/>
    <d v="1899-12-30T00:00:00"/>
    <d v="1899-12-30T00:13:34"/>
    <d v="1899-12-30T00:01:03"/>
    <x v="6"/>
    <x v="0"/>
    <x v="0"/>
  </r>
  <r>
    <x v="63"/>
    <x v="0"/>
    <d v="1899-12-30T04:03:45"/>
    <d v="1899-12-30T02:56:31"/>
    <d v="1899-12-30T00:00:00"/>
    <x v="0"/>
    <d v="1899-12-30T00:00:00"/>
    <d v="1899-12-30T00:00:00"/>
    <d v="1899-12-30T00:00:00"/>
    <x v="670"/>
    <d v="1899-12-30T00:03:20"/>
    <d v="1899-12-30T00:00:00"/>
    <d v="1899-12-30T00:00:00"/>
    <d v="1899-12-30T00:00:33"/>
    <x v="6"/>
    <x v="0"/>
    <x v="0"/>
  </r>
  <r>
    <x v="59"/>
    <x v="17"/>
    <d v="1899-12-30T10:33:56"/>
    <d v="1899-12-30T08:51:38"/>
    <d v="1899-12-30T00:35:52"/>
    <x v="136"/>
    <d v="1899-12-30T00:00:00"/>
    <d v="1899-12-30T00:00:00"/>
    <d v="1899-12-30T00:00:00"/>
    <x v="671"/>
    <d v="1899-12-30T00:00:00"/>
    <d v="1899-12-30T00:00:00"/>
    <d v="1899-12-30T00:00:00"/>
    <d v="1899-12-30T00:00:52"/>
    <x v="7"/>
    <x v="4"/>
    <x v="1"/>
  </r>
  <r>
    <x v="63"/>
    <x v="45"/>
    <d v="1899-12-30T08:24:05"/>
    <d v="1899-12-30T06:23:37"/>
    <d v="1899-12-30T00:16:10"/>
    <x v="152"/>
    <d v="1899-12-30T00:03:52"/>
    <d v="1899-12-30T00:18:52"/>
    <d v="1899-12-30T00:00:00"/>
    <x v="672"/>
    <d v="1899-12-30T00:24:16"/>
    <d v="1899-12-30T00:00:00"/>
    <d v="1899-12-30T00:03:19"/>
    <d v="1899-12-30T00:00:37"/>
    <x v="6"/>
    <x v="6"/>
    <x v="1"/>
  </r>
  <r>
    <x v="6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6"/>
    <x v="1"/>
  </r>
  <r>
    <x v="6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64"/>
    <x v="26"/>
    <d v="1899-12-30T10:38:39"/>
    <d v="1899-12-30T09:03:50"/>
    <d v="1899-12-30T00:30:52"/>
    <x v="153"/>
    <d v="1899-12-30T00:04:40"/>
    <d v="1899-12-30T00:00:00"/>
    <d v="1899-12-30T00:00:00"/>
    <x v="0"/>
    <d v="1899-12-30T01:27:11"/>
    <d v="1899-12-30T00:01:36"/>
    <d v="1899-12-30T00:00:00"/>
    <d v="1899-12-30T00:00:24"/>
    <x v="5"/>
    <x v="2"/>
    <x v="1"/>
  </r>
  <r>
    <x v="63"/>
    <x v="26"/>
    <d v="1899-12-30T09:28:36"/>
    <d v="1899-12-30T07:55:25"/>
    <d v="1899-12-30T00:14:01"/>
    <x v="154"/>
    <d v="1899-12-30T00:11:12"/>
    <d v="1899-12-30T00:00:00"/>
    <d v="1899-12-30T00:00:00"/>
    <x v="673"/>
    <d v="1899-12-30T00:00:00"/>
    <d v="1899-12-30T00:00:00"/>
    <d v="1899-12-30T00:00:00"/>
    <d v="1899-12-30T00:00:47"/>
    <x v="6"/>
    <x v="2"/>
    <x v="1"/>
  </r>
  <r>
    <x v="63"/>
    <x v="16"/>
    <d v="1899-12-30T05:05:16"/>
    <d v="1899-12-30T03:55:29"/>
    <d v="1899-12-30T00:12:49"/>
    <x v="0"/>
    <d v="1899-12-30T00:14:54"/>
    <d v="1899-12-30T00:12:46"/>
    <d v="1899-12-30T00:00:00"/>
    <x v="674"/>
    <d v="1899-12-30T00:00:00"/>
    <d v="1899-12-30T00:00:00"/>
    <d v="1899-12-30T00:02:04"/>
    <d v="1899-12-30T00:00:55"/>
    <x v="6"/>
    <x v="2"/>
    <x v="1"/>
  </r>
  <r>
    <x v="62"/>
    <x v="45"/>
    <d v="1899-12-30T05:13:49"/>
    <d v="1899-12-30T04:28:07"/>
    <d v="1899-12-30T00:21:24"/>
    <x v="0"/>
    <d v="1899-12-30T00:00:00"/>
    <d v="1899-12-30T00:00:00"/>
    <d v="1899-12-30T00:00:00"/>
    <x v="0"/>
    <d v="1899-12-30T00:00:00"/>
    <d v="1899-12-30T00:38:09"/>
    <d v="1899-12-30T00:07:09"/>
    <d v="1899-12-30T00:00:26"/>
    <x v="1"/>
    <x v="6"/>
    <x v="1"/>
  </r>
  <r>
    <x v="63"/>
    <x v="31"/>
    <d v="1899-12-30T05:02:51"/>
    <d v="1899-12-30T03:18:54"/>
    <d v="1899-12-30T00:10:22"/>
    <x v="0"/>
    <d v="1899-12-30T00:00:00"/>
    <d v="1899-12-30T00:00:00"/>
    <d v="1899-12-30T00:00:00"/>
    <x v="675"/>
    <d v="1899-12-30T00:00:02"/>
    <d v="1899-12-30T00:00:00"/>
    <d v="1899-12-30T00:00:00"/>
    <d v="1899-12-30T00:00:51"/>
    <x v="6"/>
    <x v="2"/>
    <x v="1"/>
  </r>
  <r>
    <x v="6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6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5"/>
    <x v="1"/>
  </r>
  <r>
    <x v="62"/>
    <x v="16"/>
    <d v="1899-12-30T10:47:21"/>
    <d v="1899-12-30T08:45:50"/>
    <d v="1899-12-30T00:24:38"/>
    <x v="155"/>
    <d v="1899-12-30T00:00:00"/>
    <d v="1899-12-30T00:00:00"/>
    <d v="1899-12-30T00:00:00"/>
    <x v="553"/>
    <d v="1899-12-30T00:00:00"/>
    <d v="1899-12-30T00:32:28"/>
    <d v="1899-12-30T00:00:26"/>
    <d v="1899-12-30T00:00:33"/>
    <x v="1"/>
    <x v="2"/>
    <x v="1"/>
  </r>
  <r>
    <x v="62"/>
    <x v="41"/>
    <d v="1899-12-30T05:16:57"/>
    <d v="1899-12-30T04:42:25"/>
    <d v="1899-12-30T00:10:16"/>
    <x v="0"/>
    <d v="1899-12-30T00:00:00"/>
    <d v="1899-12-30T00:00:00"/>
    <d v="1899-12-30T00:00:00"/>
    <x v="676"/>
    <d v="1899-12-30T00:00:00"/>
    <d v="1899-12-30T00:00:00"/>
    <d v="1899-12-30T00:00:00"/>
    <d v="1899-12-30T00:00:27"/>
    <x v="1"/>
    <x v="8"/>
    <x v="0"/>
  </r>
  <r>
    <x v="62"/>
    <x v="18"/>
    <d v="1899-12-30T04:09:32"/>
    <d v="1899-12-30T03:57:51"/>
    <d v="1899-12-30T00:11:23"/>
    <x v="0"/>
    <d v="1899-12-30T00:00:00"/>
    <d v="1899-12-30T00:00:00"/>
    <d v="1899-12-30T00:00:00"/>
    <x v="0"/>
    <d v="1899-12-30T00:00:00"/>
    <d v="1899-12-30T00:00:00"/>
    <d v="1899-12-30T00:00:00"/>
    <d v="1899-12-30T00:00:44"/>
    <x v="1"/>
    <x v="4"/>
    <x v="1"/>
  </r>
  <r>
    <x v="64"/>
    <x v="5"/>
    <d v="1899-12-30T06:02:40"/>
    <d v="1899-12-30T05:30:19"/>
    <d v="1899-12-30T00:26:37"/>
    <x v="0"/>
    <d v="1899-12-30T00:04:45"/>
    <d v="1899-12-30T00:00:00"/>
    <d v="1899-12-30T00:00:00"/>
    <x v="677"/>
    <d v="1899-12-30T01:45:56"/>
    <d v="1899-12-30T00:00:17"/>
    <d v="1899-12-30T00:00:00"/>
    <d v="1899-12-30T00:00:22"/>
    <x v="5"/>
    <x v="5"/>
    <x v="1"/>
  </r>
  <r>
    <x v="64"/>
    <x v="13"/>
    <d v="1899-12-30T05:04:18"/>
    <d v="1899-12-30T04:43:15"/>
    <d v="1899-12-30T00:17:39"/>
    <x v="0"/>
    <d v="1899-12-30T00:02:51"/>
    <d v="1899-12-30T00:00:00"/>
    <d v="1899-12-30T00:00:00"/>
    <x v="0"/>
    <d v="1899-12-30T02:02:06"/>
    <d v="1899-12-30T00:22:20"/>
    <d v="1899-12-30T00:00:00"/>
    <d v="1899-12-30T00:00:29"/>
    <x v="5"/>
    <x v="5"/>
    <x v="1"/>
  </r>
  <r>
    <x v="6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5"/>
    <x v="1"/>
  </r>
  <r>
    <x v="6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4"/>
    <x v="1"/>
  </r>
  <r>
    <x v="62"/>
    <x v="31"/>
    <d v="1899-12-30T05:28:06"/>
    <d v="1899-12-30T04:22:52"/>
    <d v="1899-12-30T00:24:13"/>
    <x v="0"/>
    <d v="1899-12-30T00:00:00"/>
    <d v="1899-12-30T00:00:00"/>
    <d v="1899-12-30T00:00:00"/>
    <x v="678"/>
    <d v="1899-12-30T00:00:00"/>
    <d v="1899-12-30T00:08:47"/>
    <d v="1899-12-30T00:00:00"/>
    <d v="1899-12-30T00:00:38"/>
    <x v="1"/>
    <x v="2"/>
    <x v="1"/>
  </r>
  <r>
    <x v="63"/>
    <x v="22"/>
    <d v="1899-12-30T05:03:59"/>
    <d v="1899-12-30T04:37:21"/>
    <d v="1899-12-30T00:11:57"/>
    <x v="0"/>
    <d v="1899-12-30T00:00:00"/>
    <d v="1899-12-30T00:00:00"/>
    <d v="1899-12-30T00:00:00"/>
    <x v="374"/>
    <d v="1899-12-30T00:00:00"/>
    <d v="1899-12-30T00:04:38"/>
    <d v="1899-12-30T00:00:00"/>
    <d v="1899-12-30T00:00:41"/>
    <x v="6"/>
    <x v="5"/>
    <x v="1"/>
  </r>
  <r>
    <x v="62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63"/>
    <x v="5"/>
    <d v="1899-12-30T04:58:11"/>
    <d v="1899-12-30T03:10:45"/>
    <d v="1899-12-30T00:12:56"/>
    <x v="0"/>
    <d v="1899-12-30T00:00:00"/>
    <d v="1899-12-30T00:00:00"/>
    <d v="1899-12-30T00:00:00"/>
    <x v="679"/>
    <d v="1899-12-30T00:00:00"/>
    <d v="1899-12-30T00:00:00"/>
    <d v="1899-12-30T00:01:06"/>
    <d v="1899-12-30T00:00:51"/>
    <x v="6"/>
    <x v="5"/>
    <x v="1"/>
  </r>
  <r>
    <x v="61"/>
    <x v="41"/>
    <d v="1899-12-30T05:22:14"/>
    <d v="1899-12-30T04:42:59"/>
    <d v="1899-12-30T00:15:46"/>
    <x v="21"/>
    <d v="1899-12-30T00:00:00"/>
    <d v="1899-12-30T00:00:00"/>
    <d v="1899-12-30T00:00:00"/>
    <x v="680"/>
    <d v="1899-12-30T00:00:16"/>
    <d v="1899-12-30T00:00:00"/>
    <d v="1899-12-30T00:00:00"/>
    <d v="1899-12-30T00:00:57"/>
    <x v="0"/>
    <x v="8"/>
    <x v="0"/>
  </r>
  <r>
    <x v="6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4"/>
    <x v="1"/>
  </r>
  <r>
    <x v="6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6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63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3"/>
    <x v="40"/>
    <d v="1899-12-30T05:37:16"/>
    <d v="1899-12-30T04:27:26"/>
    <d v="1899-12-30T00:11:36"/>
    <x v="0"/>
    <d v="1899-12-30T00:00:00"/>
    <d v="1899-12-30T00:00:00"/>
    <d v="1899-12-30T00:00:00"/>
    <x v="681"/>
    <d v="1899-12-30T00:00:00"/>
    <d v="1899-12-30T00:00:00"/>
    <d v="1899-12-30T00:09:50"/>
    <d v="1899-12-30T00:01:01"/>
    <x v="6"/>
    <x v="8"/>
    <x v="0"/>
  </r>
  <r>
    <x v="64"/>
    <x v="39"/>
    <d v="1899-12-30T06:04:20"/>
    <d v="1899-12-30T05:40:18"/>
    <d v="1899-12-30T00:22:55"/>
    <x v="0"/>
    <d v="1899-12-30T00:00:00"/>
    <d v="1899-12-30T00:00:00"/>
    <d v="1899-12-30T00:00:00"/>
    <x v="0"/>
    <d v="1899-12-30T00:00:02"/>
    <d v="1899-12-30T00:00:00"/>
    <d v="1899-12-30T00:00:00"/>
    <d v="1899-12-30T00:00:21"/>
    <x v="5"/>
    <x v="1"/>
    <x v="1"/>
  </r>
  <r>
    <x v="63"/>
    <x v="41"/>
    <d v="1899-12-30T08:32:41"/>
    <d v="1899-12-30T05:58:26"/>
    <d v="1899-12-30T00:09:57"/>
    <x v="0"/>
    <d v="1899-12-30T00:00:00"/>
    <d v="1899-12-30T00:00:00"/>
    <d v="1899-12-30T00:00:00"/>
    <x v="682"/>
    <d v="1899-12-30T00:14:37"/>
    <d v="1899-12-30T00:00:00"/>
    <d v="1899-12-30T00:10:55"/>
    <d v="1899-12-30T00:00:45"/>
    <x v="6"/>
    <x v="8"/>
    <x v="0"/>
  </r>
  <r>
    <x v="6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1"/>
    <x v="1"/>
  </r>
  <r>
    <x v="6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3"/>
    <x v="1"/>
  </r>
  <r>
    <x v="6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63"/>
    <x v="46"/>
    <d v="1899-12-30T05:00:10"/>
    <d v="1899-12-30T04:14:46"/>
    <d v="1899-12-30T00:11:54"/>
    <x v="0"/>
    <d v="1899-12-30T00:00:00"/>
    <d v="1899-12-30T00:00:00"/>
    <d v="1899-12-30T00:00:00"/>
    <x v="455"/>
    <d v="1899-12-30T00:00:00"/>
    <d v="1899-12-30T00:00:00"/>
    <d v="1899-12-30T00:00:00"/>
    <d v="1899-12-30T00:00:40"/>
    <x v="6"/>
    <x v="7"/>
    <x v="0"/>
  </r>
  <r>
    <x v="64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64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63"/>
    <x v="33"/>
    <d v="1899-12-30T06:08:27"/>
    <d v="1899-12-30T04:38:58"/>
    <d v="1899-12-30T00:12:59"/>
    <x v="0"/>
    <d v="1899-12-30T00:00:00"/>
    <d v="1899-12-30T00:00:00"/>
    <d v="1899-12-30T00:00:00"/>
    <x v="237"/>
    <d v="1899-12-30T00:00:00"/>
    <d v="1899-12-30T00:03:31"/>
    <d v="1899-12-30T00:00:18"/>
    <d v="1899-12-30T00:00:45"/>
    <x v="6"/>
    <x v="8"/>
    <x v="0"/>
  </r>
  <r>
    <x v="6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6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7"/>
    <x v="0"/>
  </r>
  <r>
    <x v="63"/>
    <x v="32"/>
    <d v="1899-12-30T04:07:09"/>
    <d v="1899-12-30T02:26:11"/>
    <d v="1899-12-30T00:10:46"/>
    <x v="0"/>
    <d v="1899-12-30T00:00:00"/>
    <d v="1899-12-30T00:00:00"/>
    <d v="1899-12-30T00:00:00"/>
    <x v="683"/>
    <d v="1899-12-30T00:00:00"/>
    <d v="1899-12-30T00:00:00"/>
    <d v="1899-12-30T00:00:42"/>
    <d v="1899-12-30T00:00:28"/>
    <x v="6"/>
    <x v="8"/>
    <x v="0"/>
  </r>
  <r>
    <x v="64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63"/>
    <x v="28"/>
    <d v="1899-12-30T05:00:16"/>
    <d v="1899-12-30T03:53:49"/>
    <d v="1899-12-30T00:14:27"/>
    <x v="0"/>
    <d v="1899-12-30T00:00:00"/>
    <d v="1899-12-30T00:00:00"/>
    <d v="1899-12-30T00:00:00"/>
    <x v="684"/>
    <d v="1899-12-30T00:00:00"/>
    <d v="1899-12-30T00:00:00"/>
    <d v="1899-12-30T00:00:00"/>
    <d v="1899-12-30T00:00:39"/>
    <x v="6"/>
    <x v="0"/>
    <x v="0"/>
  </r>
  <r>
    <x v="64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6"/>
    <x v="1"/>
  </r>
  <r>
    <x v="64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6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7"/>
    <x v="0"/>
  </r>
  <r>
    <x v="6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0"/>
    <x v="0"/>
  </r>
  <r>
    <x v="62"/>
    <x v="32"/>
    <d v="1899-12-30T06:19:44"/>
    <d v="1899-12-30T05:12:52"/>
    <d v="1899-12-30T00:21:59"/>
    <x v="0"/>
    <d v="1899-12-30T00:00:00"/>
    <d v="1899-12-30T00:00:00"/>
    <d v="1899-12-30T00:00:00"/>
    <x v="685"/>
    <d v="1899-12-30T00:00:00"/>
    <d v="1899-12-30T00:05:46"/>
    <d v="1899-12-30T00:13:28"/>
    <d v="1899-12-30T00:00:29"/>
    <x v="1"/>
    <x v="8"/>
    <x v="0"/>
  </r>
  <r>
    <x v="64"/>
    <x v="43"/>
    <d v="1899-12-30T10:20:12"/>
    <d v="1899-12-30T08:52:55"/>
    <d v="1899-12-30T00:23:09"/>
    <x v="156"/>
    <d v="1899-12-30T00:00:00"/>
    <d v="1899-12-30T00:00:00"/>
    <d v="1899-12-30T00:00:00"/>
    <x v="686"/>
    <d v="1899-12-30T01:10:05"/>
    <d v="1899-12-30T00:06:38"/>
    <d v="1899-12-30T00:09:56"/>
    <d v="1899-12-30T00:00:32"/>
    <x v="5"/>
    <x v="0"/>
    <x v="0"/>
  </r>
  <r>
    <x v="64"/>
    <x v="0"/>
    <d v="1899-12-30T05:05:48"/>
    <d v="1899-12-30T04:40:04"/>
    <d v="1899-12-30T00:22:58"/>
    <x v="0"/>
    <d v="1899-12-30T00:00:00"/>
    <d v="1899-12-30T00:00:00"/>
    <d v="1899-12-30T00:00:00"/>
    <x v="0"/>
    <d v="1899-12-30T01:08:41"/>
    <d v="1899-12-30T00:00:00"/>
    <d v="1899-12-30T00:00:00"/>
    <d v="1899-12-30T00:00:23"/>
    <x v="5"/>
    <x v="0"/>
    <x v="0"/>
  </r>
  <r>
    <x v="64"/>
    <x v="28"/>
    <d v="1899-12-30T06:02:30"/>
    <d v="1899-12-30T05:32:25"/>
    <d v="1899-12-30T00:28:49"/>
    <x v="0"/>
    <d v="1899-12-30T00:00:00"/>
    <d v="1899-12-30T00:00:00"/>
    <d v="1899-12-30T00:00:00"/>
    <x v="0"/>
    <d v="1899-12-30T01:10:49"/>
    <d v="1899-12-30T00:03:08"/>
    <d v="1899-12-30T00:00:00"/>
    <d v="1899-12-30T00:00:22"/>
    <x v="5"/>
    <x v="0"/>
    <x v="0"/>
  </r>
  <r>
    <x v="62"/>
    <x v="36"/>
    <d v="1899-12-30T10:02:53"/>
    <d v="1899-12-30T08:36:09"/>
    <d v="1899-12-30T00:00:00"/>
    <x v="0"/>
    <d v="1899-12-30T00:00:00"/>
    <d v="1899-12-30T00:00:00"/>
    <d v="1899-12-30T00:00:00"/>
    <x v="687"/>
    <d v="1899-12-30T00:00:06"/>
    <d v="1899-12-30T00:00:00"/>
    <d v="1899-12-30T00:00:00"/>
    <d v="1899-12-30T00:00:30"/>
    <x v="1"/>
    <x v="0"/>
    <x v="0"/>
  </r>
  <r>
    <x v="6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6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64"/>
    <x v="23"/>
    <d v="1899-12-30T05:02:45"/>
    <d v="1899-12-30T04:38:39"/>
    <d v="1899-12-30T00:43:22"/>
    <x v="0"/>
    <d v="1899-12-30T00:01:47"/>
    <d v="1899-12-30T00:00:00"/>
    <d v="1899-12-30T00:00:00"/>
    <x v="688"/>
    <d v="1899-12-30T00:00:00"/>
    <d v="1899-12-30T00:00:00"/>
    <d v="1899-12-30T00:00:00"/>
    <d v="1899-12-30T00:00:33"/>
    <x v="5"/>
    <x v="5"/>
    <x v="1"/>
  </r>
  <r>
    <x v="61"/>
    <x v="23"/>
    <d v="1899-12-30T06:20:52"/>
    <d v="1899-12-30T05:26:36"/>
    <d v="1899-12-30T00:14:58"/>
    <x v="0"/>
    <d v="1899-12-30T00:00:00"/>
    <d v="1899-12-30T00:31:43"/>
    <d v="1899-12-30T00:00:00"/>
    <x v="689"/>
    <d v="1899-12-30T00:00:00"/>
    <d v="1899-12-30T00:00:00"/>
    <d v="1899-12-30T00:00:00"/>
    <d v="1899-12-30T00:00:46"/>
    <x v="0"/>
    <x v="5"/>
    <x v="1"/>
  </r>
  <r>
    <x v="65"/>
    <x v="21"/>
    <d v="1899-12-30T05:33:05"/>
    <d v="1899-12-30T04:19:31"/>
    <d v="1899-12-30T00:13:07"/>
    <x v="0"/>
    <d v="1899-12-30T00:00:00"/>
    <d v="1899-12-30T00:28:41"/>
    <d v="1899-12-30T00:00:00"/>
    <x v="690"/>
    <d v="1899-12-30T00:00:00"/>
    <d v="1899-12-30T00:00:00"/>
    <d v="1899-12-30T00:00:00"/>
    <d v="1899-12-30T00:00:30"/>
    <x v="6"/>
    <x v="2"/>
    <x v="1"/>
  </r>
  <r>
    <x v="61"/>
    <x v="32"/>
    <d v="1899-12-30T06:10:28"/>
    <d v="1899-12-30T05:51:42"/>
    <d v="1899-12-30T00:14:00"/>
    <x v="0"/>
    <d v="1899-12-30T00:00:00"/>
    <d v="1899-12-30T00:00:00"/>
    <d v="1899-12-30T00:00:00"/>
    <x v="691"/>
    <d v="1899-12-30T00:00:00"/>
    <d v="1899-12-30T00:00:00"/>
    <d v="1899-12-30T00:00:00"/>
    <d v="1899-12-30T00:00:55"/>
    <x v="0"/>
    <x v="8"/>
    <x v="0"/>
  </r>
  <r>
    <x v="64"/>
    <x v="6"/>
    <d v="1899-12-30T06:04:43"/>
    <d v="1899-12-30T05:34:19"/>
    <d v="1899-12-30T00:29:41"/>
    <x v="0"/>
    <d v="1899-12-30T00:00:00"/>
    <d v="1899-12-30T00:00:00"/>
    <d v="1899-12-30T00:00:00"/>
    <x v="0"/>
    <d v="1899-12-30T00:00:00"/>
    <d v="1899-12-30T00:02:28"/>
    <d v="1899-12-30T00:00:00"/>
    <d v="1899-12-30T00:00:26"/>
    <x v="5"/>
    <x v="4"/>
    <x v="1"/>
  </r>
  <r>
    <x v="6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6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64"/>
    <x v="29"/>
    <d v="1899-12-30T06:07:10"/>
    <d v="1899-12-30T05:41:37"/>
    <d v="1899-12-30T00:24:17"/>
    <x v="0"/>
    <d v="1899-12-30T00:00:00"/>
    <d v="1899-12-30T00:00:00"/>
    <d v="1899-12-30T00:00:00"/>
    <x v="0"/>
    <d v="1899-12-30T00:54:39"/>
    <d v="1899-12-30T00:02:22"/>
    <d v="1899-12-30T00:02:13"/>
    <d v="1899-12-30T00:00:20"/>
    <x v="5"/>
    <x v="1"/>
    <x v="1"/>
  </r>
  <r>
    <x v="64"/>
    <x v="17"/>
    <d v="1899-12-30T10:33:59"/>
    <d v="1899-12-30T08:54:43"/>
    <d v="1899-12-30T00:57:38"/>
    <x v="131"/>
    <d v="1899-12-30T00:00:00"/>
    <d v="1899-12-30T00:00:00"/>
    <d v="1899-12-30T00:00:00"/>
    <x v="0"/>
    <d v="1899-12-30T01:18:53"/>
    <d v="1899-12-30T00:09:50"/>
    <d v="1899-12-30T00:00:00"/>
    <d v="1899-12-30T00:00:37"/>
    <x v="5"/>
    <x v="4"/>
    <x v="1"/>
  </r>
  <r>
    <x v="65"/>
    <x v="23"/>
    <d v="1899-12-30T05:21:10"/>
    <d v="1899-12-30T04:09:51"/>
    <d v="1899-12-30T00:17:06"/>
    <x v="0"/>
    <d v="1899-12-30T00:00:00"/>
    <d v="1899-12-30T00:30:39"/>
    <d v="1899-12-30T00:00:00"/>
    <x v="692"/>
    <d v="1899-12-30T00:00:02"/>
    <d v="1899-12-30T00:03:42"/>
    <d v="1899-12-30T00:00:00"/>
    <d v="1899-12-30T00:01:02"/>
    <x v="6"/>
    <x v="5"/>
    <x v="1"/>
  </r>
  <r>
    <x v="62"/>
    <x v="11"/>
    <d v="1899-12-30T10:39:45"/>
    <d v="1899-12-30T08:22:22"/>
    <d v="1899-12-30T00:20:58"/>
    <x v="32"/>
    <d v="1899-12-30T00:00:00"/>
    <d v="1899-12-30T00:00:00"/>
    <d v="1899-12-30T00:00:00"/>
    <x v="693"/>
    <d v="1899-12-30T00:00:00"/>
    <d v="1899-12-30T00:27:42"/>
    <d v="1899-12-30T00:00:44"/>
    <d v="1899-12-30T00:00:44"/>
    <x v="1"/>
    <x v="7"/>
    <x v="0"/>
  </r>
  <r>
    <x v="61"/>
    <x v="44"/>
    <d v="1899-12-30T05:18:07"/>
    <d v="1899-12-30T05:04:49"/>
    <d v="1899-12-30T00:12:12"/>
    <x v="0"/>
    <d v="1899-12-30T00:00:00"/>
    <d v="1899-12-30T00:00:00"/>
    <d v="1899-12-30T00:00:00"/>
    <x v="694"/>
    <d v="1899-12-30T00:00:00"/>
    <d v="1899-12-30T00:00:00"/>
    <d v="1899-12-30T00:00:00"/>
    <d v="1899-12-30T00:00:31"/>
    <x v="0"/>
    <x v="7"/>
    <x v="0"/>
  </r>
  <r>
    <x v="6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6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61"/>
    <x v="28"/>
    <d v="1899-12-30T11:26:22"/>
    <d v="1899-12-30T05:10:19"/>
    <d v="1899-12-30T00:14:00"/>
    <x v="0"/>
    <d v="1899-12-30T00:00:00"/>
    <d v="1899-12-30T00:00:00"/>
    <d v="1899-12-30T00:00:00"/>
    <x v="695"/>
    <d v="1899-12-30T00:00:00"/>
    <d v="1899-12-30T00:00:00"/>
    <d v="1899-12-30T00:00:00"/>
    <d v="1899-12-30T00:00:34"/>
    <x v="0"/>
    <x v="0"/>
    <x v="0"/>
  </r>
  <r>
    <x v="65"/>
    <x v="17"/>
    <d v="1899-12-30T08:00:40"/>
    <d v="1899-12-30T05:58:21"/>
    <d v="1899-12-30T00:18:12"/>
    <x v="157"/>
    <d v="1899-12-30T00:00:00"/>
    <d v="1899-12-30T00:00:00"/>
    <d v="1899-12-30T00:00:00"/>
    <x v="696"/>
    <d v="1899-12-30T00:00:00"/>
    <d v="1899-12-30T00:00:00"/>
    <d v="1899-12-30T00:00:00"/>
    <d v="1899-12-30T00:00:41"/>
    <x v="6"/>
    <x v="4"/>
    <x v="1"/>
  </r>
  <r>
    <x v="63"/>
    <x v="23"/>
    <d v="1899-12-30T04:03:04"/>
    <d v="1899-12-30T02:17:15"/>
    <d v="1899-12-30T00:12:55"/>
    <x v="0"/>
    <d v="1899-12-30T00:00:00"/>
    <d v="1899-12-30T00:00:00"/>
    <d v="1899-12-30T00:00:00"/>
    <x v="697"/>
    <d v="1899-12-30T00:01:29"/>
    <d v="1899-12-30T00:03:36"/>
    <d v="1899-12-30T00:00:00"/>
    <d v="1899-12-30T00:00:46"/>
    <x v="6"/>
    <x v="5"/>
    <x v="1"/>
  </r>
  <r>
    <x v="65"/>
    <x v="6"/>
    <d v="1899-12-30T05:39:43"/>
    <d v="1899-12-30T04:14:44"/>
    <d v="1899-12-30T00:20:40"/>
    <x v="0"/>
    <d v="1899-12-30T00:00:00"/>
    <d v="1899-12-30T00:00:00"/>
    <d v="1899-12-30T00:00:00"/>
    <x v="698"/>
    <d v="1899-12-30T00:00:00"/>
    <d v="1899-12-30T00:00:00"/>
    <d v="1899-12-30T00:12:36"/>
    <d v="1899-12-30T00:00:43"/>
    <x v="6"/>
    <x v="4"/>
    <x v="1"/>
  </r>
  <r>
    <x v="62"/>
    <x v="23"/>
    <d v="1899-12-30T06:02:28"/>
    <d v="1899-12-30T05:09:33"/>
    <d v="1899-12-30T00:21:11"/>
    <x v="0"/>
    <d v="1899-12-30T00:00:00"/>
    <d v="1899-12-30T00:00:00"/>
    <d v="1899-12-30T00:00:00"/>
    <x v="699"/>
    <d v="1899-12-30T00:00:00"/>
    <d v="1899-12-30T00:10:15"/>
    <d v="1899-12-30T00:00:00"/>
    <d v="1899-12-30T00:00:50"/>
    <x v="1"/>
    <x v="5"/>
    <x v="1"/>
  </r>
  <r>
    <x v="6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6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3"/>
    <x v="11"/>
    <d v="1899-12-30T09:29:43"/>
    <d v="1899-12-30T07:37:17"/>
    <d v="1899-12-30T00:11:10"/>
    <x v="158"/>
    <d v="1899-12-30T00:00:00"/>
    <d v="1899-12-30T00:00:00"/>
    <d v="1899-12-30T00:00:00"/>
    <x v="700"/>
    <d v="1899-12-30T00:00:00"/>
    <d v="1899-12-30T00:09:31"/>
    <d v="1899-12-30T00:00:00"/>
    <d v="1899-12-30T00:00:48"/>
    <x v="6"/>
    <x v="7"/>
    <x v="0"/>
  </r>
  <r>
    <x v="61"/>
    <x v="48"/>
    <d v="1899-12-30T05:21:19"/>
    <d v="1899-12-30T05:08:14"/>
    <d v="1899-12-30T00:12:38"/>
    <x v="0"/>
    <d v="1899-12-30T00:00:00"/>
    <d v="1899-12-30T00:00:00"/>
    <d v="1899-12-30T00:00:00"/>
    <x v="701"/>
    <d v="1899-12-30T00:00:00"/>
    <d v="1899-12-30T00:00:00"/>
    <d v="1899-12-30T00:00:00"/>
    <d v="1899-12-30T00:00:33"/>
    <x v="0"/>
    <x v="7"/>
    <x v="0"/>
  </r>
  <r>
    <x v="64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8"/>
    <x v="0"/>
  </r>
  <r>
    <x v="65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6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2"/>
    <x v="48"/>
    <d v="1899-12-30T05:31:11"/>
    <d v="1899-12-30T04:51:21"/>
    <d v="1899-12-30T00:10:55"/>
    <x v="0"/>
    <d v="1899-12-30T00:00:00"/>
    <d v="1899-12-30T00:00:00"/>
    <d v="1899-12-30T00:00:00"/>
    <x v="702"/>
    <d v="1899-12-30T00:00:00"/>
    <d v="1899-12-30T00:07:17"/>
    <d v="1899-12-30T00:00:00"/>
    <d v="1899-12-30T00:00:35"/>
    <x v="1"/>
    <x v="7"/>
    <x v="0"/>
  </r>
  <r>
    <x v="61"/>
    <x v="6"/>
    <d v="1899-12-30T18:01:32"/>
    <d v="1899-12-30T17:37:01"/>
    <d v="1899-12-30T00:22:53"/>
    <x v="0"/>
    <d v="1899-12-30T00:00:00"/>
    <d v="1899-12-30T00:00:00"/>
    <d v="1899-12-30T00:00:00"/>
    <x v="703"/>
    <d v="1899-12-30T00:00:00"/>
    <d v="1899-12-30T00:00:00"/>
    <d v="1899-12-30T11:49:11"/>
    <d v="1899-12-30T00:00:44"/>
    <x v="0"/>
    <x v="4"/>
    <x v="1"/>
  </r>
  <r>
    <x v="63"/>
    <x v="44"/>
    <d v="1899-12-30T08:33:02"/>
    <d v="1899-12-30T06:09:39"/>
    <d v="1899-12-30T00:12:07"/>
    <x v="97"/>
    <d v="1899-12-30T00:00:00"/>
    <d v="1899-12-30T00:00:00"/>
    <d v="1899-12-30T00:00:00"/>
    <x v="704"/>
    <d v="1899-12-30T00:00:02"/>
    <d v="1899-12-30T00:00:00"/>
    <d v="1899-12-30T00:03:34"/>
    <d v="1899-12-30T00:00:53"/>
    <x v="6"/>
    <x v="7"/>
    <x v="0"/>
  </r>
  <r>
    <x v="63"/>
    <x v="36"/>
    <d v="1899-12-30T09:25:29"/>
    <d v="1899-12-30T07:15:57"/>
    <d v="1899-12-30T00:17:25"/>
    <x v="159"/>
    <d v="1899-12-30T00:00:00"/>
    <d v="1899-12-30T00:00:00"/>
    <d v="1899-12-30T00:00:00"/>
    <x v="705"/>
    <d v="1899-12-30T00:00:00"/>
    <d v="1899-12-30T00:00:00"/>
    <d v="1899-12-30T00:01:09"/>
    <d v="1899-12-30T00:00:47"/>
    <x v="6"/>
    <x v="0"/>
    <x v="0"/>
  </r>
  <r>
    <x v="6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62"/>
    <x v="44"/>
    <d v="1899-12-30T05:14:24"/>
    <d v="1899-12-30T04:48:42"/>
    <d v="1899-12-30T00:10:16"/>
    <x v="0"/>
    <d v="1899-12-30T00:00:00"/>
    <d v="1899-12-30T00:00:00"/>
    <d v="1899-12-30T00:00:00"/>
    <x v="0"/>
    <d v="1899-12-30T00:00:00"/>
    <d v="1899-12-30T00:04:45"/>
    <d v="1899-12-30T00:00:00"/>
    <d v="1899-12-30T00:00:31"/>
    <x v="1"/>
    <x v="7"/>
    <x v="0"/>
  </r>
  <r>
    <x v="64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64"/>
    <x v="36"/>
    <d v="1899-12-30T10:33:34"/>
    <d v="1899-12-30T09:04:14"/>
    <d v="1899-12-30T00:28:30"/>
    <x v="135"/>
    <d v="1899-12-30T00:00:00"/>
    <d v="1899-12-30T00:00:00"/>
    <d v="1899-12-30T00:00:00"/>
    <x v="33"/>
    <d v="1899-12-30T00:00:00"/>
    <d v="1899-12-30T00:03:12"/>
    <d v="1899-12-30T00:00:00"/>
    <d v="1899-12-30T00:00:27"/>
    <x v="5"/>
    <x v="0"/>
    <x v="0"/>
  </r>
  <r>
    <x v="64"/>
    <x v="22"/>
    <d v="1899-12-30T10:32:14"/>
    <d v="1899-12-30T08:55:01"/>
    <d v="1899-12-30T00:29:14"/>
    <x v="160"/>
    <d v="1899-12-30T00:04:20"/>
    <d v="1899-12-30T00:00:00"/>
    <d v="1899-12-30T00:00:00"/>
    <x v="706"/>
    <d v="1899-12-30T01:35:03"/>
    <d v="1899-12-30T00:06:36"/>
    <d v="1899-12-30T00:00:00"/>
    <d v="1899-12-30T00:00:27"/>
    <x v="5"/>
    <x v="5"/>
    <x v="1"/>
  </r>
  <r>
    <x v="65"/>
    <x v="26"/>
    <d v="1899-12-30T05:31:10"/>
    <d v="1899-12-30T05:04:02"/>
    <d v="1899-12-30T00:14:35"/>
    <x v="0"/>
    <d v="1899-12-30T00:08:52"/>
    <d v="1899-12-30T00:00:00"/>
    <d v="1899-12-30T00:00:00"/>
    <x v="0"/>
    <d v="1899-12-30T00:00:02"/>
    <d v="1899-12-30T00:03:12"/>
    <d v="1899-12-30T00:00:00"/>
    <d v="1899-12-30T00:00:44"/>
    <x v="6"/>
    <x v="2"/>
    <x v="1"/>
  </r>
  <r>
    <x v="6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6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64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5"/>
    <x v="2"/>
    <x v="1"/>
  </r>
  <r>
    <x v="65"/>
    <x v="43"/>
    <d v="1899-12-30T08:39:33"/>
    <d v="1899-12-30T07:05:31"/>
    <d v="1899-12-30T00:12:54"/>
    <x v="161"/>
    <d v="1899-12-30T00:00:00"/>
    <d v="1899-12-30T00:00:00"/>
    <d v="1899-12-30T00:00:00"/>
    <x v="0"/>
    <d v="1899-12-30T00:13:10"/>
    <d v="1899-12-30T00:50:39"/>
    <d v="1899-12-30T00:00:00"/>
    <d v="1899-12-30T00:00:38"/>
    <x v="6"/>
    <x v="0"/>
    <x v="0"/>
  </r>
  <r>
    <x v="65"/>
    <x v="0"/>
    <d v="1899-12-30T05:28:19"/>
    <d v="1899-12-30T04:31:31"/>
    <d v="1899-12-30T00:19:52"/>
    <x v="0"/>
    <d v="1899-12-30T00:00:00"/>
    <d v="1899-12-30T00:32:07"/>
    <d v="1899-12-30T00:00:00"/>
    <x v="707"/>
    <d v="1899-12-30T00:00:00"/>
    <d v="1899-12-30T00:02:28"/>
    <d v="1899-12-30T00:00:00"/>
    <d v="1899-12-30T00:00:38"/>
    <x v="6"/>
    <x v="0"/>
    <x v="0"/>
  </r>
  <r>
    <x v="64"/>
    <x v="10"/>
    <d v="1899-12-30T10:28:41"/>
    <d v="1899-12-30T08:53:13"/>
    <d v="1899-12-30T00:32:28"/>
    <x v="162"/>
    <d v="1899-12-30T00:02:21"/>
    <d v="1899-12-30T00:00:00"/>
    <d v="1899-12-30T00:00:00"/>
    <x v="708"/>
    <d v="1899-12-30T01:00:03"/>
    <d v="1899-12-30T00:00:00"/>
    <d v="1899-12-30T00:00:00"/>
    <d v="1899-12-30T00:00:31"/>
    <x v="5"/>
    <x v="5"/>
    <x v="1"/>
  </r>
  <r>
    <x v="66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6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6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6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6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6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5"/>
    <x v="5"/>
    <d v="1899-12-30T05:28:28"/>
    <d v="1899-12-30T04:53:39"/>
    <d v="1899-12-30T00:22:27"/>
    <x v="0"/>
    <d v="1899-12-30T00:00:00"/>
    <d v="1899-12-30T00:00:00"/>
    <d v="1899-12-30T00:00:00"/>
    <x v="709"/>
    <d v="1899-12-30T00:00:00"/>
    <d v="1899-12-30T00:00:00"/>
    <d v="1899-12-30T00:00:00"/>
    <d v="1899-12-30T00:00:41"/>
    <x v="6"/>
    <x v="5"/>
    <x v="1"/>
  </r>
  <r>
    <x v="62"/>
    <x v="28"/>
    <d v="1899-12-30T16:12:19"/>
    <d v="1899-12-30T02:50:05"/>
    <d v="1899-12-30T00:00:00"/>
    <x v="0"/>
    <d v="1899-12-30T00:00:00"/>
    <d v="1899-12-30T13:09:57"/>
    <d v="1899-12-30T00:00:00"/>
    <x v="0"/>
    <d v="1899-12-30T00:00:00"/>
    <d v="1899-12-30T00:00:00"/>
    <d v="1899-12-30T00:00:00"/>
    <d v="1899-12-30T00:00:23"/>
    <x v="1"/>
    <x v="0"/>
    <x v="0"/>
  </r>
  <r>
    <x v="6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6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5"/>
    <x v="10"/>
    <d v="1899-12-30T05:25:09"/>
    <d v="1899-12-30T05:01:16"/>
    <d v="1899-12-30T00:23:08"/>
    <x v="0"/>
    <d v="1899-12-30T00:00:00"/>
    <d v="1899-12-30T00:00:00"/>
    <d v="1899-12-30T00:00:00"/>
    <x v="0"/>
    <d v="1899-12-30T00:00:00"/>
    <d v="1899-12-30T00:00:00"/>
    <d v="1899-12-30T00:25:35"/>
    <d v="1899-12-30T00:00:44"/>
    <x v="6"/>
    <x v="5"/>
    <x v="1"/>
  </r>
  <r>
    <x v="66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6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6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6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6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6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6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4"/>
    <x v="4"/>
    <d v="1899-12-30T06:07:16"/>
    <d v="1899-12-30T05:06:33"/>
    <d v="1899-12-30T00:23:15"/>
    <x v="0"/>
    <d v="1899-12-30T00:00:00"/>
    <d v="1899-12-30T00:34:56"/>
    <d v="1899-12-30T00:00:00"/>
    <x v="710"/>
    <d v="1899-12-30T00:00:11"/>
    <d v="1899-12-30T00:00:00"/>
    <d v="1899-12-30T00:00:00"/>
    <d v="1899-12-30T00:00:28"/>
    <x v="5"/>
    <x v="4"/>
    <x v="1"/>
  </r>
  <r>
    <x v="6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1"/>
    <x v="11"/>
    <d v="1899-12-30T10:38:46"/>
    <d v="1899-12-30T09:18:43"/>
    <d v="1899-12-30T00:20:43"/>
    <x v="163"/>
    <d v="1899-12-30T00:00:00"/>
    <d v="1899-12-30T00:00:00"/>
    <d v="1899-12-30T00:00:00"/>
    <x v="711"/>
    <d v="1899-12-30T00:00:00"/>
    <d v="1899-12-30T00:00:00"/>
    <d v="1899-12-30T00:00:00"/>
    <d v="1899-12-30T00:01:00"/>
    <x v="0"/>
    <x v="7"/>
    <x v="0"/>
  </r>
  <r>
    <x v="66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5"/>
    <x v="13"/>
    <d v="1899-12-30T05:30:31"/>
    <d v="1899-12-30T05:08:38"/>
    <d v="1899-12-30T00:17:03"/>
    <x v="0"/>
    <d v="1899-12-30T00:00:00"/>
    <d v="1899-12-30T00:00:00"/>
    <d v="1899-12-30T00:00:00"/>
    <x v="712"/>
    <d v="1899-12-30T00:00:04"/>
    <d v="1899-12-30T00:01:17"/>
    <d v="1899-12-30T00:00:00"/>
    <d v="1899-12-30T00:01:01"/>
    <x v="6"/>
    <x v="5"/>
    <x v="1"/>
  </r>
  <r>
    <x v="66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6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6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5"/>
    <x v="24"/>
    <d v="1899-12-30T05:33:35"/>
    <d v="1899-12-30T03:28:42"/>
    <d v="1899-12-30T00:23:41"/>
    <x v="0"/>
    <d v="1899-12-30T00:00:00"/>
    <d v="1899-12-30T00:00:00"/>
    <d v="1899-12-30T00:00:00"/>
    <x v="713"/>
    <d v="1899-12-30T00:00:07"/>
    <d v="1899-12-30T00:05:25"/>
    <d v="1899-12-30T00:00:00"/>
    <d v="1899-12-30T00:00:50"/>
    <x v="6"/>
    <x v="4"/>
    <x v="1"/>
  </r>
  <r>
    <x v="66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5"/>
    <x v="4"/>
    <d v="1899-12-30T06:01:50"/>
    <d v="1899-12-30T05:31:50"/>
    <d v="1899-12-30T00:18:50"/>
    <x v="0"/>
    <d v="1899-12-30T00:00:00"/>
    <d v="1899-12-30T00:00:00"/>
    <d v="1899-12-30T00:00:00"/>
    <x v="714"/>
    <d v="1899-12-30T00:00:00"/>
    <d v="1899-12-30T00:00:00"/>
    <d v="1899-12-30T00:00:00"/>
    <d v="1899-12-30T00:00:40"/>
    <x v="6"/>
    <x v="4"/>
    <x v="1"/>
  </r>
  <r>
    <x v="6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3"/>
    <x v="6"/>
    <d v="1899-12-30T05:37:25"/>
    <d v="1899-12-30T03:52:51"/>
    <d v="1899-12-30T00:11:09"/>
    <x v="0"/>
    <d v="1899-12-30T00:00:00"/>
    <d v="1899-12-30T00:00:00"/>
    <d v="1899-12-30T00:00:00"/>
    <x v="715"/>
    <d v="1899-12-30T00:00:01"/>
    <d v="1899-12-30T00:00:00"/>
    <d v="1899-12-30T00:07:01"/>
    <d v="1899-12-30T00:00:54"/>
    <x v="6"/>
    <x v="4"/>
    <x v="1"/>
  </r>
  <r>
    <x v="66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4"/>
    <x v="11"/>
    <d v="1899-12-30T10:30:52"/>
    <d v="1899-12-30T08:58:39"/>
    <d v="1899-12-30T00:30:56"/>
    <x v="164"/>
    <d v="1899-12-30T00:00:00"/>
    <d v="1899-12-30T00:00:00"/>
    <d v="1899-12-30T00:00:00"/>
    <x v="0"/>
    <d v="1899-12-30T00:35:49"/>
    <d v="1899-12-30T00:00:00"/>
    <d v="1899-12-30T00:00:00"/>
    <d v="1899-12-30T00:00:29"/>
    <x v="5"/>
    <x v="7"/>
    <x v="0"/>
  </r>
  <r>
    <x v="62"/>
    <x v="47"/>
    <d v="1899-12-30T06:13:49"/>
    <d v="1899-12-30T05:37:36"/>
    <d v="1899-12-30T00:07:17"/>
    <x v="0"/>
    <d v="1899-12-30T00:00:00"/>
    <d v="1899-12-30T00:00:00"/>
    <d v="1899-12-30T00:00:00"/>
    <x v="716"/>
    <d v="1899-12-30T00:00:00"/>
    <d v="1899-12-30T00:12:22"/>
    <d v="1899-12-30T00:00:09"/>
    <d v="1899-12-30T00:00:32"/>
    <x v="1"/>
    <x v="7"/>
    <x v="0"/>
  </r>
  <r>
    <x v="65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5"/>
    <x v="33"/>
    <d v="1899-12-30T09:29:30"/>
    <d v="1899-12-30T07:58:51"/>
    <d v="1899-12-30T00:30:23"/>
    <x v="165"/>
    <d v="1899-12-30T00:00:00"/>
    <d v="1899-12-30T00:00:00"/>
    <d v="1899-12-30T00:00:00"/>
    <x v="0"/>
    <d v="1899-12-30T00:00:00"/>
    <d v="1899-12-30T00:00:00"/>
    <d v="1899-12-30T00:00:00"/>
    <d v="1899-12-30T00:00:39"/>
    <x v="6"/>
    <x v="8"/>
    <x v="0"/>
  </r>
  <r>
    <x v="66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6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5"/>
    <x v="40"/>
    <d v="1899-12-30T05:02:38"/>
    <d v="1899-12-30T04:00:20"/>
    <d v="1899-12-30T00:31:13"/>
    <x v="0"/>
    <d v="1899-12-30T00:00:00"/>
    <d v="1899-12-30T00:00:00"/>
    <d v="1899-12-30T00:00:00"/>
    <x v="717"/>
    <d v="1899-12-30T00:00:02"/>
    <d v="1899-12-30T00:00:00"/>
    <d v="1899-12-30T00:00:00"/>
    <d v="1899-12-30T00:00:41"/>
    <x v="6"/>
    <x v="8"/>
    <x v="0"/>
  </r>
  <r>
    <x v="62"/>
    <x v="6"/>
    <d v="1899-12-30T05:47:52"/>
    <d v="1899-12-30T05:19:25"/>
    <d v="1899-12-30T00:05:41"/>
    <x v="0"/>
    <d v="1899-12-30T00:00:00"/>
    <d v="1899-12-30T00:00:00"/>
    <d v="1899-12-30T00:00:00"/>
    <x v="0"/>
    <d v="1899-12-30T00:00:00"/>
    <d v="1899-12-30T00:37:52"/>
    <d v="1899-12-30T00:06:35"/>
    <d v="1899-12-30T00:00:47"/>
    <x v="1"/>
    <x v="4"/>
    <x v="1"/>
  </r>
  <r>
    <x v="6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6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67"/>
    <x v="26"/>
    <d v="1899-12-30T06:02:00"/>
    <d v="1899-12-30T04:40:17"/>
    <d v="1899-12-30T00:48:48"/>
    <x v="0"/>
    <d v="1899-12-30T01:09:20"/>
    <d v="1899-12-30T00:00:00"/>
    <d v="1899-12-30T00:00:00"/>
    <x v="718"/>
    <d v="1899-12-30T00:00:00"/>
    <d v="1899-12-30T01:49:23"/>
    <d v="1899-12-30T00:00:00"/>
    <d v="1899-12-30T00:00:27"/>
    <x v="6"/>
    <x v="2"/>
    <x v="1"/>
  </r>
  <r>
    <x v="65"/>
    <x v="46"/>
    <d v="1899-12-30T08:59:53"/>
    <d v="1899-12-30T07:25:19"/>
    <d v="1899-12-30T00:22:26"/>
    <x v="73"/>
    <d v="1899-12-30T00:00:00"/>
    <d v="1899-12-30T00:05:58"/>
    <d v="1899-12-30T00:00:00"/>
    <x v="0"/>
    <d v="1899-12-30T00:00:00"/>
    <d v="1899-12-30T00:14:46"/>
    <d v="1899-12-30T00:00:00"/>
    <d v="1899-12-30T00:00:36"/>
    <x v="6"/>
    <x v="7"/>
    <x v="0"/>
  </r>
  <r>
    <x v="64"/>
    <x v="24"/>
    <d v="1899-12-30T10:31:39"/>
    <d v="1899-12-30T08:51:30"/>
    <d v="1899-12-30T00:35:38"/>
    <x v="166"/>
    <d v="1899-12-30T00:00:00"/>
    <d v="1899-12-30T00:00:00"/>
    <d v="1899-12-30T00:00:00"/>
    <x v="0"/>
    <d v="1899-12-30T00:00:00"/>
    <d v="1899-12-30T00:00:00"/>
    <d v="1899-12-30T00:00:00"/>
    <d v="1899-12-30T00:00:38"/>
    <x v="5"/>
    <x v="4"/>
    <x v="1"/>
  </r>
  <r>
    <x v="64"/>
    <x v="20"/>
    <d v="1899-12-30T06:01:58"/>
    <d v="1899-12-30T05:35:07"/>
    <d v="1899-12-30T00:24:27"/>
    <x v="0"/>
    <d v="1899-12-30T00:00:00"/>
    <d v="1899-12-30T00:00:00"/>
    <d v="1899-12-30T00:00:00"/>
    <x v="0"/>
    <d v="1899-12-30T00:12:44"/>
    <d v="1899-12-30T00:00:00"/>
    <d v="1899-12-30T00:00:00"/>
    <d v="1899-12-30T00:00:26"/>
    <x v="5"/>
    <x v="1"/>
    <x v="1"/>
  </r>
  <r>
    <x v="64"/>
    <x v="27"/>
    <d v="1899-12-30T10:35:26"/>
    <d v="1899-12-30T09:07:15"/>
    <d v="1899-12-30T00:28:28"/>
    <x v="167"/>
    <d v="1899-12-30T00:00:00"/>
    <d v="1899-12-30T00:00:00"/>
    <d v="1899-12-30T00:00:00"/>
    <x v="0"/>
    <d v="1899-12-30T00:57:17"/>
    <d v="1899-12-30T00:05:20"/>
    <d v="1899-12-30T00:00:00"/>
    <d v="1899-12-30T00:00:29"/>
    <x v="5"/>
    <x v="1"/>
    <x v="1"/>
  </r>
  <r>
    <x v="6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6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66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5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4"/>
    <x v="46"/>
    <d v="1899-12-30T10:24:32"/>
    <d v="1899-12-30T08:47:12"/>
    <d v="1899-12-30T00:25:33"/>
    <x v="168"/>
    <d v="1899-12-30T00:00:00"/>
    <d v="1899-12-30T00:00:00"/>
    <d v="1899-12-30T00:00:00"/>
    <x v="0"/>
    <d v="1899-12-30T00:03:20"/>
    <d v="1899-12-30T00:04:37"/>
    <d v="1899-12-30T00:01:18"/>
    <d v="1899-12-30T00:00:29"/>
    <x v="5"/>
    <x v="7"/>
    <x v="0"/>
  </r>
  <r>
    <x v="67"/>
    <x v="5"/>
    <d v="1899-12-30T10:36:56"/>
    <d v="1899-12-30T06:47:33"/>
    <d v="1899-12-30T00:49:32"/>
    <x v="0"/>
    <d v="1899-12-30T00:00:00"/>
    <d v="1899-12-30T00:00:00"/>
    <d v="1899-12-30T00:00:00"/>
    <x v="34"/>
    <d v="1899-12-30T00:00:00"/>
    <d v="1899-12-30T03:00:31"/>
    <d v="1899-12-30T00:00:00"/>
    <d v="1899-12-30T00:00:42"/>
    <x v="6"/>
    <x v="5"/>
    <x v="1"/>
  </r>
  <r>
    <x v="66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6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65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6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3"/>
    <x v="48"/>
    <d v="1899-12-30T05:00:44"/>
    <d v="1899-12-30T03:52:52"/>
    <d v="1899-12-30T00:11:17"/>
    <x v="0"/>
    <d v="1899-12-30T00:00:00"/>
    <d v="1899-12-30T00:00:00"/>
    <d v="1899-12-30T00:00:00"/>
    <x v="719"/>
    <d v="1899-12-30T00:00:00"/>
    <d v="1899-12-30T00:00:00"/>
    <d v="1899-12-30T00:00:00"/>
    <d v="1899-12-30T00:00:51"/>
    <x v="6"/>
    <x v="7"/>
    <x v="0"/>
  </r>
  <r>
    <x v="67"/>
    <x v="45"/>
    <d v="1899-12-30T05:33:11"/>
    <d v="1899-12-30T03:41:27"/>
    <d v="1899-12-30T00:12:03"/>
    <x v="0"/>
    <d v="1899-12-30T00:20:42"/>
    <d v="1899-12-30T00:00:00"/>
    <d v="1899-12-30T00:00:00"/>
    <x v="658"/>
    <d v="1899-12-30T00:00:02"/>
    <d v="1899-12-30T02:32:48"/>
    <d v="1899-12-30T00:04:58"/>
    <d v="1899-12-30T00:00:31"/>
    <x v="6"/>
    <x v="6"/>
    <x v="1"/>
  </r>
  <r>
    <x v="64"/>
    <x v="44"/>
    <d v="1899-12-30T05:04:13"/>
    <d v="1899-12-30T04:42:52"/>
    <d v="1899-12-30T00:19:56"/>
    <x v="0"/>
    <d v="1899-12-30T00:00:00"/>
    <d v="1899-12-30T00:00:00"/>
    <d v="1899-12-30T00:00:00"/>
    <x v="0"/>
    <d v="1899-12-30T00:00:00"/>
    <d v="1899-12-30T00:00:00"/>
    <d v="1899-12-30T00:00:00"/>
    <d v="1899-12-30T00:00:26"/>
    <x v="5"/>
    <x v="7"/>
    <x v="0"/>
  </r>
  <r>
    <x v="6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6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5"/>
    <x v="45"/>
    <d v="1899-12-30T05:32:56"/>
    <d v="1899-12-30T04:46:28"/>
    <d v="1899-12-30T00:14:58"/>
    <x v="0"/>
    <d v="1899-12-30T00:17:02"/>
    <d v="1899-12-30T00:00:00"/>
    <d v="1899-12-30T00:00:00"/>
    <x v="720"/>
    <d v="1899-12-30T00:00:00"/>
    <d v="1899-12-30T00:00:00"/>
    <d v="1899-12-30T00:00:00"/>
    <d v="1899-12-30T00:00:47"/>
    <x v="6"/>
    <x v="6"/>
    <x v="1"/>
  </r>
  <r>
    <x v="65"/>
    <x v="16"/>
    <d v="1899-12-30T09:02:16"/>
    <d v="1899-12-30T06:57:55"/>
    <d v="1899-12-30T00:13:01"/>
    <x v="169"/>
    <d v="1899-12-30T01:27:24"/>
    <d v="1899-12-30T00:00:00"/>
    <d v="1899-12-30T00:00:00"/>
    <x v="721"/>
    <d v="1899-12-30T00:00:00"/>
    <d v="1899-12-30T00:00:00"/>
    <d v="1899-12-30T00:00:00"/>
    <d v="1899-12-30T00:00:35"/>
    <x v="6"/>
    <x v="2"/>
    <x v="1"/>
  </r>
  <r>
    <x v="67"/>
    <x v="39"/>
    <d v="1899-12-30T10:29:48"/>
    <d v="1899-12-30T07:03:38"/>
    <d v="1899-12-30T00:19:29"/>
    <x v="170"/>
    <d v="1899-12-30T00:06:52"/>
    <d v="1899-12-30T00:00:00"/>
    <d v="1899-12-30T00:00:00"/>
    <x v="722"/>
    <d v="1899-12-30T00:00:00"/>
    <d v="1899-12-30T00:16:39"/>
    <d v="1899-12-30T00:00:00"/>
    <d v="1899-12-30T00:00:33"/>
    <x v="6"/>
    <x v="1"/>
    <x v="1"/>
  </r>
  <r>
    <x v="67"/>
    <x v="16"/>
    <d v="1899-12-30T06:03:55"/>
    <d v="1899-12-30T03:55:29"/>
    <d v="1899-12-30T00:15:07"/>
    <x v="0"/>
    <d v="1899-12-30T00:18:52"/>
    <d v="1899-12-30T00:00:00"/>
    <d v="1899-12-30T00:00:00"/>
    <x v="723"/>
    <d v="1899-12-30T00:00:02"/>
    <d v="1899-12-30T00:57:21"/>
    <d v="1899-12-30T00:00:00"/>
    <d v="1899-12-30T00:00:30"/>
    <x v="6"/>
    <x v="2"/>
    <x v="1"/>
  </r>
  <r>
    <x v="6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6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7"/>
    <x v="33"/>
    <d v="1899-12-30T05:52:06"/>
    <d v="1899-12-30T04:37:45"/>
    <d v="1899-12-30T00:21:14"/>
    <x v="0"/>
    <d v="1899-12-30T00:00:00"/>
    <d v="1899-12-30T00:00:00"/>
    <d v="1899-12-30T00:00:00"/>
    <x v="724"/>
    <d v="1899-12-30T00:00:00"/>
    <d v="1899-12-30T00:28:14"/>
    <d v="1899-12-30T00:00:00"/>
    <d v="1899-12-30T00:00:32"/>
    <x v="6"/>
    <x v="8"/>
    <x v="0"/>
  </r>
  <r>
    <x v="64"/>
    <x v="48"/>
    <d v="1899-12-30T06:03:48"/>
    <d v="1899-12-30T05:38:00"/>
    <d v="1899-12-30T00:23:53"/>
    <x v="0"/>
    <d v="1899-12-30T00:00:00"/>
    <d v="1899-12-30T00:00:00"/>
    <d v="1899-12-30T00:00:00"/>
    <x v="0"/>
    <d v="1899-12-30T00:00:00"/>
    <d v="1899-12-30T00:00:00"/>
    <d v="1899-12-30T00:00:00"/>
    <d v="1899-12-30T00:00:20"/>
    <x v="5"/>
    <x v="7"/>
    <x v="0"/>
  </r>
  <r>
    <x v="67"/>
    <x v="21"/>
    <d v="1899-12-30T09:01:43"/>
    <d v="1899-12-30T05:17:32"/>
    <d v="1899-12-30T01:06:01"/>
    <x v="171"/>
    <d v="1899-12-30T00:00:00"/>
    <d v="1899-12-30T00:28:19"/>
    <d v="1899-12-30T00:00:00"/>
    <x v="725"/>
    <d v="1899-12-30T00:00:00"/>
    <d v="1899-12-30T00:52:48"/>
    <d v="1899-12-30T00:00:00"/>
    <d v="1899-12-30T00:00:33"/>
    <x v="6"/>
    <x v="2"/>
    <x v="1"/>
  </r>
  <r>
    <x v="63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64"/>
    <x v="31"/>
    <d v="1899-12-30T05:03:32"/>
    <d v="1899-12-30T04:35:57"/>
    <d v="1899-12-30T00:24:43"/>
    <x v="0"/>
    <d v="1899-12-30T00:35:26"/>
    <d v="1899-12-30T00:00:00"/>
    <d v="1899-12-30T00:00:00"/>
    <x v="726"/>
    <d v="1899-12-30T00:00:00"/>
    <d v="1899-12-30T00:00:00"/>
    <d v="1899-12-30T00:00:00"/>
    <d v="1899-12-30T00:00:30"/>
    <x v="5"/>
    <x v="2"/>
    <x v="1"/>
  </r>
  <r>
    <x v="67"/>
    <x v="46"/>
    <d v="1899-12-30T06:01:43"/>
    <d v="1899-12-30T03:44:51"/>
    <d v="1899-12-30T00:20:35"/>
    <x v="0"/>
    <d v="1899-12-30T00:00:00"/>
    <d v="1899-12-30T00:00:00"/>
    <d v="1899-12-30T00:00:00"/>
    <x v="727"/>
    <d v="1899-12-30T00:00:00"/>
    <d v="1899-12-30T00:39:56"/>
    <d v="1899-12-30T00:06:57"/>
    <d v="1899-12-30T00:00:30"/>
    <x v="6"/>
    <x v="7"/>
    <x v="0"/>
  </r>
  <r>
    <x v="65"/>
    <x v="44"/>
    <d v="1899-12-30T05:30:45"/>
    <d v="1899-12-30T05:06:35"/>
    <d v="1899-12-30T00:24:11"/>
    <x v="0"/>
    <d v="1899-12-30T00:00:00"/>
    <d v="1899-12-30T00:00:00"/>
    <d v="1899-12-30T00:00:00"/>
    <x v="0"/>
    <d v="1899-12-30T00:00:00"/>
    <d v="1899-12-30T00:00:00"/>
    <d v="1899-12-30T00:00:00"/>
    <d v="1899-12-30T00:00:41"/>
    <x v="6"/>
    <x v="7"/>
    <x v="0"/>
  </r>
  <r>
    <x v="65"/>
    <x v="36"/>
    <d v="1899-12-30T05:30:55"/>
    <d v="1899-12-30T05:11:15"/>
    <d v="1899-12-30T00:19:26"/>
    <x v="0"/>
    <d v="1899-12-30T00:00:00"/>
    <d v="1899-12-30T00:00:00"/>
    <d v="1899-12-30T00:00:00"/>
    <x v="0"/>
    <d v="1899-12-30T00:00:00"/>
    <d v="1899-12-30T00:00:00"/>
    <d v="1899-12-30T00:00:00"/>
    <d v="1899-12-30T00:00:37"/>
    <x v="6"/>
    <x v="0"/>
    <x v="0"/>
  </r>
  <r>
    <x v="65"/>
    <x v="28"/>
    <d v="1899-12-30T05:33:23"/>
    <d v="1899-12-30T05:10:24"/>
    <d v="1899-12-30T00:22:33"/>
    <x v="0"/>
    <d v="1899-12-30T00:00:00"/>
    <d v="1899-12-30T00:00:00"/>
    <d v="1899-12-30T00:00:00"/>
    <x v="0"/>
    <d v="1899-12-30T00:00:00"/>
    <d v="1899-12-30T00:00:00"/>
    <d v="1899-12-30T00:00:00"/>
    <d v="1899-12-30T00:00:30"/>
    <x v="6"/>
    <x v="0"/>
    <x v="0"/>
  </r>
  <r>
    <x v="6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6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63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7"/>
    <x v="43"/>
    <d v="1899-12-30T05:52:57"/>
    <d v="1899-12-30T04:35:43"/>
    <d v="1899-12-30T00:04:47"/>
    <x v="0"/>
    <d v="1899-12-30T00:00:00"/>
    <d v="1899-12-30T00:00:00"/>
    <d v="1899-12-30T00:00:00"/>
    <x v="728"/>
    <d v="1899-12-30T00:00:00"/>
    <d v="1899-12-30T00:00:00"/>
    <d v="1899-12-30T00:07:09"/>
    <d v="1899-12-30T00:00:47"/>
    <x v="6"/>
    <x v="0"/>
    <x v="0"/>
  </r>
  <r>
    <x v="67"/>
    <x v="0"/>
    <d v="1899-12-30T08:57:46"/>
    <d v="1899-12-30T06:13:06"/>
    <d v="1899-12-30T00:28:50"/>
    <x v="172"/>
    <d v="1899-12-30T00:00:00"/>
    <d v="1899-12-30T00:41:55"/>
    <d v="1899-12-30T00:00:00"/>
    <x v="272"/>
    <d v="1899-12-30T00:00:00"/>
    <d v="1899-12-30T00:27:52"/>
    <d v="1899-12-30T00:00:00"/>
    <d v="1899-12-30T00:00:35"/>
    <x v="6"/>
    <x v="0"/>
    <x v="0"/>
  </r>
  <r>
    <x v="66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8"/>
    <x v="45"/>
    <d v="1899-12-30T03:59:48"/>
    <d v="1899-12-30T03:07:06"/>
    <d v="1899-12-30T00:17:01"/>
    <x v="0"/>
    <d v="1899-12-30T00:00:00"/>
    <d v="1899-12-30T00:00:00"/>
    <d v="1899-12-30T00:00:00"/>
    <x v="729"/>
    <d v="1899-12-30T00:00:00"/>
    <d v="1899-12-30T00:00:00"/>
    <d v="1899-12-30T00:00:00"/>
    <d v="1899-12-30T00:01:01"/>
    <x v="9"/>
    <x v="6"/>
    <x v="1"/>
  </r>
  <r>
    <x v="6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6"/>
    <x v="1"/>
  </r>
  <r>
    <x v="6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62"/>
    <x v="20"/>
    <d v="1899-12-30T15:41:09"/>
    <d v="1899-12-30T07:23:06"/>
    <d v="1899-12-30T00:10:04"/>
    <x v="173"/>
    <d v="1899-12-30T00:00:00"/>
    <d v="1899-12-30T00:00:00"/>
    <d v="1899-12-30T00:00:00"/>
    <x v="730"/>
    <d v="1899-12-30T00:00:00"/>
    <d v="1899-12-30T01:20:26"/>
    <d v="1899-12-30T00:00:12"/>
    <d v="1899-12-30T00:00:51"/>
    <x v="1"/>
    <x v="1"/>
    <x v="1"/>
  </r>
  <r>
    <x v="68"/>
    <x v="16"/>
    <d v="1899-12-30T10:33:39"/>
    <d v="1899-12-30T07:48:21"/>
    <d v="1899-12-30T02:02:31"/>
    <x v="172"/>
    <d v="1899-12-30T00:02:44"/>
    <d v="1899-12-30T00:00:00"/>
    <d v="1899-12-30T00:00:00"/>
    <x v="731"/>
    <d v="1899-12-30T00:00:00"/>
    <d v="1899-12-30T00:20:25"/>
    <d v="1899-12-30T00:00:00"/>
    <d v="1899-12-30T00:00:40"/>
    <x v="9"/>
    <x v="2"/>
    <x v="1"/>
  </r>
  <r>
    <x v="65"/>
    <x v="31"/>
    <d v="1899-12-30T05:28:05"/>
    <d v="1899-12-30T04:51:11"/>
    <d v="1899-12-30T00:18:56"/>
    <x v="0"/>
    <d v="1899-12-30T00:00:00"/>
    <d v="1899-12-30T00:00:00"/>
    <d v="1899-12-30T00:00:00"/>
    <x v="263"/>
    <d v="1899-12-30T00:00:00"/>
    <d v="1899-12-30T00:05:50"/>
    <d v="1899-12-30T00:00:00"/>
    <d v="1899-12-30T00:00:38"/>
    <x v="6"/>
    <x v="2"/>
    <x v="1"/>
  </r>
  <r>
    <x v="68"/>
    <x v="31"/>
    <d v="1899-12-30T06:07:40"/>
    <d v="1899-12-30T04:32:31"/>
    <d v="1899-12-30T00:16:20"/>
    <x v="0"/>
    <d v="1899-12-30T00:00:00"/>
    <d v="1899-12-30T00:00:00"/>
    <d v="1899-12-30T00:00:00"/>
    <x v="732"/>
    <d v="1899-12-30T00:00:00"/>
    <d v="1899-12-30T00:03:50"/>
    <d v="1899-12-30T00:00:00"/>
    <d v="1899-12-30T00:00:56"/>
    <x v="9"/>
    <x v="2"/>
    <x v="1"/>
  </r>
  <r>
    <x v="68"/>
    <x v="12"/>
    <d v="1899-12-30T09:32:01"/>
    <d v="1899-12-30T06:17:23"/>
    <d v="1899-12-30T00:23:22"/>
    <x v="174"/>
    <d v="1899-12-30T00:00:00"/>
    <d v="1899-12-30T00:58:16"/>
    <d v="1899-12-30T00:00:00"/>
    <x v="733"/>
    <d v="1899-12-30T00:00:00"/>
    <d v="1899-12-30T00:13:39"/>
    <d v="1899-12-30T00:00:00"/>
    <d v="1899-12-30T00:00:52"/>
    <x v="9"/>
    <x v="2"/>
    <x v="1"/>
  </r>
  <r>
    <x v="6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6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67"/>
    <x v="31"/>
    <d v="1899-12-30T10:31:34"/>
    <d v="1899-12-30T08:08:26"/>
    <d v="1899-12-30T00:45:28"/>
    <x v="175"/>
    <d v="1899-12-30T00:00:00"/>
    <d v="1899-12-30T00:00:00"/>
    <d v="1899-12-30T00:00:00"/>
    <x v="734"/>
    <d v="1899-12-30T00:00:00"/>
    <d v="1899-12-30T00:10:35"/>
    <d v="1899-12-30T00:00:00"/>
    <d v="1899-12-30T00:00:29"/>
    <x v="6"/>
    <x v="2"/>
    <x v="1"/>
  </r>
  <r>
    <x v="66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6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7"/>
    <x v="12"/>
    <d v="1899-12-30T06:05:19"/>
    <d v="1899-12-30T04:34:10"/>
    <d v="1899-12-30T00:31:36"/>
    <x v="0"/>
    <d v="1899-12-30T00:00:00"/>
    <d v="1899-12-30T00:14:05"/>
    <d v="1899-12-30T00:00:00"/>
    <x v="735"/>
    <d v="1899-12-30T00:00:40"/>
    <d v="1899-12-30T00:25:45"/>
    <d v="1899-12-30T00:00:00"/>
    <d v="1899-12-30T00:00:34"/>
    <x v="6"/>
    <x v="2"/>
    <x v="1"/>
  </r>
  <r>
    <x v="67"/>
    <x v="10"/>
    <d v="1899-12-30T05:57:52"/>
    <d v="1899-12-30T04:28:53"/>
    <d v="1899-12-30T01:04:58"/>
    <x v="0"/>
    <d v="1899-12-30T00:00:00"/>
    <d v="1899-12-30T00:00:00"/>
    <d v="1899-12-30T00:00:00"/>
    <x v="736"/>
    <d v="1899-12-30T00:17:35"/>
    <d v="1899-12-30T00:45:19"/>
    <d v="1899-12-30T00:00:00"/>
    <d v="1899-12-30T00:00:33"/>
    <x v="6"/>
    <x v="5"/>
    <x v="1"/>
  </r>
  <r>
    <x v="6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6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4"/>
    <x v="1"/>
  </r>
  <r>
    <x v="67"/>
    <x v="22"/>
    <d v="1899-12-30T06:00:34"/>
    <d v="1899-12-30T04:18:39"/>
    <d v="1899-12-30T00:29:40"/>
    <x v="0"/>
    <d v="1899-12-30T00:00:00"/>
    <d v="1899-12-30T00:00:00"/>
    <d v="1899-12-30T00:00:00"/>
    <x v="737"/>
    <d v="1899-12-30T00:00:00"/>
    <d v="1899-12-30T00:24:10"/>
    <d v="1899-12-30T00:00:00"/>
    <d v="1899-12-30T00:00:29"/>
    <x v="6"/>
    <x v="5"/>
    <x v="1"/>
  </r>
  <r>
    <x v="67"/>
    <x v="6"/>
    <d v="1899-12-30T10:12:30"/>
    <d v="1899-12-30T07:35:33"/>
    <d v="1899-12-30T00:16:49"/>
    <x v="176"/>
    <d v="1899-12-30T00:00:00"/>
    <d v="1899-12-30T00:00:00"/>
    <d v="1899-12-30T00:00:00"/>
    <x v="738"/>
    <d v="1899-12-30T00:00:00"/>
    <d v="1899-12-30T00:14:44"/>
    <d v="1899-12-30T00:02:10"/>
    <d v="1899-12-30T00:00:37"/>
    <x v="6"/>
    <x v="4"/>
    <x v="1"/>
  </r>
  <r>
    <x v="65"/>
    <x v="22"/>
    <d v="1899-12-30T08:56:40"/>
    <d v="1899-12-30T07:09:10"/>
    <d v="1899-12-30T00:21:53"/>
    <x v="177"/>
    <d v="1899-12-30T00:00:00"/>
    <d v="1899-12-30T00:00:00"/>
    <d v="1899-12-30T00:00:00"/>
    <x v="712"/>
    <d v="1899-12-30T00:00:00"/>
    <d v="1899-12-30T00:08:14"/>
    <d v="1899-12-30T00:00:00"/>
    <d v="1899-12-30T00:00:44"/>
    <x v="6"/>
    <x v="5"/>
    <x v="1"/>
  </r>
  <r>
    <x v="68"/>
    <x v="6"/>
    <d v="1899-12-30T06:01:52"/>
    <d v="1899-12-30T03:18:51"/>
    <d v="1899-12-30T00:18:25"/>
    <x v="0"/>
    <d v="1899-12-30T00:00:00"/>
    <d v="1899-12-30T00:00:00"/>
    <d v="1899-12-30T00:00:00"/>
    <x v="739"/>
    <d v="1899-12-30T00:00:00"/>
    <d v="1899-12-30T01:26:50"/>
    <d v="1899-12-30T00:00:21"/>
    <d v="1899-12-30T00:00:54"/>
    <x v="9"/>
    <x v="4"/>
    <x v="1"/>
  </r>
  <r>
    <x v="66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4"/>
    <x v="1"/>
  </r>
  <r>
    <x v="6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6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66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6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5"/>
    <x v="47"/>
    <d v="1899-12-30T05:32:03"/>
    <d v="1899-12-30T04:28:27"/>
    <d v="1899-12-30T00:19:31"/>
    <x v="0"/>
    <d v="1899-12-30T00:00:00"/>
    <d v="1899-12-30T00:33:05"/>
    <d v="1899-12-30T00:00:00"/>
    <x v="0"/>
    <d v="1899-12-30T00:00:00"/>
    <d v="1899-12-30T00:12:37"/>
    <d v="1899-12-30T00:00:00"/>
    <d v="1899-12-30T00:00:36"/>
    <x v="6"/>
    <x v="7"/>
    <x v="0"/>
  </r>
  <r>
    <x v="68"/>
    <x v="29"/>
    <d v="1899-12-30T10:37:57"/>
    <d v="1899-12-30T07:15:25"/>
    <d v="1899-12-30T00:28:01"/>
    <x v="178"/>
    <d v="1899-12-30T00:00:00"/>
    <d v="1899-12-30T00:00:00"/>
    <d v="1899-12-30T00:00:00"/>
    <x v="740"/>
    <d v="1899-12-30T00:00:00"/>
    <d v="1899-12-30T00:00:00"/>
    <d v="1899-12-30T00:00:00"/>
    <d v="1899-12-30T00:00:42"/>
    <x v="9"/>
    <x v="1"/>
    <x v="1"/>
  </r>
  <r>
    <x v="6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6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3"/>
    <x v="1"/>
  </r>
  <r>
    <x v="6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67"/>
    <x v="13"/>
    <d v="1899-12-30T05:37:14"/>
    <d v="1899-12-30T03:50:38"/>
    <d v="1899-12-30T00:25:05"/>
    <x v="0"/>
    <d v="1899-12-30T00:00:00"/>
    <d v="1899-12-30T00:00:00"/>
    <d v="1899-12-30T00:00:00"/>
    <x v="741"/>
    <d v="1899-12-30T00:00:00"/>
    <d v="1899-12-30T00:56:15"/>
    <d v="1899-12-30T00:00:00"/>
    <d v="1899-12-30T00:00:40"/>
    <x v="6"/>
    <x v="5"/>
    <x v="1"/>
  </r>
  <r>
    <x v="67"/>
    <x v="24"/>
    <d v="1899-12-30T06:02:07"/>
    <d v="1899-12-30T03:30:56"/>
    <d v="1899-12-30T00:23:00"/>
    <x v="0"/>
    <d v="1899-12-30T00:00:00"/>
    <d v="1899-12-30T00:00:00"/>
    <d v="1899-12-30T00:00:00"/>
    <x v="742"/>
    <d v="1899-12-30T00:00:00"/>
    <d v="1899-12-30T01:24:52"/>
    <d v="1899-12-30T00:00:00"/>
    <d v="1899-12-30T00:00:43"/>
    <x v="6"/>
    <x v="4"/>
    <x v="1"/>
  </r>
  <r>
    <x v="64"/>
    <x v="47"/>
    <d v="1899-12-30T05:15:18"/>
    <d v="1899-12-30T04:41:07"/>
    <d v="1899-12-30T00:22:33"/>
    <x v="0"/>
    <d v="1899-12-30T00:00:00"/>
    <d v="1899-12-30T00:00:00"/>
    <d v="1899-12-30T00:00:00"/>
    <x v="743"/>
    <d v="1899-12-30T02:41:42"/>
    <d v="1899-12-30T00:10:41"/>
    <d v="1899-12-30T00:00:00"/>
    <d v="1899-12-30T00:00:28"/>
    <x v="5"/>
    <x v="7"/>
    <x v="0"/>
  </r>
  <r>
    <x v="67"/>
    <x v="4"/>
    <d v="1899-12-30T09:04:44"/>
    <d v="1899-12-30T05:53:19"/>
    <d v="1899-12-30T00:28:24"/>
    <x v="179"/>
    <d v="1899-12-30T00:00:00"/>
    <d v="1899-12-30T00:00:00"/>
    <d v="1899-12-30T00:00:00"/>
    <x v="744"/>
    <d v="1899-12-30T00:00:00"/>
    <d v="1899-12-30T00:21:13"/>
    <d v="1899-12-30T00:06:29"/>
    <d v="1899-12-30T00:00:37"/>
    <x v="6"/>
    <x v="4"/>
    <x v="1"/>
  </r>
  <r>
    <x v="6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6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68"/>
    <x v="4"/>
    <d v="1899-12-30T06:05:42"/>
    <d v="1899-12-30T04:23:37"/>
    <d v="1899-12-30T00:21:20"/>
    <x v="0"/>
    <d v="1899-12-30T00:00:00"/>
    <d v="1899-12-30T00:00:00"/>
    <d v="1899-12-30T00:00:00"/>
    <x v="745"/>
    <d v="1899-12-30T00:00:00"/>
    <d v="1899-12-30T00:04:40"/>
    <d v="1899-12-30T00:00:00"/>
    <d v="1899-12-30T00:00:43"/>
    <x v="9"/>
    <x v="4"/>
    <x v="1"/>
  </r>
  <r>
    <x v="67"/>
    <x v="29"/>
    <d v="1899-12-30T06:02:14"/>
    <d v="1899-12-30T04:06:17"/>
    <d v="1899-12-30T00:24:43"/>
    <x v="0"/>
    <d v="1899-12-30T00:00:00"/>
    <d v="1899-12-30T00:00:00"/>
    <d v="1899-12-30T00:00:00"/>
    <x v="746"/>
    <d v="1899-12-30T00:00:00"/>
    <d v="1899-12-30T01:27:12"/>
    <d v="1899-12-30T00:00:00"/>
    <d v="1899-12-30T00:00:34"/>
    <x v="6"/>
    <x v="1"/>
    <x v="1"/>
  </r>
  <r>
    <x v="65"/>
    <x v="12"/>
    <d v="1899-12-30T05:29:13"/>
    <d v="1899-12-30T04:53:57"/>
    <d v="1899-12-30T00:20:47"/>
    <x v="0"/>
    <d v="1899-12-30T00:00:00"/>
    <d v="1899-12-30T00:14:07"/>
    <d v="1899-12-30T00:00:00"/>
    <x v="0"/>
    <d v="1899-12-30T00:00:00"/>
    <d v="1899-12-30T00:00:00"/>
    <d v="1899-12-30T00:00:00"/>
    <d v="1899-12-30T00:00:44"/>
    <x v="6"/>
    <x v="2"/>
    <x v="1"/>
  </r>
  <r>
    <x v="65"/>
    <x v="11"/>
    <d v="1899-12-30T05:33:03"/>
    <d v="1899-12-30T05:12:54"/>
    <d v="1899-12-30T00:30:51"/>
    <x v="0"/>
    <d v="1899-12-30T00:00:00"/>
    <d v="1899-12-30T00:00:00"/>
    <d v="1899-12-30T00:00:00"/>
    <x v="747"/>
    <d v="1899-12-30T00:00:05"/>
    <d v="1899-12-30T00:00:00"/>
    <d v="1899-12-30T00:00:00"/>
    <d v="1899-12-30T00:00:42"/>
    <x v="6"/>
    <x v="7"/>
    <x v="0"/>
  </r>
  <r>
    <x v="67"/>
    <x v="11"/>
    <d v="1899-12-30T06:07:09"/>
    <d v="1899-12-30T04:35:12"/>
    <d v="1899-12-30T00:26:26"/>
    <x v="0"/>
    <d v="1899-12-30T00:00:00"/>
    <d v="1899-12-30T00:00:00"/>
    <d v="1899-12-30T00:00:00"/>
    <x v="748"/>
    <d v="1899-12-30T00:20:25"/>
    <d v="1899-12-30T00:37:56"/>
    <d v="1899-12-30T00:00:00"/>
    <d v="1899-12-30T00:00:33"/>
    <x v="6"/>
    <x v="7"/>
    <x v="0"/>
  </r>
  <r>
    <x v="6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6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67"/>
    <x v="47"/>
    <d v="1899-12-30T09:00:18"/>
    <d v="1899-12-30T05:37:30"/>
    <d v="1899-12-30T00:35:17"/>
    <x v="180"/>
    <d v="1899-12-30T00:00:00"/>
    <d v="1899-12-30T00:33:30"/>
    <d v="1899-12-30T00:00:00"/>
    <x v="749"/>
    <d v="1899-12-30T00:19:49"/>
    <d v="1899-12-30T00:07:05"/>
    <d v="1899-12-30T00:00:00"/>
    <d v="1899-12-30T00:00:31"/>
    <x v="6"/>
    <x v="7"/>
    <x v="0"/>
  </r>
  <r>
    <x v="68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68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67"/>
    <x v="48"/>
    <d v="1899-12-30T10:25:36"/>
    <d v="1899-12-30T07:31:50"/>
    <d v="1899-12-30T00:34:50"/>
    <x v="181"/>
    <d v="1899-12-30T00:00:00"/>
    <d v="1899-12-30T00:14:23"/>
    <d v="1899-12-30T00:00:00"/>
    <x v="750"/>
    <d v="1899-12-30T00:00:00"/>
    <d v="1899-12-30T00:16:15"/>
    <d v="1899-12-30T00:17:11"/>
    <d v="1899-12-30T00:00:38"/>
    <x v="6"/>
    <x v="7"/>
    <x v="0"/>
  </r>
  <r>
    <x v="67"/>
    <x v="44"/>
    <d v="1899-12-30T05:37:33"/>
    <d v="1899-12-30T04:43:12"/>
    <d v="1899-12-30T00:23:18"/>
    <x v="0"/>
    <d v="1899-12-30T00:00:00"/>
    <d v="1899-12-30T00:00:00"/>
    <d v="1899-12-30T00:00:00"/>
    <x v="751"/>
    <d v="1899-12-30T00:02:25"/>
    <d v="1899-12-30T00:11:48"/>
    <d v="1899-12-30T00:00:00"/>
    <d v="1899-12-30T00:00:30"/>
    <x v="6"/>
    <x v="7"/>
    <x v="0"/>
  </r>
  <r>
    <x v="6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6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63"/>
    <x v="47"/>
    <d v="1899-12-30T04:03:59"/>
    <d v="1899-12-30T02:36:20"/>
    <d v="1899-12-30T00:14:04"/>
    <x v="0"/>
    <d v="1899-12-30T00:00:00"/>
    <d v="1899-12-30T00:00:00"/>
    <d v="1899-12-30T00:00:00"/>
    <x v="752"/>
    <d v="1899-12-30T00:00:03"/>
    <d v="1899-12-30T00:04:19"/>
    <d v="1899-12-30T00:00:00"/>
    <d v="1899-12-30T00:00:42"/>
    <x v="6"/>
    <x v="7"/>
    <x v="0"/>
  </r>
  <r>
    <x v="61"/>
    <x v="27"/>
    <d v="1899-12-30T06:10:19"/>
    <d v="1899-12-30T05:52:49"/>
    <d v="1899-12-30T00:16:31"/>
    <x v="0"/>
    <d v="1899-12-30T00:00:00"/>
    <d v="1899-12-30T00:00:00"/>
    <d v="1899-12-30T00:00:00"/>
    <x v="753"/>
    <d v="1899-12-30T00:00:00"/>
    <d v="1899-12-30T00:00:00"/>
    <d v="1899-12-30T00:00:00"/>
    <d v="1899-12-30T00:00:46"/>
    <x v="0"/>
    <x v="1"/>
    <x v="1"/>
  </r>
  <r>
    <x v="62"/>
    <x v="27"/>
    <d v="1899-12-30T12:23:41"/>
    <d v="1899-12-30T05:38:39"/>
    <d v="1899-12-30T00:11:42"/>
    <x v="0"/>
    <d v="1899-12-30T00:00:00"/>
    <d v="1899-12-30T00:00:00"/>
    <d v="1899-12-30T00:00:00"/>
    <x v="0"/>
    <d v="1899-12-30T00:00:00"/>
    <d v="1899-12-30T00:22:29"/>
    <d v="1899-12-30T00:13:17"/>
    <d v="1899-12-30T00:00:53"/>
    <x v="1"/>
    <x v="1"/>
    <x v="1"/>
  </r>
  <r>
    <x v="68"/>
    <x v="22"/>
    <d v="1899-12-30T10:38:06"/>
    <d v="1899-12-30T07:02:03"/>
    <d v="1899-12-30T00:19:26"/>
    <x v="68"/>
    <d v="1899-12-30T00:00:00"/>
    <d v="1899-12-30T00:00:00"/>
    <d v="1899-12-30T00:00:00"/>
    <x v="754"/>
    <d v="1899-12-30T00:00:00"/>
    <d v="1899-12-30T00:13:47"/>
    <d v="1899-12-30T00:04:27"/>
    <d v="1899-12-30T00:00:42"/>
    <x v="9"/>
    <x v="5"/>
    <x v="1"/>
  </r>
  <r>
    <x v="66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9"/>
    <x v="2"/>
    <d v="1899-12-31T00:00:00"/>
    <d v="1899-12-31T00:00:00"/>
    <d v="1899-12-30T00:00:00"/>
    <x v="0"/>
    <d v="1899-12-30T00:00:00"/>
    <d v="1899-12-30T00:00:00"/>
    <d v="1899-12-30T00:00:00"/>
    <x v="0"/>
    <d v="1899-12-31T00:00:00"/>
    <d v="1899-12-30T00:00:00"/>
    <d v="1899-12-30T00:00:00"/>
    <d v="1899-12-30T00:00:00"/>
    <x v="6"/>
    <x v="2"/>
    <x v="1"/>
  </r>
  <r>
    <x v="65"/>
    <x v="48"/>
    <d v="1899-12-30T05:30:01"/>
    <d v="1899-12-30T04:55:42"/>
    <d v="1899-12-30T00:13:52"/>
    <x v="0"/>
    <d v="1899-12-30T00:00:00"/>
    <d v="1899-12-30T00:00:00"/>
    <d v="1899-12-30T00:00:00"/>
    <x v="755"/>
    <d v="1899-12-30T00:00:00"/>
    <d v="1899-12-30T00:00:00"/>
    <d v="1899-12-30T00:00:00"/>
    <d v="1899-12-30T00:00:34"/>
    <x v="6"/>
    <x v="7"/>
    <x v="0"/>
  </r>
  <r>
    <x v="66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9"/>
    <x v="22"/>
    <d v="1899-12-30T08:01:49"/>
    <d v="1899-12-30T06:06:27"/>
    <d v="1899-12-30T00:30:57"/>
    <x v="71"/>
    <d v="1899-12-30T00:00:00"/>
    <d v="1899-12-30T00:00:00"/>
    <d v="1899-12-30T00:00:00"/>
    <x v="756"/>
    <d v="1899-12-30T03:05:40"/>
    <d v="1899-12-30T00:00:00"/>
    <d v="1899-12-30T00:00:00"/>
    <d v="1899-12-30T00:00:24"/>
    <x v="6"/>
    <x v="5"/>
    <x v="1"/>
  </r>
  <r>
    <x v="66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8"/>
    <x v="27"/>
    <d v="1899-12-30T06:02:21"/>
    <d v="1899-12-30T04:08:17"/>
    <d v="1899-12-30T00:18:51"/>
    <x v="0"/>
    <d v="1899-12-30T00:00:00"/>
    <d v="1899-12-30T00:00:00"/>
    <d v="1899-12-30T00:00:00"/>
    <x v="757"/>
    <d v="1899-12-30T00:00:00"/>
    <d v="1899-12-30T00:00:00"/>
    <d v="1899-12-30T00:00:00"/>
    <d v="1899-12-30T00:00:39"/>
    <x v="9"/>
    <x v="1"/>
    <x v="1"/>
  </r>
  <r>
    <x v="68"/>
    <x v="41"/>
    <d v="1899-12-30T05:02:28"/>
    <d v="1899-12-30T03:06:56"/>
    <d v="1899-12-30T00:13:09"/>
    <x v="0"/>
    <d v="1899-12-30T00:00:00"/>
    <d v="1899-12-30T00:00:00"/>
    <d v="1899-12-30T00:00:00"/>
    <x v="758"/>
    <d v="1899-12-30T00:00:00"/>
    <d v="1899-12-30T00:00:00"/>
    <d v="1899-12-30T00:00:00"/>
    <d v="1899-12-30T00:00:47"/>
    <x v="9"/>
    <x v="8"/>
    <x v="0"/>
  </r>
  <r>
    <x v="6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6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68"/>
    <x v="46"/>
    <d v="1899-12-30T06:07:28"/>
    <d v="1899-12-30T05:09:36"/>
    <d v="1899-12-30T00:49:51"/>
    <x v="0"/>
    <d v="1899-12-30T00:00:00"/>
    <d v="1899-12-30T00:00:00"/>
    <d v="1899-12-30T00:00:00"/>
    <x v="0"/>
    <d v="1899-12-30T00:36:09"/>
    <d v="1899-12-30T00:37:55"/>
    <d v="1899-12-30T00:00:00"/>
    <d v="1899-12-30T00:00:45"/>
    <x v="9"/>
    <x v="7"/>
    <x v="0"/>
  </r>
  <r>
    <x v="68"/>
    <x v="20"/>
    <d v="1899-12-30T10:05:12"/>
    <d v="1899-12-30T07:19:00"/>
    <d v="1899-12-30T00:14:10"/>
    <x v="182"/>
    <d v="1899-12-30T00:00:00"/>
    <d v="1899-12-30T00:00:00"/>
    <d v="1899-12-30T00:00:00"/>
    <x v="759"/>
    <d v="1899-12-30T00:00:00"/>
    <d v="1899-12-30T00:00:00"/>
    <d v="1899-12-30T00:00:00"/>
    <d v="1899-12-30T00:00:40"/>
    <x v="9"/>
    <x v="1"/>
    <x v="1"/>
  </r>
  <r>
    <x v="68"/>
    <x v="39"/>
    <d v="1899-12-30T06:02:55"/>
    <d v="1899-12-30T04:25:29"/>
    <d v="1899-12-30T00:11:44"/>
    <x v="0"/>
    <d v="1899-12-30T00:00:00"/>
    <d v="1899-12-30T00:00:00"/>
    <d v="1899-12-30T00:00:00"/>
    <x v="590"/>
    <d v="1899-12-30T00:00:00"/>
    <d v="1899-12-30T00:00:00"/>
    <d v="1899-12-30T00:00:00"/>
    <d v="1899-12-30T00:00:52"/>
    <x v="9"/>
    <x v="1"/>
    <x v="1"/>
  </r>
  <r>
    <x v="68"/>
    <x v="5"/>
    <d v="1899-12-30T06:02:09"/>
    <d v="1899-12-30T04:22:22"/>
    <d v="1899-12-30T00:19:16"/>
    <x v="0"/>
    <d v="1899-12-30T00:00:00"/>
    <d v="1899-12-30T00:00:00"/>
    <d v="1899-12-30T00:00:00"/>
    <x v="760"/>
    <d v="1899-12-30T00:00:00"/>
    <d v="1899-12-30T00:02:50"/>
    <d v="1899-12-30T00:00:00"/>
    <d v="1899-12-30T00:00:58"/>
    <x v="9"/>
    <x v="5"/>
    <x v="1"/>
  </r>
  <r>
    <x v="69"/>
    <x v="26"/>
    <d v="1899-12-30T09:40:40"/>
    <d v="1899-12-30T07:04:30"/>
    <d v="1899-12-30T00:32:03"/>
    <x v="183"/>
    <d v="1899-12-30T00:00:00"/>
    <d v="1899-12-30T00:00:00"/>
    <d v="1899-12-30T00:00:00"/>
    <x v="761"/>
    <d v="1899-12-30T02:31:54"/>
    <d v="1899-12-30T00:02:33"/>
    <d v="1899-12-30T00:00:00"/>
    <d v="1899-12-30T00:00:27"/>
    <x v="6"/>
    <x v="2"/>
    <x v="1"/>
  </r>
  <r>
    <x v="6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6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9"/>
    <x v="20"/>
    <d v="1899-12-30T08:37:47"/>
    <d v="1899-12-30T06:47:15"/>
    <d v="1899-12-30T00:20:44"/>
    <x v="184"/>
    <d v="1899-12-30T00:00:00"/>
    <d v="1899-12-30T00:00:00"/>
    <d v="1899-12-30T00:00:00"/>
    <x v="422"/>
    <d v="1899-12-30T00:00:00"/>
    <d v="1899-12-30T00:00:00"/>
    <d v="1899-12-30T00:00:06"/>
    <d v="1899-12-30T00:00:25"/>
    <x v="6"/>
    <x v="1"/>
    <x v="1"/>
  </r>
  <r>
    <x v="69"/>
    <x v="27"/>
    <d v="1899-12-30T05:01:12"/>
    <d v="1899-12-30T03:52:42"/>
    <d v="1899-12-30T00:12:59"/>
    <x v="0"/>
    <d v="1899-12-30T00:00:00"/>
    <d v="1899-12-30T00:14:09"/>
    <d v="1899-12-30T00:00:00"/>
    <x v="762"/>
    <d v="1899-12-30T00:03:38"/>
    <d v="1899-12-30T00:00:00"/>
    <d v="1899-12-30T00:00:00"/>
    <d v="1899-12-30T00:00:27"/>
    <x v="6"/>
    <x v="1"/>
    <x v="1"/>
  </r>
  <r>
    <x v="69"/>
    <x v="39"/>
    <d v="1899-12-30T08:55:37"/>
    <d v="1899-12-30T06:20:31"/>
    <d v="1899-12-30T00:34:45"/>
    <x v="185"/>
    <d v="1899-12-30T00:00:00"/>
    <d v="1899-12-30T00:00:00"/>
    <d v="1899-12-30T00:00:00"/>
    <x v="763"/>
    <d v="1899-12-30T00:00:00"/>
    <d v="1899-12-30T00:06:03"/>
    <d v="1899-12-30T00:19:22"/>
    <d v="1899-12-30T00:00:28"/>
    <x v="6"/>
    <x v="1"/>
    <x v="1"/>
  </r>
  <r>
    <x v="69"/>
    <x v="16"/>
    <d v="1899-12-30T08:02:30"/>
    <d v="1899-12-30T06:02:04"/>
    <d v="1899-12-30T00:31:03"/>
    <x v="186"/>
    <d v="1899-12-30T00:06:00"/>
    <d v="1899-12-30T00:00:00"/>
    <d v="1899-12-30T00:00:00"/>
    <x v="764"/>
    <d v="1899-12-30T02:47:36"/>
    <d v="1899-12-30T00:00:00"/>
    <d v="1899-12-30T00:00:00"/>
    <d v="1899-12-30T00:00:26"/>
    <x v="6"/>
    <x v="2"/>
    <x v="1"/>
  </r>
  <r>
    <x v="6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6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6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9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9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9"/>
    <x v="5"/>
    <d v="1899-12-30T08:11:07"/>
    <d v="1899-12-30T04:28:29"/>
    <d v="1899-12-30T00:28:23"/>
    <x v="187"/>
    <d v="1899-12-30T00:00:00"/>
    <d v="1899-12-30T00:00:00"/>
    <d v="1899-12-30T00:00:00"/>
    <x v="765"/>
    <d v="1899-12-30T00:18:27"/>
    <d v="1899-12-30T00:18:13"/>
    <d v="1899-12-30T00:00:39"/>
    <d v="1899-12-30T00:00:44"/>
    <x v="6"/>
    <x v="5"/>
    <x v="1"/>
  </r>
  <r>
    <x v="68"/>
    <x v="33"/>
    <d v="1899-12-30T10:35:58"/>
    <d v="1899-12-30T07:57:49"/>
    <d v="1899-12-30T00:28:08"/>
    <x v="188"/>
    <d v="1899-12-30T00:00:00"/>
    <d v="1899-12-30T00:00:00"/>
    <d v="1899-12-30T00:00:00"/>
    <x v="766"/>
    <d v="1899-12-30T00:00:00"/>
    <d v="1899-12-30T00:08:09"/>
    <d v="1899-12-30T00:00:00"/>
    <d v="1899-12-30T00:00:43"/>
    <x v="9"/>
    <x v="8"/>
    <x v="0"/>
  </r>
  <r>
    <x v="6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68"/>
    <x v="32"/>
    <d v="1899-12-30T05:06:46"/>
    <d v="1899-12-30T02:28:15"/>
    <d v="1899-12-30T00:09:20"/>
    <x v="0"/>
    <d v="1899-12-30T00:00:00"/>
    <d v="1899-12-30T00:00:00"/>
    <d v="1899-12-30T00:00:00"/>
    <x v="767"/>
    <d v="1899-12-30T00:00:00"/>
    <d v="1899-12-30T00:00:00"/>
    <d v="1899-12-30T00:00:00"/>
    <d v="1899-12-30T00:00:41"/>
    <x v="9"/>
    <x v="8"/>
    <x v="0"/>
  </r>
  <r>
    <x v="69"/>
    <x v="46"/>
    <d v="1899-12-30T08:01:59"/>
    <d v="1899-12-30T06:19:43"/>
    <d v="1899-12-30T00:25:18"/>
    <x v="189"/>
    <d v="1899-12-30T00:00:00"/>
    <d v="1899-12-30T00:07:39"/>
    <d v="1899-12-30T00:00:00"/>
    <x v="768"/>
    <d v="1899-12-30T01:25:12"/>
    <d v="1899-12-30T00:07:59"/>
    <d v="1899-12-30T00:02:26"/>
    <d v="1899-12-30T00:00:28"/>
    <x v="6"/>
    <x v="7"/>
    <x v="0"/>
  </r>
  <r>
    <x v="66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9"/>
    <x v="12"/>
    <d v="1899-12-30T16:01:30"/>
    <d v="1899-12-30T13:40:18"/>
    <d v="1899-12-30T00:58:45"/>
    <x v="190"/>
    <d v="1899-12-30T00:00:00"/>
    <d v="1899-12-30T00:53:42"/>
    <d v="1899-12-30T00:00:00"/>
    <x v="769"/>
    <d v="1899-12-30T11:13:17"/>
    <d v="1899-12-30T00:49:55"/>
    <d v="1899-12-30T00:09:23"/>
    <d v="1899-12-30T00:00:30"/>
    <x v="6"/>
    <x v="2"/>
    <x v="1"/>
  </r>
  <r>
    <x v="68"/>
    <x v="13"/>
    <d v="1899-12-30T09:34:43"/>
    <d v="1899-12-30T07:09:50"/>
    <d v="1899-12-30T00:27:22"/>
    <x v="24"/>
    <d v="1899-12-30T00:00:00"/>
    <d v="1899-12-30T00:00:00"/>
    <d v="1899-12-30T00:00:00"/>
    <x v="770"/>
    <d v="1899-12-30T00:00:00"/>
    <d v="1899-12-30T00:03:34"/>
    <d v="1899-12-30T00:00:00"/>
    <d v="1899-12-30T00:00:57"/>
    <x v="9"/>
    <x v="5"/>
    <x v="1"/>
  </r>
  <r>
    <x v="6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6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69"/>
    <x v="13"/>
    <d v="1899-12-30T09:27:16"/>
    <d v="1899-12-30T07:32:52"/>
    <d v="1899-12-30T00:36:45"/>
    <x v="191"/>
    <d v="1899-12-30T00:00:00"/>
    <d v="1899-12-30T00:00:00"/>
    <d v="1899-12-30T00:00:00"/>
    <x v="771"/>
    <d v="1899-12-30T04:05:18"/>
    <d v="1899-12-30T00:00:00"/>
    <d v="1899-12-30T00:04:16"/>
    <d v="1899-12-30T00:00:36"/>
    <x v="6"/>
    <x v="5"/>
    <x v="1"/>
  </r>
  <r>
    <x v="69"/>
    <x v="43"/>
    <d v="1899-12-30T07:40:04"/>
    <d v="1899-12-30T06:01:23"/>
    <d v="1899-12-30T00:12:48"/>
    <x v="3"/>
    <d v="1899-12-30T00:00:00"/>
    <d v="1899-12-30T00:00:00"/>
    <d v="1899-12-30T00:00:00"/>
    <x v="772"/>
    <d v="1899-12-30T02:45:25"/>
    <d v="1899-12-30T00:09:09"/>
    <d v="1899-12-30T00:06:01"/>
    <d v="1899-12-30T00:00:36"/>
    <x v="6"/>
    <x v="0"/>
    <x v="0"/>
  </r>
  <r>
    <x v="69"/>
    <x v="0"/>
    <d v="1899-12-30T04:02:21"/>
    <d v="1899-12-30T03:09:15"/>
    <d v="1899-12-30T00:18:54"/>
    <x v="0"/>
    <d v="1899-12-30T00:00:00"/>
    <d v="1899-12-30T00:33:03"/>
    <d v="1899-12-30T00:00:00"/>
    <x v="0"/>
    <d v="1899-12-30T00:00:00"/>
    <d v="1899-12-30T00:00:00"/>
    <d v="1899-12-30T00:00:00"/>
    <d v="1899-12-30T00:00:34"/>
    <x v="6"/>
    <x v="0"/>
    <x v="0"/>
  </r>
  <r>
    <x v="67"/>
    <x v="23"/>
    <d v="1899-12-30T09:09:34"/>
    <d v="1899-12-30T04:46:54"/>
    <d v="1899-12-30T00:39:43"/>
    <x v="176"/>
    <d v="1899-12-30T00:00:00"/>
    <d v="1899-12-30T00:37:53"/>
    <d v="1899-12-30T00:00:00"/>
    <x v="324"/>
    <d v="1899-12-30T00:00:00"/>
    <d v="1899-12-30T02:16:57"/>
    <d v="1899-12-30T00:00:00"/>
    <d v="1899-12-30T00:00:37"/>
    <x v="6"/>
    <x v="5"/>
    <x v="1"/>
  </r>
  <r>
    <x v="69"/>
    <x v="11"/>
    <d v="1899-12-30T09:31:06"/>
    <d v="1899-12-30T07:57:07"/>
    <d v="1899-12-30T00:30:23"/>
    <x v="192"/>
    <d v="1899-12-30T00:00:00"/>
    <d v="1899-12-30T00:00:00"/>
    <d v="1899-12-30T00:00:00"/>
    <x v="773"/>
    <d v="1899-12-30T00:00:01"/>
    <d v="1899-12-30T00:00:00"/>
    <d v="1899-12-30T00:00:41"/>
    <d v="1899-12-30T00:00:24"/>
    <x v="6"/>
    <x v="7"/>
    <x v="0"/>
  </r>
  <r>
    <x v="7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7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9"/>
    <x v="47"/>
    <d v="1899-12-30T03:59:25"/>
    <d v="1899-12-30T02:39:01"/>
    <d v="1899-12-30T00:12:26"/>
    <x v="0"/>
    <d v="1899-12-30T00:00:00"/>
    <d v="1899-12-30T00:00:00"/>
    <d v="1899-12-30T00:00:00"/>
    <x v="774"/>
    <d v="1899-12-30T00:00:00"/>
    <d v="1899-12-30T00:00:00"/>
    <d v="1899-12-30T00:35:50"/>
    <d v="1899-12-30T00:00:24"/>
    <x v="6"/>
    <x v="7"/>
    <x v="0"/>
  </r>
  <r>
    <x v="70"/>
    <x v="16"/>
    <d v="1899-12-30T06:03:21"/>
    <d v="1899-12-30T04:17:57"/>
    <d v="1899-12-30T00:22:32"/>
    <x v="0"/>
    <d v="1899-12-30T00:04:38"/>
    <d v="1899-12-30T00:00:00"/>
    <d v="1899-12-30T00:00:00"/>
    <x v="775"/>
    <d v="1899-12-30T00:01:22"/>
    <d v="1899-12-30T00:58:42"/>
    <d v="1899-12-30T00:00:00"/>
    <d v="1899-12-30T00:00:42"/>
    <x v="0"/>
    <x v="2"/>
    <x v="1"/>
  </r>
  <r>
    <x v="68"/>
    <x v="17"/>
    <d v="1899-12-30T10:32:18"/>
    <d v="1899-12-30T07:15:36"/>
    <d v="1899-12-30T00:22:34"/>
    <x v="0"/>
    <d v="1899-12-30T00:00:00"/>
    <d v="1899-12-30T00:00:00"/>
    <d v="1899-12-30T00:00:00"/>
    <x v="776"/>
    <d v="1899-12-30T00:00:00"/>
    <d v="1899-12-30T00:12:48"/>
    <d v="1899-12-30T00:00:00"/>
    <d v="1899-12-30T00:00:45"/>
    <x v="9"/>
    <x v="4"/>
    <x v="1"/>
  </r>
  <r>
    <x v="68"/>
    <x v="11"/>
    <d v="1899-12-30T06:08:02"/>
    <d v="1899-12-30T03:39:10"/>
    <d v="1899-12-30T00:15:48"/>
    <x v="0"/>
    <d v="1899-12-30T00:00:00"/>
    <d v="1899-12-30T00:00:00"/>
    <d v="1899-12-30T00:00:00"/>
    <x v="777"/>
    <d v="1899-12-30T00:00:00"/>
    <d v="1899-12-30T00:00:00"/>
    <d v="1899-12-30T00:00:00"/>
    <d v="1899-12-30T00:00:48"/>
    <x v="9"/>
    <x v="7"/>
    <x v="0"/>
  </r>
  <r>
    <x v="70"/>
    <x v="12"/>
    <d v="1899-12-30T06:15:03"/>
    <d v="1899-12-30T04:43:41"/>
    <d v="1899-12-30T00:23:45"/>
    <x v="0"/>
    <d v="1899-12-30T00:00:00"/>
    <d v="1899-12-30T00:12:41"/>
    <d v="1899-12-30T00:00:00"/>
    <x v="0"/>
    <d v="1899-12-30T00:00:00"/>
    <d v="1899-12-30T01:00:19"/>
    <d v="1899-12-30T00:00:00"/>
    <d v="1899-12-30T00:00:58"/>
    <x v="0"/>
    <x v="2"/>
    <x v="1"/>
  </r>
  <r>
    <x v="7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8"/>
    <x v="47"/>
    <d v="1899-12-30T04:59:20"/>
    <d v="1899-12-30T03:51:07"/>
    <d v="1899-12-30T00:22:33"/>
    <x v="0"/>
    <d v="1899-12-30T00:00:00"/>
    <d v="1899-12-30T00:00:00"/>
    <d v="1899-12-30T00:00:00"/>
    <x v="778"/>
    <d v="1899-12-30T00:00:00"/>
    <d v="1899-12-30T00:03:21"/>
    <d v="1899-12-30T00:00:00"/>
    <d v="1899-12-30T00:00:56"/>
    <x v="9"/>
    <x v="7"/>
    <x v="0"/>
  </r>
  <r>
    <x v="67"/>
    <x v="20"/>
    <d v="1899-12-30T05:56:36"/>
    <d v="1899-12-30T03:52:26"/>
    <d v="1899-12-30T00:11:03"/>
    <x v="0"/>
    <d v="1899-12-30T00:00:00"/>
    <d v="1899-12-30T00:00:00"/>
    <d v="1899-12-30T00:00:00"/>
    <x v="779"/>
    <d v="1899-12-30T00:00:00"/>
    <d v="1899-12-30T00:39:37"/>
    <d v="1899-12-30T00:00:00"/>
    <d v="1899-12-30T00:00:35"/>
    <x v="6"/>
    <x v="1"/>
    <x v="1"/>
  </r>
  <r>
    <x v="67"/>
    <x v="27"/>
    <d v="1899-12-30T09:01:52"/>
    <d v="1899-12-30T06:10:53"/>
    <d v="1899-12-30T00:35:04"/>
    <x v="193"/>
    <d v="1899-12-30T00:00:00"/>
    <d v="1899-12-30T00:00:00"/>
    <d v="1899-12-30T00:00:00"/>
    <x v="780"/>
    <d v="1899-12-30T00:00:00"/>
    <d v="1899-12-30T02:15:09"/>
    <d v="1899-12-30T00:00:18"/>
    <d v="1899-12-30T00:00:37"/>
    <x v="6"/>
    <x v="1"/>
    <x v="1"/>
  </r>
  <r>
    <x v="67"/>
    <x v="32"/>
    <d v="1899-12-30T08:53:06"/>
    <d v="1899-12-30T06:34:40"/>
    <d v="1899-12-30T00:31:20"/>
    <x v="194"/>
    <d v="1899-12-30T00:00:00"/>
    <d v="1899-12-30T00:00:00"/>
    <d v="1899-12-30T00:00:00"/>
    <x v="781"/>
    <d v="1899-12-30T00:00:01"/>
    <d v="1899-12-30T01:07:14"/>
    <d v="1899-12-30T00:11:08"/>
    <d v="1899-12-30T00:00:37"/>
    <x v="6"/>
    <x v="8"/>
    <x v="0"/>
  </r>
  <r>
    <x v="68"/>
    <x v="44"/>
    <d v="1899-12-30T09:29:08"/>
    <d v="1899-12-30T06:44:08"/>
    <d v="1899-12-30T00:23:02"/>
    <x v="3"/>
    <d v="1899-12-30T00:00:00"/>
    <d v="1899-12-30T00:00:00"/>
    <d v="1899-12-30T00:00:00"/>
    <x v="782"/>
    <d v="1899-12-30T00:00:00"/>
    <d v="1899-12-30T00:01:34"/>
    <d v="1899-12-30T00:00:00"/>
    <d v="1899-12-30T00:00:42"/>
    <x v="9"/>
    <x v="7"/>
    <x v="0"/>
  </r>
  <r>
    <x v="67"/>
    <x v="41"/>
    <d v="1899-12-30T05:24:18"/>
    <d v="1899-12-30T03:08:57"/>
    <d v="1899-12-30T00:26:40"/>
    <x v="0"/>
    <d v="1899-12-30T00:00:00"/>
    <d v="1899-12-30T00:00:00"/>
    <d v="1899-12-30T00:00:00"/>
    <x v="783"/>
    <d v="1899-12-30T00:00:00"/>
    <d v="1899-12-30T00:50:34"/>
    <d v="1899-12-30T00:00:00"/>
    <d v="1899-12-30T00:00:38"/>
    <x v="6"/>
    <x v="8"/>
    <x v="0"/>
  </r>
  <r>
    <x v="7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69"/>
    <x v="18"/>
    <d v="1899-12-30T08:11:40"/>
    <d v="1899-12-30T06:08:58"/>
    <d v="1899-12-30T00:31:25"/>
    <x v="0"/>
    <d v="1899-12-30T00:00:00"/>
    <d v="1899-12-30T00:00:00"/>
    <d v="1899-12-30T00:00:00"/>
    <x v="784"/>
    <d v="1899-12-30T00:13:06"/>
    <d v="1899-12-30T00:00:00"/>
    <d v="1899-12-30T00:00:00"/>
    <d v="1899-12-30T00:00:27"/>
    <x v="6"/>
    <x v="4"/>
    <x v="1"/>
  </r>
  <r>
    <x v="69"/>
    <x v="48"/>
    <d v="1899-12-30T08:04:33"/>
    <d v="1899-12-30T06:01:34"/>
    <d v="1899-12-30T00:28:54"/>
    <x v="124"/>
    <d v="1899-12-30T00:00:00"/>
    <d v="1899-12-30T00:00:00"/>
    <d v="1899-12-30T00:00:00"/>
    <x v="785"/>
    <d v="1899-12-30T01:14:35"/>
    <d v="1899-12-30T00:00:00"/>
    <d v="1899-12-30T00:00:04"/>
    <d v="1899-12-30T00:00:36"/>
    <x v="6"/>
    <x v="7"/>
    <x v="0"/>
  </r>
  <r>
    <x v="65"/>
    <x v="32"/>
    <d v="1899-12-30T05:31:52"/>
    <d v="1899-12-30T05:14:18"/>
    <d v="1899-12-30T00:17:06"/>
    <x v="0"/>
    <d v="1899-12-30T00:00:00"/>
    <d v="1899-12-30T00:00:00"/>
    <d v="1899-12-30T00:00:00"/>
    <x v="0"/>
    <d v="1899-12-30T00:00:08"/>
    <d v="1899-12-30T00:00:00"/>
    <d v="1899-12-30T00:00:00"/>
    <d v="1899-12-30T00:00:34"/>
    <x v="6"/>
    <x v="8"/>
    <x v="0"/>
  </r>
  <r>
    <x v="65"/>
    <x v="41"/>
    <d v="1899-12-30T05:31:00"/>
    <d v="1899-12-30T04:59:31"/>
    <d v="1899-12-30T00:23:50"/>
    <x v="0"/>
    <d v="1899-12-30T00:00:00"/>
    <d v="1899-12-30T00:00:00"/>
    <d v="1899-12-30T00:00:00"/>
    <x v="786"/>
    <d v="1899-12-30T00:00:00"/>
    <d v="1899-12-30T00:00:00"/>
    <d v="1899-12-30T00:00:00"/>
    <d v="1899-12-30T00:00:42"/>
    <x v="6"/>
    <x v="8"/>
    <x v="0"/>
  </r>
  <r>
    <x v="70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7"/>
    <x v="17"/>
    <d v="1899-12-30T05:59:16"/>
    <d v="1899-12-30T04:10:57"/>
    <d v="1899-12-30T00:22:36"/>
    <x v="0"/>
    <d v="1899-12-30T00:00:00"/>
    <d v="1899-12-30T00:00:00"/>
    <d v="1899-12-30T00:00:00"/>
    <x v="787"/>
    <d v="1899-12-30T00:00:00"/>
    <d v="1899-12-30T00:42:37"/>
    <d v="1899-12-30T00:00:00"/>
    <d v="1899-12-30T00:00:36"/>
    <x v="6"/>
    <x v="4"/>
    <x v="1"/>
  </r>
  <r>
    <x v="64"/>
    <x v="18"/>
    <d v="1899-12-30T04:56:12"/>
    <d v="1899-12-30T04:34:22"/>
    <d v="1899-12-30T00:18:53"/>
    <x v="0"/>
    <d v="1899-12-30T00:00:00"/>
    <d v="1899-12-30T00:00:00"/>
    <d v="1899-12-30T00:00:00"/>
    <x v="0"/>
    <d v="1899-12-30T00:00:00"/>
    <d v="1899-12-30T00:00:00"/>
    <d v="1899-12-30T00:00:00"/>
    <d v="1899-12-30T00:00:23"/>
    <x v="5"/>
    <x v="4"/>
    <x v="1"/>
  </r>
  <r>
    <x v="69"/>
    <x v="44"/>
    <d v="1899-12-30T09:30:42"/>
    <d v="1899-12-30T07:35:35"/>
    <d v="1899-12-30T00:29:33"/>
    <x v="195"/>
    <d v="1899-12-30T00:00:00"/>
    <d v="1899-12-30T00:00:00"/>
    <d v="1899-12-30T00:00:00"/>
    <x v="788"/>
    <d v="1899-12-30T01:58:14"/>
    <d v="1899-12-30T00:00:00"/>
    <d v="1899-12-30T00:02:31"/>
    <d v="1899-12-30T00:00:30"/>
    <x v="6"/>
    <x v="7"/>
    <x v="0"/>
  </r>
  <r>
    <x v="67"/>
    <x v="28"/>
    <d v="1899-12-30T10:42:50"/>
    <d v="1899-12-30T07:35:21"/>
    <d v="1899-12-30T00:34:17"/>
    <x v="196"/>
    <d v="1899-12-30T00:00:00"/>
    <d v="1899-12-30T00:00:00"/>
    <d v="1899-12-30T00:00:00"/>
    <x v="789"/>
    <d v="1899-12-30T00:03:09"/>
    <d v="1899-12-30T00:26:27"/>
    <d v="1899-12-30T00:00:00"/>
    <d v="1899-12-30T00:00:35"/>
    <x v="6"/>
    <x v="0"/>
    <x v="0"/>
  </r>
  <r>
    <x v="7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7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9"/>
    <x v="23"/>
    <d v="1899-12-30T04:00:43"/>
    <d v="1899-12-30T02:35:23"/>
    <d v="1899-12-30T00:20:46"/>
    <x v="0"/>
    <d v="1899-12-30T00:00:00"/>
    <d v="1899-12-30T00:33:37"/>
    <d v="1899-12-30T00:00:00"/>
    <x v="790"/>
    <d v="1899-12-30T00:09:34"/>
    <d v="1899-12-30T00:00:00"/>
    <d v="1899-12-30T00:00:00"/>
    <d v="1899-12-30T00:00:29"/>
    <x v="6"/>
    <x v="5"/>
    <x v="1"/>
  </r>
  <r>
    <x v="69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69"/>
    <x v="36"/>
    <d v="1899-12-30T09:33:38"/>
    <d v="1899-12-30T07:01:33"/>
    <d v="1899-12-30T00:34:21"/>
    <x v="3"/>
    <d v="1899-12-30T00:00:00"/>
    <d v="1899-12-30T00:00:00"/>
    <d v="1899-12-30T00:00:00"/>
    <x v="791"/>
    <d v="1899-12-30T02:08:46"/>
    <d v="1899-12-30T00:00:00"/>
    <d v="1899-12-30T00:26:37"/>
    <d v="1899-12-30T00:00:25"/>
    <x v="6"/>
    <x v="0"/>
    <x v="0"/>
  </r>
  <r>
    <x v="70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9"/>
    <x v="28"/>
    <d v="1899-12-30T07:58:24"/>
    <d v="1899-12-30T06:13:30"/>
    <d v="1899-12-30T00:35:47"/>
    <x v="197"/>
    <d v="1899-12-30T00:00:00"/>
    <d v="1899-12-30T00:00:00"/>
    <d v="1899-12-30T00:00:00"/>
    <x v="792"/>
    <d v="1899-12-30T02:49:07"/>
    <d v="1899-12-30T00:06:29"/>
    <d v="1899-12-30T00:00:00"/>
    <d v="1899-12-30T00:00:32"/>
    <x v="6"/>
    <x v="0"/>
    <x v="0"/>
  </r>
  <r>
    <x v="70"/>
    <x v="45"/>
    <d v="1899-12-30T06:07:28"/>
    <d v="1899-12-30T04:39:22"/>
    <d v="1899-12-30T00:21:30"/>
    <x v="0"/>
    <d v="1899-12-30T00:10:13"/>
    <d v="1899-12-30T00:26:34"/>
    <d v="1899-12-30T00:00:00"/>
    <x v="0"/>
    <d v="1899-12-30T00:00:02"/>
    <d v="1899-12-30T00:18:26"/>
    <d v="1899-12-30T00:00:00"/>
    <d v="1899-12-30T00:00:43"/>
    <x v="0"/>
    <x v="6"/>
    <x v="1"/>
  </r>
  <r>
    <x v="70"/>
    <x v="26"/>
    <d v="1899-12-30T06:02:29"/>
    <d v="1899-12-30T05:03:28"/>
    <d v="1899-12-30T00:22:59"/>
    <x v="0"/>
    <d v="1899-12-30T00:05:44"/>
    <d v="1899-12-30T00:00:00"/>
    <d v="1899-12-30T00:00:00"/>
    <x v="0"/>
    <d v="1899-12-30T01:06:53"/>
    <d v="1899-12-30T00:28:59"/>
    <d v="1899-12-30T00:00:00"/>
    <d v="1899-12-30T00:00:44"/>
    <x v="0"/>
    <x v="2"/>
    <x v="1"/>
  </r>
  <r>
    <x v="70"/>
    <x v="48"/>
    <d v="1899-12-30T05:58:11"/>
    <d v="1899-12-30T04:56:46"/>
    <d v="1899-12-30T00:30:50"/>
    <x v="0"/>
    <d v="1899-12-30T00:00:00"/>
    <d v="1899-12-30T00:00:00"/>
    <d v="1899-12-30T00:00:00"/>
    <x v="0"/>
    <d v="1899-12-30T00:00:00"/>
    <d v="1899-12-30T00:30:00"/>
    <d v="1899-12-30T00:00:00"/>
    <d v="1899-12-30T00:00:39"/>
    <x v="0"/>
    <x v="7"/>
    <x v="0"/>
  </r>
  <r>
    <x v="67"/>
    <x v="18"/>
    <d v="1899-12-30T06:41:50"/>
    <d v="1899-12-30T01:52:57"/>
    <d v="1899-12-30T00:21:27"/>
    <x v="0"/>
    <d v="1899-12-30T00:00:00"/>
    <d v="1899-12-30T00:00:00"/>
    <d v="1899-12-30T00:00:00"/>
    <x v="793"/>
    <d v="1899-12-30T00:00:00"/>
    <d v="1899-12-30T00:53:22"/>
    <d v="1899-12-30T00:00:00"/>
    <d v="1899-12-30T00:00:43"/>
    <x v="6"/>
    <x v="4"/>
    <x v="1"/>
  </r>
  <r>
    <x v="7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8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70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0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9"/>
    <x v="45"/>
    <d v="1899-12-30T09:41:35"/>
    <d v="1899-12-30T07:37:46"/>
    <d v="1899-12-30T00:42:03"/>
    <x v="18"/>
    <d v="1899-12-30T00:37:57"/>
    <d v="1899-12-30T00:00:00"/>
    <d v="1899-12-30T00:00:00"/>
    <x v="794"/>
    <d v="1899-12-30T04:34:51"/>
    <d v="1899-12-30T00:00:00"/>
    <d v="1899-12-30T00:01:03"/>
    <d v="1899-12-30T00:00:25"/>
    <x v="6"/>
    <x v="6"/>
    <x v="1"/>
  </r>
  <r>
    <x v="68"/>
    <x v="18"/>
    <d v="1899-12-30T08:36:52"/>
    <d v="1899-12-30T06:30:45"/>
    <d v="1899-12-30T00:20:43"/>
    <x v="0"/>
    <d v="1899-12-30T00:00:00"/>
    <d v="1899-12-30T00:00:00"/>
    <d v="1899-12-30T00:00:00"/>
    <x v="795"/>
    <d v="1899-12-30T00:00:00"/>
    <d v="1899-12-30T00:18:17"/>
    <d v="1899-12-30T00:05:00"/>
    <d v="1899-12-30T00:00:50"/>
    <x v="9"/>
    <x v="4"/>
    <x v="1"/>
  </r>
  <r>
    <x v="7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6"/>
    <x v="1"/>
  </r>
  <r>
    <x v="7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2"/>
    <x v="1"/>
  </r>
  <r>
    <x v="68"/>
    <x v="26"/>
    <d v="1899-12-30T06:02:58"/>
    <d v="1899-12-30T04:26:42"/>
    <d v="1899-12-30T00:17:51"/>
    <x v="0"/>
    <d v="1899-12-30T00:00:00"/>
    <d v="1899-12-30T00:00:00"/>
    <d v="1899-12-30T00:00:00"/>
    <x v="796"/>
    <d v="1899-12-30T00:00:00"/>
    <d v="1899-12-30T00:00:00"/>
    <d v="1899-12-30T00:00:00"/>
    <d v="1899-12-30T00:00:45"/>
    <x v="9"/>
    <x v="2"/>
    <x v="1"/>
  </r>
  <r>
    <x v="68"/>
    <x v="23"/>
    <d v="1899-12-30T05:00:27"/>
    <d v="1899-12-30T03:37:48"/>
    <d v="1899-12-30T00:14:38"/>
    <x v="0"/>
    <d v="1899-12-30T00:00:00"/>
    <d v="1899-12-30T00:00:00"/>
    <d v="1899-12-30T00:00:00"/>
    <x v="797"/>
    <d v="1899-12-30T00:00:00"/>
    <d v="1899-12-30T00:31:09"/>
    <d v="1899-12-30T00:00:30"/>
    <d v="1899-12-30T00:00:53"/>
    <x v="9"/>
    <x v="5"/>
    <x v="1"/>
  </r>
  <r>
    <x v="69"/>
    <x v="4"/>
    <d v="1899-12-30T04:00:34"/>
    <d v="1899-12-30T02:53:28"/>
    <d v="1899-12-30T00:17:54"/>
    <x v="0"/>
    <d v="1899-12-30T00:00:00"/>
    <d v="1899-12-30T00:00:00"/>
    <d v="1899-12-30T00:00:00"/>
    <x v="798"/>
    <d v="1899-12-30T00:00:00"/>
    <d v="1899-12-30T00:00:00"/>
    <d v="1899-12-30T00:00:00"/>
    <d v="1899-12-30T00:00:25"/>
    <x v="6"/>
    <x v="4"/>
    <x v="1"/>
  </r>
  <r>
    <x v="68"/>
    <x v="36"/>
    <d v="1899-12-30T01:10:30"/>
    <d v="1899-12-30T00:09:57"/>
    <d v="1899-12-30T00:10:03"/>
    <x v="0"/>
    <d v="1899-12-30T00:00:00"/>
    <d v="1899-12-30T00:00:00"/>
    <d v="1899-12-30T00:00:00"/>
    <x v="36"/>
    <d v="1899-12-30T00:00:00"/>
    <d v="1899-12-30T00:00:00"/>
    <d v="1899-12-30T00:00:00"/>
    <d v="1899-12-30T00:00:41"/>
    <x v="9"/>
    <x v="0"/>
    <x v="0"/>
  </r>
  <r>
    <x v="70"/>
    <x v="20"/>
    <d v="1899-12-30T05:59:07"/>
    <d v="1899-12-30T04:23:55"/>
    <d v="1899-12-30T00:22:38"/>
    <x v="0"/>
    <d v="1899-12-30T00:00:00"/>
    <d v="1899-12-30T00:00:00"/>
    <d v="1899-12-30T00:00:00"/>
    <x v="799"/>
    <d v="1899-12-30T00:00:00"/>
    <d v="1899-12-30T00:55:54"/>
    <d v="1899-12-30T00:00:00"/>
    <d v="1899-12-30T00:00:37"/>
    <x v="0"/>
    <x v="1"/>
    <x v="1"/>
  </r>
  <r>
    <x v="7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2"/>
    <x v="1"/>
  </r>
  <r>
    <x v="70"/>
    <x v="27"/>
    <d v="1899-12-30T06:02:02"/>
    <d v="1899-12-30T05:28:50"/>
    <d v="1899-12-30T00:16:51"/>
    <x v="0"/>
    <d v="1899-12-30T00:00:00"/>
    <d v="1899-12-30T00:00:00"/>
    <d v="1899-12-30T00:00:00"/>
    <x v="800"/>
    <d v="1899-12-30T00:00:00"/>
    <d v="1899-12-30T00:44:55"/>
    <d v="1899-12-30T00:00:00"/>
    <d v="1899-12-30T00:00:35"/>
    <x v="0"/>
    <x v="1"/>
    <x v="1"/>
  </r>
  <r>
    <x v="70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0"/>
    <x v="44"/>
    <d v="1899-12-30T06:01:12"/>
    <d v="1899-12-30T04:50:58"/>
    <d v="1899-12-30T00:25:05"/>
    <x v="0"/>
    <d v="1899-12-30T00:00:00"/>
    <d v="1899-12-30T00:00:00"/>
    <d v="1899-12-30T00:00:00"/>
    <x v="0"/>
    <d v="1899-12-30T00:00:02"/>
    <d v="1899-12-30T01:02:38"/>
    <d v="1899-12-30T00:00:00"/>
    <d v="1899-12-30T00:00:38"/>
    <x v="0"/>
    <x v="7"/>
    <x v="0"/>
  </r>
  <r>
    <x v="66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69"/>
    <x v="17"/>
    <d v="1899-12-30T07:59:09"/>
    <d v="1899-12-30T06:15:56"/>
    <d v="1899-12-30T00:30:44"/>
    <x v="0"/>
    <d v="1899-12-30T00:00:00"/>
    <d v="1899-12-30T00:00:00"/>
    <d v="1899-12-30T00:00:00"/>
    <x v="91"/>
    <d v="1899-12-30T00:00:00"/>
    <d v="1899-12-30T00:00:00"/>
    <d v="1899-12-30T00:00:00"/>
    <d v="1899-12-30T00:00:23"/>
    <x v="6"/>
    <x v="4"/>
    <x v="1"/>
  </r>
  <r>
    <x v="7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7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68"/>
    <x v="48"/>
    <d v="1899-12-30T05:54:58"/>
    <d v="1899-12-30T04:28:51"/>
    <d v="1899-12-30T00:21:49"/>
    <x v="0"/>
    <d v="1899-12-30T00:00:00"/>
    <d v="1899-12-30T00:00:00"/>
    <d v="1899-12-30T00:00:00"/>
    <x v="801"/>
    <d v="1899-12-30T00:00:00"/>
    <d v="1899-12-30T00:20:36"/>
    <d v="1899-12-30T00:00:00"/>
    <d v="1899-12-30T00:01:04"/>
    <x v="9"/>
    <x v="7"/>
    <x v="0"/>
  </r>
  <r>
    <x v="65"/>
    <x v="18"/>
    <d v="1899-12-30T05:51:14"/>
    <d v="1899-12-30T04:11:39"/>
    <d v="1899-12-30T00:15:05"/>
    <x v="0"/>
    <d v="1899-12-30T00:00:00"/>
    <d v="1899-12-30T00:00:00"/>
    <d v="1899-12-30T00:00:00"/>
    <x v="802"/>
    <d v="1899-12-30T00:00:00"/>
    <d v="1899-12-30T00:00:00"/>
    <d v="1899-12-30T00:00:00"/>
    <d v="1899-12-30T00:00:43"/>
    <x v="6"/>
    <x v="4"/>
    <x v="1"/>
  </r>
  <r>
    <x v="68"/>
    <x v="24"/>
    <d v="1899-12-30T06:05:06"/>
    <d v="1899-12-30T03:51:14"/>
    <d v="1899-12-30T00:14:15"/>
    <x v="0"/>
    <d v="1899-12-30T00:00:00"/>
    <d v="1899-12-30T00:00:00"/>
    <d v="1899-12-30T00:00:00"/>
    <x v="803"/>
    <d v="1899-12-30T00:00:00"/>
    <d v="1899-12-30T00:00:00"/>
    <d v="1899-12-30T00:27:44"/>
    <d v="1899-12-30T00:01:01"/>
    <x v="9"/>
    <x v="4"/>
    <x v="1"/>
  </r>
  <r>
    <x v="70"/>
    <x v="17"/>
    <d v="1899-12-30T06:02:18"/>
    <d v="1899-12-30T05:07:53"/>
    <d v="1899-12-30T00:26:14"/>
    <x v="0"/>
    <d v="1899-12-30T00:00:00"/>
    <d v="1899-12-30T00:00:00"/>
    <d v="1899-12-30T00:00:00"/>
    <x v="0"/>
    <d v="1899-12-30T00:00:00"/>
    <d v="1899-12-30T00:37:41"/>
    <d v="1899-12-30T00:00:00"/>
    <d v="1899-12-30T00:00:47"/>
    <x v="0"/>
    <x v="4"/>
    <x v="1"/>
  </r>
  <r>
    <x v="7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7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7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7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69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71"/>
    <x v="27"/>
    <d v="1899-12-30T06:01:57"/>
    <d v="1899-12-30T04:01:22"/>
    <d v="1899-12-30T00:18:56"/>
    <x v="0"/>
    <d v="1899-12-30T00:00:00"/>
    <d v="1899-12-30T00:18:27"/>
    <d v="1899-12-30T00:00:00"/>
    <x v="0"/>
    <d v="1899-12-30T00:00:00"/>
    <d v="1899-12-30T01:05:12"/>
    <d v="1899-12-30T00:00:00"/>
    <d v="1899-12-30T00:00:38"/>
    <x v="3"/>
    <x v="1"/>
    <x v="1"/>
  </r>
  <r>
    <x v="70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7"/>
    <x v="40"/>
    <d v="1899-12-30T07:29:57"/>
    <d v="1899-12-30T06:03:30"/>
    <d v="1899-12-30T00:20:54"/>
    <x v="0"/>
    <d v="1899-12-30T00:00:00"/>
    <d v="1899-12-30T00:00:00"/>
    <d v="1899-12-30T00:00:00"/>
    <x v="804"/>
    <d v="1899-12-30T00:00:13"/>
    <d v="1899-12-30T00:21:02"/>
    <d v="1899-12-30T01:16:45"/>
    <d v="1899-12-30T00:00:40"/>
    <x v="6"/>
    <x v="8"/>
    <x v="0"/>
  </r>
  <r>
    <x v="7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7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3"/>
    <x v="1"/>
  </r>
  <r>
    <x v="7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67"/>
    <x v="36"/>
    <d v="1899-12-30T06:05:10"/>
    <d v="1899-12-30T04:58:00"/>
    <d v="1899-12-30T00:21:50"/>
    <x v="0"/>
    <d v="1899-12-30T00:00:00"/>
    <d v="1899-12-30T00:00:00"/>
    <d v="1899-12-30T00:00:00"/>
    <x v="805"/>
    <d v="1899-12-30T00:00:00"/>
    <d v="1899-12-30T00:00:42"/>
    <d v="1899-12-30T00:04:49"/>
    <d v="1899-12-30T00:00:32"/>
    <x v="6"/>
    <x v="0"/>
    <x v="0"/>
  </r>
  <r>
    <x v="71"/>
    <x v="45"/>
    <d v="1899-12-30T10:30:29"/>
    <d v="1899-12-30T07:17:49"/>
    <d v="1899-12-30T00:23:20"/>
    <x v="198"/>
    <d v="1899-12-30T01:43:48"/>
    <d v="1899-12-30T00:24:53"/>
    <d v="1899-12-30T00:00:00"/>
    <x v="806"/>
    <d v="1899-12-30T00:00:00"/>
    <d v="1899-12-30T01:35:39"/>
    <d v="1899-12-30T00:00:00"/>
    <d v="1899-12-30T00:01:05"/>
    <x v="3"/>
    <x v="6"/>
    <x v="1"/>
  </r>
  <r>
    <x v="71"/>
    <x v="40"/>
    <d v="1899-12-30T04:40:13"/>
    <d v="1899-12-30T02:15:50"/>
    <d v="1899-12-30T00:14:46"/>
    <x v="0"/>
    <d v="1899-12-30T00:00:00"/>
    <d v="1899-12-30T00:00:00"/>
    <d v="1899-12-30T00:00:00"/>
    <x v="807"/>
    <d v="1899-12-30T00:00:00"/>
    <d v="1899-12-30T00:47:20"/>
    <d v="1899-12-30T00:00:00"/>
    <d v="1899-12-30T00:00:45"/>
    <x v="3"/>
    <x v="8"/>
    <x v="0"/>
  </r>
  <r>
    <x v="68"/>
    <x v="40"/>
    <d v="1899-12-30T10:03:11"/>
    <d v="1899-12-30T06:11:20"/>
    <d v="1899-12-30T00:19:19"/>
    <x v="83"/>
    <d v="1899-12-30T00:00:00"/>
    <d v="1899-12-30T00:00:00"/>
    <d v="1899-12-30T00:00:00"/>
    <x v="808"/>
    <d v="1899-12-30T00:00:00"/>
    <d v="1899-12-30T00:02:28"/>
    <d v="1899-12-30T00:00:00"/>
    <d v="1899-12-30T00:00:45"/>
    <x v="9"/>
    <x v="8"/>
    <x v="0"/>
  </r>
  <r>
    <x v="7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7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71"/>
    <x v="11"/>
    <d v="1899-12-30T10:30:26"/>
    <d v="1899-12-30T07:03:49"/>
    <d v="1899-12-30T00:26:04"/>
    <x v="199"/>
    <d v="1899-12-30T00:00:00"/>
    <d v="1899-12-30T00:00:00"/>
    <d v="1899-12-30T00:00:00"/>
    <x v="809"/>
    <d v="1899-12-30T00:03:45"/>
    <d v="1899-12-30T01:12:11"/>
    <d v="1899-12-30T00:00:00"/>
    <d v="1899-12-30T00:00:46"/>
    <x v="3"/>
    <x v="7"/>
    <x v="0"/>
  </r>
  <r>
    <x v="69"/>
    <x v="31"/>
    <d v="1899-12-30T08:08:55"/>
    <d v="1899-12-30T06:00:16"/>
    <d v="1899-12-30T01:13:08"/>
    <x v="200"/>
    <d v="1899-12-30T00:00:00"/>
    <d v="1899-12-30T00:00:00"/>
    <d v="1899-12-30T00:00:00"/>
    <x v="810"/>
    <d v="1899-12-30T02:41:27"/>
    <d v="1899-12-30T00:00:00"/>
    <d v="1899-12-30T00:00:00"/>
    <d v="1899-12-30T00:00:22"/>
    <x v="6"/>
    <x v="2"/>
    <x v="1"/>
  </r>
  <r>
    <x v="70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69"/>
    <x v="38"/>
    <d v="1899-12-31T00:00:00"/>
    <d v="1899-12-31T00:00:00"/>
    <d v="1899-12-30T00:00:00"/>
    <x v="0"/>
    <d v="1899-12-30T00:00:00"/>
    <d v="1899-12-30T00:00:00"/>
    <d v="1899-12-30T00:00:00"/>
    <x v="0"/>
    <d v="1899-12-31T00:00:00"/>
    <d v="1899-12-30T00:00:00"/>
    <d v="1899-12-30T14:50:48"/>
    <d v="1899-12-30T00:00:00"/>
    <x v="6"/>
    <x v="5"/>
    <x v="1"/>
  </r>
  <r>
    <x v="68"/>
    <x v="21"/>
    <d v="1899-12-30T05:10:29"/>
    <d v="1899-12-30T03:20:38"/>
    <d v="1899-12-30T00:17:59"/>
    <x v="0"/>
    <d v="1899-12-30T00:00:00"/>
    <d v="1899-12-30T00:00:00"/>
    <d v="1899-12-30T00:00:00"/>
    <x v="811"/>
    <d v="1899-12-30T00:00:00"/>
    <d v="1899-12-30T00:16:05"/>
    <d v="1899-12-30T00:00:00"/>
    <d v="1899-12-30T00:00:40"/>
    <x v="9"/>
    <x v="2"/>
    <x v="1"/>
  </r>
  <r>
    <x v="7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7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0"/>
    <x v="0"/>
  </r>
  <r>
    <x v="71"/>
    <x v="12"/>
    <d v="1899-12-30T10:30:56"/>
    <d v="1899-12-30T08:15:07"/>
    <d v="1899-12-30T00:22:37"/>
    <x v="201"/>
    <d v="1899-12-30T00:02:41"/>
    <d v="1899-12-30T00:13:17"/>
    <d v="1899-12-30T00:00:00"/>
    <x v="812"/>
    <d v="1899-12-30T00:00:00"/>
    <d v="1899-12-30T00:15:19"/>
    <d v="1899-12-30T00:00:00"/>
    <d v="1899-12-30T00:00:45"/>
    <x v="3"/>
    <x v="2"/>
    <x v="1"/>
  </r>
  <r>
    <x v="71"/>
    <x v="43"/>
    <d v="1899-12-30T09:50:01"/>
    <d v="1899-12-30T03:43:05"/>
    <d v="1899-12-30T00:11:29"/>
    <x v="202"/>
    <d v="1899-12-30T00:00:00"/>
    <d v="1899-12-30T03:21:04"/>
    <d v="1899-12-30T00:00:00"/>
    <x v="813"/>
    <d v="1899-12-30T00:00:00"/>
    <d v="1899-12-30T01:13:43"/>
    <d v="1899-12-30T00:01:32"/>
    <d v="1899-12-30T00:00:40"/>
    <x v="3"/>
    <x v="0"/>
    <x v="0"/>
  </r>
  <r>
    <x v="71"/>
    <x v="0"/>
    <d v="1899-12-30T04:28:05"/>
    <d v="1899-12-30T03:41:57"/>
    <d v="1899-12-30T00:16:12"/>
    <x v="0"/>
    <d v="1899-12-30T00:00:00"/>
    <d v="1899-12-30T00:00:00"/>
    <d v="1899-12-30T00:00:00"/>
    <x v="814"/>
    <d v="1899-12-30T00:00:08"/>
    <d v="1899-12-30T00:25:28"/>
    <d v="1899-12-30T00:00:00"/>
    <d v="1899-12-30T00:00:27"/>
    <x v="3"/>
    <x v="0"/>
    <x v="0"/>
  </r>
  <r>
    <x v="71"/>
    <x v="28"/>
    <d v="1899-12-30T05:03:25"/>
    <d v="1899-12-30T03:42:11"/>
    <d v="1899-12-30T00:13:50"/>
    <x v="0"/>
    <d v="1899-12-30T00:00:00"/>
    <d v="1899-12-30T00:00:00"/>
    <d v="1899-12-30T00:00:00"/>
    <x v="815"/>
    <d v="1899-12-30T00:00:00"/>
    <d v="1899-12-30T00:37:35"/>
    <d v="1899-12-30T00:00:00"/>
    <d v="1899-12-30T00:00:49"/>
    <x v="3"/>
    <x v="0"/>
    <x v="0"/>
  </r>
  <r>
    <x v="72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7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7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68"/>
    <x v="10"/>
    <d v="1899-12-30T06:03:34"/>
    <d v="1899-12-30T04:37:34"/>
    <d v="1899-12-30T00:17:54"/>
    <x v="0"/>
    <d v="1899-12-30T00:00:00"/>
    <d v="1899-12-30T00:00:00"/>
    <d v="1899-12-30T00:00:00"/>
    <x v="816"/>
    <d v="1899-12-30T00:00:00"/>
    <d v="1899-12-30T00:02:36"/>
    <d v="1899-12-30T00:00:00"/>
    <d v="1899-12-30T00:00:41"/>
    <x v="9"/>
    <x v="5"/>
    <x v="1"/>
  </r>
  <r>
    <x v="70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1"/>
    <x v="22"/>
    <d v="1899-12-30T06:04:00"/>
    <d v="1899-12-30T04:40:19"/>
    <d v="1899-12-30T00:15:39"/>
    <x v="0"/>
    <d v="1899-12-30T00:00:00"/>
    <d v="1899-12-30T00:00:00"/>
    <d v="1899-12-30T00:00:00"/>
    <x v="817"/>
    <d v="1899-12-30T00:00:00"/>
    <d v="1899-12-30T00:37:55"/>
    <d v="1899-12-30T00:00:00"/>
    <d v="1899-12-30T00:00:38"/>
    <x v="3"/>
    <x v="5"/>
    <x v="1"/>
  </r>
  <r>
    <x v="70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2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0"/>
    <x v="22"/>
    <d v="1899-12-30T06:22:05"/>
    <d v="1899-12-30T04:52:26"/>
    <d v="1899-12-30T00:26:40"/>
    <x v="0"/>
    <d v="1899-12-30T00:00:00"/>
    <d v="1899-12-30T00:00:00"/>
    <d v="1899-12-30T00:00:00"/>
    <x v="818"/>
    <d v="1899-12-30T00:00:00"/>
    <d v="1899-12-30T00:20:46"/>
    <d v="1899-12-30T00:00:00"/>
    <d v="1899-12-30T00:00:40"/>
    <x v="0"/>
    <x v="5"/>
    <x v="1"/>
  </r>
  <r>
    <x v="72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2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0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0"/>
    <x v="23"/>
    <d v="1899-12-30T06:14:16"/>
    <d v="1899-12-30T04:28:22"/>
    <d v="1899-12-30T00:24:58"/>
    <x v="0"/>
    <d v="1899-12-30T00:00:00"/>
    <d v="1899-12-30T00:30:09"/>
    <d v="1899-12-30T00:00:00"/>
    <x v="0"/>
    <d v="1899-12-30T00:14:19"/>
    <d v="1899-12-30T00:36:41"/>
    <d v="1899-12-30T00:00:00"/>
    <d v="1899-12-30T00:00:40"/>
    <x v="0"/>
    <x v="5"/>
    <x v="1"/>
  </r>
  <r>
    <x v="7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2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1"/>
    <x v="23"/>
    <d v="1899-12-30T05:08:02"/>
    <d v="1899-12-30T03:21:04"/>
    <d v="1899-12-30T00:15:18"/>
    <x v="0"/>
    <d v="1899-12-30T00:00:00"/>
    <d v="1899-12-30T00:00:00"/>
    <d v="1899-12-30T00:00:00"/>
    <x v="305"/>
    <d v="1899-12-30T00:21:22"/>
    <d v="1899-12-30T01:28:14"/>
    <d v="1899-12-30T00:00:00"/>
    <d v="1899-12-30T00:00:52"/>
    <x v="3"/>
    <x v="5"/>
    <x v="1"/>
  </r>
  <r>
    <x v="70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2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2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0"/>
    <x v="24"/>
    <d v="1899-12-30T06:14:22"/>
    <d v="1899-12-30T03:57:22"/>
    <d v="1899-12-30T00:22:02"/>
    <x v="0"/>
    <d v="1899-12-30T00:00:00"/>
    <d v="1899-12-30T00:23:03"/>
    <d v="1899-12-30T00:00:00"/>
    <x v="819"/>
    <d v="1899-12-30T00:55:13"/>
    <d v="1899-12-30T01:18:17"/>
    <d v="1899-12-30T00:00:42"/>
    <d v="1899-12-30T00:00:51"/>
    <x v="0"/>
    <x v="4"/>
    <x v="1"/>
  </r>
  <r>
    <x v="72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2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69"/>
    <x v="24"/>
    <d v="1899-12-30T09:42:43"/>
    <d v="1899-12-30T07:23:58"/>
    <d v="1899-12-30T00:25:47"/>
    <x v="167"/>
    <d v="1899-12-30T00:00:00"/>
    <d v="1899-12-30T00:00:00"/>
    <d v="1899-12-30T01:01:48"/>
    <x v="820"/>
    <d v="1899-12-30T02:30:00"/>
    <d v="1899-12-30T00:00:00"/>
    <d v="1899-12-30T00:23:05"/>
    <d v="1899-12-30T00:00:39"/>
    <x v="6"/>
    <x v="4"/>
    <x v="1"/>
  </r>
  <r>
    <x v="7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7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2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1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72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1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7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2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2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2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1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70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2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2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2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2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0"/>
    <x v="39"/>
    <d v="1899-12-30T06:08:43"/>
    <d v="1899-12-30T05:33:14"/>
    <d v="1899-12-30T00:19:34"/>
    <x v="0"/>
    <d v="1899-12-30T00:00:00"/>
    <d v="1899-12-30T00:00:00"/>
    <d v="1899-12-30T00:00:00"/>
    <x v="278"/>
    <d v="1899-12-30T00:00:02"/>
    <d v="1899-12-30T00:09:02"/>
    <d v="1899-12-30T00:00:00"/>
    <d v="1899-12-30T00:00:34"/>
    <x v="0"/>
    <x v="1"/>
    <x v="1"/>
  </r>
  <r>
    <x v="7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6"/>
    <x v="1"/>
  </r>
  <r>
    <x v="7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71"/>
    <x v="16"/>
    <d v="1899-12-30T06:03:12"/>
    <d v="1899-12-30T04:30:15"/>
    <d v="1899-12-30T00:17:39"/>
    <x v="0"/>
    <d v="1899-12-30T00:02:53"/>
    <d v="1899-12-30T00:00:00"/>
    <d v="1899-12-30T00:00:00"/>
    <x v="821"/>
    <d v="1899-12-30T00:00:00"/>
    <d v="1899-12-30T00:45:02"/>
    <d v="1899-12-30T00:00:00"/>
    <d v="1899-12-30T00:00:35"/>
    <x v="3"/>
    <x v="2"/>
    <x v="1"/>
  </r>
  <r>
    <x v="73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71"/>
    <x v="46"/>
    <d v="1899-12-30T06:00:18"/>
    <d v="1899-12-30T04:14:36"/>
    <d v="1899-12-30T00:17:51"/>
    <x v="0"/>
    <d v="1899-12-30T00:00:00"/>
    <d v="1899-12-30T00:00:00"/>
    <d v="1899-12-30T00:00:00"/>
    <x v="822"/>
    <d v="1899-12-30T00:00:00"/>
    <d v="1899-12-30T00:50:22"/>
    <d v="1899-12-30T00:00:30"/>
    <d v="1899-12-30T00:00:36"/>
    <x v="3"/>
    <x v="7"/>
    <x v="0"/>
  </r>
  <r>
    <x v="71"/>
    <x v="47"/>
    <d v="1899-12-30T05:03:33"/>
    <d v="1899-12-30T03:24:37"/>
    <d v="1899-12-30T00:15:56"/>
    <x v="0"/>
    <d v="1899-12-30T00:00:00"/>
    <d v="1899-12-30T00:00:00"/>
    <d v="1899-12-30T00:00:00"/>
    <x v="823"/>
    <d v="1899-12-30T00:00:07"/>
    <d v="1899-12-30T00:48:23"/>
    <d v="1899-12-30T00:00:00"/>
    <d v="1899-12-30T00:00:43"/>
    <x v="3"/>
    <x v="7"/>
    <x v="0"/>
  </r>
  <r>
    <x v="73"/>
    <x v="12"/>
    <d v="1899-12-30T05:31:54"/>
    <d v="1899-12-30T03:17:04"/>
    <d v="1899-12-30T00:11:19"/>
    <x v="0"/>
    <d v="1899-12-30T00:00:00"/>
    <d v="1899-12-30T00:14:15"/>
    <d v="1899-12-30T00:00:00"/>
    <x v="824"/>
    <d v="1899-12-30T00:00:00"/>
    <d v="1899-12-30T00:08:00"/>
    <d v="1899-12-30T00:00:00"/>
    <d v="1899-12-30T00:01:11"/>
    <x v="4"/>
    <x v="2"/>
    <x v="1"/>
  </r>
  <r>
    <x v="7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7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71"/>
    <x v="36"/>
    <d v="1899-12-30T10:27:48"/>
    <d v="1899-12-30T04:06:09"/>
    <d v="1899-12-30T00:22:30"/>
    <x v="203"/>
    <d v="1899-12-30T00:00:00"/>
    <d v="1899-12-30T03:38:00"/>
    <d v="1899-12-30T00:00:00"/>
    <x v="692"/>
    <d v="1899-12-30T00:00:00"/>
    <d v="1899-12-30T00:50:47"/>
    <d v="1899-12-30T00:00:00"/>
    <d v="1899-12-30T00:00:45"/>
    <x v="3"/>
    <x v="0"/>
    <x v="0"/>
  </r>
  <r>
    <x v="72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3"/>
    <x v="23"/>
    <d v="1899-12-30T09:02:35"/>
    <d v="1899-12-30T04:33:29"/>
    <d v="1899-12-30T00:08:27"/>
    <x v="204"/>
    <d v="1899-12-30T00:00:00"/>
    <d v="1899-12-30T00:00:00"/>
    <d v="1899-12-30T00:00:00"/>
    <x v="825"/>
    <d v="1899-12-30T01:14:31"/>
    <d v="1899-12-30T00:41:41"/>
    <d v="1899-12-30T00:10:51"/>
    <d v="1899-12-30T00:00:48"/>
    <x v="4"/>
    <x v="5"/>
    <x v="1"/>
  </r>
  <r>
    <x v="69"/>
    <x v="6"/>
    <d v="1899-12-30T07:38:24"/>
    <d v="1899-12-30T05:41:43"/>
    <d v="1899-12-30T01:00:30"/>
    <x v="0"/>
    <d v="1899-12-30T00:00:00"/>
    <d v="1899-12-30T00:00:00"/>
    <d v="1899-12-30T00:00:00"/>
    <x v="826"/>
    <d v="1899-12-30T00:23:14"/>
    <d v="1899-12-30T00:01:31"/>
    <d v="1899-12-30T00:02:56"/>
    <d v="1899-12-30T00:00:46"/>
    <x v="6"/>
    <x v="4"/>
    <x v="1"/>
  </r>
  <r>
    <x v="71"/>
    <x v="39"/>
    <d v="1899-12-30T06:00:37"/>
    <d v="1899-12-30T03:27:04"/>
    <d v="1899-12-30T00:16:33"/>
    <x v="0"/>
    <d v="1899-12-30T00:00:00"/>
    <d v="1899-12-30T00:00:00"/>
    <d v="1899-12-30T00:00:00"/>
    <x v="827"/>
    <d v="1899-12-30T00:00:00"/>
    <d v="1899-12-30T00:44:33"/>
    <d v="1899-12-30T00:00:00"/>
    <d v="1899-12-30T00:00:54"/>
    <x v="3"/>
    <x v="1"/>
    <x v="1"/>
  </r>
  <r>
    <x v="7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7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73"/>
    <x v="24"/>
    <d v="1899-12-30T05:42:52"/>
    <d v="1899-12-30T02:28:27"/>
    <d v="1899-12-30T00:17:13"/>
    <x v="0"/>
    <d v="1899-12-30T00:00:00"/>
    <d v="1899-12-30T00:10:49"/>
    <d v="1899-12-30T00:00:00"/>
    <x v="828"/>
    <d v="1899-12-30T00:16:01"/>
    <d v="1899-12-30T00:20:57"/>
    <d v="1899-12-30T00:06:40"/>
    <d v="1899-12-30T00:01:00"/>
    <x v="4"/>
    <x v="4"/>
    <x v="1"/>
  </r>
  <r>
    <x v="72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2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1"/>
    <x v="33"/>
    <d v="1899-12-30T06:07:56"/>
    <d v="1899-12-30T04:13:20"/>
    <d v="1899-12-30T00:15:36"/>
    <x v="0"/>
    <d v="1899-12-30T00:00:00"/>
    <d v="1899-12-30T00:00:00"/>
    <d v="1899-12-30T00:00:00"/>
    <x v="829"/>
    <d v="1899-12-30T00:00:00"/>
    <d v="1899-12-30T01:05:54"/>
    <d v="1899-12-30T00:00:00"/>
    <d v="1899-12-30T00:00:31"/>
    <x v="3"/>
    <x v="8"/>
    <x v="0"/>
  </r>
  <r>
    <x v="70"/>
    <x v="29"/>
    <d v="1899-12-30T06:09:54"/>
    <d v="1899-12-30T05:05:14"/>
    <d v="1899-12-30T00:28:24"/>
    <x v="0"/>
    <d v="1899-12-30T00:00:00"/>
    <d v="1899-12-30T00:00:00"/>
    <d v="1899-12-30T00:00:00"/>
    <x v="0"/>
    <d v="1899-12-30T00:00:00"/>
    <d v="1899-12-30T00:34:57"/>
    <d v="1899-12-30T00:00:00"/>
    <d v="1899-12-30T00:00:39"/>
    <x v="0"/>
    <x v="1"/>
    <x v="1"/>
  </r>
  <r>
    <x v="7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7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7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72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2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0"/>
    <x v="13"/>
    <d v="1899-12-30T06:07:39"/>
    <d v="1899-12-30T05:11:11"/>
    <d v="1899-12-30T00:25:59"/>
    <x v="0"/>
    <d v="1899-12-30T00:00:00"/>
    <d v="1899-12-30T00:00:00"/>
    <d v="1899-12-30T00:00:00"/>
    <x v="0"/>
    <d v="1899-12-30T01:07:48"/>
    <d v="1899-12-30T00:27:58"/>
    <d v="1899-12-30T00:00:00"/>
    <d v="1899-12-30T00:00:55"/>
    <x v="0"/>
    <x v="5"/>
    <x v="1"/>
  </r>
  <r>
    <x v="73"/>
    <x v="29"/>
    <d v="1899-12-30T05:59:43"/>
    <d v="1899-12-30T05:15:42"/>
    <d v="1899-12-30T00:34:13"/>
    <x v="0"/>
    <d v="1899-12-30T00:00:00"/>
    <d v="1899-12-30T00:00:00"/>
    <d v="1899-12-30T00:00:00"/>
    <x v="384"/>
    <d v="1899-12-30T00:00:00"/>
    <d v="1899-12-30T00:05:27"/>
    <d v="1899-12-30T00:15:03"/>
    <d v="1899-12-30T00:00:53"/>
    <x v="4"/>
    <x v="1"/>
    <x v="1"/>
  </r>
  <r>
    <x v="7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7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3"/>
    <x v="1"/>
  </r>
  <r>
    <x v="7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70"/>
    <x v="21"/>
    <d v="1899-12-30T06:13:46"/>
    <d v="1899-12-30T04:20:59"/>
    <d v="1899-12-30T00:30:35"/>
    <x v="0"/>
    <d v="1899-12-30T00:00:00"/>
    <d v="1899-12-30T00:39:21"/>
    <d v="1899-12-30T00:00:00"/>
    <x v="830"/>
    <d v="1899-12-30T00:00:00"/>
    <d v="1899-12-30T00:25:19"/>
    <d v="1899-12-30T00:00:00"/>
    <d v="1899-12-30T00:00:42"/>
    <x v="0"/>
    <x v="2"/>
    <x v="1"/>
  </r>
  <r>
    <x v="71"/>
    <x v="5"/>
    <d v="1899-12-30T04:36:46"/>
    <d v="1899-12-30T02:49:15"/>
    <d v="1899-12-30T00:16:47"/>
    <x v="0"/>
    <d v="1899-12-30T00:00:00"/>
    <d v="1899-12-30T00:00:00"/>
    <d v="1899-12-30T00:00:00"/>
    <x v="831"/>
    <d v="1899-12-30T00:00:00"/>
    <d v="1899-12-30T01:09:46"/>
    <d v="1899-12-30T00:00:00"/>
    <d v="1899-12-30T00:00:51"/>
    <x v="3"/>
    <x v="5"/>
    <x v="1"/>
  </r>
  <r>
    <x v="72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3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7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7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71"/>
    <x v="21"/>
    <d v="1899-12-30T05:04:59"/>
    <d v="1899-12-30T03:19:53"/>
    <d v="1899-12-30T00:17:19"/>
    <x v="0"/>
    <d v="1899-12-30T00:00:00"/>
    <d v="1899-12-30T00:38:00"/>
    <d v="1899-12-30T00:00:00"/>
    <x v="832"/>
    <d v="1899-12-30T00:00:00"/>
    <d v="1899-12-30T00:15:07"/>
    <d v="1899-12-30T00:00:00"/>
    <d v="1899-12-30T00:00:36"/>
    <x v="3"/>
    <x v="2"/>
    <x v="1"/>
  </r>
  <r>
    <x v="72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2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1"/>
    <x v="13"/>
    <d v="1899-12-30T10:29:19"/>
    <d v="1899-12-30T07:07:10"/>
    <d v="1899-12-30T00:24:43"/>
    <x v="54"/>
    <d v="1899-12-30T00:00:00"/>
    <d v="1899-12-30T00:00:00"/>
    <d v="1899-12-30T00:00:00"/>
    <x v="833"/>
    <d v="1899-12-30T00:00:00"/>
    <d v="1899-12-30T01:41:37"/>
    <d v="1899-12-30T00:00:00"/>
    <d v="1899-12-30T00:00:51"/>
    <x v="3"/>
    <x v="5"/>
    <x v="1"/>
  </r>
  <r>
    <x v="70"/>
    <x v="5"/>
    <d v="1899-12-30T06:03:51"/>
    <d v="1899-12-30T04:17:07"/>
    <d v="1899-12-30T00:21:42"/>
    <x v="0"/>
    <d v="1899-12-30T00:00:00"/>
    <d v="1899-12-30T01:00:46"/>
    <d v="1899-12-30T00:00:00"/>
    <x v="0"/>
    <d v="1899-12-30T00:00:00"/>
    <d v="1899-12-30T01:00:57"/>
    <d v="1899-12-30T00:00:00"/>
    <d v="1899-12-30T00:01:01"/>
    <x v="0"/>
    <x v="5"/>
    <x v="1"/>
  </r>
  <r>
    <x v="7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7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71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73"/>
    <x v="43"/>
    <d v="1899-12-30T09:48:51"/>
    <d v="1899-12-30T07:20:47"/>
    <d v="1899-12-30T00:34:53"/>
    <x v="205"/>
    <d v="1899-12-30T00:00:00"/>
    <d v="1899-12-30T00:00:00"/>
    <d v="1899-12-30T00:00:00"/>
    <x v="834"/>
    <d v="1899-12-30T00:00:00"/>
    <d v="1899-12-30T00:08:39"/>
    <d v="1899-12-30T00:41:11"/>
    <d v="1899-12-30T00:00:43"/>
    <x v="4"/>
    <x v="0"/>
    <x v="0"/>
  </r>
  <r>
    <x v="73"/>
    <x v="0"/>
    <d v="1899-12-30T05:28:22"/>
    <d v="1899-12-30T04:27:52"/>
    <d v="1899-12-30T00:25:34"/>
    <x v="0"/>
    <d v="1899-12-30T00:00:00"/>
    <d v="1899-12-30T00:00:00"/>
    <d v="1899-12-30T00:00:00"/>
    <x v="835"/>
    <d v="1899-12-30T00:00:03"/>
    <d v="1899-12-30T00:00:00"/>
    <d v="1899-12-30T00:00:00"/>
    <d v="1899-12-30T00:00:38"/>
    <x v="4"/>
    <x v="0"/>
    <x v="0"/>
  </r>
  <r>
    <x v="72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3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7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7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3"/>
    <x v="17"/>
    <d v="1899-12-30T10:28:57"/>
    <d v="1899-12-30T06:35:07"/>
    <d v="1899-12-30T00:35:46"/>
    <x v="206"/>
    <d v="1899-12-30T00:00:00"/>
    <d v="1899-12-30T00:00:00"/>
    <d v="1899-12-30T00:00:00"/>
    <x v="836"/>
    <d v="1899-12-30T00:13:57"/>
    <d v="1899-12-30T00:17:13"/>
    <d v="1899-12-30T00:13:54"/>
    <d v="1899-12-30T00:00:48"/>
    <x v="4"/>
    <x v="4"/>
    <x v="1"/>
  </r>
  <r>
    <x v="71"/>
    <x v="32"/>
    <d v="1899-12-30T04:55:17"/>
    <d v="1899-12-30T02:10:43"/>
    <d v="1899-12-30T00:11:48"/>
    <x v="0"/>
    <d v="1899-12-30T00:00:00"/>
    <d v="1899-12-30T00:00:00"/>
    <d v="1899-12-30T00:00:00"/>
    <x v="837"/>
    <d v="1899-12-30T00:00:00"/>
    <d v="1899-12-30T01:44:06"/>
    <d v="1899-12-30T00:00:00"/>
    <d v="1899-12-30T00:00:42"/>
    <x v="3"/>
    <x v="8"/>
    <x v="0"/>
  </r>
  <r>
    <x v="71"/>
    <x v="41"/>
    <d v="1899-12-30T10:34:38"/>
    <d v="1899-12-30T06:50:31"/>
    <d v="1899-12-30T00:27:32"/>
    <x v="207"/>
    <d v="1899-12-30T00:00:00"/>
    <d v="1899-12-30T00:00:00"/>
    <d v="1899-12-30T00:00:00"/>
    <x v="838"/>
    <d v="1899-12-30T00:00:00"/>
    <d v="1899-12-30T00:49:10"/>
    <d v="1899-12-30T00:04:49"/>
    <d v="1899-12-30T00:00:39"/>
    <x v="3"/>
    <x v="8"/>
    <x v="0"/>
  </r>
  <r>
    <x v="69"/>
    <x v="29"/>
    <d v="1899-12-30T10:29:08"/>
    <d v="1899-12-30T08:28:23"/>
    <d v="1899-12-30T00:27:32"/>
    <x v="39"/>
    <d v="1899-12-30T00:00:00"/>
    <d v="1899-12-30T00:00:00"/>
    <d v="1899-12-30T00:00:00"/>
    <x v="839"/>
    <d v="1899-12-30T02:21:58"/>
    <d v="1899-12-30T00:17:02"/>
    <d v="1899-12-30T00:15:26"/>
    <d v="1899-12-30T00:00:27"/>
    <x v="6"/>
    <x v="1"/>
    <x v="1"/>
  </r>
  <r>
    <x v="69"/>
    <x v="21"/>
    <d v="1899-12-30T04:10:18"/>
    <d v="1899-12-30T02:50:35"/>
    <d v="1899-12-30T00:21:11"/>
    <x v="0"/>
    <d v="1899-12-30T00:00:00"/>
    <d v="1899-12-30T00:27:54"/>
    <d v="1899-12-30T00:00:00"/>
    <x v="840"/>
    <d v="1899-12-30T00:00:00"/>
    <d v="1899-12-30T00:00:00"/>
    <d v="1899-12-30T00:00:00"/>
    <d v="1899-12-30T00:00:25"/>
    <x v="6"/>
    <x v="2"/>
    <x v="1"/>
  </r>
  <r>
    <x v="7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73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74"/>
    <x v="22"/>
    <d v="1899-12-30T05:50:26"/>
    <d v="1899-12-30T05:04:20"/>
    <d v="1899-12-30T00:20:39"/>
    <x v="0"/>
    <d v="1899-12-30T00:00:00"/>
    <d v="1899-12-30T00:00:00"/>
    <d v="1899-12-30T00:00:00"/>
    <x v="841"/>
    <d v="1899-12-30T00:00:00"/>
    <d v="1899-12-30T00:00:00"/>
    <d v="1899-12-30T00:00:00"/>
    <d v="1899-12-30T00:00:42"/>
    <x v="1"/>
    <x v="5"/>
    <x v="1"/>
  </r>
  <r>
    <x v="71"/>
    <x v="31"/>
    <d v="1899-12-30T04:58:08"/>
    <d v="1899-12-30T03:42:19"/>
    <d v="1899-12-30T00:15:21"/>
    <x v="0"/>
    <d v="1899-12-30T00:00:00"/>
    <d v="1899-12-30T00:00:00"/>
    <d v="1899-12-30T00:00:00"/>
    <x v="842"/>
    <d v="1899-12-30T00:00:00"/>
    <d v="1899-12-30T00:12:30"/>
    <d v="1899-12-30T00:00:00"/>
    <d v="1899-12-30T00:00:41"/>
    <x v="3"/>
    <x v="2"/>
    <x v="1"/>
  </r>
  <r>
    <x v="71"/>
    <x v="20"/>
    <d v="1899-12-30T06:06:11"/>
    <d v="1899-12-30T03:37:02"/>
    <d v="1899-12-30T00:12:27"/>
    <x v="0"/>
    <d v="1899-12-30T00:00:00"/>
    <d v="1899-12-30T00:00:00"/>
    <d v="1899-12-30T00:00:00"/>
    <x v="670"/>
    <d v="1899-12-30T00:00:00"/>
    <d v="1899-12-30T01:14:56"/>
    <d v="1899-12-30T00:00:00"/>
    <d v="1899-12-30T00:00:46"/>
    <x v="3"/>
    <x v="1"/>
    <x v="1"/>
  </r>
  <r>
    <x v="74"/>
    <x v="13"/>
    <d v="1899-12-30T09:42:31"/>
    <d v="1899-12-30T06:20:43"/>
    <d v="1899-12-30T00:30:43"/>
    <x v="208"/>
    <d v="1899-12-30T00:00:00"/>
    <d v="1899-12-30T00:00:00"/>
    <d v="1899-12-30T00:00:00"/>
    <x v="843"/>
    <d v="1899-12-30T00:00:00"/>
    <d v="1899-12-30T00:06:12"/>
    <d v="1899-12-30T00:00:00"/>
    <d v="1899-12-30T00:00:34"/>
    <x v="1"/>
    <x v="5"/>
    <x v="1"/>
  </r>
  <r>
    <x v="7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7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71"/>
    <x v="48"/>
    <d v="1899-12-30T05:01:20"/>
    <d v="1899-12-30T03:26:04"/>
    <d v="1899-12-30T00:17:20"/>
    <x v="0"/>
    <d v="1899-12-30T00:00:00"/>
    <d v="1899-12-30T00:00:00"/>
    <d v="1899-12-30T00:00:00"/>
    <x v="0"/>
    <d v="1899-12-30T00:00:08"/>
    <d v="1899-12-30T01:23:32"/>
    <d v="1899-12-30T00:00:00"/>
    <d v="1899-12-30T00:00:46"/>
    <x v="3"/>
    <x v="7"/>
    <x v="0"/>
  </r>
  <r>
    <x v="73"/>
    <x v="22"/>
    <d v="1899-12-30T10:26:53"/>
    <d v="1899-12-30T07:55:46"/>
    <d v="1899-12-30T00:30:10"/>
    <x v="209"/>
    <d v="1899-12-30T00:00:00"/>
    <d v="1899-12-30T00:00:00"/>
    <d v="1899-12-30T00:00:00"/>
    <x v="844"/>
    <d v="1899-12-30T00:00:00"/>
    <d v="1899-12-30T00:06:49"/>
    <d v="1899-12-30T00:00:00"/>
    <d v="1899-12-30T00:00:45"/>
    <x v="4"/>
    <x v="5"/>
    <x v="1"/>
  </r>
  <r>
    <x v="72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3"/>
    <x v="5"/>
    <d v="1899-12-30T06:55:15"/>
    <d v="1899-12-30T01:34:20"/>
    <d v="1899-12-30T00:11:54"/>
    <x v="0"/>
    <d v="1899-12-30T00:00:00"/>
    <d v="1899-12-30T00:00:00"/>
    <d v="1899-12-30T00:00:00"/>
    <x v="845"/>
    <d v="1899-12-30T00:00:00"/>
    <d v="1899-12-30T00:04:19"/>
    <d v="1899-12-30T00:00:00"/>
    <d v="1899-12-30T00:01:06"/>
    <x v="4"/>
    <x v="5"/>
    <x v="1"/>
  </r>
  <r>
    <x v="70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7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1"/>
    <x v="29"/>
    <d v="1899-12-30T10:28:42"/>
    <d v="1899-12-30T07:03:53"/>
    <d v="1899-12-30T00:26:33"/>
    <x v="210"/>
    <d v="1899-12-30T00:00:00"/>
    <d v="1899-12-30T00:00:00"/>
    <d v="1899-12-30T00:00:00"/>
    <x v="846"/>
    <d v="1899-12-30T00:00:00"/>
    <d v="1899-12-30T01:58:33"/>
    <d v="1899-12-30T00:00:00"/>
    <d v="1899-12-30T00:00:40"/>
    <x v="3"/>
    <x v="1"/>
    <x v="1"/>
  </r>
  <r>
    <x v="74"/>
    <x v="20"/>
    <d v="1899-12-30T05:50:49"/>
    <d v="1899-12-30T03:25:04"/>
    <d v="1899-12-30T00:25:29"/>
    <x v="0"/>
    <d v="1899-12-30T00:00:00"/>
    <d v="1899-12-30T00:00:00"/>
    <d v="1899-12-30T00:00:00"/>
    <x v="847"/>
    <d v="1899-12-30T00:00:00"/>
    <d v="1899-12-30T00:04:36"/>
    <d v="1899-12-30T00:00:00"/>
    <d v="1899-12-30T00:00:35"/>
    <x v="1"/>
    <x v="1"/>
    <x v="1"/>
  </r>
  <r>
    <x v="73"/>
    <x v="6"/>
    <d v="1899-12-30T05:48:55"/>
    <d v="1899-12-30T03:41:09"/>
    <d v="1899-12-30T00:27:23"/>
    <x v="0"/>
    <d v="1899-12-30T00:00:00"/>
    <d v="1899-12-30T00:00:00"/>
    <d v="1899-12-30T00:00:00"/>
    <x v="848"/>
    <d v="1899-12-30T00:00:00"/>
    <d v="1899-12-30T00:45:16"/>
    <d v="1899-12-30T00:00:00"/>
    <d v="1899-12-30T00:01:05"/>
    <x v="4"/>
    <x v="4"/>
    <x v="1"/>
  </r>
  <r>
    <x v="74"/>
    <x v="39"/>
    <d v="1899-12-30T05:57:53"/>
    <d v="1899-12-30T04:40:40"/>
    <d v="1899-12-30T00:16:03"/>
    <x v="0"/>
    <d v="1899-12-30T00:00:00"/>
    <d v="1899-12-30T00:00:00"/>
    <d v="1899-12-30T00:00:00"/>
    <x v="849"/>
    <d v="1899-12-30T00:00:00"/>
    <d v="1899-12-30T00:04:29"/>
    <d v="1899-12-30T00:00:00"/>
    <d v="1899-12-30T00:00:32"/>
    <x v="1"/>
    <x v="1"/>
    <x v="1"/>
  </r>
  <r>
    <x v="70"/>
    <x v="31"/>
    <d v="1899-12-30T05:52:23"/>
    <d v="1899-12-30T04:39:51"/>
    <d v="1899-12-30T00:25:27"/>
    <x v="0"/>
    <d v="1899-12-30T00:00:00"/>
    <d v="1899-12-30T00:00:00"/>
    <d v="1899-12-30T00:00:00"/>
    <x v="91"/>
    <d v="1899-12-30T00:00:00"/>
    <d v="1899-12-30T00:39:02"/>
    <d v="1899-12-30T00:00:00"/>
    <d v="1899-12-30T00:00:46"/>
    <x v="0"/>
    <x v="2"/>
    <x v="1"/>
  </r>
  <r>
    <x v="7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7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74"/>
    <x v="33"/>
    <d v="1899-12-30T05:40:59"/>
    <d v="1899-12-30T04:44:33"/>
    <d v="1899-12-30T00:15:06"/>
    <x v="0"/>
    <d v="1899-12-30T00:00:00"/>
    <d v="1899-12-30T00:30:14"/>
    <d v="1899-12-30T00:00:00"/>
    <x v="850"/>
    <d v="1899-12-30T00:00:00"/>
    <d v="1899-12-30T00:00:00"/>
    <d v="1899-12-30T00:00:00"/>
    <d v="1899-12-30T00:00:36"/>
    <x v="1"/>
    <x v="8"/>
    <x v="0"/>
  </r>
  <r>
    <x v="74"/>
    <x v="32"/>
    <d v="1899-12-30T04:58:27"/>
    <d v="1899-12-30T04:37:39"/>
    <d v="1899-12-30T00:12:39"/>
    <x v="0"/>
    <d v="1899-12-30T00:00:00"/>
    <d v="1899-12-30T00:00:00"/>
    <d v="1899-12-30T00:00:00"/>
    <x v="0"/>
    <d v="1899-12-30T00:00:00"/>
    <d v="1899-12-30T00:00:00"/>
    <d v="1899-12-30T00:00:00"/>
    <d v="1899-12-30T00:00:42"/>
    <x v="1"/>
    <x v="8"/>
    <x v="0"/>
  </r>
  <r>
    <x v="74"/>
    <x v="40"/>
    <d v="1899-12-30T04:59:08"/>
    <d v="1899-12-30T03:52:36"/>
    <d v="1899-12-30T00:50:10"/>
    <x v="0"/>
    <d v="1899-12-30T00:00:00"/>
    <d v="1899-12-30T00:00:00"/>
    <d v="1899-12-30T00:00:00"/>
    <x v="851"/>
    <d v="1899-12-30T00:00:00"/>
    <d v="1899-12-30T00:00:00"/>
    <d v="1899-12-30T00:00:00"/>
    <d v="1899-12-30T00:00:36"/>
    <x v="1"/>
    <x v="8"/>
    <x v="0"/>
  </r>
  <r>
    <x v="73"/>
    <x v="20"/>
    <d v="1899-12-30T09:57:01"/>
    <d v="1899-12-30T07:34:12"/>
    <d v="1899-12-30T00:23:26"/>
    <x v="211"/>
    <d v="1899-12-30T00:00:00"/>
    <d v="1899-12-30T00:00:00"/>
    <d v="1899-12-30T00:00:00"/>
    <x v="852"/>
    <d v="1899-12-30T02:49:23"/>
    <d v="1899-12-30T02:13:55"/>
    <d v="1899-12-30T00:00:00"/>
    <d v="1899-12-30T00:00:41"/>
    <x v="4"/>
    <x v="1"/>
    <x v="1"/>
  </r>
  <r>
    <x v="7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7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0"/>
    <x v="10"/>
    <d v="1899-12-30T06:00:10"/>
    <d v="1899-12-30T04:46:45"/>
    <d v="1899-12-30T00:27:46"/>
    <x v="0"/>
    <d v="1899-12-30T00:00:00"/>
    <d v="1899-12-30T00:00:00"/>
    <d v="1899-12-30T00:00:00"/>
    <x v="853"/>
    <d v="1899-12-30T00:00:00"/>
    <d v="1899-12-30T00:25:42"/>
    <d v="1899-12-30T00:00:00"/>
    <d v="1899-12-30T00:00:53"/>
    <x v="0"/>
    <x v="5"/>
    <x v="1"/>
  </r>
  <r>
    <x v="72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3"/>
    <x v="39"/>
    <d v="1899-12-30T05:58:12"/>
    <d v="1899-12-30T04:39:31"/>
    <d v="1899-12-30T00:30:43"/>
    <x v="0"/>
    <d v="1899-12-30T00:00:00"/>
    <d v="1899-12-30T00:00:00"/>
    <d v="1899-12-30T00:00:00"/>
    <x v="854"/>
    <d v="1899-12-30T00:00:00"/>
    <d v="1899-12-30T00:13:24"/>
    <d v="1899-12-30T00:00:05"/>
    <d v="1899-12-30T00:00:49"/>
    <x v="4"/>
    <x v="1"/>
    <x v="1"/>
  </r>
  <r>
    <x v="72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4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3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74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4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3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73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7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7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3"/>
    <x v="13"/>
    <d v="1899-12-30T04:58:07"/>
    <d v="1899-12-30T01:21:59"/>
    <d v="1899-12-30T00:16:51"/>
    <x v="0"/>
    <d v="1899-12-30T00:00:00"/>
    <d v="1899-12-30T00:00:00"/>
    <d v="1899-12-30T00:00:00"/>
    <x v="855"/>
    <d v="1899-12-30T00:00:00"/>
    <d v="1899-12-30T00:14:54"/>
    <d v="1899-12-30T00:00:00"/>
    <d v="1899-12-30T00:01:24"/>
    <x v="4"/>
    <x v="5"/>
    <x v="1"/>
  </r>
  <r>
    <x v="75"/>
    <x v="16"/>
    <d v="1899-12-30T06:03:14"/>
    <d v="1899-12-30T05:07:10"/>
    <d v="1899-12-30T02:17:13"/>
    <x v="0"/>
    <d v="1899-12-30T00:00:00"/>
    <d v="1899-12-30T00:00:00"/>
    <d v="1899-12-30T00:00:00"/>
    <x v="856"/>
    <d v="1899-12-30T00:00:00"/>
    <d v="1899-12-30T00:00:00"/>
    <d v="1899-12-30T00:00:00"/>
    <d v="1899-12-30T00:00:34"/>
    <x v="1"/>
    <x v="2"/>
    <x v="1"/>
  </r>
  <r>
    <x v="75"/>
    <x v="21"/>
    <d v="1899-12-30T10:30:55"/>
    <d v="1899-12-30T08:17:25"/>
    <d v="1899-12-30T00:43:20"/>
    <x v="212"/>
    <d v="1899-12-30T00:00:00"/>
    <d v="1899-12-30T00:00:00"/>
    <d v="1899-12-30T00:00:00"/>
    <x v="857"/>
    <d v="1899-12-30T00:00:00"/>
    <d v="1899-12-30T00:00:00"/>
    <d v="1899-12-30T00:20:14"/>
    <d v="1899-12-30T00:00:33"/>
    <x v="1"/>
    <x v="2"/>
    <x v="1"/>
  </r>
  <r>
    <x v="71"/>
    <x v="10"/>
    <d v="1899-12-30T09:08:37"/>
    <d v="1899-12-30T05:49:07"/>
    <d v="1899-12-30T00:22:06"/>
    <x v="213"/>
    <d v="1899-12-30T00:00:00"/>
    <d v="1899-12-30T00:00:00"/>
    <d v="1899-12-30T00:00:00"/>
    <x v="858"/>
    <d v="1899-12-30T00:00:00"/>
    <d v="1899-12-30T00:57:16"/>
    <d v="1899-12-30T00:00:00"/>
    <d v="1899-12-30T00:00:44"/>
    <x v="3"/>
    <x v="5"/>
    <x v="1"/>
  </r>
  <r>
    <x v="73"/>
    <x v="18"/>
    <d v="1899-12-30T03:59:48"/>
    <d v="1899-12-30T02:47:33"/>
    <d v="1899-12-30T00:10:32"/>
    <x v="0"/>
    <d v="1899-12-30T00:00:00"/>
    <d v="1899-12-30T00:00:00"/>
    <d v="1899-12-30T00:00:00"/>
    <x v="859"/>
    <d v="1899-12-30T00:00:00"/>
    <d v="1899-12-30T00:00:02"/>
    <d v="1899-12-30T00:03:42"/>
    <d v="1899-12-30T00:00:56"/>
    <x v="4"/>
    <x v="4"/>
    <x v="1"/>
  </r>
  <r>
    <x v="7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72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69"/>
    <x v="10"/>
    <d v="1899-12-30T15:49:16"/>
    <d v="1899-12-30T14:14:16"/>
    <d v="1899-12-30T00:18:47"/>
    <x v="214"/>
    <d v="1899-12-30T00:06:10"/>
    <d v="1899-12-30T00:00:00"/>
    <d v="1899-12-30T00:00:00"/>
    <x v="860"/>
    <d v="1899-12-30T11:20:42"/>
    <d v="1899-12-30T00:00:00"/>
    <d v="1899-12-30T07:57:13"/>
    <d v="1899-12-30T00:00:30"/>
    <x v="6"/>
    <x v="5"/>
    <x v="1"/>
  </r>
  <r>
    <x v="74"/>
    <x v="26"/>
    <d v="1899-12-30T05:02:45"/>
    <d v="1899-12-30T04:05:26"/>
    <d v="1899-12-30T00:28:27"/>
    <x v="0"/>
    <d v="1899-12-30T00:10:17"/>
    <d v="1899-12-30T00:00:00"/>
    <d v="1899-12-30T00:00:00"/>
    <x v="861"/>
    <d v="1899-12-30T00:00:00"/>
    <d v="1899-12-30T00:00:00"/>
    <d v="1899-12-30T00:07:00"/>
    <d v="1899-12-30T00:00:41"/>
    <x v="1"/>
    <x v="2"/>
    <x v="1"/>
  </r>
  <r>
    <x v="70"/>
    <x v="4"/>
    <d v="1899-12-30T06:23:56"/>
    <d v="1899-12-30T04:18:42"/>
    <d v="1899-12-30T00:28:02"/>
    <x v="0"/>
    <d v="1899-12-30T00:00:00"/>
    <d v="1899-12-30T00:00:00"/>
    <d v="1899-12-30T00:00:00"/>
    <x v="0"/>
    <d v="1899-12-30T00:33:33"/>
    <d v="1899-12-30T01:17:34"/>
    <d v="1899-12-30T00:10:15"/>
    <d v="1899-12-30T00:00:42"/>
    <x v="0"/>
    <x v="4"/>
    <x v="1"/>
  </r>
  <r>
    <x v="74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7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73"/>
    <x v="45"/>
    <d v="1899-12-30T04:43:28"/>
    <d v="1899-12-30T02:49:42"/>
    <d v="1899-12-30T00:13:01"/>
    <x v="0"/>
    <d v="1899-12-30T00:04:33"/>
    <d v="1899-12-30T00:10:36"/>
    <d v="1899-12-30T00:00:00"/>
    <x v="862"/>
    <d v="1899-12-30T00:00:00"/>
    <d v="1899-12-30T00:05:33"/>
    <d v="1899-12-30T00:00:00"/>
    <d v="1899-12-30T00:00:54"/>
    <x v="4"/>
    <x v="6"/>
    <x v="1"/>
  </r>
  <r>
    <x v="71"/>
    <x v="44"/>
    <d v="1899-12-30T10:31:26"/>
    <d v="1899-12-30T06:52:28"/>
    <d v="1899-12-30T00:22:24"/>
    <x v="215"/>
    <d v="1899-12-30T00:00:00"/>
    <d v="1899-12-30T00:42:54"/>
    <d v="1899-12-30T00:00:00"/>
    <x v="863"/>
    <d v="1899-12-30T00:00:00"/>
    <d v="1899-12-30T00:40:59"/>
    <d v="1899-12-30T00:00:00"/>
    <d v="1899-12-30T00:00:35"/>
    <x v="3"/>
    <x v="7"/>
    <x v="0"/>
  </r>
  <r>
    <x v="73"/>
    <x v="26"/>
    <d v="1899-12-30T05:57:54"/>
    <d v="1899-12-30T03:02:02"/>
    <d v="1899-12-30T00:20:24"/>
    <x v="0"/>
    <d v="1899-12-30T00:04:55"/>
    <d v="1899-12-30T00:00:00"/>
    <d v="1899-12-30T00:00:00"/>
    <x v="864"/>
    <d v="1899-12-30T00:00:00"/>
    <d v="1899-12-30T00:14:51"/>
    <d v="1899-12-30T00:00:00"/>
    <d v="1899-12-30T00:00:49"/>
    <x v="4"/>
    <x v="2"/>
    <x v="1"/>
  </r>
  <r>
    <x v="75"/>
    <x v="6"/>
    <d v="1899-12-30T09:12:56"/>
    <d v="1899-12-30T07:30:51"/>
    <d v="1899-12-30T00:28:48"/>
    <x v="0"/>
    <d v="1899-12-30T00:00:00"/>
    <d v="1899-12-30T00:00:00"/>
    <d v="1899-12-30T00:00:00"/>
    <x v="865"/>
    <d v="1899-12-30T00:00:00"/>
    <d v="1899-12-30T00:00:00"/>
    <d v="1899-12-30T00:15:52"/>
    <d v="1899-12-30T00:00:48"/>
    <x v="1"/>
    <x v="4"/>
    <x v="1"/>
  </r>
  <r>
    <x v="74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7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4"/>
    <x v="10"/>
    <d v="1899-12-30T10:31:38"/>
    <d v="1899-12-30T06:10:32"/>
    <d v="1899-12-30T00:00:00"/>
    <x v="216"/>
    <d v="1899-12-30T00:02:34"/>
    <d v="1899-12-30T00:00:00"/>
    <d v="1899-12-30T01:05:54"/>
    <x v="866"/>
    <d v="1899-12-30T00:00:00"/>
    <d v="1899-12-30T00:00:00"/>
    <d v="1899-12-30T00:00:00"/>
    <d v="1899-12-30T00:00:36"/>
    <x v="1"/>
    <x v="5"/>
    <x v="1"/>
  </r>
  <r>
    <x v="71"/>
    <x v="26"/>
    <d v="1899-12-30T10:26:25"/>
    <d v="1899-12-30T07:37:49"/>
    <d v="1899-12-30T00:27:20"/>
    <x v="217"/>
    <d v="1899-12-30T00:03:06"/>
    <d v="1899-12-30T00:00:00"/>
    <d v="1899-12-30T00:00:00"/>
    <x v="411"/>
    <d v="1899-12-30T00:00:00"/>
    <d v="1899-12-30T00:19:20"/>
    <d v="1899-12-30T00:00:00"/>
    <d v="1899-12-30T00:00:37"/>
    <x v="3"/>
    <x v="2"/>
    <x v="1"/>
  </r>
  <r>
    <x v="73"/>
    <x v="10"/>
    <d v="1899-12-30T05:56:00"/>
    <d v="1899-12-30T02:56:40"/>
    <d v="1899-12-30T00:18:22"/>
    <x v="0"/>
    <d v="1899-12-30T00:00:05"/>
    <d v="1899-12-30T00:00:00"/>
    <d v="1899-12-30T00:00:00"/>
    <x v="867"/>
    <d v="1899-12-30T00:00:00"/>
    <d v="1899-12-30T00:26:26"/>
    <d v="1899-12-30T00:00:00"/>
    <d v="1899-12-30T00:01:02"/>
    <x v="4"/>
    <x v="5"/>
    <x v="1"/>
  </r>
  <r>
    <x v="75"/>
    <x v="45"/>
    <d v="1899-12-30T04:59:10"/>
    <d v="1899-12-30T04:11:24"/>
    <d v="1899-12-30T02:09:25"/>
    <x v="0"/>
    <d v="1899-12-30T00:00:00"/>
    <d v="1899-12-30T00:00:00"/>
    <d v="1899-12-30T00:00:00"/>
    <x v="868"/>
    <d v="1899-12-30T00:00:00"/>
    <d v="1899-12-30T00:00:00"/>
    <d v="1899-12-30T00:00:00"/>
    <d v="1899-12-30T00:00:37"/>
    <x v="1"/>
    <x v="6"/>
    <x v="1"/>
  </r>
  <r>
    <x v="75"/>
    <x v="26"/>
    <d v="1899-12-30T04:56:38"/>
    <d v="1899-12-30T04:12:55"/>
    <d v="1899-12-30T00:22:33"/>
    <x v="0"/>
    <d v="1899-12-30T00:00:00"/>
    <d v="1899-12-30T00:00:00"/>
    <d v="1899-12-30T00:00:00"/>
    <x v="869"/>
    <d v="1899-12-30T00:00:04"/>
    <d v="1899-12-30T00:00:00"/>
    <d v="1899-12-30T00:00:00"/>
    <d v="1899-12-30T00:00:31"/>
    <x v="1"/>
    <x v="2"/>
    <x v="1"/>
  </r>
  <r>
    <x v="7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7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75"/>
    <x v="31"/>
    <d v="1899-12-30T10:37:39"/>
    <d v="1899-12-30T08:20:37"/>
    <d v="1899-12-30T00:31:46"/>
    <x v="218"/>
    <d v="1899-12-30T00:02:10"/>
    <d v="1899-12-30T00:00:00"/>
    <d v="1899-12-30T00:02:14"/>
    <x v="870"/>
    <d v="1899-12-30T00:00:00"/>
    <d v="1899-12-30T00:00:00"/>
    <d v="1899-12-30T00:00:00"/>
    <d v="1899-12-30T00:00:28"/>
    <x v="1"/>
    <x v="2"/>
    <x v="1"/>
  </r>
  <r>
    <x v="72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3"/>
    <x v="44"/>
    <d v="1899-12-30T04:57:30"/>
    <d v="1899-12-30T04:12:57"/>
    <d v="1899-12-30T00:39:47"/>
    <x v="0"/>
    <d v="1899-12-30T00:00:00"/>
    <d v="1899-12-30T00:00:00"/>
    <d v="1899-12-30T00:00:00"/>
    <x v="871"/>
    <d v="1899-12-30T00:00:00"/>
    <d v="1899-12-30T00:00:00"/>
    <d v="1899-12-30T00:00:00"/>
    <d v="1899-12-30T00:00:44"/>
    <x v="4"/>
    <x v="7"/>
    <x v="0"/>
  </r>
  <r>
    <x v="75"/>
    <x v="23"/>
    <d v="1899-12-30T10:39:23"/>
    <d v="1899-12-30T08:23:55"/>
    <d v="1899-12-30T00:29:06"/>
    <x v="30"/>
    <d v="1899-12-30T00:36:52"/>
    <d v="1899-12-30T00:00:00"/>
    <d v="1899-12-30T00:00:00"/>
    <x v="872"/>
    <d v="1899-12-30T00:00:00"/>
    <d v="1899-12-30T00:00:00"/>
    <d v="1899-12-30T00:00:00"/>
    <d v="1899-12-30T00:00:36"/>
    <x v="1"/>
    <x v="5"/>
    <x v="1"/>
  </r>
  <r>
    <x v="7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7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4"/>
    <x v="31"/>
    <d v="1899-12-30T10:37:01"/>
    <d v="1899-12-30T07:01:06"/>
    <d v="1899-12-30T00:30:20"/>
    <x v="219"/>
    <d v="1899-12-30T00:12:17"/>
    <d v="1899-12-30T00:00:00"/>
    <d v="1899-12-30T00:00:00"/>
    <x v="873"/>
    <d v="1899-12-30T00:00:00"/>
    <d v="1899-12-30T00:00:00"/>
    <d v="1899-12-30T00:00:00"/>
    <d v="1899-12-30T00:00:44"/>
    <x v="1"/>
    <x v="2"/>
    <x v="1"/>
  </r>
  <r>
    <x v="73"/>
    <x v="48"/>
    <d v="1899-12-30T05:54:44"/>
    <d v="1899-12-30T04:31:31"/>
    <d v="1899-12-30T00:33:04"/>
    <x v="0"/>
    <d v="1899-12-30T00:00:00"/>
    <d v="1899-12-30T00:00:00"/>
    <d v="1899-12-30T00:00:00"/>
    <x v="874"/>
    <d v="1899-12-30T00:00:00"/>
    <d v="1899-12-30T00:05:57"/>
    <d v="1899-12-30T00:04:58"/>
    <d v="1899-12-30T00:01:00"/>
    <x v="4"/>
    <x v="7"/>
    <x v="0"/>
  </r>
  <r>
    <x v="74"/>
    <x v="17"/>
    <d v="1899-12-30T06:03:05"/>
    <d v="1899-12-30T03:33:03"/>
    <d v="1899-12-30T00:51:14"/>
    <x v="0"/>
    <d v="1899-12-30T00:00:00"/>
    <d v="1899-12-30T00:00:00"/>
    <d v="1899-12-30T00:00:00"/>
    <x v="875"/>
    <d v="1899-12-30T00:00:00"/>
    <d v="1899-12-30T00:00:00"/>
    <d v="1899-12-30T00:00:00"/>
    <d v="1899-12-30T00:00:45"/>
    <x v="1"/>
    <x v="4"/>
    <x v="1"/>
  </r>
  <r>
    <x v="74"/>
    <x v="6"/>
    <d v="1899-12-30T05:55:45"/>
    <d v="1899-12-30T03:39:58"/>
    <d v="1899-12-30T00:16:55"/>
    <x v="0"/>
    <d v="1899-12-30T00:00:00"/>
    <d v="1899-12-30T00:00:00"/>
    <d v="1899-12-30T00:00:00"/>
    <x v="281"/>
    <d v="1899-12-30T00:00:00"/>
    <d v="1899-12-30T00:00:00"/>
    <d v="1899-12-30T00:00:00"/>
    <d v="1899-12-30T00:00:36"/>
    <x v="1"/>
    <x v="4"/>
    <x v="1"/>
  </r>
  <r>
    <x v="74"/>
    <x v="29"/>
    <d v="1899-12-30T10:30:05"/>
    <d v="1899-12-30T08:58:16"/>
    <d v="1899-12-30T00:18:39"/>
    <x v="220"/>
    <d v="1899-12-30T00:00:00"/>
    <d v="1899-12-30T00:00:00"/>
    <d v="1899-12-30T00:00:00"/>
    <x v="0"/>
    <d v="1899-12-30T00:00:00"/>
    <d v="1899-12-30T00:00:00"/>
    <d v="1899-12-30T00:03:42"/>
    <d v="1899-12-30T00:00:26"/>
    <x v="1"/>
    <x v="1"/>
    <x v="1"/>
  </r>
  <r>
    <x v="7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2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5"/>
    <x v="43"/>
    <d v="1899-12-30T05:46:18"/>
    <d v="1899-12-30T04:57:34"/>
    <d v="1899-12-30T00:09:24"/>
    <x v="0"/>
    <d v="1899-12-30T00:00:00"/>
    <d v="1899-12-30T00:00:00"/>
    <d v="1899-12-30T00:00:00"/>
    <x v="876"/>
    <d v="1899-12-30T00:00:00"/>
    <d v="1899-12-30T00:00:00"/>
    <d v="1899-12-30T00:49:32"/>
    <d v="1899-12-30T00:00:37"/>
    <x v="1"/>
    <x v="0"/>
    <x v="0"/>
  </r>
  <r>
    <x v="75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5"/>
    <x v="18"/>
    <d v="1899-12-30T05:01:59"/>
    <d v="1899-12-30T04:11:46"/>
    <d v="1899-12-30T00:08:46"/>
    <x v="0"/>
    <d v="1899-12-30T00:00:00"/>
    <d v="1899-12-30T00:00:00"/>
    <d v="1899-12-30T00:00:00"/>
    <x v="151"/>
    <d v="1899-12-30T00:00:00"/>
    <d v="1899-12-30T00:02:15"/>
    <d v="1899-12-30T00:09:19"/>
    <d v="1899-12-30T00:00:39"/>
    <x v="1"/>
    <x v="4"/>
    <x v="1"/>
  </r>
  <r>
    <x v="71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7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6"/>
    <x v="1"/>
  </r>
  <r>
    <x v="7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76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74"/>
    <x v="23"/>
    <d v="1899-12-30T04:41:27"/>
    <d v="1899-12-30T01:56:47"/>
    <d v="1899-12-30T00:13:35"/>
    <x v="0"/>
    <d v="1899-12-30T00:00:00"/>
    <d v="1899-12-30T00:00:00"/>
    <d v="1899-12-30T00:00:00"/>
    <x v="877"/>
    <d v="1899-12-30T00:00:00"/>
    <d v="1899-12-30T00:00:00"/>
    <d v="1899-12-30T00:02:02"/>
    <d v="1899-12-30T00:00:42"/>
    <x v="1"/>
    <x v="5"/>
    <x v="1"/>
  </r>
  <r>
    <x v="75"/>
    <x v="40"/>
    <d v="1899-12-30T10:27:21"/>
    <d v="1899-12-30T07:39:52"/>
    <d v="1899-12-30T00:19:46"/>
    <x v="221"/>
    <d v="1899-12-30T00:00:00"/>
    <d v="1899-12-30T00:00:00"/>
    <d v="1899-12-30T00:00:00"/>
    <x v="878"/>
    <d v="1899-12-30T00:02:50"/>
    <d v="1899-12-30T00:00:00"/>
    <d v="1899-12-30T00:27:27"/>
    <d v="1899-12-30T00:00:40"/>
    <x v="1"/>
    <x v="8"/>
    <x v="0"/>
  </r>
  <r>
    <x v="76"/>
    <x v="31"/>
    <d v="1899-12-30T06:00:40"/>
    <d v="1899-12-30T05:21:01"/>
    <d v="1899-12-30T00:25:52"/>
    <x v="0"/>
    <d v="1899-12-30T00:00:00"/>
    <d v="1899-12-30T00:11:46"/>
    <d v="1899-12-30T00:00:00"/>
    <x v="0"/>
    <d v="1899-12-30T00:00:00"/>
    <d v="1899-12-30T00:00:00"/>
    <d v="1899-12-30T00:00:00"/>
    <d v="1899-12-30T00:00:31"/>
    <x v="9"/>
    <x v="2"/>
    <x v="1"/>
  </r>
  <r>
    <x v="75"/>
    <x v="33"/>
    <d v="1899-12-30T05:59:40"/>
    <d v="1899-12-30T05:28:12"/>
    <d v="1899-12-30T00:19:17"/>
    <x v="0"/>
    <d v="1899-12-30T00:00:00"/>
    <d v="1899-12-30T00:00:00"/>
    <d v="1899-12-30T00:00:00"/>
    <x v="879"/>
    <d v="1899-12-30T00:00:03"/>
    <d v="1899-12-30T00:00:00"/>
    <d v="1899-12-30T00:00:00"/>
    <d v="1899-12-30T00:00:29"/>
    <x v="1"/>
    <x v="8"/>
    <x v="0"/>
  </r>
  <r>
    <x v="7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7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75"/>
    <x v="48"/>
    <d v="1899-12-30T10:28:28"/>
    <d v="1899-12-30T08:15:32"/>
    <d v="1899-12-30T00:30:37"/>
    <x v="96"/>
    <d v="1899-12-30T00:00:00"/>
    <d v="1899-12-30T00:00:00"/>
    <d v="1899-12-30T00:00:00"/>
    <x v="880"/>
    <d v="1899-12-30T00:00:00"/>
    <d v="1899-12-30T00:00:00"/>
    <d v="1899-12-30T00:00:00"/>
    <d v="1899-12-30T00:00:31"/>
    <x v="1"/>
    <x v="7"/>
    <x v="0"/>
  </r>
  <r>
    <x v="74"/>
    <x v="41"/>
    <d v="1899-12-30T09:32:45"/>
    <d v="1899-12-30T08:11:32"/>
    <d v="1899-12-30T00:28:30"/>
    <x v="77"/>
    <d v="1899-12-30T00:00:00"/>
    <d v="1899-12-30T00:05:17"/>
    <d v="1899-12-30T00:00:00"/>
    <x v="881"/>
    <d v="1899-12-30T00:00:00"/>
    <d v="1899-12-30T00:00:00"/>
    <d v="1899-12-30T00:33:20"/>
    <d v="1899-12-30T00:00:38"/>
    <x v="1"/>
    <x v="8"/>
    <x v="0"/>
  </r>
  <r>
    <x v="74"/>
    <x v="18"/>
    <d v="1899-12-30T09:19:05"/>
    <d v="1899-12-30T08:19:52"/>
    <d v="1899-12-30T00:00:01"/>
    <x v="0"/>
    <d v="1899-12-30T00:00:00"/>
    <d v="1899-12-30T00:00:00"/>
    <d v="1899-12-30T00:00:00"/>
    <x v="882"/>
    <d v="1899-12-30T00:00:00"/>
    <d v="1899-12-30T00:00:00"/>
    <d v="1899-12-30T00:00:07"/>
    <d v="1899-12-30T00:00:34"/>
    <x v="1"/>
    <x v="4"/>
    <x v="1"/>
  </r>
  <r>
    <x v="75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6"/>
    <x v="16"/>
    <d v="1899-12-30T05:24:55"/>
    <d v="1899-12-30T04:33:58"/>
    <d v="1899-12-30T00:22:33"/>
    <x v="0"/>
    <d v="1899-12-30T00:03:11"/>
    <d v="1899-12-30T00:00:00"/>
    <d v="1899-12-30T00:00:00"/>
    <x v="883"/>
    <d v="1899-12-30T00:00:33"/>
    <d v="1899-12-30T00:00:00"/>
    <d v="1899-12-30T00:00:00"/>
    <d v="1899-12-30T00:00:26"/>
    <x v="9"/>
    <x v="2"/>
    <x v="1"/>
  </r>
  <r>
    <x v="7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7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4"/>
    <x v="1"/>
  </r>
  <r>
    <x v="76"/>
    <x v="13"/>
    <d v="1899-12-30T05:21:13"/>
    <d v="1899-12-30T04:56:53"/>
    <d v="1899-12-30T00:23:04"/>
    <x v="0"/>
    <d v="1899-12-30T00:00:00"/>
    <d v="1899-12-30T00:00:00"/>
    <d v="1899-12-30T00:00:00"/>
    <x v="646"/>
    <d v="1899-12-30T00:00:00"/>
    <d v="1899-12-30T00:00:00"/>
    <d v="1899-12-30T00:00:00"/>
    <d v="1899-12-30T00:00:27"/>
    <x v="9"/>
    <x v="5"/>
    <x v="1"/>
  </r>
  <r>
    <x v="75"/>
    <x v="13"/>
    <d v="1899-12-30T05:08:30"/>
    <d v="1899-12-30T03:08:58"/>
    <d v="1899-12-30T00:16:26"/>
    <x v="0"/>
    <d v="1899-12-30T00:19:05"/>
    <d v="1899-12-30T00:24:27"/>
    <d v="1899-12-30T00:00:00"/>
    <x v="884"/>
    <d v="1899-12-30T00:00:00"/>
    <d v="1899-12-30T00:00:00"/>
    <d v="1899-12-30T00:01:01"/>
    <d v="1899-12-30T00:00:37"/>
    <x v="1"/>
    <x v="5"/>
    <x v="1"/>
  </r>
  <r>
    <x v="76"/>
    <x v="21"/>
    <d v="1899-12-30T06:00:30"/>
    <d v="1899-12-30T05:12:33"/>
    <d v="1899-12-30T00:21:15"/>
    <x v="0"/>
    <d v="1899-12-30T00:05:59"/>
    <d v="1899-12-30T00:00:00"/>
    <d v="1899-12-30T00:00:00"/>
    <x v="885"/>
    <d v="1899-12-30T00:00:11"/>
    <d v="1899-12-30T00:00:00"/>
    <d v="1899-12-30T00:00:00"/>
    <d v="1899-12-30T00:00:27"/>
    <x v="9"/>
    <x v="2"/>
    <x v="1"/>
  </r>
  <r>
    <x v="74"/>
    <x v="47"/>
    <d v="1899-12-30T04:52:51"/>
    <d v="1899-12-30T01:52:45"/>
    <d v="1899-12-30T00:38:02"/>
    <x v="0"/>
    <d v="1899-12-30T00:00:00"/>
    <d v="1899-12-30T00:00:00"/>
    <d v="1899-12-30T00:00:00"/>
    <x v="886"/>
    <d v="1899-12-30T00:00:00"/>
    <d v="1899-12-30T00:00:00"/>
    <d v="1899-12-30T00:00:00"/>
    <d v="1899-12-30T00:00:53"/>
    <x v="1"/>
    <x v="7"/>
    <x v="0"/>
  </r>
  <r>
    <x v="76"/>
    <x v="18"/>
    <d v="1899-12-30T04:52:22"/>
    <d v="1899-12-30T04:31:20"/>
    <d v="1899-12-30T00:14:29"/>
    <x v="0"/>
    <d v="1899-12-30T00:00:00"/>
    <d v="1899-12-30T00:00:00"/>
    <d v="1899-12-30T00:00:00"/>
    <x v="887"/>
    <d v="1899-12-30T00:00:00"/>
    <d v="1899-12-30T00:00:00"/>
    <d v="1899-12-30T00:00:00"/>
    <d v="1899-12-30T00:00:31"/>
    <x v="9"/>
    <x v="4"/>
    <x v="1"/>
  </r>
  <r>
    <x v="7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4"/>
    <x v="1"/>
  </r>
  <r>
    <x v="7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74"/>
    <x v="12"/>
    <d v="1899-12-30T10:20:30"/>
    <d v="1899-12-30T07:43:43"/>
    <d v="1899-12-30T00:20:40"/>
    <x v="222"/>
    <d v="1899-12-30T00:02:38"/>
    <d v="1899-12-30T00:00:00"/>
    <d v="1899-12-30T00:00:00"/>
    <x v="888"/>
    <d v="1899-12-30T00:00:00"/>
    <d v="1899-12-30T00:00:00"/>
    <d v="1899-12-30T00:00:00"/>
    <d v="1899-12-30T00:00:34"/>
    <x v="1"/>
    <x v="2"/>
    <x v="1"/>
  </r>
  <r>
    <x v="75"/>
    <x v="22"/>
    <d v="1899-12-30T06:03:05"/>
    <d v="1899-12-30T05:10:53"/>
    <d v="1899-12-30T00:18:33"/>
    <x v="0"/>
    <d v="1899-12-30T00:00:00"/>
    <d v="1899-12-30T00:00:00"/>
    <d v="1899-12-30T00:00:00"/>
    <x v="889"/>
    <d v="1899-12-30T00:00:00"/>
    <d v="1899-12-30T00:00:00"/>
    <d v="1899-12-30T00:00:00"/>
    <d v="1899-12-30T00:00:25"/>
    <x v="1"/>
    <x v="5"/>
    <x v="1"/>
  </r>
  <r>
    <x v="74"/>
    <x v="5"/>
    <d v="1899-12-30T05:51:48"/>
    <d v="1899-12-30T03:45:36"/>
    <d v="1899-12-30T00:15:04"/>
    <x v="0"/>
    <d v="1899-12-30T00:00:00"/>
    <d v="1899-12-30T00:00:00"/>
    <d v="1899-12-30T00:00:00"/>
    <x v="890"/>
    <d v="1899-12-30T00:00:00"/>
    <d v="1899-12-30T00:00:00"/>
    <d v="1899-12-30T00:02:31"/>
    <d v="1899-12-30T00:00:40"/>
    <x v="1"/>
    <x v="5"/>
    <x v="1"/>
  </r>
  <r>
    <x v="75"/>
    <x v="41"/>
    <d v="1899-12-30T05:12:08"/>
    <d v="1899-12-30T04:14:00"/>
    <d v="1899-12-30T00:21:28"/>
    <x v="0"/>
    <d v="1899-12-30T00:00:00"/>
    <d v="1899-12-30T00:00:00"/>
    <d v="1899-12-30T00:00:00"/>
    <x v="807"/>
    <d v="1899-12-30T00:00:00"/>
    <d v="1899-12-30T00:00:00"/>
    <d v="1899-12-30T00:00:00"/>
    <d v="1899-12-30T00:00:39"/>
    <x v="1"/>
    <x v="8"/>
    <x v="0"/>
  </r>
  <r>
    <x v="73"/>
    <x v="47"/>
    <d v="1899-12-30T09:29:01"/>
    <d v="1899-12-30T06:41:22"/>
    <d v="1899-12-30T00:31:01"/>
    <x v="223"/>
    <d v="1899-12-30T00:00:00"/>
    <d v="1899-12-30T00:23:38"/>
    <d v="1899-12-30T00:00:00"/>
    <x v="891"/>
    <d v="1899-12-30T00:00:00"/>
    <d v="1899-12-30T00:03:39"/>
    <d v="1899-12-30T00:13:20"/>
    <d v="1899-12-30T00:00:38"/>
    <x v="4"/>
    <x v="7"/>
    <x v="0"/>
  </r>
  <r>
    <x v="7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7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3"/>
    <x v="1"/>
  </r>
  <r>
    <x v="7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76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74"/>
    <x v="45"/>
    <d v="1899-12-30T10:35:36"/>
    <d v="1899-12-30T06:52:22"/>
    <d v="1899-12-30T00:00:00"/>
    <x v="0"/>
    <d v="1899-12-30T00:57:43"/>
    <d v="1899-12-30T00:00:00"/>
    <d v="1899-12-30T00:00:00"/>
    <x v="892"/>
    <d v="1899-12-30T00:00:00"/>
    <d v="1899-12-30T00:00:00"/>
    <d v="1899-12-30T00:35:36"/>
    <d v="1899-12-30T00:00:47"/>
    <x v="1"/>
    <x v="6"/>
    <x v="1"/>
  </r>
  <r>
    <x v="76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75"/>
    <x v="47"/>
    <d v="1899-12-30T10:28:14"/>
    <d v="1899-12-30T08:55:01"/>
    <d v="1899-12-30T00:37:29"/>
    <x v="0"/>
    <d v="1899-12-30T00:00:00"/>
    <d v="1899-12-30T00:00:00"/>
    <d v="1899-12-30T00:00:00"/>
    <x v="893"/>
    <d v="1899-12-30T00:00:00"/>
    <d v="1899-12-30T00:00:00"/>
    <d v="1899-12-30T00:53:05"/>
    <d v="1899-12-30T00:00:33"/>
    <x v="1"/>
    <x v="7"/>
    <x v="0"/>
  </r>
  <r>
    <x v="7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7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76"/>
    <x v="24"/>
    <d v="1899-12-30T05:56:15"/>
    <d v="1899-12-30T04:49:23"/>
    <d v="1899-12-30T00:14:32"/>
    <x v="0"/>
    <d v="1899-12-30T00:00:00"/>
    <d v="1899-12-30T00:00:00"/>
    <d v="1899-12-30T00:00:00"/>
    <x v="894"/>
    <d v="1899-12-30T02:18:34"/>
    <d v="1899-12-30T00:00:00"/>
    <d v="1899-12-30T00:00:00"/>
    <d v="1899-12-30T00:00:33"/>
    <x v="9"/>
    <x v="4"/>
    <x v="1"/>
  </r>
  <r>
    <x v="75"/>
    <x v="39"/>
    <d v="1899-12-30T10:30:01"/>
    <d v="1899-12-30T06:40:56"/>
    <d v="1899-12-30T00:33:41"/>
    <x v="224"/>
    <d v="1899-12-30T00:00:00"/>
    <d v="1899-12-30T00:00:00"/>
    <d v="1899-12-30T00:00:00"/>
    <x v="895"/>
    <d v="1899-12-30T00:00:17"/>
    <d v="1899-12-30T00:00:00"/>
    <d v="1899-12-30T00:02:00"/>
    <d v="1899-12-30T00:00:44"/>
    <x v="1"/>
    <x v="1"/>
    <x v="1"/>
  </r>
  <r>
    <x v="73"/>
    <x v="4"/>
    <d v="1899-12-30T09:24:46"/>
    <d v="1899-12-30T04:36:48"/>
    <d v="1899-12-30T01:00:52"/>
    <x v="225"/>
    <d v="1899-12-30T00:00:00"/>
    <d v="1899-12-30T00:00:00"/>
    <d v="1899-12-30T00:00:00"/>
    <x v="896"/>
    <d v="1899-12-30T00:00:19"/>
    <d v="1899-12-30T00:15:19"/>
    <d v="1899-12-30T00:00:00"/>
    <d v="1899-12-30T00:00:46"/>
    <x v="4"/>
    <x v="4"/>
    <x v="1"/>
  </r>
  <r>
    <x v="76"/>
    <x v="48"/>
    <d v="1899-12-30T06:00:15"/>
    <d v="1899-12-30T04:17:41"/>
    <d v="1899-12-30T00:31:46"/>
    <x v="0"/>
    <d v="1899-12-30T00:00:00"/>
    <d v="1899-12-30T00:00:00"/>
    <d v="1899-12-30T00:30:17"/>
    <x v="897"/>
    <d v="1899-12-30T00:00:00"/>
    <d v="1899-12-30T00:00:00"/>
    <d v="1899-12-30T00:00:00"/>
    <d v="1899-12-30T00:00:27"/>
    <x v="9"/>
    <x v="7"/>
    <x v="0"/>
  </r>
  <r>
    <x v="74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7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75"/>
    <x v="24"/>
    <d v="1899-12-30T05:11:29"/>
    <d v="1899-12-30T04:01:58"/>
    <d v="1899-12-30T00:32:08"/>
    <x v="0"/>
    <d v="1899-12-30T00:00:00"/>
    <d v="1899-12-30T00:00:00"/>
    <d v="1899-12-30T00:00:00"/>
    <x v="898"/>
    <d v="1899-12-30T00:00:00"/>
    <d v="1899-12-30T00:00:00"/>
    <d v="1899-12-30T00:33:30"/>
    <d v="1899-12-30T00:00:45"/>
    <x v="1"/>
    <x v="4"/>
    <x v="1"/>
  </r>
  <r>
    <x v="76"/>
    <x v="43"/>
    <d v="1899-12-30T05:32:59"/>
    <d v="1899-12-30T02:42:33"/>
    <d v="1899-12-30T00:00:00"/>
    <x v="0"/>
    <d v="1899-12-30T00:00:00"/>
    <d v="1899-12-30T00:00:00"/>
    <d v="1899-12-30T00:00:00"/>
    <x v="899"/>
    <d v="1899-12-30T00:17:31"/>
    <d v="1899-12-30T00:00:00"/>
    <d v="1899-12-30T00:34:32"/>
    <d v="1899-12-30T00:00:42"/>
    <x v="9"/>
    <x v="0"/>
    <x v="0"/>
  </r>
  <r>
    <x v="76"/>
    <x v="0"/>
    <d v="1899-12-30T06:00:27"/>
    <d v="1899-12-30T04:34:44"/>
    <d v="1899-12-30T00:29:22"/>
    <x v="0"/>
    <d v="1899-12-30T00:00:00"/>
    <d v="1899-12-30T00:39:42"/>
    <d v="1899-12-30T00:00:00"/>
    <x v="352"/>
    <d v="1899-12-30T00:00:04"/>
    <d v="1899-12-30T00:00:00"/>
    <d v="1899-12-30T00:00:00"/>
    <d v="1899-12-30T00:00:17"/>
    <x v="9"/>
    <x v="0"/>
    <x v="0"/>
  </r>
  <r>
    <x v="76"/>
    <x v="28"/>
    <d v="1899-12-30T06:09:01"/>
    <d v="1899-12-30T04:36:43"/>
    <d v="1899-12-30T00:38:21"/>
    <x v="0"/>
    <d v="1899-12-30T00:00:00"/>
    <d v="1899-12-30T00:00:00"/>
    <d v="1899-12-30T00:00:00"/>
    <x v="900"/>
    <d v="1899-12-30T00:00:00"/>
    <d v="1899-12-30T00:00:00"/>
    <d v="1899-12-30T00:00:00"/>
    <d v="1899-12-30T00:00:28"/>
    <x v="9"/>
    <x v="0"/>
    <x v="0"/>
  </r>
  <r>
    <x v="76"/>
    <x v="20"/>
    <d v="1899-12-30T06:06:38"/>
    <d v="1899-12-30T05:45:01"/>
    <d v="1899-12-30T00:12:51"/>
    <x v="0"/>
    <d v="1899-12-30T00:00:00"/>
    <d v="1899-12-30T00:00:00"/>
    <d v="1899-12-30T00:00:00"/>
    <x v="901"/>
    <d v="1899-12-30T00:00:06"/>
    <d v="1899-12-30T00:00:00"/>
    <d v="1899-12-30T00:00:00"/>
    <d v="1899-12-30T00:00:16"/>
    <x v="9"/>
    <x v="1"/>
    <x v="1"/>
  </r>
  <r>
    <x v="7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7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4"/>
    <x v="27"/>
    <d v="1899-12-30T06:01:49"/>
    <d v="1899-12-30T03:51:42"/>
    <d v="1899-12-30T00:19:42"/>
    <x v="0"/>
    <d v="1899-12-30T00:00:00"/>
    <d v="1899-12-30T00:00:00"/>
    <d v="1899-12-30T00:00:00"/>
    <x v="902"/>
    <d v="1899-12-30T00:00:00"/>
    <d v="1899-12-30T00:00:00"/>
    <d v="1899-12-30T00:00:00"/>
    <d v="1899-12-30T00:00:33"/>
    <x v="1"/>
    <x v="1"/>
    <x v="1"/>
  </r>
  <r>
    <x v="76"/>
    <x v="22"/>
    <d v="1899-12-30T05:54:44"/>
    <d v="1899-12-30T04:55:14"/>
    <d v="1899-12-30T00:25:47"/>
    <x v="0"/>
    <d v="1899-12-30T00:00:00"/>
    <d v="1899-12-30T00:00:00"/>
    <d v="1899-12-30T00:00:00"/>
    <x v="903"/>
    <d v="1899-12-30T00:00:00"/>
    <d v="1899-12-30T00:00:00"/>
    <d v="1899-12-30T00:00:00"/>
    <d v="1899-12-30T00:00:30"/>
    <x v="9"/>
    <x v="5"/>
    <x v="1"/>
  </r>
  <r>
    <x v="76"/>
    <x v="23"/>
    <d v="1899-12-30T05:59:35"/>
    <d v="1899-12-30T04:48:26"/>
    <d v="1899-12-30T00:21:17"/>
    <x v="0"/>
    <d v="1899-12-30T00:00:00"/>
    <d v="1899-12-30T00:10:37"/>
    <d v="1899-12-30T00:00:00"/>
    <x v="904"/>
    <d v="1899-12-30T00:00:08"/>
    <d v="1899-12-30T00:00:00"/>
    <d v="1899-12-30T00:00:00"/>
    <d v="1899-12-30T00:00:23"/>
    <x v="9"/>
    <x v="5"/>
    <x v="1"/>
  </r>
  <r>
    <x v="76"/>
    <x v="10"/>
    <d v="1899-12-30T06:00:40"/>
    <d v="1899-12-30T05:17:20"/>
    <d v="1899-12-30T00:29:52"/>
    <x v="0"/>
    <d v="1899-12-30T00:00:00"/>
    <d v="1899-12-30T00:00:00"/>
    <d v="1899-12-30T00:00:00"/>
    <x v="905"/>
    <d v="1899-12-30T00:06:01"/>
    <d v="1899-12-30T00:00:00"/>
    <d v="1899-12-30T00:00:00"/>
    <d v="1899-12-30T00:00:27"/>
    <x v="9"/>
    <x v="5"/>
    <x v="1"/>
  </r>
  <r>
    <x v="75"/>
    <x v="17"/>
    <d v="1899-12-30T06:01:47"/>
    <d v="1899-12-30T05:01:53"/>
    <d v="1899-12-30T00:20:56"/>
    <x v="0"/>
    <d v="1899-12-30T00:00:00"/>
    <d v="1899-12-30T00:00:00"/>
    <d v="1899-12-30T00:00:00"/>
    <x v="906"/>
    <d v="1899-12-30T00:00:00"/>
    <d v="1899-12-30T00:00:00"/>
    <d v="1899-12-30T00:00:39"/>
    <d v="1899-12-30T00:00:37"/>
    <x v="1"/>
    <x v="4"/>
    <x v="1"/>
  </r>
  <r>
    <x v="7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76"/>
    <x v="17"/>
    <d v="1899-12-30T06:02:43"/>
    <d v="1899-12-30T04:34:05"/>
    <d v="1899-12-30T00:25:50"/>
    <x v="0"/>
    <d v="1899-12-30T00:00:00"/>
    <d v="1899-12-30T00:45:11"/>
    <d v="1899-12-30T00:00:00"/>
    <x v="907"/>
    <d v="1899-12-30T00:00:00"/>
    <d v="1899-12-30T00:00:00"/>
    <d v="1899-12-30T00:00:00"/>
    <d v="1899-12-30T00:00:23"/>
    <x v="9"/>
    <x v="4"/>
    <x v="1"/>
  </r>
  <r>
    <x v="74"/>
    <x v="4"/>
    <d v="1899-12-30T05:59:37"/>
    <d v="1899-12-30T03:55:34"/>
    <d v="1899-12-30T00:20:36"/>
    <x v="0"/>
    <d v="1899-12-30T00:00:00"/>
    <d v="1899-12-30T00:00:00"/>
    <d v="1899-12-30T00:00:00"/>
    <x v="908"/>
    <d v="1899-12-30T00:00:00"/>
    <d v="1899-12-30T00:00:00"/>
    <d v="1899-12-30T00:00:00"/>
    <d v="1899-12-30T00:00:34"/>
    <x v="1"/>
    <x v="4"/>
    <x v="1"/>
  </r>
  <r>
    <x v="76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77"/>
    <x v="31"/>
    <d v="1899-12-30T05:32:21"/>
    <d v="1899-12-30T04:37:28"/>
    <d v="1899-12-30T00:28:40"/>
    <x v="0"/>
    <d v="1899-12-30T00:09:53"/>
    <d v="1899-12-30T00:00:00"/>
    <d v="1899-12-30T00:00:00"/>
    <x v="909"/>
    <d v="1899-12-30T00:00:00"/>
    <d v="1899-12-30T00:00:00"/>
    <d v="1899-12-30T00:00:00"/>
    <d v="1899-12-30T00:00:33"/>
    <x v="1"/>
    <x v="2"/>
    <x v="1"/>
  </r>
  <r>
    <x v="75"/>
    <x v="10"/>
    <d v="1899-12-30T04:58:47"/>
    <d v="1899-12-30T04:13:57"/>
    <d v="1899-12-30T00:21:03"/>
    <x v="0"/>
    <d v="1899-12-30T00:00:00"/>
    <d v="1899-12-30T00:00:00"/>
    <d v="1899-12-30T00:00:00"/>
    <x v="910"/>
    <d v="1899-12-30T00:00:00"/>
    <d v="1899-12-30T00:00:00"/>
    <d v="1899-12-30T00:16:13"/>
    <d v="1899-12-30T00:00:23"/>
    <x v="1"/>
    <x v="5"/>
    <x v="1"/>
  </r>
  <r>
    <x v="7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7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77"/>
    <x v="10"/>
    <d v="1899-12-30T06:05:01"/>
    <d v="1899-12-30T05:23:11"/>
    <d v="1899-12-30T02:24:18"/>
    <x v="0"/>
    <d v="1899-12-30T00:00:00"/>
    <d v="1899-12-30T00:00:00"/>
    <d v="1899-12-30T00:00:00"/>
    <x v="911"/>
    <d v="1899-12-30T00:00:00"/>
    <d v="1899-12-30T00:00:00"/>
    <d v="1899-12-30T00:00:00"/>
    <d v="1899-12-30T00:00:28"/>
    <x v="1"/>
    <x v="5"/>
    <x v="1"/>
  </r>
  <r>
    <x v="77"/>
    <x v="23"/>
    <d v="1899-12-30T06:07:04"/>
    <d v="1899-12-30T05:18:42"/>
    <d v="1899-12-30T00:35:34"/>
    <x v="0"/>
    <d v="1899-12-30T00:00:00"/>
    <d v="1899-12-30T00:00:00"/>
    <d v="1899-12-30T00:00:00"/>
    <x v="912"/>
    <d v="1899-12-30T00:00:00"/>
    <d v="1899-12-30T00:00:00"/>
    <d v="1899-12-30T00:00:00"/>
    <d v="1899-12-30T00:00:28"/>
    <x v="1"/>
    <x v="5"/>
    <x v="1"/>
  </r>
  <r>
    <x v="77"/>
    <x v="17"/>
    <d v="1899-12-30T05:39:49"/>
    <d v="1899-12-30T04:52:29"/>
    <d v="1899-12-30T00:35:25"/>
    <x v="0"/>
    <d v="1899-12-30T00:00:00"/>
    <d v="1899-12-30T00:00:00"/>
    <d v="1899-12-30T00:00:00"/>
    <x v="605"/>
    <d v="1899-12-30T00:00:00"/>
    <d v="1899-12-30T00:00:00"/>
    <d v="1899-12-30T00:17:22"/>
    <d v="1899-12-30T00:00:23"/>
    <x v="1"/>
    <x v="4"/>
    <x v="1"/>
  </r>
  <r>
    <x v="77"/>
    <x v="24"/>
    <d v="1899-12-30T06:07:52"/>
    <d v="1899-12-30T02:05:23"/>
    <d v="1899-12-30T00:59:47"/>
    <x v="0"/>
    <d v="1899-12-30T00:00:00"/>
    <d v="1899-12-30T00:00:00"/>
    <d v="1899-12-30T00:00:00"/>
    <x v="913"/>
    <d v="1899-12-30T00:00:00"/>
    <d v="1899-12-30T00:00:00"/>
    <d v="1899-12-30T00:00:00"/>
    <d v="1899-12-30T00:00:30"/>
    <x v="1"/>
    <x v="4"/>
    <x v="1"/>
  </r>
  <r>
    <x v="75"/>
    <x v="5"/>
    <d v="1899-12-30T10:27:42"/>
    <d v="1899-12-30T07:53:01"/>
    <d v="1899-12-30T00:25:49"/>
    <x v="226"/>
    <d v="1899-12-30T00:00:00"/>
    <d v="1899-12-30T00:00:00"/>
    <d v="1899-12-30T00:00:00"/>
    <x v="914"/>
    <d v="1899-12-30T00:00:00"/>
    <d v="1899-12-30T00:00:00"/>
    <d v="1899-12-30T00:00:25"/>
    <d v="1899-12-30T00:00:40"/>
    <x v="1"/>
    <x v="5"/>
    <x v="1"/>
  </r>
  <r>
    <x v="7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7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7"/>
    <x v="18"/>
    <d v="1899-12-30T04:56:36"/>
    <d v="1899-12-30T04:22:40"/>
    <d v="1899-12-30T00:11:49"/>
    <x v="0"/>
    <d v="1899-12-30T00:00:00"/>
    <d v="1899-12-30T00:00:00"/>
    <d v="1899-12-30T00:00:00"/>
    <x v="647"/>
    <d v="1899-12-30T00:00:00"/>
    <d v="1899-12-30T00:00:00"/>
    <d v="1899-12-30T00:07:23"/>
    <d v="1899-12-30T00:00:40"/>
    <x v="1"/>
    <x v="4"/>
    <x v="1"/>
  </r>
  <r>
    <x v="75"/>
    <x v="46"/>
    <d v="1899-12-30T06:10:18"/>
    <d v="1899-12-30T04:31:01"/>
    <d v="1899-12-30T00:34:17"/>
    <x v="0"/>
    <d v="1899-12-30T00:00:00"/>
    <d v="1899-12-30T00:00:00"/>
    <d v="1899-12-30T00:00:00"/>
    <x v="915"/>
    <d v="1899-12-30T00:27:34"/>
    <d v="1899-12-30T00:00:00"/>
    <d v="1899-12-30T00:09:56"/>
    <d v="1899-12-30T00:00:40"/>
    <x v="1"/>
    <x v="7"/>
    <x v="0"/>
  </r>
  <r>
    <x v="76"/>
    <x v="46"/>
    <d v="1899-12-30T09:00:40"/>
    <d v="1899-12-30T05:21:32"/>
    <d v="1899-12-30T00:18:11"/>
    <x v="227"/>
    <d v="1899-12-30T00:00:00"/>
    <d v="1899-12-30T00:04:19"/>
    <d v="1899-12-30T00:00:00"/>
    <x v="23"/>
    <d v="1899-12-30T00:00:00"/>
    <d v="1899-12-30T00:09:26"/>
    <d v="1899-12-30T00:04:54"/>
    <d v="1899-12-30T00:00:39"/>
    <x v="9"/>
    <x v="7"/>
    <x v="0"/>
  </r>
  <r>
    <x v="76"/>
    <x v="5"/>
    <d v="1899-12-30T05:50:10"/>
    <d v="1899-12-30T04:30:54"/>
    <d v="1899-12-30T00:26:50"/>
    <x v="0"/>
    <d v="1899-12-30T00:00:00"/>
    <d v="1899-12-30T00:00:00"/>
    <d v="1899-12-30T00:00:00"/>
    <x v="916"/>
    <d v="1899-12-30T00:00:00"/>
    <d v="1899-12-30T00:00:00"/>
    <d v="1899-12-30T00:00:00"/>
    <d v="1899-12-30T00:00:28"/>
    <x v="9"/>
    <x v="5"/>
    <x v="1"/>
  </r>
  <r>
    <x v="76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7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7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75"/>
    <x v="44"/>
    <d v="1899-12-30T05:02:54"/>
    <d v="1899-12-30T03:57:13"/>
    <d v="1899-12-30T00:23:08"/>
    <x v="0"/>
    <d v="1899-12-30T00:00:00"/>
    <d v="1899-12-30T00:00:00"/>
    <d v="1899-12-30T00:00:00"/>
    <x v="917"/>
    <d v="1899-12-30T00:00:00"/>
    <d v="1899-12-30T00:00:00"/>
    <d v="1899-12-30T00:00:00"/>
    <d v="1899-12-30T00:00:31"/>
    <x v="1"/>
    <x v="7"/>
    <x v="0"/>
  </r>
  <r>
    <x v="7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7"/>
    <x v="22"/>
    <d v="1899-12-30T05:39:29"/>
    <d v="1899-12-30T03:59:16"/>
    <d v="1899-12-30T01:25:23"/>
    <x v="0"/>
    <d v="1899-12-30T00:00:00"/>
    <d v="1899-12-30T00:00:00"/>
    <d v="1899-12-30T00:00:00"/>
    <x v="918"/>
    <d v="1899-12-30T00:00:00"/>
    <d v="1899-12-30T00:00:00"/>
    <d v="1899-12-30T00:00:00"/>
    <d v="1899-12-30T00:00:33"/>
    <x v="1"/>
    <x v="5"/>
    <x v="1"/>
  </r>
  <r>
    <x v="74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7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4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5"/>
    <x v="29"/>
    <d v="1899-12-30T06:01:01"/>
    <d v="1899-12-30T05:11:52"/>
    <d v="1899-12-30T00:52:29"/>
    <x v="0"/>
    <d v="1899-12-30T00:00:00"/>
    <d v="1899-12-30T00:00:00"/>
    <d v="1899-12-30T00:00:00"/>
    <x v="919"/>
    <d v="1899-12-30T00:00:14"/>
    <d v="1899-12-30T00:00:00"/>
    <d v="1899-12-30T00:10:07"/>
    <d v="1899-12-30T00:00:32"/>
    <x v="1"/>
    <x v="1"/>
    <x v="1"/>
  </r>
  <r>
    <x v="7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75"/>
    <x v="20"/>
    <d v="1899-12-30T05:58:26"/>
    <d v="1899-12-30T05:19:52"/>
    <d v="1899-12-30T00:23:17"/>
    <x v="0"/>
    <d v="1899-12-30T00:00:00"/>
    <d v="1899-12-30T00:00:00"/>
    <d v="1899-12-30T00:00:00"/>
    <x v="920"/>
    <d v="1899-12-30T00:00:00"/>
    <d v="1899-12-30T00:00:00"/>
    <d v="1899-12-30T00:00:00"/>
    <d v="1899-12-30T00:00:31"/>
    <x v="1"/>
    <x v="1"/>
    <x v="1"/>
  </r>
  <r>
    <x v="76"/>
    <x v="29"/>
    <d v="1899-12-30T05:59:23"/>
    <d v="1899-12-30T05:31:17"/>
    <d v="1899-12-30T00:26:59"/>
    <x v="0"/>
    <d v="1899-12-30T00:00:00"/>
    <d v="1899-12-30T00:00:00"/>
    <d v="1899-12-30T00:00:00"/>
    <x v="649"/>
    <d v="1899-12-30T00:00:00"/>
    <d v="1899-12-30T00:00:00"/>
    <d v="1899-12-30T00:00:00"/>
    <d v="1899-12-30T00:00:17"/>
    <x v="9"/>
    <x v="1"/>
    <x v="1"/>
  </r>
  <r>
    <x v="7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3"/>
    <x v="36"/>
    <d v="1899-12-30T05:56:55"/>
    <d v="1899-12-30T04:52:53"/>
    <d v="1899-12-30T00:22:42"/>
    <x v="0"/>
    <d v="1899-12-30T00:00:00"/>
    <d v="1899-12-30T00:00:00"/>
    <d v="1899-12-30T00:00:00"/>
    <x v="921"/>
    <d v="1899-12-30T00:05:00"/>
    <d v="1899-12-30T00:13:47"/>
    <d v="1899-12-30T00:19:55"/>
    <d v="1899-12-30T00:00:45"/>
    <x v="4"/>
    <x v="0"/>
    <x v="0"/>
  </r>
  <r>
    <x v="77"/>
    <x v="43"/>
    <d v="1899-12-30T05:18:00"/>
    <d v="1899-12-30T04:46:49"/>
    <d v="1899-12-30T00:15:20"/>
    <x v="0"/>
    <d v="1899-12-30T00:00:00"/>
    <d v="1899-12-30T00:00:00"/>
    <d v="1899-12-30T00:00:00"/>
    <x v="922"/>
    <d v="1899-12-30T00:00:00"/>
    <d v="1899-12-30T00:00:00"/>
    <d v="1899-12-30T01:09:36"/>
    <d v="1899-12-30T00:00:40"/>
    <x v="1"/>
    <x v="0"/>
    <x v="0"/>
  </r>
  <r>
    <x v="77"/>
    <x v="0"/>
    <d v="1899-12-30T06:09:13"/>
    <d v="1899-12-30T05:02:04"/>
    <d v="1899-12-30T00:25:27"/>
    <x v="0"/>
    <d v="1899-12-30T00:00:00"/>
    <d v="1899-12-30T00:00:00"/>
    <d v="1899-12-30T00:00:00"/>
    <x v="923"/>
    <d v="1899-12-30T00:00:00"/>
    <d v="1899-12-30T00:00:00"/>
    <d v="1899-12-30T00:00:44"/>
    <d v="1899-12-30T00:00:27"/>
    <x v="1"/>
    <x v="0"/>
    <x v="0"/>
  </r>
  <r>
    <x v="76"/>
    <x v="4"/>
    <d v="1899-12-30T05:57:42"/>
    <d v="1899-12-30T04:43:31"/>
    <d v="1899-12-30T00:30:33"/>
    <x v="0"/>
    <d v="1899-12-30T00:00:00"/>
    <d v="1899-12-30T00:00:00"/>
    <d v="1899-12-30T00:00:00"/>
    <x v="125"/>
    <d v="1899-12-30T00:00:03"/>
    <d v="1899-12-30T00:00:00"/>
    <d v="1899-12-30T00:00:00"/>
    <d v="1899-12-30T00:00:37"/>
    <x v="9"/>
    <x v="4"/>
    <x v="1"/>
  </r>
  <r>
    <x v="73"/>
    <x v="28"/>
    <d v="1899-12-30T09:28:15"/>
    <d v="1899-12-30T06:37:55"/>
    <d v="1899-12-30T00:35:20"/>
    <x v="82"/>
    <d v="1899-12-30T00:00:00"/>
    <d v="1899-12-30T00:00:00"/>
    <d v="1899-12-30T00:00:00"/>
    <x v="924"/>
    <d v="1899-12-30T00:00:03"/>
    <d v="1899-12-30T00:15:18"/>
    <d v="1899-12-30T00:00:00"/>
    <d v="1899-12-30T00:00:49"/>
    <x v="4"/>
    <x v="0"/>
    <x v="0"/>
  </r>
  <r>
    <x v="7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7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3"/>
    <x v="27"/>
    <d v="1899-12-30T09:30:34"/>
    <d v="1899-12-30T05:34:43"/>
    <d v="1899-12-30T00:33:39"/>
    <x v="228"/>
    <d v="1899-12-30T00:00:00"/>
    <d v="1899-12-30T00:00:00"/>
    <d v="1899-12-30T00:00:00"/>
    <x v="500"/>
    <d v="1899-12-30T02:35:13"/>
    <d v="1899-12-30T00:35:52"/>
    <d v="1899-12-30T00:00:00"/>
    <d v="1899-12-30T00:00:47"/>
    <x v="4"/>
    <x v="1"/>
    <x v="1"/>
  </r>
  <r>
    <x v="7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5"/>
    <x v="4"/>
    <d v="1899-12-30T10:30:35"/>
    <d v="1899-12-30T07:17:24"/>
    <d v="1899-12-30T00:37:49"/>
    <x v="229"/>
    <d v="1899-12-30T00:00:00"/>
    <d v="1899-12-30T00:00:00"/>
    <d v="1899-12-30T00:00:00"/>
    <x v="925"/>
    <d v="1899-12-30T00:00:00"/>
    <d v="1899-12-30T00:00:00"/>
    <d v="1899-12-30T00:28:01"/>
    <d v="1899-12-30T00:00:42"/>
    <x v="1"/>
    <x v="4"/>
    <x v="1"/>
  </r>
  <r>
    <x v="75"/>
    <x v="32"/>
    <d v="1899-12-30T10:30:04"/>
    <d v="1899-12-30T06:12:43"/>
    <d v="1899-12-30T01:33:18"/>
    <x v="0"/>
    <d v="1899-12-30T00:00:00"/>
    <d v="1899-12-30T00:00:00"/>
    <d v="1899-12-30T00:00:00"/>
    <x v="926"/>
    <d v="1899-12-30T00:00:00"/>
    <d v="1899-12-30T00:00:00"/>
    <d v="1899-12-30T00:00:00"/>
    <d v="1899-12-30T00:00:47"/>
    <x v="1"/>
    <x v="8"/>
    <x v="0"/>
  </r>
  <r>
    <x v="74"/>
    <x v="46"/>
    <d v="1899-12-30T06:03:57"/>
    <d v="1899-12-30T03:34:26"/>
    <d v="1899-12-30T01:22:03"/>
    <x v="0"/>
    <d v="1899-12-30T00:00:00"/>
    <d v="1899-12-30T00:00:00"/>
    <d v="1899-12-30T00:00:00"/>
    <x v="927"/>
    <d v="1899-12-30T00:00:00"/>
    <d v="1899-12-30T00:00:00"/>
    <d v="1899-12-30T00:03:41"/>
    <d v="1899-12-30T00:00:58"/>
    <x v="1"/>
    <x v="7"/>
    <x v="0"/>
  </r>
  <r>
    <x v="7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5"/>
    <x v="36"/>
    <d v="1899-12-30T05:04:06"/>
    <d v="1899-12-30T04:15:43"/>
    <d v="1899-12-30T01:07:42"/>
    <x v="0"/>
    <d v="1899-12-30T00:00:00"/>
    <d v="1899-12-30T00:00:00"/>
    <d v="1899-12-30T00:00:00"/>
    <x v="928"/>
    <d v="1899-12-30T00:00:00"/>
    <d v="1899-12-30T00:00:00"/>
    <d v="1899-12-30T00:00:00"/>
    <d v="1899-12-30T00:00:39"/>
    <x v="1"/>
    <x v="0"/>
    <x v="0"/>
  </r>
  <r>
    <x v="77"/>
    <x v="40"/>
    <d v="1899-12-30T09:28:14"/>
    <d v="1899-12-30T06:46:15"/>
    <d v="1899-12-30T00:35:09"/>
    <x v="0"/>
    <d v="1899-12-30T00:00:00"/>
    <d v="1899-12-30T00:00:00"/>
    <d v="1899-12-30T00:00:00"/>
    <x v="929"/>
    <d v="1899-12-30T00:48:10"/>
    <d v="1899-12-30T00:00:00"/>
    <d v="1899-12-30T00:01:50"/>
    <d v="1899-12-30T00:00:39"/>
    <x v="1"/>
    <x v="8"/>
    <x v="0"/>
  </r>
  <r>
    <x v="77"/>
    <x v="11"/>
    <d v="1899-12-30T06:07:13"/>
    <d v="1899-12-30T04:18:07"/>
    <d v="1899-12-30T00:28:52"/>
    <x v="0"/>
    <d v="1899-12-30T00:00:00"/>
    <d v="1899-12-30T01:02:16"/>
    <d v="1899-12-30T00:00:00"/>
    <x v="930"/>
    <d v="1899-12-30T00:00:00"/>
    <d v="1899-12-30T00:00:00"/>
    <d v="1899-12-30T00:56:14"/>
    <d v="1899-12-30T00:00:44"/>
    <x v="1"/>
    <x v="7"/>
    <x v="0"/>
  </r>
  <r>
    <x v="77"/>
    <x v="44"/>
    <d v="1899-12-30T06:07:17"/>
    <d v="1899-12-30T04:37:23"/>
    <d v="1899-12-30T00:23:18"/>
    <x v="0"/>
    <d v="1899-12-30T00:00:00"/>
    <d v="1899-12-30T00:00:00"/>
    <d v="1899-12-30T00:00:00"/>
    <x v="931"/>
    <d v="1899-12-30T00:00:02"/>
    <d v="1899-12-30T00:00:00"/>
    <d v="1899-12-30T00:04:11"/>
    <d v="1899-12-30T00:00:33"/>
    <x v="1"/>
    <x v="7"/>
    <x v="0"/>
  </r>
  <r>
    <x v="7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7"/>
    <x v="36"/>
    <d v="1899-12-30T06:05:33"/>
    <d v="1899-12-30T05:18:10"/>
    <d v="1899-12-30T00:29:22"/>
    <x v="0"/>
    <d v="1899-12-30T00:00:00"/>
    <d v="1899-12-30T00:00:00"/>
    <d v="1899-12-30T00:00:00"/>
    <x v="932"/>
    <d v="1899-12-30T00:00:00"/>
    <d v="1899-12-30T00:00:00"/>
    <d v="1899-12-30T00:04:34"/>
    <d v="1899-12-30T00:00:31"/>
    <x v="1"/>
    <x v="0"/>
    <x v="0"/>
  </r>
  <r>
    <x v="75"/>
    <x v="27"/>
    <d v="1899-12-30T10:31:16"/>
    <d v="1899-12-30T07:47:29"/>
    <d v="1899-12-30T00:33:53"/>
    <x v="230"/>
    <d v="1899-12-30T00:00:00"/>
    <d v="1899-12-30T00:00:00"/>
    <d v="1899-12-30T00:00:00"/>
    <x v="933"/>
    <d v="1899-12-30T00:07:29"/>
    <d v="1899-12-30T00:00:00"/>
    <d v="1899-12-30T00:16:58"/>
    <d v="1899-12-30T00:00:38"/>
    <x v="1"/>
    <x v="1"/>
    <x v="1"/>
  </r>
  <r>
    <x v="78"/>
    <x v="21"/>
    <d v="1899-12-30T15:21:2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7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3"/>
    <x v="11"/>
    <d v="1899-12-30T05:58:20"/>
    <d v="1899-12-30T04:26:40"/>
    <d v="1899-12-30T00:31:42"/>
    <x v="0"/>
    <d v="1899-12-30T00:00:00"/>
    <d v="1899-12-30T00:00:00"/>
    <d v="1899-12-30T00:00:00"/>
    <x v="934"/>
    <d v="1899-12-30T00:00:00"/>
    <d v="1899-12-30T00:13:44"/>
    <d v="1899-12-30T00:00:00"/>
    <d v="1899-12-30T00:00:47"/>
    <x v="4"/>
    <x v="7"/>
    <x v="0"/>
  </r>
  <r>
    <x v="7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4"/>
    <x v="11"/>
    <d v="1899-12-30T10:25:00"/>
    <d v="1899-12-30T06:57:45"/>
    <d v="1899-12-30T00:29:46"/>
    <x v="231"/>
    <d v="1899-12-30T00:00:00"/>
    <d v="1899-12-30T00:00:00"/>
    <d v="1899-12-30T00:00:00"/>
    <x v="935"/>
    <d v="1899-12-30T00:00:00"/>
    <d v="1899-12-30T00:00:00"/>
    <d v="1899-12-30T00:00:00"/>
    <d v="1899-12-30T00:00:44"/>
    <x v="1"/>
    <x v="7"/>
    <x v="0"/>
  </r>
  <r>
    <x v="78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7"/>
    <x v="41"/>
    <d v="1899-12-30T06:07:00"/>
    <d v="1899-12-30T05:13:40"/>
    <d v="1899-12-30T00:13:24"/>
    <x v="0"/>
    <d v="1899-12-30T00:00:00"/>
    <d v="1899-12-30T00:00:00"/>
    <d v="1899-12-30T00:00:00"/>
    <x v="936"/>
    <d v="1899-12-30T00:00:00"/>
    <d v="1899-12-30T00:00:00"/>
    <d v="1899-12-30T00:16:26"/>
    <d v="1899-12-30T00:00:34"/>
    <x v="1"/>
    <x v="8"/>
    <x v="0"/>
  </r>
  <r>
    <x v="73"/>
    <x v="46"/>
    <d v="1899-12-30T10:29:37"/>
    <d v="1899-12-30T05:49:12"/>
    <d v="1899-12-30T00:33:53"/>
    <x v="232"/>
    <d v="1899-12-30T00:00:00"/>
    <d v="1899-12-30T00:00:00"/>
    <d v="1899-12-30T02:13:45"/>
    <x v="937"/>
    <d v="1899-12-30T00:00:00"/>
    <d v="1899-12-30T00:04:18"/>
    <d v="1899-12-30T00:00:00"/>
    <d v="1899-12-30T00:00:40"/>
    <x v="4"/>
    <x v="7"/>
    <x v="0"/>
  </r>
  <r>
    <x v="7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7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7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8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7"/>
    <x v="47"/>
    <d v="1899-12-30T06:05:22"/>
    <d v="1899-12-30T05:05:08"/>
    <d v="1899-12-30T00:30:04"/>
    <x v="0"/>
    <d v="1899-12-30T00:00:00"/>
    <d v="1899-12-30T00:00:00"/>
    <d v="1899-12-30T00:00:00"/>
    <x v="938"/>
    <d v="1899-12-30T00:06:24"/>
    <d v="1899-12-30T00:00:00"/>
    <d v="1899-12-30T00:00:35"/>
    <d v="1899-12-30T00:00:28"/>
    <x v="1"/>
    <x v="7"/>
    <x v="0"/>
  </r>
  <r>
    <x v="77"/>
    <x v="26"/>
    <d v="1899-12-30T10:35:16"/>
    <d v="1899-12-30T08:14:33"/>
    <d v="1899-12-30T02:39:40"/>
    <x v="233"/>
    <d v="1899-12-30T00:42:55"/>
    <d v="1899-12-30T00:00:00"/>
    <d v="1899-12-30T00:00:00"/>
    <x v="939"/>
    <d v="1899-12-30T00:00:00"/>
    <d v="1899-12-30T00:00:00"/>
    <d v="1899-12-30T00:02:17"/>
    <d v="1899-12-30T00:00:24"/>
    <x v="1"/>
    <x v="2"/>
    <x v="1"/>
  </r>
  <r>
    <x v="75"/>
    <x v="11"/>
    <d v="1899-12-30T05:49:33"/>
    <d v="1899-12-30T04:00:57"/>
    <d v="1899-12-30T00:19:26"/>
    <x v="0"/>
    <d v="1899-12-30T00:00:00"/>
    <d v="1899-12-30T00:40:52"/>
    <d v="1899-12-30T00:00:00"/>
    <x v="940"/>
    <d v="1899-12-30T00:00:00"/>
    <d v="1899-12-30T00:00:00"/>
    <d v="1899-12-30T01:09:10"/>
    <d v="1899-12-30T00:00:34"/>
    <x v="1"/>
    <x v="7"/>
    <x v="0"/>
  </r>
  <r>
    <x v="7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7"/>
    <x v="28"/>
    <d v="1899-12-30T08:44:30"/>
    <d v="1899-12-30T07:15:38"/>
    <d v="1899-12-30T00:34:18"/>
    <x v="0"/>
    <d v="1899-12-30T00:00:00"/>
    <d v="1899-12-30T00:33:18"/>
    <d v="1899-12-30T00:00:00"/>
    <x v="407"/>
    <d v="1899-12-30T00:00:00"/>
    <d v="1899-12-30T00:00:00"/>
    <d v="1899-12-30T00:11:07"/>
    <d v="1899-12-30T00:00:25"/>
    <x v="1"/>
    <x v="0"/>
    <x v="0"/>
  </r>
  <r>
    <x v="76"/>
    <x v="45"/>
    <d v="1899-12-30T05:35:19"/>
    <d v="1899-12-30T04:53:31"/>
    <d v="1899-12-30T00:20:31"/>
    <x v="0"/>
    <d v="1899-12-30T00:05:43"/>
    <d v="1899-12-30T00:00:00"/>
    <d v="1899-12-30T00:00:00"/>
    <x v="313"/>
    <d v="1899-12-30T00:00:00"/>
    <d v="1899-12-30T00:00:00"/>
    <d v="1899-12-30T00:00:00"/>
    <d v="1899-12-30T00:01:01"/>
    <x v="9"/>
    <x v="6"/>
    <x v="1"/>
  </r>
  <r>
    <x v="78"/>
    <x v="6"/>
    <d v="1899-12-30T10:32:27"/>
    <d v="1899-12-30T07:16:51"/>
    <d v="1899-12-30T00:19:51"/>
    <x v="0"/>
    <d v="1899-12-30T00:00:00"/>
    <d v="1899-12-30T00:00:00"/>
    <d v="1899-12-30T00:00:00"/>
    <x v="941"/>
    <d v="1899-12-30T01:01:55"/>
    <d v="1899-12-30T00:21:50"/>
    <d v="1899-12-30T00:00:00"/>
    <d v="1899-12-30T00:00:51"/>
    <x v="0"/>
    <x v="4"/>
    <x v="1"/>
  </r>
  <r>
    <x v="76"/>
    <x v="27"/>
    <d v="1899-12-30T06:01:10"/>
    <d v="1899-12-30T05:31:07"/>
    <d v="1899-12-30T00:26:24"/>
    <x v="0"/>
    <d v="1899-12-30T00:00:00"/>
    <d v="1899-12-30T00:00:00"/>
    <d v="1899-12-30T00:00:00"/>
    <x v="211"/>
    <d v="1899-12-30T00:00:04"/>
    <d v="1899-12-30T00:00:00"/>
    <d v="1899-12-30T00:00:00"/>
    <d v="1899-12-30T00:00:27"/>
    <x v="9"/>
    <x v="1"/>
    <x v="1"/>
  </r>
  <r>
    <x v="76"/>
    <x v="39"/>
    <d v="1899-12-30T06:06:02"/>
    <d v="1899-12-30T05:22:45"/>
    <d v="1899-12-30T00:28:01"/>
    <x v="0"/>
    <d v="1899-12-30T00:00:00"/>
    <d v="1899-12-30T00:00:00"/>
    <d v="1899-12-30T00:00:00"/>
    <x v="942"/>
    <d v="1899-12-30T00:10:11"/>
    <d v="1899-12-30T00:00:00"/>
    <d v="1899-12-30T00:00:00"/>
    <d v="1899-12-30T00:00:25"/>
    <x v="9"/>
    <x v="1"/>
    <x v="1"/>
  </r>
  <r>
    <x v="7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6"/>
    <x v="41"/>
    <d v="1899-12-30T07:46:27"/>
    <d v="1899-12-30T03:08:53"/>
    <d v="1899-12-30T00:24:22"/>
    <x v="0"/>
    <d v="1899-12-30T00:00:00"/>
    <d v="1899-12-30T00:00:00"/>
    <d v="1899-12-30T00:00:00"/>
    <x v="943"/>
    <d v="1899-12-30T00:09:24"/>
    <d v="1899-12-30T00:18:06"/>
    <d v="1899-12-30T00:00:00"/>
    <d v="1899-12-30T00:00:50"/>
    <x v="9"/>
    <x v="8"/>
    <x v="0"/>
  </r>
  <r>
    <x v="78"/>
    <x v="43"/>
    <d v="1899-12-30T04:57:32"/>
    <d v="1899-12-30T03:41:53"/>
    <d v="1899-12-30T00:02:55"/>
    <x v="0"/>
    <d v="1899-12-30T00:00:00"/>
    <d v="1899-12-30T00:00:00"/>
    <d v="1899-12-30T00:00:00"/>
    <x v="944"/>
    <d v="1899-12-30T00:00:00"/>
    <d v="1899-12-30T00:04:04"/>
    <d v="1899-12-30T00:05:52"/>
    <d v="1899-12-30T00:00:44"/>
    <x v="0"/>
    <x v="0"/>
    <x v="0"/>
  </r>
  <r>
    <x v="78"/>
    <x v="0"/>
    <d v="1899-12-30T06:17:41"/>
    <d v="1899-12-30T04:06:42"/>
    <d v="1899-12-30T00:17:36"/>
    <x v="0"/>
    <d v="1899-12-30T00:00:00"/>
    <d v="1899-12-30T00:47:08"/>
    <d v="1899-12-30T00:00:00"/>
    <x v="945"/>
    <d v="1899-12-30T00:35:55"/>
    <d v="1899-12-30T00:02:50"/>
    <d v="1899-12-30T00:00:00"/>
    <d v="1899-12-30T00:00:47"/>
    <x v="0"/>
    <x v="0"/>
    <x v="0"/>
  </r>
  <r>
    <x v="76"/>
    <x v="47"/>
    <d v="1899-12-30T05:24:33"/>
    <d v="1899-12-30T04:39:18"/>
    <d v="1899-12-30T00:28:49"/>
    <x v="0"/>
    <d v="1899-12-30T00:00:00"/>
    <d v="1899-12-30T00:00:00"/>
    <d v="1899-12-30T00:00:00"/>
    <x v="946"/>
    <d v="1899-12-30T00:00:02"/>
    <d v="1899-12-30T00:00:00"/>
    <d v="1899-12-30T00:19:04"/>
    <d v="1899-12-30T00:00:30"/>
    <x v="9"/>
    <x v="7"/>
    <x v="0"/>
  </r>
  <r>
    <x v="76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7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6"/>
    <x v="1"/>
  </r>
  <r>
    <x v="7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2"/>
    <x v="1"/>
  </r>
  <r>
    <x v="76"/>
    <x v="36"/>
    <d v="1899-12-30T06:03:54"/>
    <d v="1899-12-30T05:27:36"/>
    <d v="1899-12-30T00:30:18"/>
    <x v="0"/>
    <d v="1899-12-30T00:00:00"/>
    <d v="1899-12-30T00:00:00"/>
    <d v="1899-12-30T00:00:00"/>
    <x v="947"/>
    <d v="1899-12-30T00:00:05"/>
    <d v="1899-12-30T00:00:00"/>
    <d v="1899-12-30T00:00:00"/>
    <d v="1899-12-30T00:00:19"/>
    <x v="9"/>
    <x v="0"/>
    <x v="0"/>
  </r>
  <r>
    <x v="76"/>
    <x v="6"/>
    <d v="1899-12-30T05:49:46"/>
    <d v="1899-12-30T05:00:00"/>
    <d v="1899-12-30T00:18:55"/>
    <x v="0"/>
    <d v="1899-12-30T00:00:00"/>
    <d v="1899-12-30T00:00:00"/>
    <d v="1899-12-30T00:00:00"/>
    <x v="58"/>
    <d v="1899-12-30T00:00:00"/>
    <d v="1899-12-30T00:00:00"/>
    <d v="1899-12-30T00:00:00"/>
    <d v="1899-12-30T00:00:29"/>
    <x v="9"/>
    <x v="4"/>
    <x v="1"/>
  </r>
  <r>
    <x v="79"/>
    <x v="21"/>
    <d v="1899-12-30T04:57:30"/>
    <d v="1899-12-30T04:36:06"/>
    <d v="1899-12-30T00:21:37"/>
    <x v="0"/>
    <d v="1899-12-30T00:01:05"/>
    <d v="1899-12-30T00:00:00"/>
    <d v="1899-12-30T00:00:00"/>
    <x v="948"/>
    <d v="1899-12-30T00:00:00"/>
    <d v="1899-12-30T00:00:00"/>
    <d v="1899-12-30T00:00:00"/>
    <d v="1899-12-30T00:00:57"/>
    <x v="7"/>
    <x v="2"/>
    <x v="1"/>
  </r>
  <r>
    <x v="78"/>
    <x v="39"/>
    <d v="1899-12-30T10:38:00"/>
    <d v="1899-12-30T06:44:31"/>
    <d v="1899-12-30T00:22:20"/>
    <x v="50"/>
    <d v="1899-12-30T00:14:27"/>
    <d v="1899-12-30T00:00:00"/>
    <d v="1899-12-30T00:00:00"/>
    <x v="949"/>
    <d v="1899-12-30T00:15:26"/>
    <d v="1899-12-30T00:14:42"/>
    <d v="1899-12-30T00:00:00"/>
    <d v="1899-12-30T00:00:50"/>
    <x v="0"/>
    <x v="1"/>
    <x v="1"/>
  </r>
  <r>
    <x v="78"/>
    <x v="11"/>
    <d v="1899-12-30T10:02:15"/>
    <d v="1899-12-30T07:01:37"/>
    <d v="1899-12-30T00:24:12"/>
    <x v="234"/>
    <d v="1899-12-30T00:00:00"/>
    <d v="1899-12-30T00:00:00"/>
    <d v="1899-12-30T00:00:00"/>
    <x v="950"/>
    <d v="1899-12-30T00:15:35"/>
    <d v="1899-12-30T00:15:26"/>
    <d v="1899-12-30T00:01:43"/>
    <d v="1899-12-30T00:00:39"/>
    <x v="0"/>
    <x v="7"/>
    <x v="0"/>
  </r>
  <r>
    <x v="79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2"/>
    <x v="1"/>
  </r>
  <r>
    <x v="79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77"/>
    <x v="5"/>
    <d v="1899-12-30T09:36:15"/>
    <d v="1899-12-30T07:14:09"/>
    <d v="1899-12-30T00:30:33"/>
    <x v="235"/>
    <d v="1899-12-30T00:00:00"/>
    <d v="1899-12-30T00:00:00"/>
    <d v="1899-12-30T00:00:00"/>
    <x v="951"/>
    <d v="1899-12-30T00:00:00"/>
    <d v="1899-12-30T00:00:00"/>
    <d v="1899-12-30T00:06:46"/>
    <d v="1899-12-30T00:00:32"/>
    <x v="1"/>
    <x v="5"/>
    <x v="1"/>
  </r>
  <r>
    <x v="77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8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78"/>
    <x v="4"/>
    <d v="1899-12-30T05:45:34"/>
    <d v="1899-12-30T03:50:07"/>
    <d v="1899-12-30T00:18:16"/>
    <x v="0"/>
    <d v="1899-12-30T00:00:00"/>
    <d v="1899-12-30T00:37:05"/>
    <d v="1899-12-30T00:00:00"/>
    <x v="952"/>
    <d v="1899-12-30T00:00:03"/>
    <d v="1899-12-30T00:17:02"/>
    <d v="1899-12-30T00:00:00"/>
    <d v="1899-12-30T00:00:46"/>
    <x v="0"/>
    <x v="4"/>
    <x v="1"/>
  </r>
  <r>
    <x v="79"/>
    <x v="45"/>
    <d v="1899-12-30T02:58:06"/>
    <d v="1899-12-30T02:50:46"/>
    <d v="1899-12-30T00:00:00"/>
    <x v="0"/>
    <d v="1899-12-30T00:04:48"/>
    <d v="1899-12-30T00:00:00"/>
    <d v="1899-12-30T00:00:00"/>
    <x v="953"/>
    <d v="1899-12-30T00:00:00"/>
    <d v="1899-12-30T00:00:00"/>
    <d v="1899-12-30T00:00:00"/>
    <d v="1899-12-30T00:00:57"/>
    <x v="7"/>
    <x v="6"/>
    <x v="1"/>
  </r>
  <r>
    <x v="7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7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77"/>
    <x v="45"/>
    <d v="1899-12-30T06:00:34"/>
    <d v="1899-12-30T04:42:23"/>
    <d v="1899-12-30T00:30:42"/>
    <x v="0"/>
    <d v="1899-12-30T00:33:06"/>
    <d v="1899-12-30T00:00:00"/>
    <d v="1899-12-30T00:00:00"/>
    <x v="954"/>
    <d v="1899-12-30T00:00:00"/>
    <d v="1899-12-30T00:00:00"/>
    <d v="1899-12-30T00:00:46"/>
    <d v="1899-12-30T00:00:30"/>
    <x v="1"/>
    <x v="6"/>
    <x v="1"/>
  </r>
  <r>
    <x v="78"/>
    <x v="27"/>
    <d v="1899-12-30T06:05:09"/>
    <d v="1899-12-30T04:50:39"/>
    <d v="1899-12-30T00:27:20"/>
    <x v="0"/>
    <d v="1899-12-30T00:00:00"/>
    <d v="1899-12-30T00:00:00"/>
    <d v="1899-12-30T00:00:00"/>
    <x v="955"/>
    <d v="1899-12-30T00:00:00"/>
    <d v="1899-12-30T00:27:47"/>
    <d v="1899-12-30T00:00:00"/>
    <d v="1899-12-30T00:00:51"/>
    <x v="0"/>
    <x v="1"/>
    <x v="1"/>
  </r>
  <r>
    <x v="77"/>
    <x v="13"/>
    <d v="1899-12-30T05:20:23"/>
    <d v="1899-12-30T04:37:20"/>
    <d v="1899-12-30T00:34:11"/>
    <x v="0"/>
    <d v="1899-12-30T00:00:00"/>
    <d v="1899-12-30T00:00:00"/>
    <d v="1899-12-30T00:00:00"/>
    <x v="956"/>
    <d v="1899-12-30T00:00:00"/>
    <d v="1899-12-30T00:00:00"/>
    <d v="1899-12-30T00:00:00"/>
    <d v="1899-12-30T00:00:38"/>
    <x v="1"/>
    <x v="5"/>
    <x v="1"/>
  </r>
  <r>
    <x v="79"/>
    <x v="6"/>
    <d v="1899-12-30T08:28:35"/>
    <d v="1899-12-30T07:09:05"/>
    <d v="1899-12-30T00:15:51"/>
    <x v="114"/>
    <d v="1899-12-30T00:00:00"/>
    <d v="1899-12-30T00:00:00"/>
    <d v="1899-12-30T00:00:00"/>
    <x v="0"/>
    <d v="1899-12-30T00:00:00"/>
    <d v="1899-12-30T00:00:00"/>
    <d v="1899-12-30T00:00:58"/>
    <d v="1899-12-30T00:00:54"/>
    <x v="7"/>
    <x v="4"/>
    <x v="1"/>
  </r>
  <r>
    <x v="79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5"/>
    <x v="1"/>
  </r>
  <r>
    <x v="7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4"/>
    <x v="1"/>
  </r>
  <r>
    <x v="7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7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79"/>
    <x v="12"/>
    <d v="1899-12-30T08:32:09"/>
    <d v="1899-12-30T06:16:18"/>
    <d v="1899-12-30T00:12:28"/>
    <x v="68"/>
    <d v="1899-12-30T00:00:00"/>
    <d v="1899-12-30T01:01:06"/>
    <d v="1899-12-30T00:00:00"/>
    <x v="957"/>
    <d v="1899-12-30T00:00:00"/>
    <d v="1899-12-30T00:00:00"/>
    <d v="1899-12-30T00:00:00"/>
    <d v="1899-12-30T00:00:36"/>
    <x v="7"/>
    <x v="2"/>
    <x v="1"/>
  </r>
  <r>
    <x v="78"/>
    <x v="33"/>
    <d v="1899-12-30T06:02:13"/>
    <d v="1899-12-30T04:44:40"/>
    <d v="1899-12-30T00:05:10"/>
    <x v="0"/>
    <d v="1899-12-30T00:00:00"/>
    <d v="1899-12-30T00:00:00"/>
    <d v="1899-12-30T00:00:00"/>
    <x v="958"/>
    <d v="1899-12-30T01:48:17"/>
    <d v="1899-12-30T00:00:00"/>
    <d v="1899-12-30T00:00:00"/>
    <d v="1899-12-30T00:00:45"/>
    <x v="0"/>
    <x v="8"/>
    <x v="0"/>
  </r>
  <r>
    <x v="78"/>
    <x v="32"/>
    <d v="1899-12-30T05:58:21"/>
    <d v="1899-12-30T04:28:54"/>
    <d v="1899-12-30T00:14:53"/>
    <x v="0"/>
    <d v="1899-12-30T00:00:00"/>
    <d v="1899-12-30T00:00:00"/>
    <d v="1899-12-30T00:00:00"/>
    <x v="959"/>
    <d v="1899-12-30T00:00:01"/>
    <d v="1899-12-30T00:09:49"/>
    <d v="1899-12-30T00:00:00"/>
    <d v="1899-12-30T00:00:52"/>
    <x v="0"/>
    <x v="8"/>
    <x v="0"/>
  </r>
  <r>
    <x v="77"/>
    <x v="46"/>
    <d v="1899-12-30T05:34:25"/>
    <d v="1899-12-30T04:09:15"/>
    <d v="1899-12-30T00:22:38"/>
    <x v="0"/>
    <d v="1899-12-30T00:00:00"/>
    <d v="1899-12-30T00:00:00"/>
    <d v="1899-12-30T00:00:00"/>
    <x v="352"/>
    <d v="1899-12-30T00:00:00"/>
    <d v="1899-12-30T00:00:00"/>
    <d v="1899-12-30T00:02:42"/>
    <d v="1899-12-30T00:00:42"/>
    <x v="1"/>
    <x v="7"/>
    <x v="0"/>
  </r>
  <r>
    <x v="7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1"/>
    <x v="1"/>
  </r>
  <r>
    <x v="7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3"/>
    <x v="1"/>
  </r>
  <r>
    <x v="7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77"/>
    <x v="21"/>
    <d v="1899-12-30T06:06:03"/>
    <d v="1899-12-30T05:17:41"/>
    <d v="1899-12-30T00:25:48"/>
    <x v="0"/>
    <d v="1899-12-30T00:08:10"/>
    <d v="1899-12-30T00:00:00"/>
    <d v="1899-12-30T00:00:00"/>
    <x v="960"/>
    <d v="1899-12-30T00:00:00"/>
    <d v="1899-12-30T00:00:00"/>
    <d v="1899-12-30T00:00:59"/>
    <d v="1899-12-30T00:00:31"/>
    <x v="1"/>
    <x v="2"/>
    <x v="1"/>
  </r>
  <r>
    <x v="78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8"/>
    <x v="41"/>
    <d v="1899-12-30T10:24:03"/>
    <d v="1899-12-30T04:41:43"/>
    <d v="1899-12-30T00:10:53"/>
    <x v="236"/>
    <d v="1899-12-30T00:00:00"/>
    <d v="1899-12-30T00:00:00"/>
    <d v="1899-12-30T00:00:00"/>
    <x v="961"/>
    <d v="1899-12-30T02:20:30"/>
    <d v="1899-12-30T00:06:38"/>
    <d v="1899-12-30T00:00:00"/>
    <d v="1899-12-30T00:00:59"/>
    <x v="0"/>
    <x v="8"/>
    <x v="0"/>
  </r>
  <r>
    <x v="77"/>
    <x v="4"/>
    <d v="1899-12-30T06:06:03"/>
    <d v="1899-12-30T04:07:24"/>
    <d v="1899-12-30T00:34:34"/>
    <x v="0"/>
    <d v="1899-12-30T00:00:00"/>
    <d v="1899-12-30T00:00:00"/>
    <d v="1899-12-30T00:00:00"/>
    <x v="962"/>
    <d v="1899-12-30T00:00:00"/>
    <d v="1899-12-30T00:00:00"/>
    <d v="1899-12-30T00:08:47"/>
    <d v="1899-12-30T00:00:32"/>
    <x v="1"/>
    <x v="4"/>
    <x v="1"/>
  </r>
  <r>
    <x v="7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8"/>
    <x v="0"/>
  </r>
  <r>
    <x v="7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7"/>
    <x v="0"/>
  </r>
  <r>
    <x v="77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6"/>
    <x v="12"/>
    <d v="1899-12-30T06:08:18"/>
    <d v="1899-12-30T04:53:21"/>
    <d v="1899-12-30T00:21:55"/>
    <x v="0"/>
    <d v="1899-12-30T00:00:00"/>
    <d v="1899-12-30T00:22:24"/>
    <d v="1899-12-30T00:00:00"/>
    <x v="81"/>
    <d v="1899-12-30T00:00:00"/>
    <d v="1899-12-30T00:00:00"/>
    <d v="1899-12-30T00:00:00"/>
    <d v="1899-12-30T00:00:32"/>
    <x v="9"/>
    <x v="2"/>
    <x v="1"/>
  </r>
  <r>
    <x v="75"/>
    <x v="12"/>
    <d v="1899-12-30T04:58:59"/>
    <d v="1899-12-30T04:13:40"/>
    <d v="1899-12-30T00:11:11"/>
    <x v="0"/>
    <d v="1899-12-30T00:00:00"/>
    <d v="1899-12-30T00:00:00"/>
    <d v="1899-12-30T00:00:00"/>
    <x v="872"/>
    <d v="1899-12-30T00:00:00"/>
    <d v="1899-12-30T00:00:00"/>
    <d v="1899-12-30T00:00:00"/>
    <d v="1899-12-30T00:00:28"/>
    <x v="1"/>
    <x v="2"/>
    <x v="1"/>
  </r>
  <r>
    <x v="79"/>
    <x v="20"/>
    <d v="1899-12-30T04:58:59"/>
    <d v="1899-12-30T04:38:44"/>
    <d v="1899-12-30T00:16:26"/>
    <x v="0"/>
    <d v="1899-12-30T00:01:55"/>
    <d v="1899-12-30T00:00:00"/>
    <d v="1899-12-30T00:00:00"/>
    <x v="0"/>
    <d v="1899-12-30T00:00:00"/>
    <d v="1899-12-30T00:00:00"/>
    <d v="1899-12-30T00:00:00"/>
    <d v="1899-12-30T00:01:06"/>
    <x v="7"/>
    <x v="1"/>
    <x v="1"/>
  </r>
  <r>
    <x v="79"/>
    <x v="5"/>
    <d v="1899-12-30T07:34:07"/>
    <d v="1899-12-30T06:07:33"/>
    <d v="1899-12-30T00:35:01"/>
    <x v="237"/>
    <d v="1899-12-30T00:00:00"/>
    <d v="1899-12-30T00:00:00"/>
    <d v="1899-12-30T03:37:49"/>
    <x v="205"/>
    <d v="1899-12-30T00:00:00"/>
    <d v="1899-12-30T00:00:00"/>
    <d v="1899-12-30T00:00:23"/>
    <d v="1899-12-30T00:00:37"/>
    <x v="7"/>
    <x v="5"/>
    <x v="1"/>
  </r>
  <r>
    <x v="7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7"/>
    <x v="0"/>
  </r>
  <r>
    <x v="7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7"/>
    <x v="0"/>
    <x v="0"/>
  </r>
  <r>
    <x v="79"/>
    <x v="13"/>
    <d v="1899-12-30T08:28:45"/>
    <d v="1899-12-30T06:03:29"/>
    <d v="1899-12-30T00:29:41"/>
    <x v="238"/>
    <d v="1899-12-30T00:00:00"/>
    <d v="1899-12-30T00:39:14"/>
    <d v="1899-12-30T03:45:23"/>
    <x v="534"/>
    <d v="1899-12-30T00:00:00"/>
    <d v="1899-12-30T00:00:00"/>
    <d v="1899-12-30T00:00:00"/>
    <d v="1899-12-30T00:00:50"/>
    <x v="7"/>
    <x v="5"/>
    <x v="1"/>
  </r>
  <r>
    <x v="79"/>
    <x v="43"/>
    <d v="1899-12-30T05:12:25"/>
    <d v="1899-12-30T04:58:54"/>
    <d v="1899-12-30T00:10:19"/>
    <x v="0"/>
    <d v="1899-12-30T00:00:00"/>
    <d v="1899-12-30T00:00:00"/>
    <d v="1899-12-30T00:00:00"/>
    <x v="0"/>
    <d v="1899-12-30T01:32:54"/>
    <d v="1899-12-30T00:00:00"/>
    <d v="1899-12-30T00:32:03"/>
    <d v="1899-12-30T00:01:02"/>
    <x v="7"/>
    <x v="0"/>
    <x v="0"/>
  </r>
  <r>
    <x v="79"/>
    <x v="0"/>
    <d v="1899-12-30T04:57:09"/>
    <d v="1899-12-30T03:51:19"/>
    <d v="1899-12-30T00:23:31"/>
    <x v="0"/>
    <d v="1899-12-30T00:00:00"/>
    <d v="1899-12-30T00:38:57"/>
    <d v="1899-12-30T00:00:00"/>
    <x v="963"/>
    <d v="1899-12-30T00:00:00"/>
    <d v="1899-12-30T00:00:00"/>
    <d v="1899-12-30T00:00:00"/>
    <d v="1899-12-30T00:00:32"/>
    <x v="7"/>
    <x v="0"/>
    <x v="0"/>
  </r>
  <r>
    <x v="77"/>
    <x v="6"/>
    <d v="1899-12-30T09:35:38"/>
    <d v="1899-12-30T07:55:03"/>
    <d v="1899-12-30T00:31:48"/>
    <x v="0"/>
    <d v="1899-12-30T00:00:00"/>
    <d v="1899-12-30T00:00:00"/>
    <d v="1899-12-30T00:00:00"/>
    <x v="964"/>
    <d v="1899-12-30T00:00:00"/>
    <d v="1899-12-30T00:00:00"/>
    <d v="1899-12-30T00:25:19"/>
    <d v="1899-12-30T00:00:42"/>
    <x v="1"/>
    <x v="4"/>
    <x v="1"/>
  </r>
  <r>
    <x v="77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8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6"/>
    <x v="1"/>
  </r>
  <r>
    <x v="8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78"/>
    <x v="20"/>
    <d v="1899-12-30T06:02:09"/>
    <d v="1899-12-30T04:20:51"/>
    <d v="1899-12-30T00:17:07"/>
    <x v="0"/>
    <d v="1899-12-30T00:00:00"/>
    <d v="1899-12-30T00:00:00"/>
    <d v="1899-12-30T00:00:00"/>
    <x v="572"/>
    <d v="1899-12-30T00:00:14"/>
    <d v="1899-12-30T00:26:23"/>
    <d v="1899-12-30T00:00:00"/>
    <d v="1899-12-30T00:00:55"/>
    <x v="0"/>
    <x v="1"/>
    <x v="1"/>
  </r>
  <r>
    <x v="78"/>
    <x v="12"/>
    <d v="1899-12-30T07:18:20"/>
    <d v="1899-12-30T03:06:23"/>
    <d v="1899-12-30T00:29:36"/>
    <x v="0"/>
    <d v="1899-12-30T00:00:00"/>
    <d v="1899-12-30T02:00:52"/>
    <d v="1899-12-30T00:00:00"/>
    <x v="965"/>
    <d v="1899-12-30T00:00:00"/>
    <d v="1899-12-30T00:11:35"/>
    <d v="1899-12-30T00:00:00"/>
    <d v="1899-12-30T00:00:48"/>
    <x v="0"/>
    <x v="2"/>
    <x v="1"/>
  </r>
  <r>
    <x v="74"/>
    <x v="24"/>
    <d v="1899-12-30T05:01:50"/>
    <d v="1899-12-30T02:48:00"/>
    <d v="1899-12-30T00:21:23"/>
    <x v="0"/>
    <d v="1899-12-30T00:00:00"/>
    <d v="1899-12-30T00:00:00"/>
    <d v="1899-12-30T00:00:00"/>
    <x v="966"/>
    <d v="1899-12-30T00:00:00"/>
    <d v="1899-12-30T00:00:00"/>
    <d v="1899-12-30T00:00:00"/>
    <d v="1899-12-30T00:00:52"/>
    <x v="1"/>
    <x v="4"/>
    <x v="1"/>
  </r>
  <r>
    <x v="79"/>
    <x v="4"/>
    <d v="1899-12-30T05:51:47"/>
    <d v="1899-12-30T05:28:06"/>
    <d v="1899-12-30T00:22:37"/>
    <x v="0"/>
    <d v="1899-12-30T00:00:00"/>
    <d v="1899-12-30T00:00:00"/>
    <d v="1899-12-30T00:00:00"/>
    <x v="769"/>
    <d v="1899-12-30T00:00:00"/>
    <d v="1899-12-30T00:00:00"/>
    <d v="1899-12-30T00:00:00"/>
    <d v="1899-12-30T00:00:52"/>
    <x v="7"/>
    <x v="4"/>
    <x v="1"/>
  </r>
  <r>
    <x v="77"/>
    <x v="32"/>
    <d v="1899-12-30T06:09:26"/>
    <d v="1899-12-30T05:19:05"/>
    <d v="1899-12-30T00:25:17"/>
    <x v="0"/>
    <d v="1899-12-30T00:00:00"/>
    <d v="1899-12-30T00:00:00"/>
    <d v="1899-12-30T00:00:00"/>
    <x v="967"/>
    <d v="1899-12-30T00:00:00"/>
    <d v="1899-12-30T00:00:00"/>
    <d v="1899-12-30T00:00:00"/>
    <d v="1899-12-30T00:00:29"/>
    <x v="1"/>
    <x v="8"/>
    <x v="0"/>
  </r>
  <r>
    <x v="8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8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78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8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8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7"/>
    <x v="33"/>
    <d v="1899-12-30T05:57:45"/>
    <d v="1899-12-30T05:03:19"/>
    <d v="1899-12-30T00:45:37"/>
    <x v="0"/>
    <d v="1899-12-30T00:00:00"/>
    <d v="1899-12-30T00:00:00"/>
    <d v="1899-12-30T00:00:00"/>
    <x v="968"/>
    <d v="1899-12-30T00:00:00"/>
    <d v="1899-12-30T00:00:00"/>
    <d v="1899-12-30T00:00:00"/>
    <d v="1899-12-30T00:00:33"/>
    <x v="1"/>
    <x v="8"/>
    <x v="0"/>
  </r>
  <r>
    <x v="79"/>
    <x v="33"/>
    <d v="1899-12-30T06:00:49"/>
    <d v="1899-12-30T05:37:33"/>
    <d v="1899-12-30T00:20:24"/>
    <x v="0"/>
    <d v="1899-12-30T00:00:00"/>
    <d v="1899-12-30T00:00:00"/>
    <d v="1899-12-30T00:00:00"/>
    <x v="593"/>
    <d v="1899-12-30T04:59:09"/>
    <d v="1899-12-30T00:00:00"/>
    <d v="1899-12-30T00:00:00"/>
    <d v="1899-12-30T00:00:40"/>
    <x v="7"/>
    <x v="8"/>
    <x v="0"/>
  </r>
  <r>
    <x v="8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8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79"/>
    <x v="40"/>
    <d v="1899-12-30T07:00:09"/>
    <d v="1899-12-30T05:20:36"/>
    <d v="1899-12-30T00:34:52"/>
    <x v="239"/>
    <d v="1899-12-30T00:00:00"/>
    <d v="1899-12-30T00:00:00"/>
    <d v="1899-12-30T00:00:00"/>
    <x v="433"/>
    <d v="1899-12-30T00:00:00"/>
    <d v="1899-12-30T00:00:00"/>
    <d v="1899-12-30T00:02:11"/>
    <d v="1899-12-30T00:00:35"/>
    <x v="7"/>
    <x v="8"/>
    <x v="0"/>
  </r>
  <r>
    <x v="77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2"/>
    <x v="1"/>
  </r>
  <r>
    <x v="80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5"/>
    <x v="1"/>
  </r>
  <r>
    <x v="78"/>
    <x v="46"/>
    <d v="1899-12-30T05:25:46"/>
    <d v="1899-12-30T04:10:47"/>
    <d v="1899-12-30T00:12:54"/>
    <x v="0"/>
    <d v="1899-12-30T00:00:00"/>
    <d v="1899-12-30T00:00:00"/>
    <d v="1899-12-30T00:00:00"/>
    <x v="969"/>
    <d v="1899-12-30T00:01:20"/>
    <d v="1899-12-30T00:02:40"/>
    <d v="1899-12-30T00:00:00"/>
    <d v="1899-12-30T00:00:49"/>
    <x v="0"/>
    <x v="7"/>
    <x v="0"/>
  </r>
  <r>
    <x v="79"/>
    <x v="29"/>
    <d v="1899-12-30T10:28:28"/>
    <d v="1899-12-30T08:55:25"/>
    <d v="1899-12-30T00:33:57"/>
    <x v="240"/>
    <d v="1899-12-30T00:00:00"/>
    <d v="1899-12-30T00:00:00"/>
    <d v="1899-12-30T00:00:00"/>
    <x v="0"/>
    <d v="1899-12-30T00:00:00"/>
    <d v="1899-12-30T00:00:00"/>
    <d v="1899-12-30T00:08:39"/>
    <d v="1899-12-30T00:00:46"/>
    <x v="7"/>
    <x v="1"/>
    <x v="1"/>
  </r>
  <r>
    <x v="8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8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8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80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9"/>
    <x v="26"/>
    <d v="1899-12-30T05:24:29"/>
    <d v="1899-12-30T05:00:21"/>
    <d v="1899-12-30T00:16:34"/>
    <x v="0"/>
    <d v="1899-12-30T00:05:39"/>
    <d v="1899-12-30T00:00:00"/>
    <d v="1899-12-30T00:00:00"/>
    <x v="0"/>
    <d v="1899-12-30T00:00:00"/>
    <d v="1899-12-30T00:00:00"/>
    <d v="1899-12-30T00:10:11"/>
    <d v="1899-12-30T00:01:01"/>
    <x v="7"/>
    <x v="2"/>
    <x v="1"/>
  </r>
  <r>
    <x v="79"/>
    <x v="32"/>
    <d v="1899-12-30T05:03:08"/>
    <d v="1899-12-30T04:42:51"/>
    <d v="1899-12-30T00:19:51"/>
    <x v="0"/>
    <d v="1899-12-30T00:00:00"/>
    <d v="1899-12-30T00:00:00"/>
    <d v="1899-12-30T00:00:00"/>
    <x v="0"/>
    <d v="1899-12-30T00:00:00"/>
    <d v="1899-12-30T00:00:00"/>
    <d v="1899-12-30T00:00:00"/>
    <d v="1899-12-30T00:00:51"/>
    <x v="7"/>
    <x v="8"/>
    <x v="0"/>
  </r>
  <r>
    <x v="80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8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8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3"/>
    <x v="1"/>
  </r>
  <r>
    <x v="8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80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80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80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80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8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8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79"/>
    <x v="41"/>
    <d v="1899-12-30T08:34:17"/>
    <d v="1899-12-30T06:50:41"/>
    <d v="1899-12-30T00:32:49"/>
    <x v="154"/>
    <d v="1899-12-30T00:00:00"/>
    <d v="1899-12-30T00:08:26"/>
    <d v="1899-12-30T00:00:00"/>
    <x v="604"/>
    <d v="1899-12-30T00:00:00"/>
    <d v="1899-12-30T00:00:00"/>
    <d v="1899-12-30T00:00:00"/>
    <d v="1899-12-30T00:00:45"/>
    <x v="7"/>
    <x v="8"/>
    <x v="0"/>
  </r>
  <r>
    <x v="80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80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80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80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8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8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80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80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80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80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81"/>
    <x v="45"/>
    <d v="1899-12-30T08:31:4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78"/>
    <x v="47"/>
    <d v="1899-12-30T06:18:23"/>
    <d v="1899-12-30T05:24:17"/>
    <d v="1899-12-30T00:20:17"/>
    <x v="0"/>
    <d v="1899-12-30T00:00:00"/>
    <d v="1899-12-30T00:00:00"/>
    <d v="1899-12-30T00:00:00"/>
    <x v="970"/>
    <d v="1899-12-30T00:01:06"/>
    <d v="1899-12-30T00:13:28"/>
    <d v="1899-12-30T00:00:00"/>
    <d v="1899-12-30T00:00:58"/>
    <x v="0"/>
    <x v="7"/>
    <x v="0"/>
  </r>
  <r>
    <x v="79"/>
    <x v="46"/>
    <d v="1899-12-30T05:28:36"/>
    <d v="1899-12-30T04:52:38"/>
    <d v="1899-12-30T00:34:21"/>
    <x v="0"/>
    <d v="1899-12-30T00:00:00"/>
    <d v="1899-12-30T00:00:00"/>
    <d v="1899-12-30T00:00:00"/>
    <x v="971"/>
    <d v="1899-12-30T00:00:00"/>
    <d v="1899-12-30T00:00:00"/>
    <d v="1899-12-30T00:01:43"/>
    <d v="1899-12-30T00:00:50"/>
    <x v="7"/>
    <x v="7"/>
    <x v="0"/>
  </r>
  <r>
    <x v="79"/>
    <x v="47"/>
    <d v="1899-12-30T05:00:04"/>
    <d v="1899-12-30T04:39:00"/>
    <d v="1899-12-30T00:18:37"/>
    <x v="0"/>
    <d v="1899-12-30T00:00:00"/>
    <d v="1899-12-30T00:00:00"/>
    <d v="1899-12-30T00:00:00"/>
    <x v="972"/>
    <d v="1899-12-30T00:00:00"/>
    <d v="1899-12-30T00:00:00"/>
    <d v="1899-12-30T00:00:00"/>
    <d v="1899-12-30T00:00:50"/>
    <x v="7"/>
    <x v="7"/>
    <x v="0"/>
  </r>
  <r>
    <x v="79"/>
    <x v="48"/>
    <d v="1899-12-30T07:32:55"/>
    <d v="1899-12-30T06:04:10"/>
    <d v="1899-12-30T00:23:38"/>
    <x v="241"/>
    <d v="1899-12-30T00:00:00"/>
    <d v="1899-12-30T00:00:00"/>
    <d v="1899-12-30T00:00:00"/>
    <x v="973"/>
    <d v="1899-12-30T00:00:00"/>
    <d v="1899-12-30T00:00:00"/>
    <d v="1899-12-30T00:00:00"/>
    <d v="1899-12-30T00:00:45"/>
    <x v="7"/>
    <x v="7"/>
    <x v="0"/>
  </r>
  <r>
    <x v="79"/>
    <x v="22"/>
    <d v="1899-12-30T05:28:58"/>
    <d v="1899-12-30T05:03:01"/>
    <d v="1899-12-30T00:20:20"/>
    <x v="0"/>
    <d v="1899-12-30T00:00:00"/>
    <d v="1899-12-30T00:00:00"/>
    <d v="1899-12-30T00:00:00"/>
    <x v="0"/>
    <d v="1899-12-30T00:00:00"/>
    <d v="1899-12-30T00:00:00"/>
    <d v="1899-12-30T00:00:00"/>
    <d v="1899-12-30T00:00:47"/>
    <x v="7"/>
    <x v="5"/>
    <x v="1"/>
  </r>
  <r>
    <x v="79"/>
    <x v="44"/>
    <d v="1899-12-30T08:37:31"/>
    <d v="1899-12-30T07:06:12"/>
    <d v="1899-12-30T00:30:57"/>
    <x v="242"/>
    <d v="1899-12-30T00:00:00"/>
    <d v="1899-12-30T00:00:00"/>
    <d v="1899-12-30T00:00:00"/>
    <x v="0"/>
    <d v="1899-12-30T00:00:00"/>
    <d v="1899-12-30T00:00:00"/>
    <d v="1899-12-30T00:00:00"/>
    <d v="1899-12-30T00:00:51"/>
    <x v="7"/>
    <x v="7"/>
    <x v="0"/>
  </r>
  <r>
    <x v="79"/>
    <x v="36"/>
    <d v="1899-12-30T05:25:28"/>
    <d v="1899-12-30T05:06:18"/>
    <d v="1899-12-30T00:18:17"/>
    <x v="0"/>
    <d v="1899-12-30T00:00:00"/>
    <d v="1899-12-30T00:00:00"/>
    <d v="1899-12-30T00:00:00"/>
    <x v="0"/>
    <d v="1899-12-30T00:00:00"/>
    <d v="1899-12-30T00:00:00"/>
    <d v="1899-12-30T00:00:00"/>
    <d v="1899-12-30T00:00:48"/>
    <x v="7"/>
    <x v="0"/>
    <x v="0"/>
  </r>
  <r>
    <x v="79"/>
    <x v="28"/>
    <d v="1899-12-30T07:33:11"/>
    <d v="1899-12-30T05:51:02"/>
    <d v="1899-12-30T00:38:09"/>
    <x v="243"/>
    <d v="1899-12-30T00:00:00"/>
    <d v="1899-12-30T00:00:00"/>
    <d v="1899-12-30T00:00:00"/>
    <x v="0"/>
    <d v="1899-12-30T00:00:00"/>
    <d v="1899-12-30T00:00:00"/>
    <d v="1899-12-30T00:00:00"/>
    <d v="1899-12-30T00:00:33"/>
    <x v="7"/>
    <x v="0"/>
    <x v="0"/>
  </r>
  <r>
    <x v="80"/>
    <x v="45"/>
    <d v="1899-12-30T03:35:54"/>
    <d v="1899-12-30T02:32:34"/>
    <d v="1899-12-30T00:20:57"/>
    <x v="0"/>
    <d v="1899-12-30T00:06:27"/>
    <d v="1899-12-30T00:00:00"/>
    <d v="1899-12-30T00:00:00"/>
    <x v="974"/>
    <d v="1899-12-30T00:00:00"/>
    <d v="1899-12-30T00:00:00"/>
    <d v="1899-12-30T00:03:36"/>
    <d v="1899-12-30T00:00:51"/>
    <x v="1"/>
    <x v="6"/>
    <x v="1"/>
  </r>
  <r>
    <x v="78"/>
    <x v="48"/>
    <d v="1899-12-30T10:32:59"/>
    <d v="1899-12-30T07:59:32"/>
    <d v="1899-12-30T00:24:41"/>
    <x v="0"/>
    <d v="1899-12-30T00:00:00"/>
    <d v="1899-12-30T00:00:00"/>
    <d v="1899-12-30T00:00:00"/>
    <x v="975"/>
    <d v="1899-12-30T00:00:00"/>
    <d v="1899-12-30T00:22:45"/>
    <d v="1899-12-30T00:00:00"/>
    <d v="1899-12-30T00:00:38"/>
    <x v="0"/>
    <x v="7"/>
    <x v="0"/>
  </r>
  <r>
    <x v="80"/>
    <x v="21"/>
    <d v="1899-12-30T06:03:11"/>
    <d v="1899-12-30T04:52:11"/>
    <d v="1899-12-30T00:00:00"/>
    <x v="0"/>
    <d v="1899-12-30T01:33:14"/>
    <d v="1899-12-30T00:16:25"/>
    <d v="1899-12-30T00:00:00"/>
    <x v="976"/>
    <d v="1899-12-30T00:00:00"/>
    <d v="1899-12-30T00:00:00"/>
    <d v="1899-12-30T00:17:16"/>
    <d v="1899-12-30T00:00:45"/>
    <x v="1"/>
    <x v="2"/>
    <x v="1"/>
  </r>
  <r>
    <x v="80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78"/>
    <x v="44"/>
    <d v="1899-12-30T05:14:40"/>
    <d v="1899-12-30T04:39:55"/>
    <d v="1899-12-30T00:22:51"/>
    <x v="0"/>
    <d v="1899-12-30T00:00:00"/>
    <d v="1899-12-30T00:00:00"/>
    <d v="1899-12-30T00:00:00"/>
    <x v="977"/>
    <d v="1899-12-30T00:00:00"/>
    <d v="1899-12-30T00:01:06"/>
    <d v="1899-12-30T00:00:00"/>
    <d v="1899-12-30T00:00:49"/>
    <x v="0"/>
    <x v="7"/>
    <x v="0"/>
  </r>
  <r>
    <x v="80"/>
    <x v="10"/>
    <d v="1899-12-30T05:02:23"/>
    <d v="1899-12-30T03:49:43"/>
    <d v="1899-12-30T00:13:22"/>
    <x v="0"/>
    <d v="1899-12-30T00:16:32"/>
    <d v="1899-12-30T00:00:00"/>
    <d v="1899-12-30T00:00:00"/>
    <x v="978"/>
    <d v="1899-12-30T00:00:00"/>
    <d v="1899-12-30T00:02:28"/>
    <d v="1899-12-30T00:00:00"/>
    <d v="1899-12-30T00:00:43"/>
    <x v="1"/>
    <x v="5"/>
    <x v="1"/>
  </r>
  <r>
    <x v="80"/>
    <x v="22"/>
    <d v="1899-12-30T05:34:16"/>
    <d v="1899-12-30T04:55:09"/>
    <d v="1899-12-30T00:39:29"/>
    <x v="0"/>
    <d v="1899-12-30T00:00:00"/>
    <d v="1899-12-30T00:00:00"/>
    <d v="1899-12-30T00:00:00"/>
    <x v="455"/>
    <d v="1899-12-30T00:00:00"/>
    <d v="1899-12-30T00:00:00"/>
    <d v="1899-12-30T00:10:05"/>
    <d v="1899-12-30T00:00:35"/>
    <x v="1"/>
    <x v="5"/>
    <x v="1"/>
  </r>
  <r>
    <x v="78"/>
    <x v="36"/>
    <d v="1899-12-30T10:35:59"/>
    <d v="1899-12-30T07:06:35"/>
    <d v="1899-12-30T00:20:09"/>
    <x v="51"/>
    <d v="1899-12-30T00:00:00"/>
    <d v="1899-12-30T00:47:45"/>
    <d v="1899-12-30T00:00:00"/>
    <x v="979"/>
    <d v="1899-12-30T00:47:43"/>
    <d v="1899-12-30T00:06:44"/>
    <d v="1899-12-30T00:02:09"/>
    <d v="1899-12-30T00:00:40"/>
    <x v="0"/>
    <x v="0"/>
    <x v="0"/>
  </r>
  <r>
    <x v="78"/>
    <x v="28"/>
    <d v="1899-12-30T10:44:50"/>
    <d v="1899-12-30T07:47:43"/>
    <d v="1899-12-30T00:12:52"/>
    <x v="244"/>
    <d v="1899-12-30T00:00:00"/>
    <d v="1899-12-30T00:58:51"/>
    <d v="1899-12-30T00:00:00"/>
    <x v="980"/>
    <d v="1899-12-30T00:00:00"/>
    <d v="1899-12-30T00:01:01"/>
    <d v="1899-12-30T00:00:00"/>
    <d v="1899-12-30T00:00:39"/>
    <x v="0"/>
    <x v="0"/>
    <x v="0"/>
  </r>
  <r>
    <x v="80"/>
    <x v="6"/>
    <d v="1899-12-30T00:11:3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80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79"/>
    <x v="16"/>
    <d v="1899-12-30T05:29:28"/>
    <d v="1899-12-30T05:10:06"/>
    <d v="1899-12-30T00:11:48"/>
    <x v="0"/>
    <d v="1899-12-30T00:05:59"/>
    <d v="1899-12-30T00:00:00"/>
    <d v="1899-12-30T00:00:00"/>
    <x v="981"/>
    <d v="1899-12-30T00:00:00"/>
    <d v="1899-12-30T00:00:00"/>
    <d v="1899-12-30T00:00:00"/>
    <d v="1899-12-30T00:00:38"/>
    <x v="7"/>
    <x v="2"/>
    <x v="1"/>
  </r>
  <r>
    <x v="79"/>
    <x v="31"/>
    <d v="1899-12-30T07:33:30"/>
    <d v="1899-12-30T05:52:29"/>
    <d v="1899-12-30T00:28:25"/>
    <x v="245"/>
    <d v="1899-12-30T00:08:45"/>
    <d v="1899-12-30T00:00:00"/>
    <d v="1899-12-30T00:00:00"/>
    <x v="982"/>
    <d v="1899-12-30T00:00:00"/>
    <d v="1899-12-30T00:00:00"/>
    <d v="1899-12-30T00:00:00"/>
    <d v="1899-12-30T00:00:41"/>
    <x v="7"/>
    <x v="2"/>
    <x v="1"/>
  </r>
  <r>
    <x v="78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9"/>
    <x v="39"/>
    <d v="1899-12-30T05:56:21"/>
    <d v="1899-12-30T05:27:23"/>
    <d v="1899-12-30T00:28:21"/>
    <x v="0"/>
    <d v="1899-12-30T00:00:00"/>
    <d v="1899-12-30T00:00:00"/>
    <d v="1899-12-30T00:00:00"/>
    <x v="0"/>
    <d v="1899-12-30T00:00:00"/>
    <d v="1899-12-30T00:00:00"/>
    <d v="1899-12-30T00:00:00"/>
    <d v="1899-12-30T00:00:48"/>
    <x v="7"/>
    <x v="1"/>
    <x v="1"/>
  </r>
  <r>
    <x v="80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8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1"/>
    <x v="26"/>
    <d v="1899-12-30T09:31:18"/>
    <d v="1899-12-30T00:00:48"/>
    <d v="1899-12-30T00:00:00"/>
    <x v="0"/>
    <d v="1899-12-30T00:00:00"/>
    <d v="1899-12-30T00:00:00"/>
    <d v="1899-12-30T00:00:00"/>
    <x v="983"/>
    <d v="1899-12-30T00:00:00"/>
    <d v="1899-12-30T01:10:16"/>
    <d v="1899-12-30T00:00:00"/>
    <d v="1899-12-30T00:00:00"/>
    <x v="0"/>
    <x v="2"/>
    <x v="1"/>
  </r>
  <r>
    <x v="81"/>
    <x v="16"/>
    <d v="1899-12-30T07:28:1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1"/>
    <x v="21"/>
    <d v="1899-12-30T09:33:37"/>
    <d v="1899-12-30T00:00:14"/>
    <d v="1899-12-30T00:00:00"/>
    <x v="0"/>
    <d v="1899-12-30T00:00:00"/>
    <d v="1899-12-30T00:00:00"/>
    <d v="1899-12-30T00:00:00"/>
    <x v="0"/>
    <d v="1899-12-30T09:20:19"/>
    <d v="1899-12-30T00:00:00"/>
    <d v="1899-12-30T00:00:00"/>
    <d v="1899-12-30T00:00:00"/>
    <x v="0"/>
    <x v="2"/>
    <x v="1"/>
  </r>
  <r>
    <x v="79"/>
    <x v="10"/>
    <d v="1899-12-30T05:26:41"/>
    <d v="1899-12-30T05:04:55"/>
    <d v="1899-12-30T00:20:57"/>
    <x v="0"/>
    <d v="1899-12-30T00:00:00"/>
    <d v="1899-12-30T00:00:00"/>
    <d v="1899-12-30T00:00:00"/>
    <x v="984"/>
    <d v="1899-12-30T00:52:50"/>
    <d v="1899-12-30T00:00:00"/>
    <d v="1899-12-30T00:00:19"/>
    <d v="1899-12-30T00:01:05"/>
    <x v="7"/>
    <x v="5"/>
    <x v="1"/>
  </r>
  <r>
    <x v="79"/>
    <x v="18"/>
    <d v="1899-12-30T08:14:19"/>
    <d v="1899-12-30T06:57:46"/>
    <d v="1899-12-30T00:11:10"/>
    <x v="246"/>
    <d v="1899-12-30T00:00:00"/>
    <d v="1899-12-30T00:00:00"/>
    <d v="1899-12-30T00:00:00"/>
    <x v="985"/>
    <d v="1899-12-30T00:00:00"/>
    <d v="1899-12-30T00:00:00"/>
    <d v="1899-12-30T00:00:00"/>
    <d v="1899-12-30T00:01:01"/>
    <x v="7"/>
    <x v="4"/>
    <x v="1"/>
  </r>
  <r>
    <x v="8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0"/>
    <x v="26"/>
    <d v="1899-12-30T05:06:05"/>
    <d v="1899-12-30T03:21:28"/>
    <d v="1899-12-30T00:12:26"/>
    <x v="0"/>
    <d v="1899-12-30T00:09:28"/>
    <d v="1899-12-30T00:00:00"/>
    <d v="1899-12-30T00:00:00"/>
    <x v="986"/>
    <d v="1899-12-30T00:00:00"/>
    <d v="1899-12-30T00:00:00"/>
    <d v="1899-12-30T00:10:50"/>
    <d v="1899-12-30T00:00:44"/>
    <x v="1"/>
    <x v="2"/>
    <x v="1"/>
  </r>
  <r>
    <x v="80"/>
    <x v="16"/>
    <d v="1899-12-30T05:25:29"/>
    <d v="1899-12-30T04:11:26"/>
    <d v="1899-12-30T00:25:20"/>
    <x v="0"/>
    <d v="1899-12-30T00:08:22"/>
    <d v="1899-12-30T00:00:00"/>
    <d v="1899-12-30T00:00:00"/>
    <x v="987"/>
    <d v="1899-12-30T00:22:26"/>
    <d v="1899-12-30T00:24:55"/>
    <d v="1899-12-30T00:21:19"/>
    <d v="1899-12-30T00:00:36"/>
    <x v="1"/>
    <x v="2"/>
    <x v="1"/>
  </r>
  <r>
    <x v="80"/>
    <x v="5"/>
    <d v="1899-12-30T06:05:04"/>
    <d v="1899-12-30T04:51:02"/>
    <d v="1899-12-30T02:03:46"/>
    <x v="0"/>
    <d v="1899-12-30T00:00:03"/>
    <d v="1899-12-30T00:00:00"/>
    <d v="1899-12-30T00:00:00"/>
    <x v="988"/>
    <d v="1899-12-30T00:00:00"/>
    <d v="1899-12-30T00:00:00"/>
    <d v="1899-12-30T00:27:43"/>
    <d v="1899-12-30T00:00:47"/>
    <x v="1"/>
    <x v="5"/>
    <x v="1"/>
  </r>
  <r>
    <x v="81"/>
    <x v="5"/>
    <d v="1899-12-30T08:26:15"/>
    <d v="1899-12-30T00:03:56"/>
    <d v="1899-12-30T00:00:00"/>
    <x v="0"/>
    <d v="1899-12-30T00:00:00"/>
    <d v="1899-12-30T00:00:00"/>
    <d v="1899-12-30T00:00:00"/>
    <x v="0"/>
    <d v="1899-12-30T05:49:53"/>
    <d v="1899-12-30T00:00:00"/>
    <d v="1899-12-30T00:00:00"/>
    <d v="1899-12-30T00:00:11"/>
    <x v="0"/>
    <x v="5"/>
    <x v="1"/>
  </r>
  <r>
    <x v="81"/>
    <x v="13"/>
    <d v="1899-12-30T07:58:1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0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4"/>
    <x v="1"/>
  </r>
  <r>
    <x v="81"/>
    <x v="17"/>
    <d v="1899-12-30T03:28:3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1"/>
    <x v="4"/>
    <d v="1899-12-30T11:06:1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1"/>
    <x v="6"/>
    <d v="1899-12-30T08:57:24"/>
    <d v="1899-12-30T00:19:49"/>
    <d v="1899-12-30T00:00:00"/>
    <x v="0"/>
    <d v="1899-12-30T00:00:00"/>
    <d v="1899-12-30T00:00:00"/>
    <d v="1899-12-30T00:00:00"/>
    <x v="0"/>
    <d v="1899-12-30T01:21:29"/>
    <d v="1899-12-30T00:00:00"/>
    <d v="1899-12-30T00:00:00"/>
    <d v="1899-12-30T00:00:31"/>
    <x v="0"/>
    <x v="4"/>
    <x v="1"/>
  </r>
  <r>
    <x v="81"/>
    <x v="18"/>
    <d v="1899-12-30T09:46:25"/>
    <d v="1899-12-30T01:03:34"/>
    <d v="1899-12-30T00:00:00"/>
    <x v="0"/>
    <d v="1899-12-30T00:00:00"/>
    <d v="1899-12-30T00:00:00"/>
    <d v="1899-12-30T00:00:00"/>
    <x v="0"/>
    <d v="1899-12-30T01:01:14"/>
    <d v="1899-12-30T00:00:00"/>
    <d v="1899-12-30T00:00:00"/>
    <d v="1899-12-30T00:00:57"/>
    <x v="0"/>
    <x v="4"/>
    <x v="1"/>
  </r>
  <r>
    <x v="8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0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1"/>
    <x v="1"/>
  </r>
  <r>
    <x v="81"/>
    <x v="31"/>
    <d v="1899-12-30T01:51:4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49"/>
    <x v="0"/>
    <x v="2"/>
    <x v="1"/>
  </r>
  <r>
    <x v="80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8"/>
    <x v="0"/>
  </r>
  <r>
    <x v="80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7"/>
    <x v="0"/>
  </r>
  <r>
    <x v="8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8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79"/>
    <x v="24"/>
    <d v="1899-12-30T05:26:59"/>
    <d v="1899-12-30T05:07:04"/>
    <d v="1899-12-30T00:14:08"/>
    <x v="0"/>
    <d v="1899-12-30T00:00:00"/>
    <d v="1899-12-30T00:00:00"/>
    <d v="1899-12-30T00:00:00"/>
    <x v="989"/>
    <d v="1899-12-30T00:00:00"/>
    <d v="1899-12-30T00:00:00"/>
    <d v="1899-12-30T00:00:00"/>
    <d v="1899-12-30T00:00:56"/>
    <x v="7"/>
    <x v="4"/>
    <x v="1"/>
  </r>
  <r>
    <x v="79"/>
    <x v="27"/>
    <d v="1899-12-30T05:58:20"/>
    <d v="1899-12-30T05:42:00"/>
    <d v="1899-12-30T00:14:23"/>
    <x v="0"/>
    <d v="1899-12-30T00:00:00"/>
    <d v="1899-12-30T00:00:00"/>
    <d v="1899-12-30T00:00:00"/>
    <x v="0"/>
    <d v="1899-12-30T00:00:00"/>
    <d v="1899-12-30T00:00:00"/>
    <d v="1899-12-30T00:00:00"/>
    <d v="1899-12-30T00:00:54"/>
    <x v="7"/>
    <x v="1"/>
    <x v="1"/>
  </r>
  <r>
    <x v="77"/>
    <x v="16"/>
    <d v="1899-12-30T05:06:38"/>
    <d v="1899-12-30T03:53:38"/>
    <d v="1899-12-30T00:34:07"/>
    <x v="0"/>
    <d v="1899-12-30T00:08:28"/>
    <d v="1899-12-30T00:00:05"/>
    <d v="1899-12-30T00:00:00"/>
    <x v="990"/>
    <d v="1899-12-30T00:00:00"/>
    <d v="1899-12-30T00:00:00"/>
    <d v="1899-12-30T00:00:00"/>
    <d v="1899-12-30T00:00:22"/>
    <x v="1"/>
    <x v="2"/>
    <x v="1"/>
  </r>
  <r>
    <x v="8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79"/>
    <x v="17"/>
    <d v="1899-12-30T05:28:58"/>
    <d v="1899-12-30T05:06:46"/>
    <d v="1899-12-30T00:20:31"/>
    <x v="0"/>
    <d v="1899-12-30T00:00:00"/>
    <d v="1899-12-30T00:00:00"/>
    <d v="1899-12-30T00:00:00"/>
    <x v="991"/>
    <d v="1899-12-30T00:00:00"/>
    <d v="1899-12-30T00:00:00"/>
    <d v="1899-12-30T00:00:00"/>
    <d v="1899-12-30T00:00:46"/>
    <x v="7"/>
    <x v="4"/>
    <x v="1"/>
  </r>
  <r>
    <x v="81"/>
    <x v="10"/>
    <d v="1899-12-30T09:26:1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7"/>
    <x v="48"/>
    <d v="1899-12-30T09:37:43"/>
    <d v="1899-12-30T07:45:50"/>
    <d v="1899-12-30T02:44:36"/>
    <x v="0"/>
    <d v="1899-12-30T00:00:00"/>
    <d v="1899-12-30T00:00:00"/>
    <d v="1899-12-30T00:00:00"/>
    <x v="992"/>
    <d v="1899-12-30T00:00:00"/>
    <d v="1899-12-30T00:00:00"/>
    <d v="1899-12-30T00:00:00"/>
    <d v="1899-12-30T00:00:34"/>
    <x v="1"/>
    <x v="7"/>
    <x v="0"/>
  </r>
  <r>
    <x v="81"/>
    <x v="22"/>
    <d v="1899-12-30T08:53:5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78"/>
    <x v="31"/>
    <d v="1899-12-30T17:03:37"/>
    <d v="1899-12-30T06:55:27"/>
    <d v="1899-12-30T00:17:16"/>
    <x v="96"/>
    <d v="1899-12-30T00:00:00"/>
    <d v="1899-12-30T00:00:00"/>
    <d v="1899-12-30T00:00:00"/>
    <x v="993"/>
    <d v="1899-12-30T00:04:52"/>
    <d v="1899-12-30T00:05:13"/>
    <d v="1899-12-30T00:11:40"/>
    <d v="1899-12-30T00:00:45"/>
    <x v="0"/>
    <x v="2"/>
    <x v="1"/>
  </r>
  <r>
    <x v="8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0"/>
    <x v="31"/>
    <d v="1899-12-30T05:01:54"/>
    <d v="1899-12-30T03:42:11"/>
    <d v="1899-12-30T00:43:27"/>
    <x v="0"/>
    <d v="1899-12-30T00:49:15"/>
    <d v="1899-12-30T00:00:00"/>
    <d v="1899-12-30T00:00:00"/>
    <x v="994"/>
    <d v="1899-12-30T00:00:00"/>
    <d v="1899-12-30T00:00:00"/>
    <d v="1899-12-30T00:40:17"/>
    <d v="1899-12-30T00:00:58"/>
    <x v="1"/>
    <x v="2"/>
    <x v="1"/>
  </r>
  <r>
    <x v="81"/>
    <x v="43"/>
    <d v="1899-12-30T08:14:0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29"/>
    <x v="0"/>
    <x v="0"/>
    <x v="0"/>
  </r>
  <r>
    <x v="81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1"/>
    <x v="28"/>
    <d v="1899-12-30T06:52:0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2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2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78"/>
    <x v="40"/>
    <d v="1899-12-30T04:59:38"/>
    <d v="1899-12-30T03:51:32"/>
    <d v="1899-12-30T00:10:38"/>
    <x v="0"/>
    <d v="1899-12-30T00:00:00"/>
    <d v="1899-12-30T00:00:00"/>
    <d v="1899-12-30T00:00:00"/>
    <x v="995"/>
    <d v="1899-12-30T00:00:30"/>
    <d v="1899-12-30T00:12:05"/>
    <d v="1899-12-30T00:00:00"/>
    <d v="1899-12-30T00:00:41"/>
    <x v="0"/>
    <x v="8"/>
    <x v="0"/>
  </r>
  <r>
    <x v="79"/>
    <x v="11"/>
    <d v="1899-12-30T05:32:06"/>
    <d v="1899-12-30T05:10:41"/>
    <d v="1899-12-30T00:17:04"/>
    <x v="0"/>
    <d v="1899-12-30T00:00:00"/>
    <d v="1899-12-30T00:00:00"/>
    <d v="1899-12-30T00:00:00"/>
    <x v="0"/>
    <d v="1899-12-30T00:00:00"/>
    <d v="1899-12-30T00:00:00"/>
    <d v="1899-12-30T00:01:38"/>
    <d v="1899-12-30T00:00:50"/>
    <x v="7"/>
    <x v="7"/>
    <x v="0"/>
  </r>
  <r>
    <x v="81"/>
    <x v="23"/>
    <d v="1899-12-30T09:49:06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2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2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0"/>
    <x v="23"/>
    <d v="1899-12-30T06:05:27"/>
    <d v="1899-12-30T04:00:47"/>
    <d v="1899-12-30T01:03:58"/>
    <x v="0"/>
    <d v="1899-12-30T00:00:00"/>
    <d v="1899-12-30T00:00:00"/>
    <d v="1899-12-30T00:00:00"/>
    <x v="996"/>
    <d v="1899-12-30T00:00:00"/>
    <d v="1899-12-30T00:00:00"/>
    <d v="1899-12-30T00:00:00"/>
    <d v="1899-12-30T00:00:23"/>
    <x v="1"/>
    <x v="5"/>
    <x v="1"/>
  </r>
  <r>
    <x v="81"/>
    <x v="12"/>
    <d v="1899-12-30T07:27:3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0"/>
    <x v="12"/>
    <d v="1899-12-30T04:48:36"/>
    <d v="1899-12-30T04:14:36"/>
    <d v="1899-12-30T00:19:26"/>
    <x v="0"/>
    <d v="1899-12-30T00:00:00"/>
    <d v="1899-12-30T00:00:00"/>
    <d v="1899-12-30T00:00:00"/>
    <x v="997"/>
    <d v="1899-12-30T00:00:00"/>
    <d v="1899-12-30T00:00:00"/>
    <d v="1899-12-30T00:00:18"/>
    <d v="1899-12-30T00:00:55"/>
    <x v="1"/>
    <x v="2"/>
    <x v="1"/>
  </r>
  <r>
    <x v="82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2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78"/>
    <x v="17"/>
    <d v="1899-12-30T05:02:12"/>
    <d v="1899-12-30T03:18:46"/>
    <d v="1899-12-30T00:21:32"/>
    <x v="0"/>
    <d v="1899-12-30T00:00:00"/>
    <d v="1899-12-30T00:00:00"/>
    <d v="1899-12-30T00:00:00"/>
    <x v="998"/>
    <d v="1899-12-30T00:17:36"/>
    <d v="1899-12-30T00:00:33"/>
    <d v="1899-12-30T00:00:00"/>
    <d v="1899-12-30T00:00:47"/>
    <x v="0"/>
    <x v="4"/>
    <x v="1"/>
  </r>
  <r>
    <x v="78"/>
    <x v="18"/>
    <d v="1899-12-30T04:28:12"/>
    <d v="1899-12-30T01:36:08"/>
    <d v="1899-12-30T00:07:29"/>
    <x v="0"/>
    <d v="1899-12-30T00:00:00"/>
    <d v="1899-12-30T00:00:00"/>
    <d v="1899-12-30T00:00:00"/>
    <x v="999"/>
    <d v="1899-12-30T00:00:00"/>
    <d v="1899-12-30T00:00:00"/>
    <d v="1899-12-30T00:00:00"/>
    <d v="1899-12-30T00:01:00"/>
    <x v="0"/>
    <x v="4"/>
    <x v="1"/>
  </r>
  <r>
    <x v="78"/>
    <x v="29"/>
    <d v="1899-12-30T06:06:13"/>
    <d v="1899-12-30T05:02:10"/>
    <d v="1899-12-30T00:13:04"/>
    <x v="0"/>
    <d v="1899-12-30T00:00:00"/>
    <d v="1899-12-30T00:00:00"/>
    <d v="1899-12-30T00:00:00"/>
    <x v="1000"/>
    <d v="1899-12-30T00:38:49"/>
    <d v="1899-12-30T00:16:04"/>
    <d v="1899-12-30T00:00:00"/>
    <d v="1899-12-30T00:00:43"/>
    <x v="0"/>
    <x v="1"/>
    <x v="1"/>
  </r>
  <r>
    <x v="81"/>
    <x v="32"/>
    <d v="1899-12-30T09:26:3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48"/>
    <x v="0"/>
    <x v="8"/>
    <x v="0"/>
  </r>
  <r>
    <x v="82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2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1"/>
    <x v="24"/>
    <d v="1899-12-30T09:04:50"/>
    <d v="1899-12-30T00:04:35"/>
    <d v="1899-12-30T00:00:00"/>
    <x v="0"/>
    <d v="1899-12-30T00:00:00"/>
    <d v="1899-12-30T00:00:00"/>
    <d v="1899-12-30T00:00:00"/>
    <x v="0"/>
    <d v="1899-12-30T04:08:42"/>
    <d v="1899-12-30T00:00:00"/>
    <d v="1899-12-30T00:00:00"/>
    <d v="1899-12-30T00:02:00"/>
    <x v="0"/>
    <x v="4"/>
    <x v="1"/>
  </r>
  <r>
    <x v="81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1"/>
    <x v="36"/>
    <d v="1899-12-30T08:49:29"/>
    <d v="1899-12-30T00:38:38"/>
    <d v="1899-12-30T00:00:00"/>
    <x v="0"/>
    <d v="1899-12-30T00:00:00"/>
    <d v="1899-12-30T00:00:00"/>
    <d v="1899-12-30T00:00:00"/>
    <x v="0"/>
    <d v="1899-12-30T04:08:59"/>
    <d v="1899-12-30T00:00:00"/>
    <d v="1899-12-30T00:00:00"/>
    <d v="1899-12-30T00:01:37"/>
    <x v="0"/>
    <x v="0"/>
    <x v="0"/>
  </r>
  <r>
    <x v="82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82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2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2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2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2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2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1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2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1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1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1"/>
    <x v="40"/>
    <d v="1899-12-30T09:13:03"/>
    <d v="1899-12-30T00:12:34"/>
    <d v="1899-12-30T00:00:00"/>
    <x v="0"/>
    <d v="1899-12-30T00:00:00"/>
    <d v="1899-12-30T00:00:00"/>
    <d v="1899-12-30T00:00:00"/>
    <x v="0"/>
    <d v="1899-12-30T08:48:51"/>
    <d v="1899-12-30T00:00:00"/>
    <d v="1899-12-30T00:00:00"/>
    <d v="1899-12-30T00:01:09"/>
    <x v="0"/>
    <x v="8"/>
    <x v="0"/>
  </r>
  <r>
    <x v="82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2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1"/>
    <x v="41"/>
    <d v="1899-12-30T08:59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35"/>
    <x v="0"/>
    <x v="8"/>
    <x v="0"/>
  </r>
  <r>
    <x v="82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2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1"/>
    <x v="11"/>
    <d v="1899-12-30T09:35:1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1:00"/>
    <x v="0"/>
    <x v="7"/>
    <x v="0"/>
  </r>
  <r>
    <x v="82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3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6"/>
    <x v="1"/>
  </r>
  <r>
    <x v="83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81"/>
    <x v="46"/>
    <d v="1899-12-30T02:15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42"/>
    <x v="0"/>
    <x v="7"/>
    <x v="0"/>
  </r>
  <r>
    <x v="83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2"/>
    <x v="1"/>
  </r>
  <r>
    <x v="83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81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1"/>
    <x v="48"/>
    <d v="1899-12-30T02:22:0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3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5"/>
    <x v="1"/>
  </r>
  <r>
    <x v="83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78"/>
    <x v="26"/>
    <d v="1899-12-30T10:43:12"/>
    <d v="1899-12-30T06:31:31"/>
    <d v="1899-12-30T00:09:53"/>
    <x v="0"/>
    <d v="1899-12-30T00:18:06"/>
    <d v="1899-12-30T00:00:00"/>
    <d v="1899-12-30T00:00:00"/>
    <x v="1001"/>
    <d v="1899-12-30T00:00:00"/>
    <d v="1899-12-30T00:23:45"/>
    <d v="1899-12-30T00:00:00"/>
    <d v="1899-12-30T00:00:44"/>
    <x v="0"/>
    <x v="2"/>
    <x v="1"/>
  </r>
  <r>
    <x v="83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4"/>
    <x v="1"/>
  </r>
  <r>
    <x v="83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83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82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1"/>
    <x v="44"/>
    <d v="1899-12-30T00:40:3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2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2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3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1"/>
    <x v="1"/>
  </r>
  <r>
    <x v="83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3"/>
    <x v="1"/>
  </r>
  <r>
    <x v="83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82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2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2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3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83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82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2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2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2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3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7"/>
    <x v="0"/>
  </r>
  <r>
    <x v="83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82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3"/>
    <x v="43"/>
    <d v="1899-12-30T05:35:23"/>
    <d v="1899-12-30T04:06:01"/>
    <d v="1899-12-30T00:08:47"/>
    <x v="0"/>
    <d v="1899-12-30T00:00:00"/>
    <d v="1899-12-30T00:00:00"/>
    <d v="1899-12-30T00:00:00"/>
    <x v="0"/>
    <d v="1899-12-30T00:53:28"/>
    <d v="1899-12-30T01:18:26"/>
    <d v="1899-12-30T00:15:03"/>
    <d v="1899-12-30T00:00:37"/>
    <x v="4"/>
    <x v="0"/>
    <x v="0"/>
  </r>
  <r>
    <x v="83"/>
    <x v="0"/>
    <d v="1899-12-30T06:02:37"/>
    <d v="1899-12-30T04:46:01"/>
    <d v="1899-12-30T00:27:11"/>
    <x v="0"/>
    <d v="1899-12-30T00:00:00"/>
    <d v="1899-12-30T00:33:30"/>
    <d v="1899-12-30T00:00:00"/>
    <x v="0"/>
    <d v="1899-12-30T00:00:07"/>
    <d v="1899-12-30T00:15:15"/>
    <d v="1899-12-30T00:00:00"/>
    <d v="1899-12-30T00:00:28"/>
    <x v="4"/>
    <x v="0"/>
    <x v="0"/>
  </r>
  <r>
    <x v="82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4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4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4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2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3"/>
    <x v="45"/>
    <d v="1899-12-30T05:59:28"/>
    <d v="1899-12-30T04:26:16"/>
    <d v="1899-12-30T00:19:13"/>
    <x v="0"/>
    <d v="1899-12-30T00:04:52"/>
    <d v="1899-12-30T00:29:57"/>
    <d v="1899-12-30T00:00:00"/>
    <x v="1002"/>
    <d v="1899-12-30T00:00:00"/>
    <d v="1899-12-30T00:19:34"/>
    <d v="1899-12-30T00:00:00"/>
    <d v="1899-12-30T00:00:37"/>
    <x v="4"/>
    <x v="6"/>
    <x v="1"/>
  </r>
  <r>
    <x v="83"/>
    <x v="23"/>
    <d v="1899-12-30T06:02:28"/>
    <d v="1899-12-30T03:57:23"/>
    <d v="1899-12-30T00:26:32"/>
    <x v="0"/>
    <d v="1899-12-30T00:00:00"/>
    <d v="1899-12-30T00:29:10"/>
    <d v="1899-12-30T00:00:00"/>
    <x v="1003"/>
    <d v="1899-12-30T00:00:04"/>
    <d v="1899-12-30T00:28:01"/>
    <d v="1899-12-30T00:00:00"/>
    <d v="1899-12-30T00:00:39"/>
    <x v="4"/>
    <x v="5"/>
    <x v="1"/>
  </r>
  <r>
    <x v="83"/>
    <x v="36"/>
    <d v="1899-12-30T06:11:55"/>
    <d v="1899-12-30T05:02:13"/>
    <d v="1899-12-30T00:25:56"/>
    <x v="0"/>
    <d v="1899-12-30T00:00:00"/>
    <d v="1899-12-30T00:00:00"/>
    <d v="1899-12-30T00:00:00"/>
    <x v="511"/>
    <d v="1899-12-30T01:43:25"/>
    <d v="1899-12-30T00:30:22"/>
    <d v="1899-12-30T00:00:00"/>
    <d v="1899-12-30T00:00:31"/>
    <x v="4"/>
    <x v="0"/>
    <x v="0"/>
  </r>
  <r>
    <x v="83"/>
    <x v="28"/>
    <d v="1899-12-30T06:02:02"/>
    <d v="1899-12-30T04:42:12"/>
    <d v="1899-12-30T00:25:20"/>
    <x v="0"/>
    <d v="1899-12-30T00:00:00"/>
    <d v="1899-12-30T00:00:00"/>
    <d v="1899-12-30T00:00:00"/>
    <x v="1002"/>
    <d v="1899-12-30T00:00:11"/>
    <d v="1899-12-30T00:38:39"/>
    <d v="1899-12-30T00:00:00"/>
    <d v="1899-12-30T00:00:32"/>
    <x v="4"/>
    <x v="0"/>
    <x v="0"/>
  </r>
  <r>
    <x v="84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4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3"/>
    <x v="31"/>
    <d v="1899-12-30T06:02:29"/>
    <d v="1899-12-30T04:35:47"/>
    <d v="1899-12-30T00:30:55"/>
    <x v="0"/>
    <d v="1899-12-30T00:00:00"/>
    <d v="1899-12-30T00:00:00"/>
    <d v="1899-12-30T00:00:00"/>
    <x v="1004"/>
    <d v="1899-12-30T00:00:00"/>
    <d v="1899-12-30T00:30:49"/>
    <d v="1899-12-30T00:00:00"/>
    <d v="1899-12-30T00:00:47"/>
    <x v="4"/>
    <x v="2"/>
    <x v="1"/>
  </r>
  <r>
    <x v="84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4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3"/>
    <x v="20"/>
    <d v="1899-12-30T05:55:02"/>
    <d v="1899-12-30T04:06:04"/>
    <d v="1899-12-30T00:16:44"/>
    <x v="0"/>
    <d v="1899-12-30T00:00:00"/>
    <d v="1899-12-30T00:00:00"/>
    <d v="1899-12-30T00:00:00"/>
    <x v="322"/>
    <d v="1899-12-30T00:00:00"/>
    <d v="1899-12-30T01:25:16"/>
    <d v="1899-12-30T00:00:00"/>
    <d v="1899-12-30T00:00:37"/>
    <x v="4"/>
    <x v="1"/>
    <x v="1"/>
  </r>
  <r>
    <x v="83"/>
    <x v="39"/>
    <d v="1899-12-30T06:15:39"/>
    <d v="1899-12-30T04:25:49"/>
    <d v="1899-12-30T00:25:46"/>
    <x v="0"/>
    <d v="1899-12-30T00:00:00"/>
    <d v="1899-12-30T00:00:00"/>
    <d v="1899-12-30T00:00:00"/>
    <x v="537"/>
    <d v="1899-12-30T00:00:00"/>
    <d v="1899-12-30T01:13:29"/>
    <d v="1899-12-30T00:00:00"/>
    <d v="1899-12-30T00:00:40"/>
    <x v="4"/>
    <x v="1"/>
    <x v="1"/>
  </r>
  <r>
    <x v="84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4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3"/>
    <x v="46"/>
    <d v="1899-12-30T06:00:36"/>
    <d v="1899-12-30T04:39:14"/>
    <d v="1899-12-30T00:21:30"/>
    <x v="0"/>
    <d v="1899-12-30T00:00:00"/>
    <d v="1899-12-30T00:00:00"/>
    <d v="1899-12-30T00:00:00"/>
    <x v="0"/>
    <d v="1899-12-30T00:00:00"/>
    <d v="1899-12-30T01:00:05"/>
    <d v="1899-12-30T00:00:00"/>
    <d v="1899-12-30T00:00:37"/>
    <x v="4"/>
    <x v="7"/>
    <x v="0"/>
  </r>
  <r>
    <x v="84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4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2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2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4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4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4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4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2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4"/>
    <x v="3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4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4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4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84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4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3"/>
    <x v="12"/>
    <d v="1899-12-30T06:01:27"/>
    <d v="1899-12-30T04:37:32"/>
    <d v="1899-12-30T00:29:51"/>
    <x v="0"/>
    <d v="1899-12-30T00:00:00"/>
    <d v="1899-12-30T00:14:35"/>
    <d v="1899-12-30T00:00:00"/>
    <x v="1005"/>
    <d v="1899-12-30T00:02:04"/>
    <d v="1899-12-30T00:07:38"/>
    <d v="1899-12-30T00:00:00"/>
    <d v="1899-12-30T00:00:25"/>
    <x v="4"/>
    <x v="2"/>
    <x v="1"/>
  </r>
  <r>
    <x v="84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3"/>
    <x v="10"/>
    <d v="1899-12-30T05:59:13"/>
    <d v="1899-12-30T04:25:01"/>
    <d v="1899-12-30T00:25:58"/>
    <x v="0"/>
    <d v="1899-12-30T00:00:00"/>
    <d v="1899-12-30T00:00:00"/>
    <d v="1899-12-30T00:00:00"/>
    <x v="1006"/>
    <d v="1899-12-30T00:00:00"/>
    <d v="1899-12-30T00:18:52"/>
    <d v="1899-12-30T00:00:00"/>
    <d v="1899-12-30T00:00:37"/>
    <x v="4"/>
    <x v="5"/>
    <x v="1"/>
  </r>
  <r>
    <x v="84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4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2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4"/>
    <x v="4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4"/>
    <x v="4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2"/>
    <x v="2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3"/>
    <x v="29"/>
    <d v="1899-12-30T06:03:51"/>
    <d v="1899-12-30T04:38:57"/>
    <d v="1899-12-30T00:16:26"/>
    <x v="0"/>
    <d v="1899-12-30T00:00:00"/>
    <d v="1899-12-30T00:00:00"/>
    <d v="1899-12-30T00:00:00"/>
    <x v="1007"/>
    <d v="1899-12-30T00:00:07"/>
    <d v="1899-12-30T00:49:26"/>
    <d v="1899-12-30T00:00:00"/>
    <d v="1899-12-30T00:00:36"/>
    <x v="4"/>
    <x v="1"/>
    <x v="1"/>
  </r>
  <r>
    <x v="84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4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4"/>
    <x v="3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4"/>
    <x v="4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4"/>
    <x v="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4"/>
    <x v="2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3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83"/>
    <x v="40"/>
    <d v="1899-12-30T05:32:13"/>
    <d v="1899-12-30T04:40:53"/>
    <d v="1899-12-30T00:12:02"/>
    <x v="0"/>
    <d v="1899-12-30T00:00:00"/>
    <d v="1899-12-30T00:00:00"/>
    <d v="1899-12-30T00:00:00"/>
    <x v="0"/>
    <d v="1899-12-30T00:00:00"/>
    <d v="1899-12-30T00:30:20"/>
    <d v="1899-12-30T00:00:00"/>
    <d v="1899-12-30T00:00:35"/>
    <x v="4"/>
    <x v="8"/>
    <x v="0"/>
  </r>
  <r>
    <x v="83"/>
    <x v="47"/>
    <d v="1899-12-30T06:00:13"/>
    <d v="1899-12-30T05:17:56"/>
    <d v="1899-12-30T00:30:03"/>
    <x v="0"/>
    <d v="1899-12-30T00:00:00"/>
    <d v="1899-12-30T00:00:00"/>
    <d v="1899-12-30T00:00:00"/>
    <x v="0"/>
    <d v="1899-12-30T00:00:06"/>
    <d v="1899-12-30T00:11:14"/>
    <d v="1899-12-30T00:00:00"/>
    <d v="1899-12-30T00:00:26"/>
    <x v="4"/>
    <x v="7"/>
    <x v="0"/>
  </r>
  <r>
    <x v="82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2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4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4"/>
    <x v="26"/>
    <d v="1899-12-30T00:28:3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2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3"/>
    <x v="41"/>
    <d v="1899-12-30T05:56:55"/>
    <d v="1899-12-30T03:53:10"/>
    <d v="1899-12-30T00:23:19"/>
    <x v="0"/>
    <d v="1899-12-30T00:00:00"/>
    <d v="1899-12-30T00:00:00"/>
    <d v="1899-12-30T00:00:00"/>
    <x v="1008"/>
    <d v="1899-12-30T00:00:00"/>
    <d v="1899-12-30T00:34:22"/>
    <d v="1899-12-30T00:00:00"/>
    <d v="1899-12-30T00:00:34"/>
    <x v="4"/>
    <x v="8"/>
    <x v="0"/>
  </r>
  <r>
    <x v="84"/>
    <x v="2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3"/>
    <x v="17"/>
    <d v="1899-12-30T05:58:47"/>
    <d v="1899-12-30T04:44:55"/>
    <d v="1899-12-30T00:28:26"/>
    <x v="0"/>
    <d v="1899-12-30T00:00:00"/>
    <d v="1899-12-30T00:00:00"/>
    <d v="1899-12-30T00:00:00"/>
    <x v="1009"/>
    <d v="1899-12-30T00:00:00"/>
    <d v="1899-12-30T00:43:49"/>
    <d v="1899-12-30T00:00:00"/>
    <d v="1899-12-30T00:00:32"/>
    <x v="4"/>
    <x v="4"/>
    <x v="1"/>
  </r>
  <r>
    <x v="84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3"/>
    <x v="26"/>
    <d v="1899-12-30T05:42:14"/>
    <d v="1899-12-30T04:54:42"/>
    <d v="1899-12-30T00:19:20"/>
    <x v="0"/>
    <d v="1899-12-30T00:07:41"/>
    <d v="1899-12-30T00:00:00"/>
    <d v="1899-12-30T00:00:00"/>
    <x v="0"/>
    <d v="1899-12-30T00:00:00"/>
    <d v="1899-12-30T00:21:29"/>
    <d v="1899-12-30T00:00:00"/>
    <d v="1899-12-30T00:00:33"/>
    <x v="4"/>
    <x v="2"/>
    <x v="1"/>
  </r>
  <r>
    <x v="84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2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3"/>
    <x v="6"/>
    <d v="1899-12-30T05:31:58"/>
    <d v="1899-12-30T04:26:21"/>
    <d v="1899-12-30T00:31:18"/>
    <x v="0"/>
    <d v="1899-12-30T00:00:00"/>
    <d v="1899-12-30T00:00:00"/>
    <d v="1899-12-30T00:00:00"/>
    <x v="0"/>
    <d v="1899-12-30T00:00:00"/>
    <d v="1899-12-30T00:30:30"/>
    <d v="1899-12-30T00:00:00"/>
    <d v="1899-12-30T00:00:36"/>
    <x v="4"/>
    <x v="4"/>
    <x v="1"/>
  </r>
  <r>
    <x v="82"/>
    <x v="2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3"/>
    <x v="27"/>
    <d v="1899-12-30T05:06:01"/>
    <d v="1899-12-30T03:48:18"/>
    <d v="1899-12-30T00:12:57"/>
    <x v="0"/>
    <d v="1899-12-30T00:00:00"/>
    <d v="1899-12-30T00:00:00"/>
    <d v="1899-12-30T00:00:00"/>
    <x v="1010"/>
    <d v="1899-12-30T00:41:44"/>
    <d v="1899-12-30T00:27:45"/>
    <d v="1899-12-30T00:00:00"/>
    <d v="1899-12-30T00:00:28"/>
    <x v="4"/>
    <x v="1"/>
    <x v="1"/>
  </r>
  <r>
    <x v="84"/>
    <x v="4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2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2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4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3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8"/>
    <x v="0"/>
  </r>
  <r>
    <x v="82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2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5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2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1"/>
    <x v="33"/>
    <d v="1899-12-30T10:32:26"/>
    <d v="1899-12-30T01:18:42"/>
    <d v="1899-12-30T00:00:00"/>
    <x v="0"/>
    <d v="1899-12-30T00:00:00"/>
    <d v="1899-12-30T00:00:00"/>
    <d v="1899-12-30T00:00:00"/>
    <x v="1011"/>
    <d v="1899-12-30T05:40:35"/>
    <d v="1899-12-30T00:00:00"/>
    <d v="1899-12-30T00:00:51"/>
    <d v="1899-12-30T00:00:32"/>
    <x v="0"/>
    <x v="8"/>
    <x v="0"/>
  </r>
  <r>
    <x v="83"/>
    <x v="44"/>
    <d v="1899-12-30T05:59:31"/>
    <d v="1899-12-30T04:51:57"/>
    <d v="1899-12-30T00:32:42"/>
    <x v="0"/>
    <d v="1899-12-30T00:00:00"/>
    <d v="1899-12-30T00:00:00"/>
    <d v="1899-12-30T00:00:00"/>
    <x v="1012"/>
    <d v="1899-12-30T00:00:02"/>
    <d v="1899-12-30T00:12:55"/>
    <d v="1899-12-30T00:00:00"/>
    <d v="1899-12-30T00:00:22"/>
    <x v="4"/>
    <x v="7"/>
    <x v="0"/>
  </r>
  <r>
    <x v="84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3"/>
    <x v="48"/>
    <d v="1899-12-30T04:59:09"/>
    <d v="1899-12-30T04:01:53"/>
    <d v="1899-12-30T00:14:17"/>
    <x v="0"/>
    <d v="1899-12-30T00:00:00"/>
    <d v="1899-12-30T00:26:27"/>
    <d v="1899-12-30T00:00:00"/>
    <x v="0"/>
    <d v="1899-12-30T00:00:00"/>
    <d v="1899-12-30T00:15:54"/>
    <d v="1899-12-30T00:00:00"/>
    <d v="1899-12-30T00:00:28"/>
    <x v="4"/>
    <x v="7"/>
    <x v="0"/>
  </r>
  <r>
    <x v="84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4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3"/>
    <x v="18"/>
    <d v="1899-12-30T05:41:09"/>
    <d v="1899-12-30T04:04:10"/>
    <d v="1899-12-30T00:09:26"/>
    <x v="0"/>
    <d v="1899-12-30T00:00:00"/>
    <d v="1899-12-30T00:00:00"/>
    <d v="1899-12-30T00:00:00"/>
    <x v="1013"/>
    <d v="1899-12-30T00:00:03"/>
    <d v="1899-12-30T00:35:50"/>
    <d v="1899-12-30T00:00:00"/>
    <d v="1899-12-30T00:00:32"/>
    <x v="4"/>
    <x v="4"/>
    <x v="1"/>
  </r>
  <r>
    <x v="83"/>
    <x v="4"/>
    <d v="1899-12-30T06:02:25"/>
    <d v="1899-12-30T05:14:04"/>
    <d v="1899-12-30T00:16:59"/>
    <x v="0"/>
    <d v="1899-12-30T00:00:00"/>
    <d v="1899-12-30T00:00:00"/>
    <d v="1899-12-30T00:00:00"/>
    <x v="1014"/>
    <d v="1899-12-30T00:00:01"/>
    <d v="1899-12-30T00:17:36"/>
    <d v="1899-12-30T00:00:00"/>
    <d v="1899-12-30T00:00:34"/>
    <x v="4"/>
    <x v="4"/>
    <x v="1"/>
  </r>
  <r>
    <x v="83"/>
    <x v="24"/>
    <d v="1899-12-30T06:00:54"/>
    <d v="1899-12-30T03:44:29"/>
    <d v="1899-12-30T00:06:14"/>
    <x v="0"/>
    <d v="1899-12-30T00:00:00"/>
    <d v="1899-12-30T00:16:51"/>
    <d v="1899-12-30T00:00:00"/>
    <x v="1015"/>
    <d v="1899-12-30T00:00:32"/>
    <d v="1899-12-30T00:58:24"/>
    <d v="1899-12-30T00:00:00"/>
    <d v="1899-12-30T00:00:51"/>
    <x v="4"/>
    <x v="4"/>
    <x v="1"/>
  </r>
  <r>
    <x v="83"/>
    <x v="13"/>
    <d v="1899-12-30T05:56:45"/>
    <d v="1899-12-30T04:09:40"/>
    <d v="1899-12-30T00:26:29"/>
    <x v="0"/>
    <d v="1899-12-30T00:00:00"/>
    <d v="1899-12-30T00:00:00"/>
    <d v="1899-12-30T00:00:00"/>
    <x v="1016"/>
    <d v="1899-12-30T00:00:00"/>
    <d v="1899-12-30T01:07:54"/>
    <d v="1899-12-30T00:00:00"/>
    <d v="1899-12-30T00:00:45"/>
    <x v="4"/>
    <x v="5"/>
    <x v="1"/>
  </r>
  <r>
    <x v="83"/>
    <x v="5"/>
    <d v="1899-12-30T04:25:51"/>
    <d v="1899-12-30T01:47:17"/>
    <d v="1899-12-30T00:13:40"/>
    <x v="0"/>
    <d v="1899-12-30T00:00:00"/>
    <d v="1899-12-30T00:34:10"/>
    <d v="1899-12-30T00:00:00"/>
    <x v="1017"/>
    <d v="1899-12-30T00:00:00"/>
    <d v="1899-12-30T01:02:50"/>
    <d v="1899-12-30T00:00:00"/>
    <d v="1899-12-30T00:00:47"/>
    <x v="4"/>
    <x v="5"/>
    <x v="1"/>
  </r>
  <r>
    <x v="83"/>
    <x v="22"/>
    <d v="1899-12-30T06:00:05"/>
    <d v="1899-12-30T04:31:10"/>
    <d v="1899-12-30T00:28:31"/>
    <x v="0"/>
    <d v="1899-12-30T00:00:00"/>
    <d v="1899-12-30T00:00:00"/>
    <d v="1899-12-30T00:00:00"/>
    <x v="853"/>
    <d v="1899-12-30T00:00:00"/>
    <d v="1899-12-30T00:37:16"/>
    <d v="1899-12-30T00:00:00"/>
    <d v="1899-12-30T00:00:30"/>
    <x v="4"/>
    <x v="5"/>
    <x v="1"/>
  </r>
  <r>
    <x v="84"/>
    <x v="1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4"/>
    <x v="22"/>
    <d v="1899-12-30T00:16:4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3"/>
    <x v="21"/>
    <d v="1899-12-30T10:29:19"/>
    <d v="1899-12-30T07:05:32"/>
    <d v="1899-12-30T00:42:30"/>
    <x v="247"/>
    <d v="1899-12-30T00:00:00"/>
    <d v="1899-12-30T00:39:30"/>
    <d v="1899-12-30T00:00:00"/>
    <x v="1018"/>
    <d v="1899-12-30T00:00:01"/>
    <d v="1899-12-30T00:26:19"/>
    <d v="1899-12-30T00:00:00"/>
    <d v="1899-12-30T00:00:41"/>
    <x v="4"/>
    <x v="2"/>
    <x v="1"/>
  </r>
  <r>
    <x v="83"/>
    <x v="16"/>
    <d v="1899-12-30T05:59:10"/>
    <d v="1899-12-30T04:50:35"/>
    <d v="1899-12-30T00:17:35"/>
    <x v="0"/>
    <d v="1899-12-30T00:06:00"/>
    <d v="1899-12-30T00:02:10"/>
    <d v="1899-12-30T00:00:00"/>
    <x v="1019"/>
    <d v="1899-12-30T00:00:00"/>
    <d v="1899-12-30T00:24:27"/>
    <d v="1899-12-30T00:00:00"/>
    <d v="1899-12-30T00:00:36"/>
    <x v="4"/>
    <x v="2"/>
    <x v="1"/>
  </r>
  <r>
    <x v="84"/>
    <x v="5"/>
    <d v="1899-12-30T00:20:2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4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4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5"/>
    <x v="43"/>
    <d v="1899-12-30T05:51:58"/>
    <d v="1899-12-30T05:31:00"/>
    <d v="1899-12-30T00:06:12"/>
    <x v="0"/>
    <d v="1899-12-30T00:00:00"/>
    <d v="1899-12-30T00:00:00"/>
    <d v="1899-12-30T00:00:00"/>
    <x v="0"/>
    <d v="1899-12-30T00:00:00"/>
    <d v="1899-12-30T00:16:58"/>
    <d v="1899-12-30T00:33:36"/>
    <d v="1899-12-30T00:00:56"/>
    <x v="0"/>
    <x v="0"/>
    <x v="0"/>
  </r>
  <r>
    <x v="85"/>
    <x v="0"/>
    <d v="1899-12-30T09:12:35"/>
    <d v="1899-12-30T06:43:12"/>
    <d v="1899-12-30T00:23:42"/>
    <x v="248"/>
    <d v="1899-12-30T00:00:00"/>
    <d v="1899-12-30T00:37:26"/>
    <d v="1899-12-30T00:19:44"/>
    <x v="1020"/>
    <d v="1899-12-30T00:00:00"/>
    <d v="1899-12-30T00:00:00"/>
    <d v="1899-12-30T00:00:00"/>
    <d v="1899-12-30T00:00:18"/>
    <x v="0"/>
    <x v="0"/>
    <x v="0"/>
  </r>
  <r>
    <x v="84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4"/>
    <x v="4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6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85"/>
    <x v="45"/>
    <d v="1899-12-30T06:09:30"/>
    <d v="1899-12-30T05:35:31"/>
    <d v="1899-12-30T00:14:35"/>
    <x v="0"/>
    <d v="1899-12-30T00:00:00"/>
    <d v="1899-12-30T00:00:00"/>
    <d v="1899-12-30T00:00:00"/>
    <x v="1021"/>
    <d v="1899-12-30T00:00:00"/>
    <d v="1899-12-30T00:00:00"/>
    <d v="1899-12-30T00:02:26"/>
    <d v="1899-12-30T00:00:46"/>
    <x v="0"/>
    <x v="6"/>
    <x v="1"/>
  </r>
  <r>
    <x v="83"/>
    <x v="11"/>
    <d v="1899-12-30T05:54:59"/>
    <d v="1899-12-30T04:33:44"/>
    <d v="1899-12-30T00:35:06"/>
    <x v="0"/>
    <d v="1899-12-30T00:00:00"/>
    <d v="1899-12-30T00:00:00"/>
    <d v="1899-12-30T00:00:00"/>
    <x v="0"/>
    <d v="1899-12-30T00:50:27"/>
    <d v="1899-12-30T00:53:46"/>
    <d v="1899-12-30T00:00:00"/>
    <d v="1899-12-30T00:00:48"/>
    <x v="4"/>
    <x v="7"/>
    <x v="0"/>
  </r>
  <r>
    <x v="85"/>
    <x v="26"/>
    <d v="1899-12-30T06:14:01"/>
    <d v="1899-12-30T05:35:51"/>
    <d v="1899-12-30T00:20:22"/>
    <x v="0"/>
    <d v="1899-12-30T00:01:59"/>
    <d v="1899-12-30T00:00:00"/>
    <d v="1899-12-30T00:00:00"/>
    <x v="1022"/>
    <d v="1899-12-30T00:00:00"/>
    <d v="1899-12-30T00:00:00"/>
    <d v="1899-12-30T00:02:05"/>
    <d v="1899-12-30T00:00:58"/>
    <x v="0"/>
    <x v="2"/>
    <x v="1"/>
  </r>
  <r>
    <x v="85"/>
    <x v="16"/>
    <d v="1899-12-30T06:09:55"/>
    <d v="1899-12-30T05:39:14"/>
    <d v="1899-12-30T00:20:12"/>
    <x v="0"/>
    <d v="1899-12-30T00:00:00"/>
    <d v="1899-12-30T00:00:00"/>
    <d v="1899-12-30T00:00:00"/>
    <x v="361"/>
    <d v="1899-12-30T00:00:00"/>
    <d v="1899-12-30T00:00:00"/>
    <d v="1899-12-30T00:00:00"/>
    <d v="1899-12-30T00:00:47"/>
    <x v="0"/>
    <x v="2"/>
    <x v="1"/>
  </r>
  <r>
    <x v="85"/>
    <x v="23"/>
    <d v="1899-12-30T06:12:26"/>
    <d v="1899-12-30T05:01:30"/>
    <d v="1899-12-30T00:19:27"/>
    <x v="0"/>
    <d v="1899-12-30T00:00:00"/>
    <d v="1899-12-30T00:30:36"/>
    <d v="1899-12-30T00:00:00"/>
    <x v="1023"/>
    <d v="1899-12-30T00:00:00"/>
    <d v="1899-12-30T00:00:00"/>
    <d v="1899-12-30T00:01:54"/>
    <d v="1899-12-30T00:00:38"/>
    <x v="0"/>
    <x v="5"/>
    <x v="1"/>
  </r>
  <r>
    <x v="85"/>
    <x v="24"/>
    <d v="1899-12-30T06:17:14"/>
    <d v="1899-12-30T06:01:38"/>
    <d v="1899-12-30T00:14:50"/>
    <x v="0"/>
    <d v="1899-12-30T00:00:00"/>
    <d v="1899-12-30T00:00:00"/>
    <d v="1899-12-30T00:00:00"/>
    <x v="1024"/>
    <d v="1899-12-30T00:00:00"/>
    <d v="1899-12-30T00:00:00"/>
    <d v="1899-12-30T00:00:00"/>
    <d v="1899-12-30T00:00:00"/>
    <x v="0"/>
    <x v="4"/>
    <x v="1"/>
  </r>
  <r>
    <x v="85"/>
    <x v="4"/>
    <d v="1899-12-30T06:13:48"/>
    <d v="1899-12-30T05:37:08"/>
    <d v="1899-12-30T00:22:01"/>
    <x v="0"/>
    <d v="1899-12-30T00:00:00"/>
    <d v="1899-12-30T00:00:00"/>
    <d v="1899-12-30T00:00:00"/>
    <x v="0"/>
    <d v="1899-12-30T00:00:00"/>
    <d v="1899-12-30T00:08:31"/>
    <d v="1899-12-30T00:00:00"/>
    <d v="1899-12-30T00:00:32"/>
    <x v="0"/>
    <x v="4"/>
    <x v="1"/>
  </r>
  <r>
    <x v="85"/>
    <x v="12"/>
    <d v="1899-12-30T06:02:48"/>
    <d v="1899-12-30T05:00:23"/>
    <d v="1899-12-30T00:23:54"/>
    <x v="0"/>
    <d v="1899-12-30T00:00:00"/>
    <d v="1899-12-30T00:28:02"/>
    <d v="1899-12-30T00:00:00"/>
    <x v="1025"/>
    <d v="1899-12-30T00:00:00"/>
    <d v="1899-12-30T00:00:00"/>
    <d v="1899-12-30T00:00:18"/>
    <d v="1899-12-30T00:00:35"/>
    <x v="0"/>
    <x v="2"/>
    <x v="1"/>
  </r>
  <r>
    <x v="85"/>
    <x v="18"/>
    <d v="1899-12-30T05:24:08"/>
    <d v="1899-12-30T04:53:55"/>
    <d v="1899-12-30T00:09:53"/>
    <x v="0"/>
    <d v="1899-12-30T00:00:00"/>
    <d v="1899-12-30T00:00:00"/>
    <d v="1899-12-30T00:00:00"/>
    <x v="1026"/>
    <d v="1899-12-30T00:00:00"/>
    <d v="1899-12-30T00:00:00"/>
    <d v="1899-12-30T00:00:00"/>
    <d v="1899-12-30T00:00:32"/>
    <x v="0"/>
    <x v="4"/>
    <x v="1"/>
  </r>
  <r>
    <x v="85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5"/>
    <x v="22"/>
    <d v="1899-12-30T06:10:22"/>
    <d v="1899-12-30T04:56:22"/>
    <d v="1899-12-30T00:22:22"/>
    <x v="0"/>
    <d v="1899-12-30T00:00:00"/>
    <d v="1899-12-30T00:00:00"/>
    <d v="1899-12-30T00:00:00"/>
    <x v="1027"/>
    <d v="1899-12-30T00:00:00"/>
    <d v="1899-12-30T00:12:58"/>
    <d v="1899-12-30T00:00:00"/>
    <d v="1899-12-30T00:00:33"/>
    <x v="0"/>
    <x v="5"/>
    <x v="1"/>
  </r>
  <r>
    <x v="86"/>
    <x v="12"/>
    <d v="1899-12-30T06:15:36"/>
    <d v="1899-12-30T04:09:22"/>
    <d v="1899-12-30T00:13:52"/>
    <x v="0"/>
    <d v="1899-12-30T00:00:00"/>
    <d v="1899-12-30T00:26:06"/>
    <d v="1899-12-30T00:00:00"/>
    <x v="1028"/>
    <d v="1899-12-30T00:00:00"/>
    <d v="1899-12-30T00:01:52"/>
    <d v="1899-12-30T00:00:00"/>
    <d v="1899-12-30T00:00:57"/>
    <x v="6"/>
    <x v="2"/>
    <x v="1"/>
  </r>
  <r>
    <x v="85"/>
    <x v="5"/>
    <d v="1899-12-30T06:15:22"/>
    <d v="1899-12-30T03:44:00"/>
    <d v="1899-12-30T00:20:00"/>
    <x v="0"/>
    <d v="1899-12-30T00:00:00"/>
    <d v="1899-12-30T00:00:00"/>
    <d v="1899-12-30T02:07:21"/>
    <x v="0"/>
    <d v="1899-12-30T00:00:00"/>
    <d v="1899-12-30T00:03:06"/>
    <d v="1899-12-30T00:00:00"/>
    <d v="1899-12-30T00:00:48"/>
    <x v="0"/>
    <x v="5"/>
    <x v="1"/>
  </r>
  <r>
    <x v="86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85"/>
    <x v="17"/>
    <d v="1899-12-30T06:15:30"/>
    <d v="1899-12-30T05:33:22"/>
    <d v="1899-12-30T00:18:44"/>
    <x v="0"/>
    <d v="1899-12-30T00:00:00"/>
    <d v="1899-12-30T00:00:00"/>
    <d v="1899-12-30T00:00:00"/>
    <x v="1029"/>
    <d v="1899-12-30T00:00:00"/>
    <d v="1899-12-30T00:09:40"/>
    <d v="1899-12-30T00:00:00"/>
    <d v="1899-12-30T00:00:42"/>
    <x v="0"/>
    <x v="4"/>
    <x v="1"/>
  </r>
  <r>
    <x v="85"/>
    <x v="6"/>
    <d v="1899-12-30T06:07:29"/>
    <d v="1899-12-30T05:34:11"/>
    <d v="1899-12-30T00:18:59"/>
    <x v="0"/>
    <d v="1899-12-30T00:00:00"/>
    <d v="1899-12-30T00:00:00"/>
    <d v="1899-12-30T00:00:00"/>
    <x v="137"/>
    <d v="1899-12-30T00:00:00"/>
    <d v="1899-12-30T00:04:29"/>
    <d v="1899-12-30T00:06:00"/>
    <d v="1899-12-30T00:00:36"/>
    <x v="0"/>
    <x v="4"/>
    <x v="1"/>
  </r>
  <r>
    <x v="85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5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5"/>
    <x v="20"/>
    <d v="1899-12-30T06:06:41"/>
    <d v="1899-12-30T05:38:33"/>
    <d v="1899-12-30T00:23:25"/>
    <x v="0"/>
    <d v="1899-12-30T00:00:00"/>
    <d v="1899-12-30T00:00:00"/>
    <d v="1899-12-30T00:00:00"/>
    <x v="0"/>
    <d v="1899-12-30T00:00:00"/>
    <d v="1899-12-30T00:00:00"/>
    <d v="1899-12-30T00:00:00"/>
    <d v="1899-12-30T00:00:34"/>
    <x v="0"/>
    <x v="1"/>
    <x v="1"/>
  </r>
  <r>
    <x v="85"/>
    <x v="27"/>
    <d v="1899-12-30T06:03:32"/>
    <d v="1899-12-30T05:40:32"/>
    <d v="1899-12-30T00:17:41"/>
    <x v="0"/>
    <d v="1899-12-30T00:00:00"/>
    <d v="1899-12-30T00:00:00"/>
    <d v="1899-12-30T00:00:00"/>
    <x v="1030"/>
    <d v="1899-12-30T00:00:00"/>
    <d v="1899-12-30T00:00:00"/>
    <d v="1899-12-30T00:00:28"/>
    <d v="1899-12-30T00:00:27"/>
    <x v="0"/>
    <x v="1"/>
    <x v="1"/>
  </r>
  <r>
    <x v="86"/>
    <x v="26"/>
    <d v="1899-12-30T06:13:31"/>
    <d v="1899-12-30T05:31:01"/>
    <d v="1899-12-30T00:28:54"/>
    <x v="0"/>
    <d v="1899-12-30T00:05:57"/>
    <d v="1899-12-30T00:00:00"/>
    <d v="1899-12-30T00:00:00"/>
    <x v="1031"/>
    <d v="1899-12-30T00:00:00"/>
    <d v="1899-12-30T00:00:00"/>
    <d v="1899-12-30T00:00:00"/>
    <d v="1899-12-30T00:00:58"/>
    <x v="6"/>
    <x v="2"/>
    <x v="1"/>
  </r>
  <r>
    <x v="86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86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86"/>
    <x v="16"/>
    <d v="1899-12-30T06:14:23"/>
    <d v="1899-12-30T03:55:32"/>
    <d v="1899-12-30T00:15:30"/>
    <x v="0"/>
    <d v="1899-12-30T00:07:05"/>
    <d v="1899-12-30T01:31:06"/>
    <d v="1899-12-30T00:00:00"/>
    <x v="1032"/>
    <d v="1899-12-30T00:00:00"/>
    <d v="1899-12-30T00:20:07"/>
    <d v="1899-12-30T00:00:00"/>
    <d v="1899-12-30T00:00:44"/>
    <x v="6"/>
    <x v="2"/>
    <x v="1"/>
  </r>
  <r>
    <x v="85"/>
    <x v="29"/>
    <d v="1899-12-30T06:18:10"/>
    <d v="1899-12-30T05:16:39"/>
    <d v="1899-12-30T00:17:59"/>
    <x v="0"/>
    <d v="1899-12-30T00:00:00"/>
    <d v="1899-12-30T00:31:05"/>
    <d v="1899-12-30T00:00:00"/>
    <x v="0"/>
    <d v="1899-12-30T00:00:00"/>
    <d v="1899-12-30T00:00:00"/>
    <d v="1899-12-30T00:00:54"/>
    <d v="1899-12-30T00:00:29"/>
    <x v="0"/>
    <x v="1"/>
    <x v="1"/>
  </r>
  <r>
    <x v="85"/>
    <x v="31"/>
    <d v="1899-12-30T06:12:45"/>
    <d v="1899-12-30T05:42:14"/>
    <d v="1899-12-30T00:15:10"/>
    <x v="73"/>
    <d v="1899-12-30T00:00:00"/>
    <d v="1899-12-30T00:00:00"/>
    <d v="1899-12-30T00:00:00"/>
    <x v="1033"/>
    <d v="1899-12-30T00:00:00"/>
    <d v="1899-12-30T00:00:00"/>
    <d v="1899-12-30T00:00:00"/>
    <d v="1899-12-30T00:00:48"/>
    <x v="0"/>
    <x v="2"/>
    <x v="1"/>
  </r>
  <r>
    <x v="86"/>
    <x v="10"/>
    <d v="1899-12-30T06:08:02"/>
    <d v="1899-12-30T04:16:04"/>
    <d v="1899-12-30T00:26:55"/>
    <x v="0"/>
    <d v="1899-12-30T00:05:34"/>
    <d v="1899-12-30T00:00:00"/>
    <d v="1899-12-30T00:00:00"/>
    <x v="1034"/>
    <d v="1899-12-30T00:00:00"/>
    <d v="1899-12-30T00:22:00"/>
    <d v="1899-12-30T00:00:00"/>
    <d v="1899-12-30T00:00:48"/>
    <x v="6"/>
    <x v="5"/>
    <x v="1"/>
  </r>
  <r>
    <x v="86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86"/>
    <x v="23"/>
    <d v="1899-12-30T04:05:30"/>
    <d v="1899-12-30T01:51:17"/>
    <d v="1899-12-30T00:19:12"/>
    <x v="0"/>
    <d v="1899-12-30T00:00:00"/>
    <d v="1899-12-30T00:36:03"/>
    <d v="1899-12-30T00:00:00"/>
    <x v="1035"/>
    <d v="1899-12-30T00:00:00"/>
    <d v="1899-12-30T00:14:21"/>
    <d v="1899-12-30T00:00:00"/>
    <d v="1899-12-30T00:00:48"/>
    <x v="6"/>
    <x v="5"/>
    <x v="1"/>
  </r>
  <r>
    <x v="86"/>
    <x v="5"/>
    <d v="1899-12-30T04:03:00"/>
    <d v="1899-12-30T02:18:26"/>
    <d v="1899-12-30T00:17:32"/>
    <x v="0"/>
    <d v="1899-12-30T00:02:42"/>
    <d v="1899-12-30T00:00:00"/>
    <d v="1899-12-30T00:00:00"/>
    <x v="1036"/>
    <d v="1899-12-30T00:00:00"/>
    <d v="1899-12-30T00:19:03"/>
    <d v="1899-12-30T00:00:00"/>
    <d v="1899-12-30T00:01:03"/>
    <x v="6"/>
    <x v="5"/>
    <x v="1"/>
  </r>
  <r>
    <x v="86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6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6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5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6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86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86"/>
    <x v="20"/>
    <d v="1899-12-30T06:14:07"/>
    <d v="1899-12-30T04:32:45"/>
    <d v="1899-12-30T00:22:51"/>
    <x v="0"/>
    <d v="1899-12-30T00:00:00"/>
    <d v="1899-12-30T00:00:00"/>
    <d v="1899-12-30T00:00:00"/>
    <x v="1037"/>
    <d v="1899-12-30T00:00:00"/>
    <d v="1899-12-30T00:08:37"/>
    <d v="1899-12-30T00:00:00"/>
    <d v="1899-12-30T00:00:48"/>
    <x v="6"/>
    <x v="1"/>
    <x v="1"/>
  </r>
  <r>
    <x v="86"/>
    <x v="27"/>
    <d v="1899-12-30T06:04:47"/>
    <d v="1899-12-30T04:26:23"/>
    <d v="1899-12-30T00:23:32"/>
    <x v="0"/>
    <d v="1899-12-30T00:00:00"/>
    <d v="1899-12-30T00:00:00"/>
    <d v="1899-12-30T00:00:00"/>
    <x v="1038"/>
    <d v="1899-12-30T00:00:00"/>
    <d v="1899-12-30T00:17:42"/>
    <d v="1899-12-30T00:00:00"/>
    <d v="1899-12-30T00:00:59"/>
    <x v="6"/>
    <x v="1"/>
    <x v="1"/>
  </r>
  <r>
    <x v="86"/>
    <x v="3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85"/>
    <x v="33"/>
    <d v="1899-12-30T06:13:35"/>
    <d v="1899-12-30T05:37:49"/>
    <d v="1899-12-30T00:20:53"/>
    <x v="0"/>
    <d v="1899-12-30T00:00:00"/>
    <d v="1899-12-30T00:00:00"/>
    <d v="1899-12-30T00:00:00"/>
    <x v="1039"/>
    <d v="1899-12-30T00:00:01"/>
    <d v="1899-12-30T00:00:00"/>
    <d v="1899-12-30T00:00:00"/>
    <d v="1899-12-30T00:00:35"/>
    <x v="0"/>
    <x v="8"/>
    <x v="0"/>
  </r>
  <r>
    <x v="86"/>
    <x v="39"/>
    <d v="1899-12-30T06:18:17"/>
    <d v="1899-12-30T04:08:19"/>
    <d v="1899-12-30T00:21:50"/>
    <x v="0"/>
    <d v="1899-12-30T00:00:00"/>
    <d v="1899-12-30T00:00:00"/>
    <d v="1899-12-30T00:00:00"/>
    <x v="1040"/>
    <d v="1899-12-30T00:00:00"/>
    <d v="1899-12-30T00:23:02"/>
    <d v="1899-12-30T00:02:07"/>
    <d v="1899-12-30T00:01:04"/>
    <x v="6"/>
    <x v="1"/>
    <x v="1"/>
  </r>
  <r>
    <x v="85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6"/>
    <x v="4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86"/>
    <x v="4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86"/>
    <x v="43"/>
    <d v="1899-12-30T05:52:26"/>
    <d v="1899-12-30T04:08:12"/>
    <d v="1899-12-30T00:14:26"/>
    <x v="0"/>
    <d v="1899-12-30T00:00:00"/>
    <d v="1899-12-30T00:00:00"/>
    <d v="1899-12-30T00:00:00"/>
    <x v="916"/>
    <d v="1899-12-30T00:00:00"/>
    <d v="1899-12-30T02:16:58"/>
    <d v="1899-12-30T00:00:00"/>
    <d v="1899-12-30T00:01:09"/>
    <x v="6"/>
    <x v="0"/>
    <x v="0"/>
  </r>
  <r>
    <x v="86"/>
    <x v="0"/>
    <d v="1899-12-30T06:03:44"/>
    <d v="1899-12-30T03:01:01"/>
    <d v="1899-12-30T00:28:50"/>
    <x v="0"/>
    <d v="1899-12-30T00:00:00"/>
    <d v="1899-12-30T00:30:40"/>
    <d v="1899-12-30T00:00:00"/>
    <x v="1041"/>
    <d v="1899-12-30T00:00:00"/>
    <d v="1899-12-30T00:03:52"/>
    <d v="1899-12-30T00:00:00"/>
    <d v="1899-12-30T00:01:04"/>
    <x v="6"/>
    <x v="0"/>
    <x v="0"/>
  </r>
  <r>
    <x v="85"/>
    <x v="10"/>
    <d v="1899-12-30T06:09:11"/>
    <d v="1899-12-30T05:13:11"/>
    <d v="1899-12-30T00:23:17"/>
    <x v="0"/>
    <d v="1899-12-30T00:00:00"/>
    <d v="1899-12-30T00:00:00"/>
    <d v="1899-12-30T00:00:00"/>
    <x v="1042"/>
    <d v="1899-12-30T00:00:00"/>
    <d v="1899-12-30T00:04:05"/>
    <d v="1899-12-30T00:00:00"/>
    <d v="1899-12-30T00:00:37"/>
    <x v="0"/>
    <x v="5"/>
    <x v="1"/>
  </r>
  <r>
    <x v="86"/>
    <x v="11"/>
    <d v="1899-12-30T06:10:57"/>
    <d v="1899-12-30T04:12:18"/>
    <d v="1899-12-30T00:24:46"/>
    <x v="0"/>
    <d v="1899-12-30T00:00:00"/>
    <d v="1899-12-30T00:05:28"/>
    <d v="1899-12-30T00:00:00"/>
    <x v="1043"/>
    <d v="1899-12-30T00:00:00"/>
    <d v="1899-12-30T00:23:39"/>
    <d v="1899-12-30T00:09:58"/>
    <d v="1899-12-30T00:01:00"/>
    <x v="6"/>
    <x v="7"/>
    <x v="0"/>
  </r>
  <r>
    <x v="87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6"/>
    <x v="1"/>
  </r>
  <r>
    <x v="87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6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85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5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6"/>
    <x v="48"/>
    <d v="1899-12-30T06:14:22"/>
    <d v="1899-12-30T03:05:38"/>
    <d v="1899-12-30T00:33:20"/>
    <x v="0"/>
    <d v="1899-12-30T00:00:00"/>
    <d v="1899-12-30T00:37:19"/>
    <d v="1899-12-30T00:00:00"/>
    <x v="1044"/>
    <d v="1899-12-30T00:00:00"/>
    <d v="1899-12-30T00:12:06"/>
    <d v="1899-12-30T00:26:36"/>
    <d v="1899-12-30T00:01:01"/>
    <x v="6"/>
    <x v="7"/>
    <x v="0"/>
  </r>
  <r>
    <x v="85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7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2"/>
    <x v="1"/>
  </r>
  <r>
    <x v="87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6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85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5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6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6"/>
    <x v="44"/>
    <d v="1899-12-30T06:16:37"/>
    <d v="1899-12-30T03:49:53"/>
    <d v="1899-12-30T00:26:31"/>
    <x v="0"/>
    <d v="1899-12-30T00:00:00"/>
    <d v="1899-12-30T00:05:58"/>
    <d v="1899-12-30T00:00:00"/>
    <x v="1045"/>
    <d v="1899-12-30T00:00:00"/>
    <d v="1899-12-30T00:09:03"/>
    <d v="1899-12-30T00:00:00"/>
    <d v="1899-12-30T00:00:47"/>
    <x v="6"/>
    <x v="7"/>
    <x v="0"/>
  </r>
  <r>
    <x v="87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5"/>
    <x v="1"/>
  </r>
  <r>
    <x v="87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5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5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6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86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5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87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7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7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5"/>
    <x v="41"/>
    <d v="1899-12-30T06:15:45"/>
    <d v="1899-12-30T05:44:41"/>
    <d v="1899-12-30T00:16:15"/>
    <x v="0"/>
    <d v="1899-12-30T00:00:00"/>
    <d v="1899-12-30T00:00:00"/>
    <d v="1899-12-30T00:00:00"/>
    <x v="1046"/>
    <d v="1899-12-30T00:00:00"/>
    <d v="1899-12-30T00:00:00"/>
    <d v="1899-12-30T00:01:54"/>
    <d v="1899-12-30T00:00:32"/>
    <x v="0"/>
    <x v="8"/>
    <x v="0"/>
  </r>
  <r>
    <x v="86"/>
    <x v="28"/>
    <d v="1899-12-30T06:15:16"/>
    <d v="1899-12-30T04:06:30"/>
    <d v="1899-12-30T00:44:56"/>
    <x v="0"/>
    <d v="1899-12-30T00:00:00"/>
    <d v="1899-12-30T00:04:06"/>
    <d v="1899-12-30T00:00:00"/>
    <x v="1047"/>
    <d v="1899-12-30T00:00:00"/>
    <d v="1899-12-30T00:24:16"/>
    <d v="1899-12-30T00:11:47"/>
    <d v="1899-12-30T00:01:04"/>
    <x v="6"/>
    <x v="0"/>
    <x v="0"/>
  </r>
  <r>
    <x v="86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7"/>
    <x v="45"/>
    <d v="1899-12-30T06:16:33"/>
    <d v="1899-12-30T04:21:15"/>
    <d v="1899-12-30T00:20:02"/>
    <x v="0"/>
    <d v="1899-12-30T00:00:48"/>
    <d v="1899-12-30T00:10:12"/>
    <d v="1899-12-30T00:00:00"/>
    <x v="0"/>
    <d v="1899-12-30T00:06:05"/>
    <d v="1899-12-30T01:10:16"/>
    <d v="1899-12-30T00:00:00"/>
    <d v="1899-12-30T00:00:42"/>
    <x v="0"/>
    <x v="6"/>
    <x v="1"/>
  </r>
  <r>
    <x v="87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1"/>
    <x v="1"/>
  </r>
  <r>
    <x v="87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3"/>
    <x v="1"/>
  </r>
  <r>
    <x v="87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6"/>
    <x v="46"/>
    <d v="1899-12-30T06:03:46"/>
    <d v="1899-12-30T04:08:06"/>
    <d v="1899-12-30T00:30:50"/>
    <x v="0"/>
    <d v="1899-12-30T00:00:00"/>
    <d v="1899-12-30T00:00:00"/>
    <d v="1899-12-30T00:00:00"/>
    <x v="1048"/>
    <d v="1899-12-30T00:00:00"/>
    <d v="1899-12-30T00:06:18"/>
    <d v="1899-12-30T00:00:00"/>
    <d v="1899-12-30T00:00:58"/>
    <x v="6"/>
    <x v="7"/>
    <x v="0"/>
  </r>
  <r>
    <x v="85"/>
    <x v="40"/>
    <d v="1899-12-30T05:43:47"/>
    <d v="1899-12-30T05:32:32"/>
    <d v="1899-12-30T00:09:19"/>
    <x v="0"/>
    <d v="1899-12-30T00:00:00"/>
    <d v="1899-12-30T00:00:00"/>
    <d v="1899-12-30T00:00:03"/>
    <x v="1049"/>
    <d v="1899-12-30T00:00:00"/>
    <d v="1899-12-30T00:00:00"/>
    <d v="1899-12-30T00:00:00"/>
    <d v="1899-12-30T00:00:28"/>
    <x v="0"/>
    <x v="8"/>
    <x v="0"/>
  </r>
  <r>
    <x v="86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86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87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8"/>
    <x v="0"/>
  </r>
  <r>
    <x v="86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87"/>
    <x v="31"/>
    <d v="1899-12-30T06:13:31"/>
    <d v="1899-12-30T04:35:09"/>
    <d v="1899-12-30T00:21:41"/>
    <x v="0"/>
    <d v="1899-12-30T00:00:00"/>
    <d v="1899-12-30T00:14:35"/>
    <d v="1899-12-30T00:00:00"/>
    <x v="0"/>
    <d v="1899-12-30T00:10:36"/>
    <d v="1899-12-30T00:58:48"/>
    <d v="1899-12-30T00:00:00"/>
    <d v="1899-12-30T00:00:35"/>
    <x v="0"/>
    <x v="2"/>
    <x v="1"/>
  </r>
  <r>
    <x v="85"/>
    <x v="11"/>
    <d v="1899-12-30T06:21:05"/>
    <d v="1899-12-30T05:44:22"/>
    <d v="1899-12-30T00:21:20"/>
    <x v="0"/>
    <d v="1899-12-30T00:00:00"/>
    <d v="1899-12-30T00:00:00"/>
    <d v="1899-12-30T00:00:00"/>
    <x v="1050"/>
    <d v="1899-12-30T00:00:00"/>
    <d v="1899-12-30T00:00:00"/>
    <d v="1899-12-30T00:00:00"/>
    <d v="1899-12-30T00:00:39"/>
    <x v="0"/>
    <x v="7"/>
    <x v="0"/>
  </r>
  <r>
    <x v="85"/>
    <x v="47"/>
    <d v="1899-12-30T09:12:48"/>
    <d v="1899-12-30T07:41:09"/>
    <d v="1899-12-30T00:24:46"/>
    <x v="249"/>
    <d v="1899-12-30T00:00:00"/>
    <d v="1899-12-30T00:00:00"/>
    <d v="1899-12-30T00:00:00"/>
    <x v="768"/>
    <d v="1899-12-30T00:00:00"/>
    <d v="1899-12-30T00:04:52"/>
    <d v="1899-12-30T00:06:48"/>
    <d v="1899-12-30T00:00:37"/>
    <x v="0"/>
    <x v="7"/>
    <x v="0"/>
  </r>
  <r>
    <x v="85"/>
    <x v="48"/>
    <d v="1899-12-30T05:18:13"/>
    <d v="1899-12-30T04:45:34"/>
    <d v="1899-12-30T00:20:15"/>
    <x v="0"/>
    <d v="1899-12-30T00:00:00"/>
    <d v="1899-12-30T00:00:00"/>
    <d v="1899-12-30T00:00:00"/>
    <x v="1051"/>
    <d v="1899-12-30T00:00:00"/>
    <d v="1899-12-30T00:00:00"/>
    <d v="1899-12-30T00:00:00"/>
    <d v="1899-12-30T00:00:34"/>
    <x v="0"/>
    <x v="7"/>
    <x v="0"/>
  </r>
  <r>
    <x v="85"/>
    <x v="36"/>
    <d v="1899-12-30T06:13:29"/>
    <d v="1899-12-30T05:38:46"/>
    <d v="1899-12-30T00:19:20"/>
    <x v="0"/>
    <d v="1899-12-30T00:00:00"/>
    <d v="1899-12-30T00:00:00"/>
    <d v="1899-12-30T00:00:00"/>
    <x v="1052"/>
    <d v="1899-12-30T00:00:00"/>
    <d v="1899-12-30T00:00:00"/>
    <d v="1899-12-30T00:00:00"/>
    <d v="1899-12-30T00:00:40"/>
    <x v="0"/>
    <x v="0"/>
    <x v="0"/>
  </r>
  <r>
    <x v="87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7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5"/>
    <x v="28"/>
    <d v="1899-12-30T05:02:34"/>
    <d v="1899-12-30T04:42:59"/>
    <d v="1899-12-30T00:15:59"/>
    <x v="0"/>
    <d v="1899-12-30T00:00:00"/>
    <d v="1899-12-30T00:00:00"/>
    <d v="1899-12-30T00:00:00"/>
    <x v="0"/>
    <d v="1899-12-30T00:00:00"/>
    <d v="1899-12-30T00:00:00"/>
    <d v="1899-12-30T00:02:51"/>
    <d v="1899-12-30T00:00:29"/>
    <x v="0"/>
    <x v="0"/>
    <x v="0"/>
  </r>
  <r>
    <x v="87"/>
    <x v="43"/>
    <d v="1899-12-30T05:56:03"/>
    <d v="1899-12-30T04:51:46"/>
    <d v="1899-12-30T00:05:51"/>
    <x v="0"/>
    <d v="1899-12-30T00:00:00"/>
    <d v="1899-12-30T00:11:27"/>
    <d v="1899-12-30T00:00:00"/>
    <x v="1053"/>
    <d v="1899-12-30T00:00:30"/>
    <d v="1899-12-30T00:01:21"/>
    <d v="1899-12-30T00:09:48"/>
    <d v="1899-12-30T00:00:49"/>
    <x v="0"/>
    <x v="0"/>
    <x v="0"/>
  </r>
  <r>
    <x v="87"/>
    <x v="0"/>
    <d v="1899-12-30T10:47:55"/>
    <d v="1899-12-30T04:49:25"/>
    <d v="1899-12-30T00:15:41"/>
    <x v="250"/>
    <d v="1899-12-30T00:00:00"/>
    <d v="1899-12-30T03:32:21"/>
    <d v="1899-12-30T00:00:00"/>
    <x v="1054"/>
    <d v="1899-12-30T00:01:02"/>
    <d v="1899-12-30T00:05:05"/>
    <d v="1899-12-30T00:00:00"/>
    <d v="1899-12-30T00:00:53"/>
    <x v="0"/>
    <x v="0"/>
    <x v="0"/>
  </r>
  <r>
    <x v="86"/>
    <x v="45"/>
    <d v="1899-12-30T04:31:59"/>
    <d v="1899-12-30T03:00:09"/>
    <d v="1899-12-30T00:28:23"/>
    <x v="0"/>
    <d v="1899-12-30T00:07:57"/>
    <d v="1899-12-30T00:03:38"/>
    <d v="1899-12-30T00:00:00"/>
    <x v="1055"/>
    <d v="1899-12-30T00:00:00"/>
    <d v="1899-12-30T00:04:56"/>
    <d v="1899-12-30T00:00:00"/>
    <d v="1899-12-30T00:00:59"/>
    <x v="6"/>
    <x v="6"/>
    <x v="1"/>
  </r>
  <r>
    <x v="86"/>
    <x v="21"/>
    <d v="1899-12-30T06:12:51"/>
    <d v="1899-12-30T03:58:24"/>
    <d v="1899-12-30T00:20:36"/>
    <x v="0"/>
    <d v="1899-12-30T00:00:00"/>
    <d v="1899-12-30T00:27:28"/>
    <d v="1899-12-30T00:00:00"/>
    <x v="1056"/>
    <d v="1899-12-30T00:00:00"/>
    <d v="1899-12-30T00:17:44"/>
    <d v="1899-12-30T00:00:00"/>
    <d v="1899-12-30T00:00:52"/>
    <x v="6"/>
    <x v="2"/>
    <x v="1"/>
  </r>
  <r>
    <x v="88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6"/>
    <x v="1"/>
  </r>
  <r>
    <x v="88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2"/>
    <x v="1"/>
  </r>
  <r>
    <x v="85"/>
    <x v="44"/>
    <d v="1899-12-30T05:12:26"/>
    <d v="1899-12-30T04:42:02"/>
    <d v="1899-12-30T00:19:38"/>
    <x v="0"/>
    <d v="1899-12-30T00:00:00"/>
    <d v="1899-12-30T00:00:00"/>
    <d v="1899-12-30T00:00:00"/>
    <x v="1057"/>
    <d v="1899-12-30T00:00:00"/>
    <d v="1899-12-30T00:00:00"/>
    <d v="1899-12-30T00:00:21"/>
    <d v="1899-12-30T00:00:35"/>
    <x v="0"/>
    <x v="7"/>
    <x v="0"/>
  </r>
  <r>
    <x v="86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6"/>
    <x v="47"/>
    <d v="1899-12-30T06:13:50"/>
    <d v="1899-12-30T02:51:03"/>
    <d v="1899-12-30T01:01:05"/>
    <x v="0"/>
    <d v="1899-12-30T00:00:00"/>
    <d v="1899-12-30T00:33:02"/>
    <d v="1899-12-30T00:00:00"/>
    <x v="1058"/>
    <d v="1899-12-30T00:00:04"/>
    <d v="1899-12-30T00:31:13"/>
    <d v="1899-12-30T00:00:00"/>
    <d v="1899-12-30T00:00:52"/>
    <x v="6"/>
    <x v="7"/>
    <x v="0"/>
  </r>
  <r>
    <x v="86"/>
    <x v="36"/>
    <d v="1899-12-30T06:14:40"/>
    <d v="1899-12-30T04:36:01"/>
    <d v="1899-12-30T00:30:28"/>
    <x v="0"/>
    <d v="1899-12-30T00:00:00"/>
    <d v="1899-12-30T00:00:00"/>
    <d v="1899-12-30T00:00:00"/>
    <x v="1059"/>
    <d v="1899-12-30T00:00:00"/>
    <d v="1899-12-30T00:09:21"/>
    <d v="1899-12-30T00:00:00"/>
    <d v="1899-12-30T00:00:55"/>
    <x v="6"/>
    <x v="0"/>
    <x v="0"/>
  </r>
  <r>
    <x v="86"/>
    <x v="22"/>
    <d v="1899-12-30T06:06:00"/>
    <d v="1899-12-30T04:40:36"/>
    <d v="1899-12-30T00:23:45"/>
    <x v="0"/>
    <d v="1899-12-30T00:00:00"/>
    <d v="1899-12-30T00:28:46"/>
    <d v="1899-12-30T00:00:00"/>
    <x v="55"/>
    <d v="1899-12-30T00:00:00"/>
    <d v="1899-12-30T00:28:43"/>
    <d v="1899-12-30T00:00:00"/>
    <d v="1899-12-30T00:01:01"/>
    <x v="6"/>
    <x v="5"/>
    <x v="1"/>
  </r>
  <r>
    <x v="88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2"/>
    <x v="1"/>
  </r>
  <r>
    <x v="88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87"/>
    <x v="21"/>
    <d v="1899-12-30T06:12:25"/>
    <d v="1899-12-30T05:12:30"/>
    <d v="1899-12-30T00:19:42"/>
    <x v="0"/>
    <d v="1899-12-30T00:00:00"/>
    <d v="1899-12-30T00:00:00"/>
    <d v="1899-12-30T00:00:00"/>
    <x v="0"/>
    <d v="1899-12-30T00:00:23"/>
    <d v="1899-12-30T01:07:16"/>
    <d v="1899-12-30T00:00:00"/>
    <d v="1899-12-30T00:00:28"/>
    <x v="0"/>
    <x v="2"/>
    <x v="1"/>
  </r>
  <r>
    <x v="86"/>
    <x v="31"/>
    <d v="1899-12-30T06:15:32"/>
    <d v="1899-12-30T05:02:43"/>
    <d v="1899-12-30T00:32:57"/>
    <x v="0"/>
    <d v="1899-12-30T00:00:00"/>
    <d v="1899-12-30T00:13:00"/>
    <d v="1899-12-30T00:06:34"/>
    <x v="1060"/>
    <d v="1899-12-30T00:00:00"/>
    <d v="1899-12-30T00:03:50"/>
    <d v="1899-12-30T00:00:00"/>
    <d v="1899-12-30T00:01:06"/>
    <x v="6"/>
    <x v="2"/>
    <x v="1"/>
  </r>
  <r>
    <x v="87"/>
    <x v="47"/>
    <d v="1899-12-30T06:18:30"/>
    <d v="1899-12-30T03:29:55"/>
    <d v="1899-12-30T00:15:39"/>
    <x v="0"/>
    <d v="1899-12-30T00:00:00"/>
    <d v="1899-12-30T00:00:00"/>
    <d v="1899-12-30T00:00:00"/>
    <x v="1061"/>
    <d v="1899-12-30T00:16:10"/>
    <d v="1899-12-30T00:06:52"/>
    <d v="1899-12-30T00:00:00"/>
    <d v="1899-12-30T00:00:35"/>
    <x v="0"/>
    <x v="7"/>
    <x v="0"/>
  </r>
  <r>
    <x v="86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87"/>
    <x v="33"/>
    <d v="1899-12-30T06:01:45"/>
    <d v="1899-12-30T04:49:58"/>
    <d v="1899-12-30T00:19:04"/>
    <x v="0"/>
    <d v="1899-12-30T00:00:00"/>
    <d v="1899-12-30T00:00:00"/>
    <d v="1899-12-30T00:00:00"/>
    <x v="0"/>
    <d v="1899-12-30T00:00:11"/>
    <d v="1899-12-30T00:59:24"/>
    <d v="1899-12-30T00:00:00"/>
    <d v="1899-12-30T00:00:30"/>
    <x v="0"/>
    <x v="8"/>
    <x v="0"/>
  </r>
  <r>
    <x v="88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88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87"/>
    <x v="10"/>
    <d v="1899-12-30T06:40:00"/>
    <d v="1899-12-30T04:25:58"/>
    <d v="1899-12-30T00:20:42"/>
    <x v="0"/>
    <d v="1899-12-30T00:00:00"/>
    <d v="1899-12-30T00:59:12"/>
    <d v="1899-12-30T00:00:00"/>
    <x v="0"/>
    <d v="1899-12-30T00:05:50"/>
    <d v="1899-12-30T00:58:35"/>
    <d v="1899-12-30T00:11:25"/>
    <d v="1899-12-30T00:00:32"/>
    <x v="0"/>
    <x v="5"/>
    <x v="1"/>
  </r>
  <r>
    <x v="88"/>
    <x v="10"/>
    <d v="1899-12-30T06:03:09"/>
    <d v="1899-12-30T04:46:32"/>
    <d v="1899-12-30T00:20:09"/>
    <x v="0"/>
    <d v="1899-12-30T00:00:00"/>
    <d v="1899-12-30T00:00:00"/>
    <d v="1899-12-30T00:00:00"/>
    <x v="0"/>
    <d v="1899-12-30T00:00:00"/>
    <d v="1899-12-30T00:53:43"/>
    <d v="1899-12-30T00:00:00"/>
    <d v="1899-12-30T00:00:40"/>
    <x v="3"/>
    <x v="5"/>
    <x v="1"/>
  </r>
  <r>
    <x v="88"/>
    <x v="26"/>
    <d v="1899-12-30T06:00:13"/>
    <d v="1899-12-30T04:53:23"/>
    <d v="1899-12-30T00:21:35"/>
    <x v="0"/>
    <d v="1899-12-30T00:08:36"/>
    <d v="1899-12-30T00:00:00"/>
    <d v="1899-12-30T00:00:00"/>
    <x v="0"/>
    <d v="1899-12-30T00:00:00"/>
    <d v="1899-12-30T00:37:09"/>
    <d v="1899-12-30T00:00:00"/>
    <d v="1899-12-30T00:00:41"/>
    <x v="3"/>
    <x v="2"/>
    <x v="1"/>
  </r>
  <r>
    <x v="88"/>
    <x v="21"/>
    <d v="1899-12-30T05:59:37"/>
    <d v="1899-12-30T05:06:21"/>
    <d v="1899-12-30T00:21:30"/>
    <x v="0"/>
    <d v="1899-12-30T00:00:00"/>
    <d v="1899-12-30T00:00:00"/>
    <d v="1899-12-30T00:00:00"/>
    <x v="1062"/>
    <d v="1899-12-30T00:00:07"/>
    <d v="1899-12-30T00:24:11"/>
    <d v="1899-12-30T00:00:00"/>
    <d v="1899-12-30T00:00:39"/>
    <x v="3"/>
    <x v="2"/>
    <x v="1"/>
  </r>
  <r>
    <x v="88"/>
    <x v="31"/>
    <d v="1899-12-30T06:16:43"/>
    <d v="1899-12-30T04:53:19"/>
    <d v="1899-12-30T00:22:53"/>
    <x v="0"/>
    <d v="1899-12-30T00:00:00"/>
    <d v="1899-12-30T00:13:26"/>
    <d v="1899-12-30T00:00:00"/>
    <x v="1063"/>
    <d v="1899-12-30T00:00:00"/>
    <d v="1899-12-30T00:30:17"/>
    <d v="1899-12-30T00:00:00"/>
    <d v="1899-12-30T00:00:46"/>
    <x v="3"/>
    <x v="2"/>
    <x v="1"/>
  </r>
  <r>
    <x v="88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88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88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87"/>
    <x v="26"/>
    <d v="1899-12-30T06:15:29"/>
    <d v="1899-12-30T04:15:24"/>
    <d v="1899-12-30T00:18:04"/>
    <x v="0"/>
    <d v="1899-12-30T00:04:09"/>
    <d v="1899-12-30T00:00:00"/>
    <d v="1899-12-30T00:00:00"/>
    <x v="0"/>
    <d v="1899-12-30T00:05:14"/>
    <d v="1899-12-30T01:22:31"/>
    <d v="1899-12-30T00:11:29"/>
    <d v="1899-12-30T00:00:35"/>
    <x v="0"/>
    <x v="2"/>
    <x v="1"/>
  </r>
  <r>
    <x v="88"/>
    <x v="22"/>
    <d v="1899-12-30T06:08:46"/>
    <d v="1899-12-30T04:22:45"/>
    <d v="1899-12-30T00:21:30"/>
    <x v="0"/>
    <d v="1899-12-30T00:00:00"/>
    <d v="1899-12-30T00:00:00"/>
    <d v="1899-12-30T00:00:00"/>
    <x v="284"/>
    <d v="1899-12-30T00:00:00"/>
    <d v="1899-12-30T00:56:42"/>
    <d v="1899-12-30T00:00:00"/>
    <d v="1899-12-30T00:00:44"/>
    <x v="3"/>
    <x v="5"/>
    <x v="1"/>
  </r>
  <r>
    <x v="88"/>
    <x v="23"/>
    <d v="1899-12-30T07:22:23"/>
    <d v="1899-12-30T04:18:56"/>
    <d v="1899-12-30T00:22:14"/>
    <x v="0"/>
    <d v="1899-12-30T00:00:00"/>
    <d v="1899-12-30T01:04:46"/>
    <d v="1899-12-30T00:00:00"/>
    <x v="0"/>
    <d v="1899-12-30T00:02:20"/>
    <d v="1899-12-30T00:21:48"/>
    <d v="1899-12-30T00:00:00"/>
    <d v="1899-12-30T00:00:46"/>
    <x v="3"/>
    <x v="5"/>
    <x v="1"/>
  </r>
  <r>
    <x v="88"/>
    <x v="5"/>
    <d v="1899-12-30T05:56:58"/>
    <d v="1899-12-30T04:49:50"/>
    <d v="1899-12-30T00:27:58"/>
    <x v="0"/>
    <d v="1899-12-30T00:00:00"/>
    <d v="1899-12-30T00:00:00"/>
    <d v="1899-12-30T00:00:00"/>
    <x v="454"/>
    <d v="1899-12-30T00:47:37"/>
    <d v="1899-12-30T00:31:39"/>
    <d v="1899-12-30T00:00:00"/>
    <d v="1899-12-30T00:00:34"/>
    <x v="3"/>
    <x v="5"/>
    <x v="1"/>
  </r>
  <r>
    <x v="88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88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3"/>
    <x v="1"/>
  </r>
  <r>
    <x v="88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85"/>
    <x v="46"/>
    <d v="1899-12-30T06:13:01"/>
    <d v="1899-12-30T05:40:58"/>
    <d v="1899-12-30T00:19:03"/>
    <x v="0"/>
    <d v="1899-12-30T00:00:00"/>
    <d v="1899-12-30T00:00:00"/>
    <d v="1899-12-30T00:00:00"/>
    <x v="1064"/>
    <d v="1899-12-30T00:00:00"/>
    <d v="1899-12-30T00:00:00"/>
    <d v="1899-12-30T00:00:06"/>
    <d v="1899-12-30T00:00:37"/>
    <x v="0"/>
    <x v="7"/>
    <x v="0"/>
  </r>
  <r>
    <x v="88"/>
    <x v="13"/>
    <d v="1899-12-30T06:08:46"/>
    <d v="1899-12-30T03:42:32"/>
    <d v="1899-12-30T00:22:57"/>
    <x v="0"/>
    <d v="1899-12-30T00:00:00"/>
    <d v="1899-12-30T00:00:00"/>
    <d v="1899-12-30T00:00:00"/>
    <x v="1065"/>
    <d v="1899-12-30T00:00:00"/>
    <d v="1899-12-30T00:45:04"/>
    <d v="1899-12-30T00:00:00"/>
    <d v="1899-12-30T00:00:46"/>
    <x v="3"/>
    <x v="5"/>
    <x v="1"/>
  </r>
  <r>
    <x v="87"/>
    <x v="12"/>
    <d v="1899-12-30T06:15:18"/>
    <d v="1899-12-30T04:37:56"/>
    <d v="1899-12-30T00:19:54"/>
    <x v="0"/>
    <d v="1899-12-30T00:00:00"/>
    <d v="1899-12-30T00:22:28"/>
    <d v="1899-12-30T00:00:00"/>
    <x v="0"/>
    <d v="1899-12-30T00:00:08"/>
    <d v="1899-12-30T00:44:40"/>
    <d v="1899-12-30T00:00:00"/>
    <d v="1899-12-30T00:00:46"/>
    <x v="0"/>
    <x v="2"/>
    <x v="1"/>
  </r>
  <r>
    <x v="88"/>
    <x v="41"/>
    <d v="1899-12-30T06:01:28"/>
    <d v="1899-12-30T04:44:50"/>
    <d v="1899-12-30T00:29:03"/>
    <x v="0"/>
    <d v="1899-12-30T00:00:00"/>
    <d v="1899-12-30T00:00:00"/>
    <d v="1899-12-30T00:00:00"/>
    <x v="1066"/>
    <d v="1899-12-30T00:00:00"/>
    <d v="1899-12-30T00:44:45"/>
    <d v="1899-12-30T00:00:00"/>
    <d v="1899-12-30T00:00:51"/>
    <x v="3"/>
    <x v="8"/>
    <x v="0"/>
  </r>
  <r>
    <x v="88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88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88"/>
    <x v="24"/>
    <d v="1899-12-30T06:07:58"/>
    <d v="1899-12-30T05:14:07"/>
    <d v="1899-12-30T00:24:29"/>
    <x v="0"/>
    <d v="1899-12-30T00:00:00"/>
    <d v="1899-12-30T00:00:00"/>
    <d v="1899-12-30T00:00:00"/>
    <x v="0"/>
    <d v="1899-12-30T01:17:26"/>
    <d v="1899-12-30T00:27:08"/>
    <d v="1899-12-30T01:21:57"/>
    <d v="1899-12-30T00:00:52"/>
    <x v="3"/>
    <x v="4"/>
    <x v="1"/>
  </r>
  <r>
    <x v="87"/>
    <x v="13"/>
    <d v="1899-12-30T06:19:30"/>
    <d v="1899-12-30T03:42:34"/>
    <d v="1899-12-30T00:24:35"/>
    <x v="0"/>
    <d v="1899-12-30T00:00:00"/>
    <d v="1899-12-30T00:00:00"/>
    <d v="1899-12-30T00:00:00"/>
    <x v="1067"/>
    <d v="1899-12-30T00:45:42"/>
    <d v="1899-12-30T01:29:10"/>
    <d v="1899-12-30T00:01:00"/>
    <d v="1899-12-30T00:00:38"/>
    <x v="0"/>
    <x v="5"/>
    <x v="1"/>
  </r>
  <r>
    <x v="88"/>
    <x v="47"/>
    <d v="1899-12-30T06:11:30"/>
    <d v="1899-12-30T05:16:08"/>
    <d v="1899-12-30T00:26:51"/>
    <x v="0"/>
    <d v="1899-12-30T00:00:00"/>
    <d v="1899-12-30T00:00:00"/>
    <d v="1899-12-30T00:00:00"/>
    <x v="424"/>
    <d v="1899-12-30T00:00:00"/>
    <d v="1899-12-30T00:18:00"/>
    <d v="1899-12-30T00:00:00"/>
    <d v="1899-12-30T00:00:46"/>
    <x v="3"/>
    <x v="7"/>
    <x v="0"/>
  </r>
  <r>
    <x v="87"/>
    <x v="23"/>
    <d v="1899-12-30T07:27:58"/>
    <d v="1899-12-30T05:04:46"/>
    <d v="1899-12-30T00:23:14"/>
    <x v="0"/>
    <d v="1899-12-30T00:00:00"/>
    <d v="1899-12-30T01:05:57"/>
    <d v="1899-12-30T00:00:00"/>
    <x v="0"/>
    <d v="1899-12-30T00:11:01"/>
    <d v="1899-12-30T00:37:27"/>
    <d v="1899-12-30T00:00:00"/>
    <d v="1899-12-30T00:00:43"/>
    <x v="0"/>
    <x v="5"/>
    <x v="1"/>
  </r>
  <r>
    <x v="87"/>
    <x v="22"/>
    <d v="1899-12-30T06:18:30"/>
    <d v="1899-12-30T04:40:08"/>
    <d v="1899-12-30T00:24:03"/>
    <x v="0"/>
    <d v="1899-12-30T00:00:00"/>
    <d v="1899-12-30T00:00:00"/>
    <d v="1899-12-30T00:00:00"/>
    <x v="0"/>
    <d v="1899-12-30T00:20:09"/>
    <d v="1899-12-30T00:58:50"/>
    <d v="1899-12-30T00:00:00"/>
    <d v="1899-12-30T00:00:31"/>
    <x v="0"/>
    <x v="5"/>
    <x v="1"/>
  </r>
  <r>
    <x v="88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88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0"/>
    <x v="0"/>
  </r>
  <r>
    <x v="87"/>
    <x v="5"/>
    <d v="1899-12-30T06:18:15"/>
    <d v="1899-12-30T04:46:05"/>
    <d v="1899-12-30T00:18:49"/>
    <x v="0"/>
    <d v="1899-12-30T00:00:00"/>
    <d v="1899-12-30T00:00:00"/>
    <d v="1899-12-30T00:00:00"/>
    <x v="0"/>
    <d v="1899-12-30T00:29:04"/>
    <d v="1899-12-30T00:54:55"/>
    <d v="1899-12-30T00:00:00"/>
    <d v="1899-12-30T00:00:34"/>
    <x v="0"/>
    <x v="5"/>
    <x v="1"/>
  </r>
  <r>
    <x v="88"/>
    <x v="43"/>
    <d v="1899-12-30T09:53:56"/>
    <d v="1899-12-30T04:28:23"/>
    <d v="1899-12-30T00:23:47"/>
    <x v="251"/>
    <d v="1899-12-30T00:00:00"/>
    <d v="1899-12-30T00:10:52"/>
    <d v="1899-12-30T00:00:00"/>
    <x v="0"/>
    <d v="1899-12-30T00:00:00"/>
    <d v="1899-12-30T00:39:37"/>
    <d v="1899-12-30T00:09:25"/>
    <d v="1899-12-30T00:00:59"/>
    <x v="3"/>
    <x v="0"/>
    <x v="0"/>
  </r>
  <r>
    <x v="88"/>
    <x v="0"/>
    <d v="1899-12-30T05:10:38"/>
    <d v="1899-12-30T03:58:45"/>
    <d v="1899-12-30T00:25:42"/>
    <x v="0"/>
    <d v="1899-12-30T00:00:00"/>
    <d v="1899-12-30T00:00:00"/>
    <d v="1899-12-30T00:00:00"/>
    <x v="0"/>
    <d v="1899-12-30T00:00:00"/>
    <d v="1899-12-30T00:28:25"/>
    <d v="1899-12-30T00:00:00"/>
    <d v="1899-12-30T00:00:52"/>
    <x v="3"/>
    <x v="0"/>
    <x v="0"/>
  </r>
  <r>
    <x v="88"/>
    <x v="4"/>
    <d v="1899-12-30T10:38:25"/>
    <d v="1899-12-30T08:24:09"/>
    <d v="1899-12-30T00:36:22"/>
    <x v="252"/>
    <d v="1899-12-30T00:00:00"/>
    <d v="1899-12-30T00:00:00"/>
    <d v="1899-12-30T00:00:00"/>
    <x v="1068"/>
    <d v="1899-12-30T00:00:00"/>
    <d v="1899-12-30T00:12:52"/>
    <d v="1899-12-30T00:01:00"/>
    <d v="1899-12-30T00:00:49"/>
    <x v="3"/>
    <x v="4"/>
    <x v="1"/>
  </r>
  <r>
    <x v="89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89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6"/>
    <x v="1"/>
  </r>
  <r>
    <x v="89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89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85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4"/>
    <x v="1"/>
  </r>
  <r>
    <x v="89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89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89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89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89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89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89"/>
    <x v="22"/>
    <d v="1899-12-30T00:00:5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89"/>
    <x v="23"/>
    <d v="1899-12-30T06:14:27"/>
    <d v="1899-12-30T04:50:58"/>
    <d v="1899-12-30T00:23:53"/>
    <x v="0"/>
    <d v="1899-12-30T00:00:00"/>
    <d v="1899-12-30T00:00:00"/>
    <d v="1899-12-30T00:00:00"/>
    <x v="0"/>
    <d v="1899-12-30T00:00:00"/>
    <d v="1899-12-30T00:45:32"/>
    <d v="1899-12-30T00:00:00"/>
    <d v="1899-12-30T00:00:48"/>
    <x v="6"/>
    <x v="5"/>
    <x v="1"/>
  </r>
  <r>
    <x v="89"/>
    <x v="5"/>
    <d v="1899-12-30T06:13:31"/>
    <d v="1899-12-30T04:51:09"/>
    <d v="1899-12-30T00:25:18"/>
    <x v="0"/>
    <d v="1899-12-30T00:00:00"/>
    <d v="1899-12-30T00:00:00"/>
    <d v="1899-12-30T00:00:00"/>
    <x v="0"/>
    <d v="1899-12-30T00:00:00"/>
    <d v="1899-12-30T00:46:58"/>
    <d v="1899-12-30T00:00:00"/>
    <d v="1899-12-30T00:00:54"/>
    <x v="6"/>
    <x v="5"/>
    <x v="1"/>
  </r>
  <r>
    <x v="87"/>
    <x v="24"/>
    <d v="1899-12-30T06:17:51"/>
    <d v="1899-12-30T05:30:19"/>
    <d v="1899-12-30T00:03:50"/>
    <x v="0"/>
    <d v="1899-12-30T00:00:00"/>
    <d v="1899-12-30T00:00:00"/>
    <d v="1899-12-30T00:00:00"/>
    <x v="0"/>
    <d v="1899-12-30T01:08:51"/>
    <d v="1899-12-30T02:57:27"/>
    <d v="1899-12-30T00:00:07"/>
    <d v="1899-12-30T00:00:37"/>
    <x v="0"/>
    <x v="4"/>
    <x v="1"/>
  </r>
  <r>
    <x v="89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5"/>
    <x v="1"/>
  </r>
  <r>
    <x v="89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7"/>
    <x v="29"/>
    <d v="1899-12-30T06:12:22"/>
    <d v="1899-12-30T04:53:07"/>
    <d v="1899-12-30T00:14:32"/>
    <x v="0"/>
    <d v="1899-12-30T00:00:00"/>
    <d v="1899-12-30T00:00:00"/>
    <d v="1899-12-30T00:00:00"/>
    <x v="0"/>
    <d v="1899-12-30T00:00:00"/>
    <d v="1899-12-30T01:31:45"/>
    <d v="1899-12-30T00:00:00"/>
    <d v="1899-12-30T00:00:37"/>
    <x v="0"/>
    <x v="1"/>
    <x v="1"/>
  </r>
  <r>
    <x v="86"/>
    <x v="29"/>
    <d v="1899-12-30T06:21:08"/>
    <d v="1899-12-30T04:04:49"/>
    <d v="1899-12-30T00:44:55"/>
    <x v="0"/>
    <d v="1899-12-30T00:00:00"/>
    <d v="1899-12-30T00:00:00"/>
    <d v="1899-12-30T00:00:00"/>
    <x v="1069"/>
    <d v="1899-12-30T00:00:00"/>
    <d v="1899-12-30T00:31:36"/>
    <d v="1899-12-30T00:00:00"/>
    <d v="1899-12-30T00:00:48"/>
    <x v="6"/>
    <x v="1"/>
    <x v="1"/>
  </r>
  <r>
    <x v="86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87"/>
    <x v="40"/>
    <d v="1899-12-30T05:41:49"/>
    <d v="1899-12-30T04:25:52"/>
    <d v="1899-12-30T00:09:58"/>
    <x v="0"/>
    <d v="1899-12-30T00:00:00"/>
    <d v="1899-12-30T00:00:00"/>
    <d v="1899-12-30T00:00:00"/>
    <x v="300"/>
    <d v="1899-12-30T00:00:00"/>
    <d v="1899-12-30T00:45:16"/>
    <d v="1899-12-30T00:00:00"/>
    <d v="1899-12-30T00:00:34"/>
    <x v="0"/>
    <x v="8"/>
    <x v="0"/>
  </r>
  <r>
    <x v="85"/>
    <x v="13"/>
    <d v="1899-12-30T06:15:47"/>
    <d v="1899-12-30T03:11:40"/>
    <d v="1899-12-30T00:20:45"/>
    <x v="0"/>
    <d v="1899-12-30T00:00:00"/>
    <d v="1899-12-30T00:04:58"/>
    <d v="1899-12-30T02:19:54"/>
    <x v="373"/>
    <d v="1899-12-30T00:00:00"/>
    <d v="1899-12-30T00:02:59"/>
    <d v="1899-12-30T00:00:00"/>
    <d v="1899-12-30T00:00:43"/>
    <x v="0"/>
    <x v="5"/>
    <x v="1"/>
  </r>
  <r>
    <x v="89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4"/>
    <x v="1"/>
  </r>
  <r>
    <x v="89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89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88"/>
    <x v="12"/>
    <d v="1899-12-30T06:00:38"/>
    <d v="1899-12-30T04:55:20"/>
    <d v="1899-12-30T00:24:05"/>
    <x v="0"/>
    <d v="1899-12-30T00:00:00"/>
    <d v="1899-12-30T00:22:40"/>
    <d v="1899-12-30T00:00:00"/>
    <x v="0"/>
    <d v="1899-12-30T00:00:00"/>
    <d v="1899-12-30T00:19:17"/>
    <d v="1899-12-30T00:00:00"/>
    <d v="1899-12-30T00:00:46"/>
    <x v="3"/>
    <x v="2"/>
    <x v="1"/>
  </r>
  <r>
    <x v="87"/>
    <x v="11"/>
    <d v="1899-12-30T05:46:25"/>
    <d v="1899-12-30T04:36:49"/>
    <d v="1899-12-30T00:20:16"/>
    <x v="0"/>
    <d v="1899-12-30T00:00:00"/>
    <d v="1899-12-30T00:00:00"/>
    <d v="1899-12-30T00:00:00"/>
    <x v="1070"/>
    <d v="1899-12-30T00:01:41"/>
    <d v="1899-12-30T00:13:52"/>
    <d v="1899-12-30T00:00:00"/>
    <d v="1899-12-30T00:00:32"/>
    <x v="0"/>
    <x v="7"/>
    <x v="0"/>
  </r>
  <r>
    <x v="89"/>
    <x v="39"/>
    <d v="1899-12-30T06:07:36"/>
    <d v="1899-12-30T04:30:36"/>
    <d v="1899-12-30T00:21:05"/>
    <x v="0"/>
    <d v="1899-12-30T00:00:00"/>
    <d v="1899-12-30T00:00:00"/>
    <d v="1899-12-30T00:00:00"/>
    <x v="0"/>
    <d v="1899-12-30T00:00:00"/>
    <d v="1899-12-30T01:13:51"/>
    <d v="1899-12-30T00:00:00"/>
    <d v="1899-12-30T00:00:46"/>
    <x v="6"/>
    <x v="1"/>
    <x v="1"/>
  </r>
  <r>
    <x v="89"/>
    <x v="29"/>
    <d v="1899-12-30T06:09:35"/>
    <d v="1899-12-30T05:11:28"/>
    <d v="1899-12-30T00:12:26"/>
    <x v="0"/>
    <d v="1899-12-30T00:00:00"/>
    <d v="1899-12-30T00:00:00"/>
    <d v="1899-12-30T00:00:00"/>
    <x v="0"/>
    <d v="1899-12-30T00:00:09"/>
    <d v="1899-12-30T00:58:22"/>
    <d v="1899-12-30T00:00:00"/>
    <d v="1899-12-30T00:00:46"/>
    <x v="6"/>
    <x v="1"/>
    <x v="1"/>
  </r>
  <r>
    <x v="89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1"/>
    <x v="1"/>
  </r>
  <r>
    <x v="89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3"/>
    <x v="1"/>
  </r>
  <r>
    <x v="89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89"/>
    <x v="33"/>
    <d v="1899-12-30T06:11:14"/>
    <d v="1899-12-30T05:12:08"/>
    <d v="1899-12-30T00:12:43"/>
    <x v="0"/>
    <d v="1899-12-30T00:00:00"/>
    <d v="1899-12-30T00:00:00"/>
    <d v="1899-12-30T00:00:00"/>
    <x v="0"/>
    <d v="1899-12-30T00:08:21"/>
    <d v="1899-12-30T00:38:37"/>
    <d v="1899-12-30T00:00:00"/>
    <d v="1899-12-30T00:00:44"/>
    <x v="6"/>
    <x v="8"/>
    <x v="0"/>
  </r>
  <r>
    <x v="89"/>
    <x v="32"/>
    <d v="1899-12-30T06:10:28"/>
    <d v="1899-12-30T04:42:58"/>
    <d v="1899-12-30T00:20:48"/>
    <x v="0"/>
    <d v="1899-12-30T00:00:00"/>
    <d v="1899-12-30T00:00:00"/>
    <d v="1899-12-30T00:00:00"/>
    <x v="1071"/>
    <d v="1899-12-30T00:28:07"/>
    <d v="1899-12-30T00:39:56"/>
    <d v="1899-12-30T00:00:00"/>
    <d v="1899-12-30T00:00:41"/>
    <x v="6"/>
    <x v="8"/>
    <x v="0"/>
  </r>
  <r>
    <x v="89"/>
    <x v="40"/>
    <d v="1899-12-30T05:39:05"/>
    <d v="1899-12-30T03:55:16"/>
    <d v="1899-12-30T00:11:24"/>
    <x v="0"/>
    <d v="1899-12-30T00:00:00"/>
    <d v="1899-12-30T00:00:00"/>
    <d v="1899-12-30T00:00:00"/>
    <x v="0"/>
    <d v="1899-12-30T00:00:00"/>
    <d v="1899-12-30T01:21:37"/>
    <d v="1899-12-30T00:01:51"/>
    <d v="1899-12-30T00:00:41"/>
    <x v="6"/>
    <x v="8"/>
    <x v="0"/>
  </r>
  <r>
    <x v="87"/>
    <x v="28"/>
    <d v="1899-12-30T10:38:50"/>
    <d v="1899-12-30T07:06:25"/>
    <d v="1899-12-30T00:21:21"/>
    <x v="26"/>
    <d v="1899-12-30T00:00:00"/>
    <d v="1899-12-30T00:00:00"/>
    <d v="1899-12-30T00:00:00"/>
    <x v="1072"/>
    <d v="1899-12-30T01:49:32"/>
    <d v="1899-12-30T00:02:37"/>
    <d v="1899-12-30T00:00:00"/>
    <d v="1899-12-30T00:00:45"/>
    <x v="0"/>
    <x v="0"/>
    <x v="0"/>
  </r>
  <r>
    <x v="89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89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89"/>
    <x v="11"/>
    <d v="1899-12-30T06:10:17"/>
    <d v="1899-12-30T04:30:07"/>
    <d v="1899-12-30T00:19:42"/>
    <x v="0"/>
    <d v="1899-12-30T00:00:00"/>
    <d v="1899-12-30T00:00:00"/>
    <d v="1899-12-30T00:00:00"/>
    <x v="1073"/>
    <d v="1899-12-30T00:00:00"/>
    <d v="1899-12-30T01:06:34"/>
    <d v="1899-12-30T00:00:00"/>
    <d v="1899-12-30T00:00:36"/>
    <x v="6"/>
    <x v="7"/>
    <x v="0"/>
  </r>
  <r>
    <x v="85"/>
    <x v="39"/>
    <d v="1899-12-30T06:00:27"/>
    <d v="1899-12-30T05:32:11"/>
    <d v="1899-12-30T00:20:00"/>
    <x v="0"/>
    <d v="1899-12-30T00:00:00"/>
    <d v="1899-12-30T00:00:00"/>
    <d v="1899-12-30T00:00:00"/>
    <x v="1074"/>
    <d v="1899-12-30T00:00:00"/>
    <d v="1899-12-30T00:01:54"/>
    <d v="1899-12-30T00:00:00"/>
    <d v="1899-12-30T00:00:43"/>
    <x v="0"/>
    <x v="1"/>
    <x v="1"/>
  </r>
  <r>
    <x v="88"/>
    <x v="45"/>
    <d v="1899-12-30T05:59:53"/>
    <d v="1899-12-30T04:56:17"/>
    <d v="1899-12-30T00:20:55"/>
    <x v="0"/>
    <d v="1899-12-30T00:05:21"/>
    <d v="1899-12-30T00:10:53"/>
    <d v="1899-12-30T00:00:00"/>
    <x v="216"/>
    <d v="1899-12-30T00:00:00"/>
    <d v="1899-12-30T00:23:37"/>
    <d v="1899-12-30T00:00:00"/>
    <d v="1899-12-30T00:00:51"/>
    <x v="3"/>
    <x v="6"/>
    <x v="1"/>
  </r>
  <r>
    <x v="87"/>
    <x v="41"/>
    <d v="1899-12-30T06:18:08"/>
    <d v="1899-12-30T05:05:15"/>
    <d v="1899-12-30T00:22:45"/>
    <x v="0"/>
    <d v="1899-12-30T00:00:00"/>
    <d v="1899-12-30T00:00:00"/>
    <d v="1899-12-30T00:00:00"/>
    <x v="1075"/>
    <d v="1899-12-30T00:03:40"/>
    <d v="1899-12-30T00:32:16"/>
    <d v="1899-12-30T00:00:00"/>
    <d v="1899-12-30T00:00:33"/>
    <x v="0"/>
    <x v="8"/>
    <x v="0"/>
  </r>
  <r>
    <x v="87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89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7"/>
    <x v="0"/>
  </r>
  <r>
    <x v="89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89"/>
    <x v="36"/>
    <d v="1899-12-30T06:08:08"/>
    <d v="1899-12-30T05:02:38"/>
    <d v="1899-12-30T00:21:58"/>
    <x v="0"/>
    <d v="1899-12-30T00:00:00"/>
    <d v="1899-12-30T00:00:00"/>
    <d v="1899-12-30T00:00:00"/>
    <x v="84"/>
    <d v="1899-12-30T00:00:10"/>
    <d v="1899-12-30T00:31:31"/>
    <d v="1899-12-30T00:00:00"/>
    <d v="1899-12-30T00:00:41"/>
    <x v="6"/>
    <x v="0"/>
    <x v="0"/>
  </r>
  <r>
    <x v="89"/>
    <x v="43"/>
    <d v="1899-12-30T05:46:16"/>
    <d v="1899-12-30T04:39:06"/>
    <d v="1899-12-30T00:00:00"/>
    <x v="0"/>
    <d v="1899-12-30T00:00:00"/>
    <d v="1899-12-30T00:13:24"/>
    <d v="1899-12-30T00:00:00"/>
    <x v="0"/>
    <d v="1899-12-30T00:21:05"/>
    <d v="1899-12-30T01:05:47"/>
    <d v="1899-12-30T00:11:49"/>
    <d v="1899-12-30T00:00:55"/>
    <x v="6"/>
    <x v="0"/>
    <x v="0"/>
  </r>
  <r>
    <x v="89"/>
    <x v="0"/>
    <d v="1899-12-30T06:11:36"/>
    <d v="1899-12-30T04:24:09"/>
    <d v="1899-12-30T00:21:25"/>
    <x v="0"/>
    <d v="1899-12-30T00:00:00"/>
    <d v="1899-12-30T00:37:34"/>
    <d v="1899-12-30T00:00:00"/>
    <x v="0"/>
    <d v="1899-12-30T00:00:08"/>
    <d v="1899-12-30T00:46:27"/>
    <d v="1899-12-30T00:00:00"/>
    <d v="1899-12-30T00:00:47"/>
    <x v="6"/>
    <x v="0"/>
    <x v="0"/>
  </r>
  <r>
    <x v="85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7"/>
    <x v="0"/>
  </r>
  <r>
    <x v="90"/>
    <x v="4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6"/>
    <x v="1"/>
  </r>
  <r>
    <x v="90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6"/>
    <x v="1"/>
  </r>
  <r>
    <x v="90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90"/>
    <x v="2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90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90"/>
    <x v="2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90"/>
    <x v="3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90"/>
    <x v="1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90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2"/>
    <x v="1"/>
  </r>
  <r>
    <x v="90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90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90"/>
    <x v="22"/>
    <d v="1899-12-30T00:00:4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88"/>
    <x v="39"/>
    <d v="1899-12-30T05:59:24"/>
    <d v="1899-12-30T04:36:33"/>
    <d v="1899-12-30T00:27:26"/>
    <x v="0"/>
    <d v="1899-12-30T00:00:00"/>
    <d v="1899-12-30T00:00:00"/>
    <d v="1899-12-30T00:00:00"/>
    <x v="1076"/>
    <d v="1899-12-30T00:12:41"/>
    <d v="1899-12-30T00:51:14"/>
    <d v="1899-12-30T00:00:00"/>
    <d v="1899-12-30T00:00:56"/>
    <x v="3"/>
    <x v="1"/>
    <x v="1"/>
  </r>
  <r>
    <x v="88"/>
    <x v="29"/>
    <d v="1899-12-30T06:13:41"/>
    <d v="1899-12-30T05:08:45"/>
    <d v="1899-12-30T00:22:39"/>
    <x v="0"/>
    <d v="1899-12-30T00:00:00"/>
    <d v="1899-12-30T00:04:32"/>
    <d v="1899-12-30T00:00:00"/>
    <x v="1077"/>
    <d v="1899-12-30T00:00:27"/>
    <d v="1899-12-30T00:10:18"/>
    <d v="1899-12-30T00:00:00"/>
    <d v="1899-12-30T00:00:47"/>
    <x v="3"/>
    <x v="1"/>
    <x v="1"/>
  </r>
  <r>
    <x v="88"/>
    <x v="16"/>
    <d v="1899-12-30T06:06:51"/>
    <d v="1899-12-30T03:46:41"/>
    <d v="1899-12-30T00:20:32"/>
    <x v="0"/>
    <d v="1899-12-30T00:08:14"/>
    <d v="1899-12-30T00:00:00"/>
    <d v="1899-12-30T00:00:00"/>
    <x v="1078"/>
    <d v="1899-12-30T00:00:00"/>
    <d v="1899-12-30T00:42:42"/>
    <d v="1899-12-30T00:00:00"/>
    <d v="1899-12-30T00:00:49"/>
    <x v="3"/>
    <x v="2"/>
    <x v="1"/>
  </r>
  <r>
    <x v="90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5"/>
    <x v="1"/>
  </r>
  <r>
    <x v="90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4"/>
    <x v="1"/>
  </r>
  <r>
    <x v="90"/>
    <x v="24"/>
    <d v="1899-12-30T05:57:31"/>
    <d v="1899-12-30T04:47:31"/>
    <d v="1899-12-30T00:18:43"/>
    <x v="0"/>
    <d v="1899-12-30T00:00:00"/>
    <d v="1899-12-30T00:00:00"/>
    <d v="1899-12-30T00:00:00"/>
    <x v="1079"/>
    <d v="1899-12-30T02:07:11"/>
    <d v="1899-12-30T00:53:47"/>
    <d v="1899-12-30T00:00:49"/>
    <d v="1899-12-30T00:01:14"/>
    <x v="9"/>
    <x v="4"/>
    <x v="1"/>
  </r>
  <r>
    <x v="87"/>
    <x v="4"/>
    <d v="1899-12-30T10:46:10"/>
    <d v="1899-12-30T08:06:30"/>
    <d v="1899-12-30T00:20:52"/>
    <x v="253"/>
    <d v="1899-12-30T00:00:00"/>
    <d v="1899-12-30T00:00:00"/>
    <d v="1899-12-30T00:00:00"/>
    <x v="0"/>
    <d v="1899-12-30T00:11:42"/>
    <d v="1899-12-30T00:37:29"/>
    <d v="1899-12-30T00:01:23"/>
    <d v="1899-12-30T00:00:44"/>
    <x v="0"/>
    <x v="4"/>
    <x v="1"/>
  </r>
  <r>
    <x v="87"/>
    <x v="48"/>
    <d v="1899-12-30T05:47:05"/>
    <d v="1899-12-30T03:25:17"/>
    <d v="1899-12-30T00:18:08"/>
    <x v="0"/>
    <d v="1899-12-30T00:00:00"/>
    <d v="1899-12-30T00:00:00"/>
    <d v="1899-12-30T00:00:00"/>
    <x v="510"/>
    <d v="1899-12-30T00:00:07"/>
    <d v="1899-12-30T00:21:39"/>
    <d v="1899-12-30T00:00:00"/>
    <d v="1899-12-30T00:00:47"/>
    <x v="0"/>
    <x v="7"/>
    <x v="0"/>
  </r>
  <r>
    <x v="90"/>
    <x v="6"/>
    <d v="1899-12-30T05:52:37"/>
    <d v="1899-12-30T04:26:39"/>
    <d v="1899-12-30T00:18:37"/>
    <x v="0"/>
    <d v="1899-12-30T00:00:00"/>
    <d v="1899-12-30T00:00:00"/>
    <d v="1899-12-30T00:00:00"/>
    <x v="1007"/>
    <d v="1899-12-30T00:00:05"/>
    <d v="1899-12-30T00:45:14"/>
    <d v="1899-12-30T00:00:00"/>
    <d v="1899-12-30T00:01:12"/>
    <x v="9"/>
    <x v="4"/>
    <x v="1"/>
  </r>
  <r>
    <x v="90"/>
    <x v="18"/>
    <d v="1899-12-30T04:09:34"/>
    <d v="1899-12-30T03:10:26"/>
    <d v="1899-12-30T00:09:08"/>
    <x v="0"/>
    <d v="1899-12-30T00:00:00"/>
    <d v="1899-12-30T00:00:00"/>
    <d v="1899-12-30T00:00:00"/>
    <x v="1080"/>
    <d v="1899-12-30T00:09:52"/>
    <d v="1899-12-30T00:30:02"/>
    <d v="1899-12-30T00:00:00"/>
    <d v="1899-12-30T00:01:18"/>
    <x v="9"/>
    <x v="4"/>
    <x v="1"/>
  </r>
  <r>
    <x v="90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4"/>
    <x v="1"/>
  </r>
  <r>
    <x v="90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90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88"/>
    <x v="33"/>
    <d v="1899-12-30T06:01:39"/>
    <d v="1899-12-30T04:24:47"/>
    <d v="1899-12-30T00:24:16"/>
    <x v="0"/>
    <d v="1899-12-30T00:00:00"/>
    <d v="1899-12-30T00:00:00"/>
    <d v="1899-12-30T00:00:00"/>
    <x v="910"/>
    <d v="1899-12-30T00:00:00"/>
    <d v="1899-12-30T00:54:34"/>
    <d v="1899-12-30T00:00:00"/>
    <d v="1899-12-30T00:00:52"/>
    <x v="3"/>
    <x v="8"/>
    <x v="0"/>
  </r>
  <r>
    <x v="88"/>
    <x v="32"/>
    <d v="1899-12-30T06:02:11"/>
    <d v="1899-12-30T05:02:49"/>
    <d v="1899-12-30T00:25:05"/>
    <x v="0"/>
    <d v="1899-12-30T00:00:00"/>
    <d v="1899-12-30T00:04:19"/>
    <d v="1899-12-30T00:00:00"/>
    <x v="0"/>
    <d v="1899-12-30T00:00:00"/>
    <d v="1899-12-30T00:27:50"/>
    <d v="1899-12-30T00:00:00"/>
    <d v="1899-12-30T00:00:49"/>
    <x v="3"/>
    <x v="8"/>
    <x v="0"/>
  </r>
  <r>
    <x v="88"/>
    <x v="40"/>
    <d v="1899-12-30T05:25:58"/>
    <d v="1899-12-30T04:11:31"/>
    <d v="1899-12-30T00:16:24"/>
    <x v="0"/>
    <d v="1899-12-30T00:00:00"/>
    <d v="1899-12-30T00:00:00"/>
    <d v="1899-12-30T00:00:00"/>
    <x v="0"/>
    <d v="1899-12-30T00:00:00"/>
    <d v="1899-12-30T00:43:48"/>
    <d v="1899-12-30T00:00:00"/>
    <d v="1899-12-30T00:00:47"/>
    <x v="3"/>
    <x v="8"/>
    <x v="0"/>
  </r>
  <r>
    <x v="88"/>
    <x v="11"/>
    <d v="1899-12-30T06:22:59"/>
    <d v="1899-12-30T04:25:13"/>
    <d v="1899-12-30T00:27:59"/>
    <x v="0"/>
    <d v="1899-12-30T00:00:00"/>
    <d v="1899-12-30T00:00:00"/>
    <d v="1899-12-30T00:00:00"/>
    <x v="726"/>
    <d v="1899-12-30T00:00:00"/>
    <d v="1899-12-30T00:55:07"/>
    <d v="1899-12-30T00:00:00"/>
    <d v="1899-12-30T00:00:59"/>
    <x v="3"/>
    <x v="7"/>
    <x v="0"/>
  </r>
  <r>
    <x v="90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1"/>
    <x v="1"/>
  </r>
  <r>
    <x v="90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3"/>
    <x v="1"/>
  </r>
  <r>
    <x v="90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88"/>
    <x v="48"/>
    <d v="1899-12-30T06:00:17"/>
    <d v="1899-12-30T04:21:08"/>
    <d v="1899-12-30T00:29:48"/>
    <x v="0"/>
    <d v="1899-12-30T00:00:00"/>
    <d v="1899-12-30T00:00:00"/>
    <d v="1899-12-30T00:00:00"/>
    <x v="0"/>
    <d v="1899-12-30T00:00:00"/>
    <d v="1899-12-30T00:36:49"/>
    <d v="1899-12-30T00:00:00"/>
    <d v="1899-12-30T00:00:46"/>
    <x v="3"/>
    <x v="7"/>
    <x v="0"/>
  </r>
  <r>
    <x v="88"/>
    <x v="36"/>
    <d v="1899-12-30T10:31:29"/>
    <d v="1899-12-30T05:32:32"/>
    <d v="1899-12-30T00:21:39"/>
    <x v="220"/>
    <d v="1899-12-30T00:00:00"/>
    <d v="1899-12-30T03:08:25"/>
    <d v="1899-12-30T00:00:00"/>
    <x v="1081"/>
    <d v="1899-12-30T00:00:00"/>
    <d v="1899-12-30T00:27:50"/>
    <d v="1899-12-30T00:00:00"/>
    <d v="1899-12-30T00:00:44"/>
    <x v="3"/>
    <x v="0"/>
    <x v="0"/>
  </r>
  <r>
    <x v="88"/>
    <x v="28"/>
    <d v="1899-12-30T05:05:29"/>
    <d v="1899-12-30T03:54:54"/>
    <d v="1899-12-30T00:22:23"/>
    <x v="0"/>
    <d v="1899-12-30T00:00:00"/>
    <d v="1899-12-30T00:00:00"/>
    <d v="1899-12-30T00:00:00"/>
    <x v="699"/>
    <d v="1899-12-30T00:00:00"/>
    <d v="1899-12-30T00:16:29"/>
    <d v="1899-12-30T00:00:00"/>
    <d v="1899-12-30T00:00:52"/>
    <x v="3"/>
    <x v="0"/>
    <x v="0"/>
  </r>
  <r>
    <x v="89"/>
    <x v="1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2"/>
    <x v="1"/>
  </r>
  <r>
    <x v="90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8"/>
    <x v="0"/>
  </r>
  <r>
    <x v="90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89"/>
    <x v="24"/>
    <d v="1899-12-30T06:10:46"/>
    <d v="1899-12-30T05:18:56"/>
    <d v="1899-12-30T00:19:11"/>
    <x v="0"/>
    <d v="1899-12-30T00:00:00"/>
    <d v="1899-12-30T00:00:00"/>
    <d v="1899-12-30T00:00:00"/>
    <x v="0"/>
    <d v="1899-12-30T00:00:00"/>
    <d v="1899-12-30T00:36:46"/>
    <d v="1899-12-30T00:30:20"/>
    <d v="1899-12-30T00:00:43"/>
    <x v="6"/>
    <x v="4"/>
    <x v="1"/>
  </r>
  <r>
    <x v="89"/>
    <x v="17"/>
    <d v="1899-12-30T06:12:59"/>
    <d v="1899-12-30T04:50:57"/>
    <d v="1899-12-30T00:16:39"/>
    <x v="0"/>
    <d v="1899-12-30T00:00:00"/>
    <d v="1899-12-30T00:00:00"/>
    <d v="1899-12-30T00:00:00"/>
    <x v="0"/>
    <d v="1899-12-30T01:23:17"/>
    <d v="1899-12-30T00:53:35"/>
    <d v="1899-12-30T00:00:00"/>
    <d v="1899-12-30T00:00:48"/>
    <x v="6"/>
    <x v="4"/>
    <x v="1"/>
  </r>
  <r>
    <x v="89"/>
    <x v="4"/>
    <d v="1899-12-30T06:10:12"/>
    <d v="1899-12-30T04:14:30"/>
    <d v="1899-12-30T00:24:06"/>
    <x v="0"/>
    <d v="1899-12-30T00:00:00"/>
    <d v="1899-12-30T00:00:00"/>
    <d v="1899-12-30T00:00:00"/>
    <x v="0"/>
    <d v="1899-12-30T00:00:00"/>
    <d v="1899-12-30T01:17:06"/>
    <d v="1899-12-30T00:00:00"/>
    <d v="1899-12-30T00:00:51"/>
    <x v="6"/>
    <x v="4"/>
    <x v="1"/>
  </r>
  <r>
    <x v="89"/>
    <x v="6"/>
    <d v="1899-12-30T06:07:23"/>
    <d v="1899-12-30T03:26:08"/>
    <d v="1899-12-30T00:18:04"/>
    <x v="0"/>
    <d v="1899-12-30T00:03:53"/>
    <d v="1899-12-30T00:00:00"/>
    <d v="1899-12-30T00:00:00"/>
    <x v="0"/>
    <d v="1899-12-30T03:03:23"/>
    <d v="1899-12-30T01:47:16"/>
    <d v="1899-12-30T00:00:00"/>
    <d v="1899-12-30T00:00:50"/>
    <x v="6"/>
    <x v="4"/>
    <x v="1"/>
  </r>
  <r>
    <x v="89"/>
    <x v="18"/>
    <d v="1899-12-30T05:57:42"/>
    <d v="1899-12-30T04:04:16"/>
    <d v="1899-12-30T00:10:51"/>
    <x v="0"/>
    <d v="1899-12-30T00:00:00"/>
    <d v="1899-12-30T00:00:00"/>
    <d v="1899-12-30T00:00:00"/>
    <x v="0"/>
    <d v="1899-12-30T00:00:00"/>
    <d v="1899-12-30T00:54:15"/>
    <d v="1899-12-30T00:00:00"/>
    <d v="1899-12-30T00:00:46"/>
    <x v="6"/>
    <x v="4"/>
    <x v="1"/>
  </r>
  <r>
    <x v="90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7"/>
    <x v="0"/>
  </r>
  <r>
    <x v="90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89"/>
    <x v="27"/>
    <d v="1899-12-30T06:07:27"/>
    <d v="1899-12-30T04:15:50"/>
    <d v="1899-12-30T00:20:36"/>
    <x v="0"/>
    <d v="1899-12-30T00:00:00"/>
    <d v="1899-12-30T00:08:45"/>
    <d v="1899-12-30T00:00:00"/>
    <x v="0"/>
    <d v="1899-12-30T02:06:06"/>
    <d v="1899-12-30T01:14:19"/>
    <d v="1899-12-30T00:00:00"/>
    <d v="1899-12-30T00:00:45"/>
    <x v="6"/>
    <x v="1"/>
    <x v="1"/>
  </r>
  <r>
    <x v="90"/>
    <x v="43"/>
    <d v="1899-12-30T05:22:11"/>
    <d v="1899-12-30T03:57:24"/>
    <d v="1899-12-30T00:11:28"/>
    <x v="0"/>
    <d v="1899-12-30T00:00:00"/>
    <d v="1899-12-30T00:11:07"/>
    <d v="1899-12-30T00:00:00"/>
    <x v="1082"/>
    <d v="1899-12-30T00:00:00"/>
    <d v="1899-12-30T00:43:12"/>
    <d v="1899-12-30T00:13:16"/>
    <d v="1899-12-30T00:00:58"/>
    <x v="9"/>
    <x v="0"/>
    <x v="0"/>
  </r>
  <r>
    <x v="90"/>
    <x v="0"/>
    <d v="1899-12-30T10:26:38"/>
    <d v="1899-12-30T06:57:04"/>
    <d v="1899-12-30T00:26:49"/>
    <x v="139"/>
    <d v="1899-12-30T00:00:00"/>
    <d v="1899-12-30T00:36:24"/>
    <d v="1899-12-30T00:00:00"/>
    <x v="125"/>
    <d v="1899-12-30T00:02:12"/>
    <d v="1899-12-30T00:58:05"/>
    <d v="1899-12-30T00:00:00"/>
    <d v="1899-12-30T00:00:47"/>
    <x v="9"/>
    <x v="0"/>
    <x v="0"/>
  </r>
  <r>
    <x v="90"/>
    <x v="28"/>
    <d v="1899-12-30T04:59:12"/>
    <d v="1899-12-30T04:16:36"/>
    <d v="1899-12-30T00:15:28"/>
    <x v="0"/>
    <d v="1899-12-30T00:00:00"/>
    <d v="1899-12-30T00:00:00"/>
    <d v="1899-12-30T00:00:00"/>
    <x v="1083"/>
    <d v="1899-12-30T00:00:06"/>
    <d v="1899-12-30T00:09:15"/>
    <d v="1899-12-30T00:00:00"/>
    <d v="1899-12-30T00:00:39"/>
    <x v="9"/>
    <x v="0"/>
    <x v="0"/>
  </r>
  <r>
    <x v="89"/>
    <x v="48"/>
    <d v="1899-12-30T06:03:07"/>
    <d v="1899-12-30T04:33:45"/>
    <d v="1899-12-30T00:21:22"/>
    <x v="0"/>
    <d v="1899-12-30T00:00:00"/>
    <d v="1899-12-30T00:00:00"/>
    <d v="1899-12-30T00:00:00"/>
    <x v="0"/>
    <d v="1899-12-30T00:12:33"/>
    <d v="1899-12-30T00:56:14"/>
    <d v="1899-12-30T00:00:00"/>
    <d v="1899-12-30T00:00:38"/>
    <x v="6"/>
    <x v="7"/>
    <x v="0"/>
  </r>
  <r>
    <x v="91"/>
    <x v="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6"/>
    <x v="1"/>
  </r>
  <r>
    <x v="91"/>
    <x v="2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2"/>
    <x v="1"/>
  </r>
  <r>
    <x v="90"/>
    <x v="5"/>
    <d v="1899-12-30T05:55:12"/>
    <d v="1899-12-30T04:25:23"/>
    <d v="1899-12-30T00:26:08"/>
    <x v="0"/>
    <d v="1899-12-30T00:00:00"/>
    <d v="1899-12-30T00:00:00"/>
    <d v="1899-12-30T00:00:00"/>
    <x v="1084"/>
    <d v="1899-12-30T00:00:00"/>
    <d v="1899-12-30T00:33:16"/>
    <d v="1899-12-30T00:08:42"/>
    <d v="1899-12-30T00:00:59"/>
    <x v="9"/>
    <x v="5"/>
    <x v="1"/>
  </r>
  <r>
    <x v="90"/>
    <x v="27"/>
    <d v="1899-12-30T05:53:40"/>
    <d v="1899-12-30T04:49:59"/>
    <d v="1899-12-30T00:21:12"/>
    <x v="0"/>
    <d v="1899-12-30T00:00:00"/>
    <d v="1899-12-30T00:07:16"/>
    <d v="1899-12-30T00:00:00"/>
    <x v="1085"/>
    <d v="1899-12-30T01:34:11"/>
    <d v="1899-12-30T00:15:29"/>
    <d v="1899-12-30T00:00:00"/>
    <d v="1899-12-30T00:01:02"/>
    <x v="9"/>
    <x v="1"/>
    <x v="1"/>
  </r>
  <r>
    <x v="90"/>
    <x v="39"/>
    <d v="1899-12-30T05:56:29"/>
    <d v="1899-12-30T04:46:07"/>
    <d v="1899-12-30T00:21:22"/>
    <x v="0"/>
    <d v="1899-12-30T00:00:00"/>
    <d v="1899-12-30T00:00:00"/>
    <d v="1899-12-30T00:00:00"/>
    <x v="1086"/>
    <d v="1899-12-30T00:02:30"/>
    <d v="1899-12-30T00:29:28"/>
    <d v="1899-12-30T00:00:00"/>
    <d v="1899-12-30T00:01:01"/>
    <x v="9"/>
    <x v="1"/>
    <x v="1"/>
  </r>
  <r>
    <x v="90"/>
    <x v="33"/>
    <d v="1899-12-30T06:00:17"/>
    <d v="1899-12-30T05:24:41"/>
    <d v="1899-12-30T00:23:08"/>
    <x v="0"/>
    <d v="1899-12-30T00:00:00"/>
    <d v="1899-12-30T00:00:00"/>
    <d v="1899-12-30T00:00:00"/>
    <x v="1087"/>
    <d v="1899-12-30T00:00:59"/>
    <d v="1899-12-30T00:35:52"/>
    <d v="1899-12-30T00:00:33"/>
    <d v="1899-12-30T00:00:45"/>
    <x v="9"/>
    <x v="8"/>
    <x v="0"/>
  </r>
  <r>
    <x v="90"/>
    <x v="40"/>
    <d v="1899-12-30T05:48:47"/>
    <d v="1899-12-30T04:17:34"/>
    <d v="1899-12-30T00:15:50"/>
    <x v="0"/>
    <d v="1899-12-30T00:00:00"/>
    <d v="1899-12-30T00:00:00"/>
    <d v="1899-12-30T00:00:00"/>
    <x v="1088"/>
    <d v="1899-12-30T00:00:00"/>
    <d v="1899-12-30T00:18:20"/>
    <d v="1899-12-30T00:00:00"/>
    <d v="1899-12-30T00:00:47"/>
    <x v="9"/>
    <x v="8"/>
    <x v="0"/>
  </r>
  <r>
    <x v="91"/>
    <x v="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2"/>
    <x v="1"/>
  </r>
  <r>
    <x v="91"/>
    <x v="3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90"/>
    <x v="11"/>
    <d v="1899-12-30T05:54:43"/>
    <d v="1899-12-30T04:28:09"/>
    <d v="1899-12-30T00:23:39"/>
    <x v="0"/>
    <d v="1899-12-30T00:00:00"/>
    <d v="1899-12-30T00:00:00"/>
    <d v="1899-12-30T00:00:00"/>
    <x v="1089"/>
    <d v="1899-12-30T01:20:16"/>
    <d v="1899-12-30T00:15:45"/>
    <d v="1899-12-30T00:00:00"/>
    <d v="1899-12-30T00:00:46"/>
    <x v="9"/>
    <x v="7"/>
    <x v="0"/>
  </r>
  <r>
    <x v="89"/>
    <x v="28"/>
    <d v="1899-12-30T06:11:27"/>
    <d v="1899-12-30T04:27:41"/>
    <d v="1899-12-30T00:17:50"/>
    <x v="0"/>
    <d v="1899-12-30T00:00:00"/>
    <d v="1899-12-30T00:00:00"/>
    <d v="1899-12-30T00:41:12"/>
    <x v="0"/>
    <d v="1899-12-30T00:00:04"/>
    <d v="1899-12-30T00:46:36"/>
    <d v="1899-12-30T00:00:00"/>
    <d v="1899-12-30T00:00:40"/>
    <x v="6"/>
    <x v="0"/>
    <x v="0"/>
  </r>
  <r>
    <x v="86"/>
    <x v="3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8"/>
    <x v="0"/>
  </r>
  <r>
    <x v="88"/>
    <x v="20"/>
    <d v="1899-12-30T05:57:56"/>
    <d v="1899-12-30T04:07:13"/>
    <d v="1899-12-30T00:20:11"/>
    <x v="0"/>
    <d v="1899-12-30T00:00:00"/>
    <d v="1899-12-30T00:00:00"/>
    <d v="1899-12-30T00:00:02"/>
    <x v="1090"/>
    <d v="1899-12-30T00:20:49"/>
    <d v="1899-12-30T00:37:17"/>
    <d v="1899-12-30T00:00:00"/>
    <d v="1899-12-30T00:00:46"/>
    <x v="3"/>
    <x v="1"/>
    <x v="1"/>
  </r>
  <r>
    <x v="90"/>
    <x v="36"/>
    <d v="1899-12-30T05:20:34"/>
    <d v="1899-12-30T04:20:12"/>
    <d v="1899-12-30T00:20:44"/>
    <x v="0"/>
    <d v="1899-12-30T00:00:00"/>
    <d v="1899-12-30T00:00:00"/>
    <d v="1899-12-30T00:00:00"/>
    <x v="1091"/>
    <d v="1899-12-30T00:00:00"/>
    <d v="1899-12-30T00:20:58"/>
    <d v="1899-12-30T00:00:00"/>
    <d v="1899-12-30T00:00:46"/>
    <x v="9"/>
    <x v="0"/>
    <x v="0"/>
  </r>
  <r>
    <x v="91"/>
    <x v="1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91"/>
    <x v="1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91"/>
    <x v="45"/>
    <d v="1899-12-30T06:24:49"/>
    <d v="1899-12-30T04:25:36"/>
    <d v="1899-12-30T00:16:07"/>
    <x v="0"/>
    <d v="1899-12-30T00:16:36"/>
    <d v="1899-12-30T00:30:59"/>
    <d v="1899-12-30T00:00:00"/>
    <x v="1092"/>
    <d v="1899-12-30T00:00:00"/>
    <d v="1899-12-30T00:18:41"/>
    <d v="1899-12-30T00:00:00"/>
    <d v="1899-12-30T00:00:43"/>
    <x v="3"/>
    <x v="6"/>
    <x v="1"/>
  </r>
  <r>
    <x v="91"/>
    <x v="1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91"/>
    <x v="26"/>
    <d v="1899-12-30T06:26:13"/>
    <d v="1899-12-30T04:54:11"/>
    <d v="1899-12-30T00:10:34"/>
    <x v="0"/>
    <d v="1899-12-30T00:21:45"/>
    <d v="1899-12-30T00:00:00"/>
    <d v="1899-12-30T00:00:00"/>
    <x v="617"/>
    <d v="1899-12-30T00:00:00"/>
    <d v="1899-12-30T00:34:34"/>
    <d v="1899-12-30T00:00:00"/>
    <d v="1899-12-30T00:01:08"/>
    <x v="3"/>
    <x v="2"/>
    <x v="1"/>
  </r>
  <r>
    <x v="91"/>
    <x v="16"/>
    <d v="1899-12-30T06:06:30"/>
    <d v="1899-12-30T05:05:56"/>
    <d v="1899-12-30T00:10:53"/>
    <x v="0"/>
    <d v="1899-12-30T00:22:39"/>
    <d v="1899-12-30T00:00:00"/>
    <d v="1899-12-30T00:00:00"/>
    <x v="0"/>
    <d v="1899-12-30T00:00:00"/>
    <d v="1899-12-30T00:25:47"/>
    <d v="1899-12-30T00:00:00"/>
    <d v="1899-12-30T00:01:01"/>
    <x v="3"/>
    <x v="2"/>
    <x v="1"/>
  </r>
  <r>
    <x v="87"/>
    <x v="44"/>
    <d v="1899-12-30T10:46:59"/>
    <d v="1899-12-30T06:15:32"/>
    <d v="1899-12-30T00:14:54"/>
    <x v="0"/>
    <d v="1899-12-30T00:00:00"/>
    <d v="1899-12-30T02:30:44"/>
    <d v="1899-12-30T00:00:00"/>
    <x v="1093"/>
    <d v="1899-12-30T00:00:31"/>
    <d v="1899-12-30T00:07:51"/>
    <d v="1899-12-30T00:00:00"/>
    <d v="1899-12-30T00:00:25"/>
    <x v="0"/>
    <x v="7"/>
    <x v="0"/>
  </r>
  <r>
    <x v="91"/>
    <x v="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91"/>
    <x v="1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91"/>
    <x v="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91"/>
    <x v="31"/>
    <d v="1899-12-30T05:59:44"/>
    <d v="1899-12-30T05:06:43"/>
    <d v="1899-12-30T00:19:09"/>
    <x v="0"/>
    <d v="1899-12-30T00:00:00"/>
    <d v="1899-12-30T00:00:00"/>
    <d v="1899-12-30T00:00:00"/>
    <x v="1094"/>
    <d v="1899-12-30T00:00:00"/>
    <d v="1899-12-30T00:02:28"/>
    <d v="1899-12-30T00:00:00"/>
    <d v="1899-12-30T00:00:53"/>
    <x v="3"/>
    <x v="2"/>
    <x v="1"/>
  </r>
  <r>
    <x v="90"/>
    <x v="29"/>
    <d v="1899-12-30T05:57:27"/>
    <d v="1899-12-30T04:53:30"/>
    <d v="1899-12-30T00:23:24"/>
    <x v="0"/>
    <d v="1899-12-30T00:00:00"/>
    <d v="1899-12-30T00:00:00"/>
    <d v="1899-12-30T00:00:00"/>
    <x v="1095"/>
    <d v="1899-12-30T00:00:00"/>
    <d v="1899-12-30T00:51:07"/>
    <d v="1899-12-30T00:00:02"/>
    <d v="1899-12-30T00:00:40"/>
    <x v="9"/>
    <x v="1"/>
    <x v="1"/>
  </r>
  <r>
    <x v="91"/>
    <x v="12"/>
    <d v="1899-12-30T06:12:11"/>
    <d v="1899-12-30T05:22:00"/>
    <d v="1899-12-30T00:26:23"/>
    <x v="0"/>
    <d v="1899-12-30T00:00:00"/>
    <d v="1899-12-30T00:13:19"/>
    <d v="1899-12-30T00:00:00"/>
    <x v="1096"/>
    <d v="1899-12-30T00:00:00"/>
    <d v="1899-12-30T00:00:00"/>
    <d v="1899-12-30T00:00:00"/>
    <d v="1899-12-30T00:01:05"/>
    <x v="3"/>
    <x v="2"/>
    <x v="1"/>
  </r>
  <r>
    <x v="87"/>
    <x v="32"/>
    <d v="1899-12-30T06:31:07"/>
    <d v="1899-12-30T04:11:58"/>
    <d v="1899-12-30T00:17:36"/>
    <x v="0"/>
    <d v="1899-12-30T00:00:00"/>
    <d v="1899-12-30T00:34:43"/>
    <d v="1899-12-30T00:00:00"/>
    <x v="1097"/>
    <d v="1899-12-30T00:00:02"/>
    <d v="1899-12-30T00:31:27"/>
    <d v="1899-12-30T00:00:00"/>
    <d v="1899-12-30T00:00:33"/>
    <x v="0"/>
    <x v="8"/>
    <x v="0"/>
  </r>
  <r>
    <x v="91"/>
    <x v="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1"/>
    <x v="1"/>
  </r>
  <r>
    <x v="91"/>
    <x v="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3"/>
    <x v="1"/>
  </r>
  <r>
    <x v="91"/>
    <x v="3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87"/>
    <x v="46"/>
    <d v="1899-12-30T06:16:42"/>
    <d v="1899-12-30T04:08:53"/>
    <d v="1899-12-30T00:19:04"/>
    <x v="0"/>
    <d v="1899-12-30T00:00:00"/>
    <d v="1899-12-30T00:00:00"/>
    <d v="1899-12-30T00:00:00"/>
    <x v="1098"/>
    <d v="1899-12-30T00:00:00"/>
    <d v="1899-12-30T00:35:51"/>
    <d v="1899-12-30T00:00:00"/>
    <d v="1899-12-30T00:00:41"/>
    <x v="0"/>
    <x v="7"/>
    <x v="0"/>
  </r>
  <r>
    <x v="88"/>
    <x v="27"/>
    <d v="1899-12-30T06:14:47"/>
    <d v="1899-12-30T05:03:44"/>
    <d v="1899-12-30T00:25:17"/>
    <x v="0"/>
    <d v="1899-12-30T00:00:00"/>
    <d v="1899-12-30T00:05:19"/>
    <d v="1899-12-30T00:00:00"/>
    <x v="0"/>
    <d v="1899-12-30T00:00:00"/>
    <d v="1899-12-30T00:22:27"/>
    <d v="1899-12-30T00:00:00"/>
    <d v="1899-12-30T00:00:43"/>
    <x v="3"/>
    <x v="1"/>
    <x v="1"/>
  </r>
  <r>
    <x v="88"/>
    <x v="17"/>
    <d v="1899-12-30T05:30:16"/>
    <d v="1899-12-30T04:46:01"/>
    <d v="1899-12-30T00:25:45"/>
    <x v="0"/>
    <d v="1899-12-30T00:00:00"/>
    <d v="1899-12-30T00:00:00"/>
    <d v="1899-12-30T00:00:00"/>
    <x v="1099"/>
    <d v="1899-12-30T00:00:00"/>
    <d v="1899-12-30T00:14:04"/>
    <d v="1899-12-30T00:00:00"/>
    <d v="1899-12-30T00:00:45"/>
    <x v="3"/>
    <x v="4"/>
    <x v="1"/>
  </r>
  <r>
    <x v="90"/>
    <x v="44"/>
    <d v="1899-12-30T05:56:36"/>
    <d v="1899-12-30T04:59:36"/>
    <d v="1899-12-30T00:21:28"/>
    <x v="0"/>
    <d v="1899-12-30T00:00:00"/>
    <d v="1899-12-30T00:00:00"/>
    <d v="1899-12-30T00:00:00"/>
    <x v="1100"/>
    <d v="1899-12-30T00:00:00"/>
    <d v="1899-12-30T00:13:22"/>
    <d v="1899-12-30T00:00:00"/>
    <d v="1899-12-30T00:00:58"/>
    <x v="9"/>
    <x v="7"/>
    <x v="0"/>
  </r>
  <r>
    <x v="91"/>
    <x v="4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8"/>
    <x v="0"/>
  </r>
  <r>
    <x v="91"/>
    <x v="3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91"/>
    <x v="2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89"/>
    <x v="20"/>
    <d v="1899-12-30T06:04:44"/>
    <d v="1899-12-30T04:11:57"/>
    <d v="1899-12-30T00:10:26"/>
    <x v="0"/>
    <d v="1899-12-30T00:00:00"/>
    <d v="1899-12-30T00:00:00"/>
    <d v="1899-12-30T00:00:00"/>
    <x v="0"/>
    <d v="1899-12-30T04:59:35"/>
    <d v="1899-12-30T01:26:08"/>
    <d v="1899-12-30T00:00:00"/>
    <d v="1899-12-30T00:00:42"/>
    <x v="6"/>
    <x v="1"/>
    <x v="1"/>
  </r>
  <r>
    <x v="91"/>
    <x v="17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88"/>
    <x v="44"/>
    <d v="1899-12-30T06:00:59"/>
    <d v="1899-12-30T04:08:51"/>
    <d v="1899-12-30T00:26:35"/>
    <x v="0"/>
    <d v="1899-12-30T00:00:00"/>
    <d v="1899-12-30T01:04:13"/>
    <d v="1899-12-30T00:00:00"/>
    <x v="0"/>
    <d v="1899-12-30T00:00:00"/>
    <d v="1899-12-30T00:19:52"/>
    <d v="1899-12-30T00:00:00"/>
    <d v="1899-12-30T00:00:48"/>
    <x v="3"/>
    <x v="7"/>
    <x v="0"/>
  </r>
  <r>
    <x v="89"/>
    <x v="44"/>
    <d v="1899-12-30T06:01:22"/>
    <d v="1899-12-30T04:54:33"/>
    <d v="1899-12-30T00:24:41"/>
    <x v="0"/>
    <d v="1899-12-30T00:00:00"/>
    <d v="1899-12-30T00:00:00"/>
    <d v="1899-12-30T00:00:00"/>
    <x v="1101"/>
    <d v="1899-12-30T00:25:25"/>
    <d v="1899-12-30T00:30:24"/>
    <d v="1899-12-30T00:00:00"/>
    <d v="1899-12-30T00:00:38"/>
    <x v="6"/>
    <x v="7"/>
    <x v="0"/>
  </r>
  <r>
    <x v="91"/>
    <x v="3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91"/>
    <x v="3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0"/>
    <x v="0"/>
  </r>
  <r>
    <x v="91"/>
    <x v="2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91"/>
    <x v="43"/>
    <d v="1899-12-30T10:24:32"/>
    <d v="1899-12-30T08:13:58"/>
    <d v="1899-12-30T00:28:46"/>
    <x v="17"/>
    <d v="1899-12-30T00:00:00"/>
    <d v="1899-12-30T00:00:00"/>
    <d v="1899-12-30T00:00:00"/>
    <x v="557"/>
    <d v="1899-12-30T00:00:00"/>
    <d v="1899-12-30T00:14:30"/>
    <d v="1899-12-30T00:27:43"/>
    <d v="1899-12-30T00:01:02"/>
    <x v="3"/>
    <x v="0"/>
    <x v="0"/>
  </r>
  <r>
    <x v="91"/>
    <x v="0"/>
    <d v="1899-12-30T04:06:28"/>
    <d v="1899-12-30T03:40:34"/>
    <d v="1899-12-30T00:21:01"/>
    <x v="0"/>
    <d v="1899-12-30T00:00:00"/>
    <d v="1899-12-30T00:00:00"/>
    <d v="1899-12-30T00:00:00"/>
    <x v="0"/>
    <d v="1899-12-30T00:00:02"/>
    <d v="1899-12-30T00:03:55"/>
    <d v="1899-12-30T00:36:42"/>
    <d v="1899-12-30T00:00:40"/>
    <x v="3"/>
    <x v="0"/>
    <x v="0"/>
  </r>
  <r>
    <x v="91"/>
    <x v="28"/>
    <d v="1899-12-30T04:07:11"/>
    <d v="1899-12-30T03:40:07"/>
    <d v="1899-12-30T00:16:41"/>
    <x v="0"/>
    <d v="1899-12-30T00:00:00"/>
    <d v="1899-12-30T00:00:00"/>
    <d v="1899-12-30T00:00:00"/>
    <x v="0"/>
    <d v="1899-12-30T00:43:53"/>
    <d v="1899-12-30T00:05:30"/>
    <d v="1899-12-30T00:00:00"/>
    <d v="1899-12-30T00:00:51"/>
    <x v="3"/>
    <x v="0"/>
    <x v="0"/>
  </r>
  <r>
    <x v="90"/>
    <x v="23"/>
    <d v="1899-12-30T05:47:33"/>
    <d v="1899-12-30T04:11:03"/>
    <d v="1899-12-30T00:22:10"/>
    <x v="0"/>
    <d v="1899-12-30T00:00:10"/>
    <d v="1899-12-30T00:00:16"/>
    <d v="1899-12-30T00:00:00"/>
    <x v="899"/>
    <d v="1899-12-30T00:25:44"/>
    <d v="1899-12-30T00:24:42"/>
    <d v="1899-12-30T00:00:00"/>
    <d v="1899-12-30T00:00:55"/>
    <x v="9"/>
    <x v="5"/>
    <x v="1"/>
  </r>
  <r>
    <x v="89"/>
    <x v="41"/>
    <d v="1899-12-30T06:09:09"/>
    <d v="1899-12-30T04:19:44"/>
    <d v="1899-12-30T00:02:29"/>
    <x v="0"/>
    <d v="1899-12-30T00:00:00"/>
    <d v="1899-12-30T00:39:10"/>
    <d v="1899-12-30T00:00:00"/>
    <x v="0"/>
    <d v="1899-12-30T00:00:00"/>
    <d v="1899-12-30T01:09:04"/>
    <d v="1899-12-30T00:00:00"/>
    <d v="1899-12-30T00:00:43"/>
    <x v="6"/>
    <x v="8"/>
    <x v="0"/>
  </r>
  <r>
    <x v="91"/>
    <x v="18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90"/>
    <x v="17"/>
    <d v="1899-12-30T06:00:18"/>
    <d v="1899-12-30T04:58:16"/>
    <d v="1899-12-30T00:23:31"/>
    <x v="0"/>
    <d v="1899-12-30T00:00:00"/>
    <d v="1899-12-30T00:00:00"/>
    <d v="1899-12-30T00:00:00"/>
    <x v="1102"/>
    <d v="1899-12-30T00:00:00"/>
    <d v="1899-12-30T00:26:30"/>
    <d v="1899-12-30T00:00:00"/>
    <d v="1899-12-30T00:01:05"/>
    <x v="9"/>
    <x v="4"/>
    <x v="1"/>
  </r>
  <r>
    <x v="85"/>
    <x v="32"/>
    <d v="1899-12-30T06:13:16"/>
    <d v="1899-12-30T05:49:56"/>
    <d v="1899-12-30T00:17:59"/>
    <x v="0"/>
    <d v="1899-12-30T00:00:00"/>
    <d v="1899-12-30T00:00:00"/>
    <d v="1899-12-30T00:00:00"/>
    <x v="1103"/>
    <d v="1899-12-30T00:00:00"/>
    <d v="1899-12-30T00:00:33"/>
    <d v="1899-12-30T00:00:00"/>
    <d v="1899-12-30T00:00:29"/>
    <x v="0"/>
    <x v="8"/>
    <x v="0"/>
  </r>
  <r>
    <x v="87"/>
    <x v="17"/>
    <d v="1899-12-30T06:16:07"/>
    <d v="1899-12-30T04:47:03"/>
    <d v="1899-12-30T00:13:33"/>
    <x v="0"/>
    <d v="1899-12-30T00:00:00"/>
    <d v="1899-12-30T00:00:00"/>
    <d v="1899-12-30T00:00:00"/>
    <x v="0"/>
    <d v="1899-12-30T00:00:12"/>
    <d v="1899-12-30T01:15:13"/>
    <d v="1899-12-30T00:00:50"/>
    <d v="1899-12-30T00:00:42"/>
    <x v="0"/>
    <x v="4"/>
    <x v="1"/>
  </r>
  <r>
    <x v="91"/>
    <x v="5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91"/>
    <x v="27"/>
    <d v="1899-12-30T10:23:37"/>
    <d v="1899-12-30T07:54:27"/>
    <d v="1899-12-30T00:30:03"/>
    <x v="185"/>
    <d v="1899-12-30T00:00:00"/>
    <d v="1899-12-30T00:00:00"/>
    <d v="1899-12-30T00:33:41"/>
    <x v="0"/>
    <d v="1899-12-30T00:09:43"/>
    <d v="1899-12-30T00:42:14"/>
    <d v="1899-12-30T00:00:00"/>
    <d v="1899-12-30T00:00:50"/>
    <x v="3"/>
    <x v="1"/>
    <x v="1"/>
  </r>
  <r>
    <x v="87"/>
    <x v="20"/>
    <d v="1899-12-30T06:05:06"/>
    <d v="1899-12-30T05:20:34"/>
    <d v="1899-12-30T00:09:13"/>
    <x v="0"/>
    <d v="1899-12-30T00:00:00"/>
    <d v="1899-12-30T00:00:00"/>
    <d v="1899-12-30T00:00:00"/>
    <x v="0"/>
    <d v="1899-12-30T01:02:08"/>
    <d v="1899-12-30T00:54:30"/>
    <d v="1899-12-30T00:00:00"/>
    <d v="1899-12-30T00:00:29"/>
    <x v="0"/>
    <x v="1"/>
    <x v="1"/>
  </r>
  <r>
    <x v="91"/>
    <x v="39"/>
    <d v="1899-12-30T09:43:07"/>
    <d v="1899-12-30T07:48:28"/>
    <d v="1899-12-30T00:29:44"/>
    <x v="254"/>
    <d v="1899-12-30T00:00:00"/>
    <d v="1899-12-30T00:00:00"/>
    <d v="1899-12-30T00:00:00"/>
    <x v="0"/>
    <d v="1899-12-30T00:01:46"/>
    <d v="1899-12-30T00:26:09"/>
    <d v="1899-12-30T00:00:00"/>
    <d v="1899-12-30T00:01:07"/>
    <x v="3"/>
    <x v="1"/>
    <x v="1"/>
  </r>
  <r>
    <x v="91"/>
    <x v="29"/>
    <d v="1899-12-30T06:02:03"/>
    <d v="1899-12-30T05:31:22"/>
    <d v="1899-12-30T00:19:20"/>
    <x v="0"/>
    <d v="1899-12-30T00:00:00"/>
    <d v="1899-12-30T00:00:00"/>
    <d v="1899-12-30T00:00:00"/>
    <x v="1104"/>
    <d v="1899-12-30T00:00:05"/>
    <d v="1899-12-30T00:02:17"/>
    <d v="1899-12-30T00:00:00"/>
    <d v="1899-12-30T00:00:48"/>
    <x v="3"/>
    <x v="1"/>
    <x v="1"/>
  </r>
  <r>
    <x v="90"/>
    <x v="48"/>
    <d v="1899-12-30T05:31:02"/>
    <d v="1899-12-30T04:35:00"/>
    <d v="1899-12-30T00:24:06"/>
    <x v="0"/>
    <d v="1899-12-30T00:00:00"/>
    <d v="1899-12-30T00:00:00"/>
    <d v="1899-12-30T00:00:00"/>
    <x v="256"/>
    <d v="1899-12-30T00:00:00"/>
    <d v="1899-12-30T00:09:12"/>
    <d v="1899-12-30T00:00:00"/>
    <d v="1899-12-30T00:01:01"/>
    <x v="9"/>
    <x v="7"/>
    <x v="0"/>
  </r>
  <r>
    <x v="90"/>
    <x v="32"/>
    <d v="1899-12-30T05:53:46"/>
    <d v="1899-12-30T04:56:05"/>
    <d v="1899-12-30T00:21:41"/>
    <x v="0"/>
    <d v="1899-12-30T00:00:00"/>
    <d v="1899-12-30T00:00:00"/>
    <d v="1899-12-30T00:00:00"/>
    <x v="1105"/>
    <d v="1899-12-30T00:55:05"/>
    <d v="1899-12-30T00:21:51"/>
    <d v="1899-12-30T00:00:00"/>
    <d v="1899-12-30T00:00:43"/>
    <x v="9"/>
    <x v="8"/>
    <x v="0"/>
  </r>
  <r>
    <x v="87"/>
    <x v="16"/>
    <d v="1899-12-30T06:13:31"/>
    <d v="1899-12-30T05:07:45"/>
    <d v="1899-12-30T00:17:10"/>
    <x v="0"/>
    <d v="1899-12-30T00:02:20"/>
    <d v="1899-12-30T00:00:00"/>
    <d v="1899-12-30T00:00:00"/>
    <x v="622"/>
    <d v="1899-12-30T01:16:09"/>
    <d v="1899-12-30T00:46:52"/>
    <d v="1899-12-30T00:00:00"/>
    <d v="1899-12-30T00:00:28"/>
    <x v="0"/>
    <x v="2"/>
    <x v="1"/>
  </r>
  <r>
    <x v="91"/>
    <x v="33"/>
    <d v="1899-12-30T09:22:01"/>
    <d v="1899-12-30T06:37:18"/>
    <d v="1899-12-30T00:28:49"/>
    <x v="185"/>
    <d v="1899-12-30T00:00:00"/>
    <d v="1899-12-30T00:00:00"/>
    <d v="1899-12-30T00:00:00"/>
    <x v="1106"/>
    <d v="1899-12-30T00:00:00"/>
    <d v="1899-12-30T00:59:26"/>
    <d v="1899-12-30T00:00:00"/>
    <d v="1899-12-30T00:00:40"/>
    <x v="3"/>
    <x v="8"/>
    <x v="0"/>
  </r>
  <r>
    <x v="90"/>
    <x v="41"/>
    <d v="1899-12-30T05:58:01"/>
    <d v="1899-12-30T05:00:10"/>
    <d v="1899-12-30T00:25:23"/>
    <x v="0"/>
    <d v="1899-12-30T00:00:00"/>
    <d v="1899-12-30T00:00:00"/>
    <d v="1899-12-30T00:00:00"/>
    <x v="1107"/>
    <d v="1899-12-30T00:15:16"/>
    <d v="1899-12-30T00:07:14"/>
    <d v="1899-12-30T00:00:00"/>
    <d v="1899-12-30T00:00:41"/>
    <x v="9"/>
    <x v="8"/>
    <x v="0"/>
  </r>
  <r>
    <x v="91"/>
    <x v="40"/>
    <d v="1899-12-30T05:42:26"/>
    <d v="1899-12-30T05:04:14"/>
    <d v="1899-12-30T00:12:03"/>
    <x v="0"/>
    <d v="1899-12-30T00:00:00"/>
    <d v="1899-12-30T00:00:00"/>
    <d v="1899-12-30T00:00:00"/>
    <x v="0"/>
    <d v="1899-12-30T00:01:20"/>
    <d v="1899-12-30T00:23:16"/>
    <d v="1899-12-30T00:00:00"/>
    <d v="1899-12-30T00:00:51"/>
    <x v="3"/>
    <x v="8"/>
    <x v="0"/>
  </r>
  <r>
    <x v="87"/>
    <x v="39"/>
    <d v="1899-12-30T06:15:20"/>
    <d v="1899-12-30T04:46:31"/>
    <d v="1899-12-30T00:18:32"/>
    <x v="0"/>
    <d v="1899-12-30T00:00:00"/>
    <d v="1899-12-30T00:00:00"/>
    <d v="1899-12-30T00:00:00"/>
    <x v="0"/>
    <d v="1899-12-30T00:24:52"/>
    <d v="1899-12-30T01:03:34"/>
    <d v="1899-12-30T00:00:00"/>
    <d v="1899-12-30T00:00:36"/>
    <x v="0"/>
    <x v="1"/>
    <x v="1"/>
  </r>
  <r>
    <x v="89"/>
    <x v="13"/>
    <d v="1899-12-30T06:07:53"/>
    <d v="1899-12-30T04:07:13"/>
    <d v="1899-12-30T00:21:19"/>
    <x v="0"/>
    <d v="1899-12-30T00:00:00"/>
    <d v="1899-12-30T04:36:50"/>
    <d v="1899-12-30T00:00:00"/>
    <x v="0"/>
    <d v="1899-12-30T00:00:00"/>
    <d v="1899-12-30T00:57:47"/>
    <d v="1899-12-30T00:00:00"/>
    <d v="1899-12-30T00:01:04"/>
    <x v="6"/>
    <x v="5"/>
    <x v="1"/>
  </r>
  <r>
    <x v="91"/>
    <x v="41"/>
    <d v="1899-12-30T05:27:20"/>
    <d v="1899-12-30T04:31:30"/>
    <d v="1899-12-30T00:22:47"/>
    <x v="0"/>
    <d v="1899-12-30T00:00:00"/>
    <d v="1899-12-30T00:00:00"/>
    <d v="1899-12-30T00:00:00"/>
    <x v="0"/>
    <d v="1899-12-30T00:37:28"/>
    <d v="1899-12-30T00:06:29"/>
    <d v="1899-12-30T00:00:00"/>
    <d v="1899-12-30T00:00:42"/>
    <x v="3"/>
    <x v="8"/>
    <x v="0"/>
  </r>
  <r>
    <x v="91"/>
    <x v="11"/>
    <d v="1899-12-30T10:29:25"/>
    <d v="1899-12-30T05:03:56"/>
    <d v="1899-12-30T00:15:24"/>
    <x v="255"/>
    <d v="1899-12-30T00:00:00"/>
    <d v="1899-12-30T00:00:00"/>
    <d v="1899-12-30T00:00:00"/>
    <x v="0"/>
    <d v="1899-12-30T00:01:31"/>
    <d v="1899-12-30T00:47:11"/>
    <d v="1899-12-30T00:00:10"/>
    <d v="1899-12-30T00:01:02"/>
    <x v="3"/>
    <x v="7"/>
    <x v="0"/>
  </r>
  <r>
    <x v="90"/>
    <x v="4"/>
    <d v="1899-12-30T06:00:19"/>
    <d v="1899-12-30T05:14:17"/>
    <d v="1899-12-30T00:18:54"/>
    <x v="0"/>
    <d v="1899-12-30T00:00:00"/>
    <d v="1899-12-30T00:00:00"/>
    <d v="1899-12-30T00:00:00"/>
    <x v="1108"/>
    <d v="1899-12-30T00:00:00"/>
    <d v="1899-12-30T00:18:32"/>
    <d v="1899-12-30T00:00:00"/>
    <d v="1899-12-30T00:01:07"/>
    <x v="9"/>
    <x v="4"/>
    <x v="1"/>
  </r>
  <r>
    <x v="90"/>
    <x v="20"/>
    <d v="1899-12-30T05:57:08"/>
    <d v="1899-12-30T05:08:16"/>
    <d v="1899-12-30T00:25:04"/>
    <x v="0"/>
    <d v="1899-12-30T00:00:00"/>
    <d v="1899-12-30T00:00:00"/>
    <d v="1899-12-30T00:00:00"/>
    <x v="1109"/>
    <d v="1899-12-30T00:13:07"/>
    <d v="1899-12-30T00:28:40"/>
    <d v="1899-12-30T00:00:00"/>
    <d v="1899-12-30T00:00:54"/>
    <x v="9"/>
    <x v="1"/>
    <x v="1"/>
  </r>
  <r>
    <x v="91"/>
    <x v="46"/>
    <d v="1899-12-30T00:02:0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7"/>
    <x v="0"/>
  </r>
  <r>
    <x v="91"/>
    <x v="47"/>
    <d v="1899-12-30T05:07:11"/>
    <d v="1899-12-30T04:27:22"/>
    <d v="1899-12-30T00:17:26"/>
    <x v="0"/>
    <d v="1899-12-30T00:00:00"/>
    <d v="1899-12-30T00:00:00"/>
    <d v="1899-12-30T00:00:00"/>
    <x v="0"/>
    <d v="1899-12-30T00:00:00"/>
    <d v="1899-12-30T00:14:58"/>
    <d v="1899-12-30T00:00:00"/>
    <d v="1899-12-30T00:00:50"/>
    <x v="3"/>
    <x v="7"/>
    <x v="0"/>
  </r>
  <r>
    <x v="91"/>
    <x v="44"/>
    <d v="1899-12-30T05:30:39"/>
    <d v="1899-12-30T04:07:32"/>
    <d v="1899-12-30T00:22:59"/>
    <x v="0"/>
    <d v="1899-12-30T00:00:00"/>
    <d v="1899-12-30T00:42:49"/>
    <d v="1899-12-30T00:00:00"/>
    <x v="0"/>
    <d v="1899-12-30T00:00:00"/>
    <d v="1899-12-30T00:00:00"/>
    <d v="1899-12-30T00:00:00"/>
    <d v="1899-12-30T00:00:44"/>
    <x v="3"/>
    <x v="7"/>
    <x v="0"/>
  </r>
  <r>
    <x v="91"/>
    <x v="6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91"/>
    <x v="36"/>
    <d v="1899-12-30T05:38:28"/>
    <d v="1899-12-30T04:20:59"/>
    <d v="1899-12-30T00:13:27"/>
    <x v="0"/>
    <d v="1899-12-30T00:00:00"/>
    <d v="1899-12-30T00:34:36"/>
    <d v="1899-12-30T00:00:00"/>
    <x v="293"/>
    <d v="1899-12-30T00:10:34"/>
    <d v="1899-12-30T00:16:46"/>
    <d v="1899-12-30T00:13:01"/>
    <d v="1899-12-30T00:00:46"/>
    <x v="3"/>
    <x v="0"/>
    <x v="0"/>
  </r>
  <r>
    <x v="88"/>
    <x v="18"/>
    <d v="1899-12-30T05:04:33"/>
    <d v="1899-12-30T04:19:59"/>
    <d v="1899-12-30T00:21:51"/>
    <x v="0"/>
    <d v="1899-12-30T00:00:00"/>
    <d v="1899-12-30T00:00:00"/>
    <d v="1899-12-30T00:00:00"/>
    <x v="87"/>
    <d v="1899-12-30T00:00:00"/>
    <d v="1899-12-30T00:15:59"/>
    <d v="1899-12-30T00:00:00"/>
    <d v="1899-12-30T00:00:55"/>
    <x v="3"/>
    <x v="4"/>
    <x v="1"/>
  </r>
  <r>
    <x v="87"/>
    <x v="6"/>
    <d v="1899-12-30T05:43:33"/>
    <d v="1899-12-30T03:57:27"/>
    <d v="1899-12-30T00:11:17"/>
    <x v="0"/>
    <d v="1899-12-30T00:00:00"/>
    <d v="1899-12-30T00:00:00"/>
    <d v="1899-12-30T00:00:00"/>
    <x v="0"/>
    <d v="1899-12-30T01:21:57"/>
    <d v="1899-12-30T01:01:17"/>
    <d v="1899-12-30T00:00:00"/>
    <d v="1899-12-30T00:00:46"/>
    <x v="0"/>
    <x v="4"/>
    <x v="1"/>
  </r>
  <r>
    <x v="87"/>
    <x v="18"/>
    <d v="1899-12-30T05:33:42"/>
    <d v="1899-12-30T04:06:23"/>
    <d v="1899-12-30T00:17:03"/>
    <x v="0"/>
    <d v="1899-12-30T00:00:00"/>
    <d v="1899-12-30T00:00:00"/>
    <d v="1899-12-30T00:00:00"/>
    <x v="0"/>
    <d v="1899-12-30T00:07:29"/>
    <d v="1899-12-30T01:11:35"/>
    <d v="1899-12-30T00:00:00"/>
    <d v="1899-12-30T00:00:39"/>
    <x v="0"/>
    <x v="4"/>
    <x v="1"/>
  </r>
  <r>
    <x v="91"/>
    <x v="21"/>
    <d v="1899-12-30T06:12:01"/>
    <d v="1899-12-30T04:26:34"/>
    <d v="1899-12-30T00:21:20"/>
    <x v="0"/>
    <d v="1899-12-30T00:06:45"/>
    <d v="1899-12-30T00:00:00"/>
    <d v="1899-12-30T00:00:00"/>
    <x v="1110"/>
    <d v="1899-12-30T00:12:29"/>
    <d v="1899-12-30T00:11:46"/>
    <d v="1899-12-30T00:00:00"/>
    <d v="1899-12-30T00:01:03"/>
    <x v="3"/>
    <x v="2"/>
    <x v="1"/>
  </r>
  <r>
    <x v="91"/>
    <x v="4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4"/>
    <x v="1"/>
  </r>
  <r>
    <x v="87"/>
    <x v="36"/>
    <d v="1899-12-30T05:16:35"/>
    <d v="1899-12-30T03:40:37"/>
    <d v="1899-12-30T00:15:53"/>
    <x v="0"/>
    <d v="1899-12-30T00:00:00"/>
    <d v="1899-12-30T00:00:00"/>
    <d v="1899-12-30T00:00:00"/>
    <x v="1111"/>
    <d v="1899-12-30T00:00:00"/>
    <d v="1899-12-30T00:11:57"/>
    <d v="1899-12-30T00:00:00"/>
    <d v="1899-12-30T00:00:36"/>
    <x v="0"/>
    <x v="0"/>
    <x v="0"/>
  </r>
  <r>
    <x v="88"/>
    <x v="6"/>
    <d v="1899-12-30T05:56:02"/>
    <d v="1899-12-30T04:25:39"/>
    <d v="1899-12-30T00:25:20"/>
    <x v="0"/>
    <d v="1899-12-30T00:00:00"/>
    <d v="1899-12-30T00:00:00"/>
    <d v="1899-12-30T00:00:00"/>
    <x v="1112"/>
    <d v="1899-12-30T00:00:00"/>
    <d v="1899-12-30T00:37:36"/>
    <d v="1899-12-30T00:00:00"/>
    <d v="1899-12-30T00:00:54"/>
    <x v="3"/>
    <x v="4"/>
    <x v="1"/>
  </r>
  <r>
    <x v="91"/>
    <x v="48"/>
    <d v="1899-12-30T05:12:40"/>
    <d v="1899-12-30T04:11:54"/>
    <d v="1899-12-30T00:19:07"/>
    <x v="0"/>
    <d v="1899-12-30T00:00:00"/>
    <d v="1899-12-30T00:00:00"/>
    <d v="1899-12-30T00:27:25"/>
    <x v="1113"/>
    <d v="1899-12-30T00:00:03"/>
    <d v="1899-12-30T00:09:30"/>
    <d v="1899-12-30T00:00:00"/>
    <d v="1899-12-30T00:00:47"/>
    <x v="3"/>
    <x v="7"/>
    <x v="0"/>
  </r>
  <r>
    <x v="87"/>
    <x v="27"/>
    <d v="1899-12-30T06:08:05"/>
    <d v="1899-12-30T04:47:36"/>
    <d v="1899-12-30T00:17:40"/>
    <x v="0"/>
    <d v="1899-12-30T00:00:00"/>
    <d v="1899-12-30T00:03:02"/>
    <d v="1899-12-30T00:00:00"/>
    <x v="0"/>
    <d v="1899-12-30T00:00:06"/>
    <d v="1899-12-30T01:12:24"/>
    <d v="1899-12-30T00:00:00"/>
    <d v="1899-12-30T00:00:37"/>
    <x v="0"/>
    <x v="1"/>
    <x v="1"/>
  </r>
  <r>
    <x v="88"/>
    <x v="46"/>
    <d v="1899-12-30T06:13:03"/>
    <d v="1899-12-30T04:39:14"/>
    <d v="1899-12-30T00:27:32"/>
    <x v="0"/>
    <d v="1899-12-30T00:00:00"/>
    <d v="1899-12-30T00:00:00"/>
    <d v="1899-12-30T00:00:00"/>
    <x v="1114"/>
    <d v="1899-12-30T00:38:52"/>
    <d v="1899-12-30T01:19:20"/>
    <d v="1899-12-30T00:00:00"/>
    <d v="1899-12-30T00:00:53"/>
    <x v="3"/>
    <x v="7"/>
    <x v="0"/>
  </r>
  <r>
    <x v="91"/>
    <x v="1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91"/>
    <x v="20"/>
    <d v="1899-12-30T02:26:25"/>
    <d v="1899-12-30T01:56:54"/>
    <d v="1899-12-30T00:03:36"/>
    <x v="0"/>
    <d v="1899-12-30T00:00:00"/>
    <d v="1899-12-30T00:00:00"/>
    <d v="1899-12-30T00:00:00"/>
    <x v="0"/>
    <d v="1899-12-30T00:17:48"/>
    <d v="1899-12-30T00:21:04"/>
    <d v="1899-12-30T00:00:00"/>
    <d v="1899-12-30T00:01:05"/>
    <x v="3"/>
    <x v="1"/>
    <x v="1"/>
  </r>
  <r>
    <x v="90"/>
    <x v="46"/>
    <d v="1899-12-30T05:57:40"/>
    <d v="1899-12-30T05:18:00"/>
    <d v="1899-12-30T00:25:53"/>
    <x v="0"/>
    <d v="1899-12-30T00:00:00"/>
    <d v="1899-12-30T00:00:00"/>
    <d v="1899-12-30T00:00:00"/>
    <x v="1115"/>
    <d v="1899-12-30T00:00:10"/>
    <d v="1899-12-30T00:14:57"/>
    <d v="1899-12-30T00:00:00"/>
    <d v="1899-12-30T00:00:53"/>
    <x v="9"/>
    <x v="7"/>
    <x v="0"/>
  </r>
  <r>
    <x v="89"/>
    <x v="47"/>
    <d v="1899-12-30T06:08:16"/>
    <d v="1899-12-30T05:16:58"/>
    <d v="1899-12-30T00:22:52"/>
    <x v="0"/>
    <d v="1899-12-30T00:00:00"/>
    <d v="1899-12-30T00:00:00"/>
    <d v="1899-12-30T00:00:00"/>
    <x v="0"/>
    <d v="1899-12-30T03:59:12"/>
    <d v="1899-12-30T00:17:22"/>
    <d v="1899-12-30T00:00:00"/>
    <d v="1899-12-30T00:00:42"/>
    <x v="6"/>
    <x v="7"/>
    <x v="0"/>
  </r>
  <r>
    <x v="90"/>
    <x v="13"/>
    <d v="1899-12-30T05:16:43"/>
    <d v="1899-12-30T03:57:03"/>
    <d v="1899-12-30T00:21:37"/>
    <x v="0"/>
    <d v="1899-12-30T00:00:00"/>
    <d v="1899-12-30T00:00:02"/>
    <d v="1899-12-30T00:00:00"/>
    <x v="1116"/>
    <d v="1899-12-30T00:03:08"/>
    <d v="1899-12-30T00:55:37"/>
    <d v="1899-12-30T00:00:00"/>
    <d v="1899-12-30T00:01:06"/>
    <x v="9"/>
    <x v="5"/>
    <x v="1"/>
  </r>
  <r>
    <x v="90"/>
    <x v="47"/>
    <d v="1899-12-30T05:52:13"/>
    <d v="1899-12-30T03:35:28"/>
    <d v="1899-12-30T00:16:15"/>
    <x v="0"/>
    <d v="1899-12-30T00:00:00"/>
    <d v="1899-12-30T00:00:00"/>
    <d v="1899-12-30T00:00:00"/>
    <x v="1117"/>
    <d v="1899-12-30T00:00:12"/>
    <d v="1899-12-30T00:15:53"/>
    <d v="1899-12-30T00:00:00"/>
    <d v="1899-12-30T00:00:49"/>
    <x v="9"/>
    <x v="7"/>
    <x v="0"/>
  </r>
  <r>
    <x v="89"/>
    <x v="46"/>
    <d v="1899-12-30T10:39:05"/>
    <d v="1899-12-30T07:33:49"/>
    <d v="1899-12-30T00:27:04"/>
    <x v="256"/>
    <d v="1899-12-30T00:00:00"/>
    <d v="1899-12-30T00:00:00"/>
    <d v="1899-12-30T00:00:00"/>
    <x v="1118"/>
    <d v="1899-12-30T00:00:00"/>
    <d v="1899-12-30T00:13:29"/>
    <d v="1899-12-30T00:20:00"/>
    <d v="1899-12-30T00:00:50"/>
    <x v="6"/>
    <x v="7"/>
    <x v="0"/>
  </r>
  <r>
    <x v="85"/>
    <x v="21"/>
    <d v="1899-12-30T06:12:21"/>
    <d v="1899-12-30T05:37:19"/>
    <d v="1899-12-30T00:16:14"/>
    <x v="0"/>
    <d v="1899-12-30T00:00:00"/>
    <d v="1899-12-30T00:00:00"/>
    <d v="1899-12-30T00:00:00"/>
    <x v="1119"/>
    <d v="1899-12-30T00:00:00"/>
    <d v="1899-12-30T00:02:19"/>
    <d v="1899-12-30T00:06:29"/>
    <d v="1899-12-30T00:00:39"/>
    <x v="0"/>
    <x v="2"/>
    <x v="1"/>
  </r>
  <r>
    <x v="91"/>
    <x v="2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3"/>
    <x v="5"/>
    <x v="1"/>
  </r>
  <r>
    <x v="91"/>
    <x v="32"/>
    <d v="1899-12-30T06:16:06"/>
    <d v="1899-12-30T05:37:59"/>
    <d v="1899-12-30T00:19:05"/>
    <x v="0"/>
    <d v="1899-12-30T00:00:00"/>
    <d v="1899-12-30T00:00:00"/>
    <d v="1899-12-30T00:00:00"/>
    <x v="0"/>
    <d v="1899-12-30T00:03:45"/>
    <d v="1899-12-30T00:09:50"/>
    <d v="1899-12-30T00:00:00"/>
    <d v="1899-12-30T00:00:46"/>
    <x v="3"/>
    <x v="8"/>
    <x v="0"/>
  </r>
  <r>
    <x v="0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5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2"/>
    <x v="0"/>
    <x v="0"/>
  </r>
  <r>
    <x v="6"/>
    <x v="49"/>
    <d v="1899-12-30T05:15:34"/>
    <d v="1899-12-30T04:45:32"/>
    <d v="1899-12-30T00:17:51"/>
    <x v="0"/>
    <d v="1899-12-30T00:00:00"/>
    <d v="1899-12-30T00:00:00"/>
    <d v="1899-12-30T00:00:00"/>
    <x v="1120"/>
    <d v="1899-12-30T00:00:00"/>
    <d v="1899-12-30T00:00:00"/>
    <d v="1899-12-30T00:00:00"/>
    <d v="1899-12-30T00:01:05"/>
    <x v="3"/>
    <x v="0"/>
    <x v="0"/>
  </r>
  <r>
    <x v="7"/>
    <x v="49"/>
    <d v="1899-12-30T04:52:58"/>
    <d v="1899-12-30T04:45:18"/>
    <d v="1899-12-30T00:02:09"/>
    <x v="0"/>
    <d v="1899-12-30T00:00:00"/>
    <d v="1899-12-30T00:00:00"/>
    <d v="1899-12-30T00:00:00"/>
    <x v="11"/>
    <d v="1899-12-30T00:36:34"/>
    <d v="1899-12-30T00:00:00"/>
    <d v="1899-12-30T00:00:00"/>
    <d v="1899-12-30T00:00:32"/>
    <x v="2"/>
    <x v="0"/>
    <x v="0"/>
  </r>
  <r>
    <x v="8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9"/>
    <x v="49"/>
    <d v="1899-12-30T06:12:29"/>
    <d v="1899-12-30T05:45:16"/>
    <d v="1899-12-30T00:14:03"/>
    <x v="0"/>
    <d v="1899-12-30T00:00:00"/>
    <d v="1899-12-30T00:00:00"/>
    <d v="1899-12-30T00:00:00"/>
    <x v="0"/>
    <d v="1899-12-30T04:56:44"/>
    <d v="1899-12-30T00:00:00"/>
    <d v="1899-12-30T00:00:00"/>
    <d v="1899-12-30T00:00:54"/>
    <x v="2"/>
    <x v="0"/>
    <x v="0"/>
  </r>
  <r>
    <x v="10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11"/>
    <x v="49"/>
    <d v="1899-12-30T05:56:35"/>
    <d v="1899-12-30T05:33:14"/>
    <d v="1899-12-30T00:19:05"/>
    <x v="0"/>
    <d v="1899-12-30T00:00:00"/>
    <d v="1899-12-30T00:00:00"/>
    <d v="1899-12-30T00:00:00"/>
    <x v="1009"/>
    <d v="1899-12-30T00:00:00"/>
    <d v="1899-12-30T00:00:00"/>
    <d v="1899-12-30T00:00:00"/>
    <d v="1899-12-30T00:01:18"/>
    <x v="0"/>
    <x v="0"/>
    <x v="0"/>
  </r>
  <r>
    <x v="12"/>
    <x v="49"/>
    <d v="1899-12-30T09:09:4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3"/>
    <x v="49"/>
    <d v="1899-12-30T02:40:5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4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5"/>
    <x v="49"/>
    <d v="1899-12-30T09:37:43"/>
    <d v="1899-12-30T08:18:42"/>
    <d v="1899-12-30T00:12:29"/>
    <x v="257"/>
    <d v="1899-12-30T00:00:00"/>
    <d v="1899-12-30T00:00:00"/>
    <d v="1899-12-30T00:00:00"/>
    <x v="0"/>
    <d v="1899-12-30T00:00:00"/>
    <d v="1899-12-30T00:00:00"/>
    <d v="1899-12-30T00:00:00"/>
    <d v="1899-12-30T00:00:44"/>
    <x v="5"/>
    <x v="0"/>
    <x v="0"/>
  </r>
  <r>
    <x v="16"/>
    <x v="49"/>
    <d v="1899-12-30T05:29:47"/>
    <d v="1899-12-30T05:20:11"/>
    <d v="1899-12-30T00:07:12"/>
    <x v="0"/>
    <d v="1899-12-30T00:00:00"/>
    <d v="1899-12-30T00:00:00"/>
    <d v="1899-12-30T00:00:00"/>
    <x v="0"/>
    <d v="1899-12-30T01:37:57"/>
    <d v="1899-12-30T00:00:00"/>
    <d v="1899-12-30T00:00:00"/>
    <d v="1899-12-30T00:00:44"/>
    <x v="2"/>
    <x v="0"/>
    <x v="0"/>
  </r>
  <r>
    <x v="17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18"/>
    <x v="49"/>
    <d v="1899-12-30T06:01:12"/>
    <d v="1899-12-30T04:39:16"/>
    <d v="1899-12-30T00:40:53"/>
    <x v="0"/>
    <d v="1899-12-30T00:00:00"/>
    <d v="1899-12-30T00:00:00"/>
    <d v="1899-12-30T00:00:00"/>
    <x v="1121"/>
    <d v="1899-12-30T00:00:00"/>
    <d v="1899-12-30T00:16:44"/>
    <d v="1899-12-30T00:00:00"/>
    <d v="1899-12-30T00:00:27"/>
    <x v="6"/>
    <x v="0"/>
    <x v="0"/>
  </r>
  <r>
    <x v="19"/>
    <x v="49"/>
    <d v="1899-12-30T09:44:03"/>
    <d v="1899-12-30T07:23:25"/>
    <d v="1899-12-30T01:51:53"/>
    <x v="258"/>
    <d v="1899-12-30T00:00:00"/>
    <d v="1899-12-30T00:00:00"/>
    <d v="1899-12-30T00:00:00"/>
    <x v="245"/>
    <d v="1899-12-30T00:00:50"/>
    <d v="1899-12-30T00:24:16"/>
    <d v="1899-12-30T00:00:16"/>
    <d v="1899-12-30T00:00:30"/>
    <x v="1"/>
    <x v="0"/>
    <x v="0"/>
  </r>
  <r>
    <x v="20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21"/>
    <x v="49"/>
    <d v="1899-12-30T04:43:3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2"/>
    <x v="49"/>
    <d v="1899-12-30T05:02:23"/>
    <d v="1899-12-30T04:38:11"/>
    <d v="1899-12-30T00:19:01"/>
    <x v="0"/>
    <d v="1899-12-30T00:00:00"/>
    <d v="1899-12-30T00:00:00"/>
    <d v="1899-12-30T00:00:00"/>
    <x v="0"/>
    <d v="1899-12-30T00:00:00"/>
    <d v="1899-12-30T00:08:37"/>
    <d v="1899-12-30T00:00:00"/>
    <d v="1899-12-30T00:00:34"/>
    <x v="7"/>
    <x v="0"/>
    <x v="0"/>
  </r>
  <r>
    <x v="23"/>
    <x v="49"/>
    <d v="1899-12-30T06:05:04"/>
    <d v="1899-12-30T05:45:52"/>
    <d v="1899-12-30T00:09:05"/>
    <x v="0"/>
    <d v="1899-12-30T00:00:00"/>
    <d v="1899-12-30T00:00:00"/>
    <d v="1899-12-30T00:00:00"/>
    <x v="0"/>
    <d v="1899-12-30T00:00:02"/>
    <d v="1899-12-30T00:03:42"/>
    <d v="1899-12-30T00:00:00"/>
    <d v="1899-12-30T00:00:20"/>
    <x v="8"/>
    <x v="0"/>
    <x v="0"/>
  </r>
  <r>
    <x v="24"/>
    <x v="49"/>
    <d v="1899-12-30T09:26:12"/>
    <d v="1899-12-30T07:27:54"/>
    <d v="1899-12-30T01:00:17"/>
    <x v="0"/>
    <d v="1899-12-30T00:00:00"/>
    <d v="1899-12-30T00:00:00"/>
    <d v="1899-12-30T00:00:00"/>
    <x v="1122"/>
    <d v="1899-12-30T00:12:42"/>
    <d v="1899-12-30T00:58:35"/>
    <d v="1899-12-30T00:02:47"/>
    <d v="1899-12-30T00:01:12"/>
    <x v="4"/>
    <x v="0"/>
    <x v="0"/>
  </r>
  <r>
    <x v="25"/>
    <x v="49"/>
    <d v="1899-12-30T07:11:3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2:00"/>
    <x v="0"/>
    <x v="0"/>
    <x v="0"/>
  </r>
  <r>
    <x v="26"/>
    <x v="49"/>
    <d v="1899-12-30T06:02:54"/>
    <d v="1899-12-30T05:06:34"/>
    <d v="1899-12-30T00:14:24"/>
    <x v="0"/>
    <d v="1899-12-30T00:00:00"/>
    <d v="1899-12-30T00:38:12"/>
    <d v="1899-12-30T00:00:00"/>
    <x v="1123"/>
    <d v="1899-12-30T00:00:00"/>
    <d v="1899-12-30T00:00:00"/>
    <d v="1899-12-30T00:12:13"/>
    <d v="1899-12-30T00:00:26"/>
    <x v="1"/>
    <x v="0"/>
    <x v="0"/>
  </r>
  <r>
    <x v="27"/>
    <x v="49"/>
    <d v="1899-12-30T05:56:24"/>
    <d v="1899-12-30T05:24:43"/>
    <d v="1899-12-30T00:33:33"/>
    <x v="0"/>
    <d v="1899-12-30T00:00:00"/>
    <d v="1899-12-30T00:03:55"/>
    <d v="1899-12-30T00:00:00"/>
    <x v="1124"/>
    <d v="1899-12-30T00:00:05"/>
    <d v="1899-12-30T00:09:56"/>
    <d v="1899-12-30T00:01:00"/>
    <d v="1899-12-30T00:00:29"/>
    <x v="6"/>
    <x v="0"/>
    <x v="0"/>
  </r>
  <r>
    <x v="28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29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0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1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2"/>
    <x v="49"/>
    <d v="1899-12-30T06:12:38"/>
    <d v="1899-12-30T05:38:42"/>
    <d v="1899-12-30T00:23:44"/>
    <x v="0"/>
    <d v="1899-12-30T00:00:00"/>
    <d v="1899-12-30T00:00:00"/>
    <d v="1899-12-30T00:00:00"/>
    <x v="0"/>
    <d v="1899-12-30T00:00:00"/>
    <d v="1899-12-30T00:00:00"/>
    <d v="1899-12-30T00:06:15"/>
    <d v="1899-12-30T00:00:34"/>
    <x v="8"/>
    <x v="0"/>
    <x v="0"/>
  </r>
  <r>
    <x v="33"/>
    <x v="49"/>
    <d v="1899-12-30T05:00:48"/>
    <d v="1899-12-30T04:45:10"/>
    <d v="1899-12-30T00:12:12"/>
    <x v="0"/>
    <d v="1899-12-30T00:00:00"/>
    <d v="1899-12-30T00:00:00"/>
    <d v="1899-12-30T00:00:00"/>
    <x v="0"/>
    <d v="1899-12-30T00:00:00"/>
    <d v="1899-12-30T00:03:26"/>
    <d v="1899-12-30T00:00:00"/>
    <d v="1899-12-30T00:00:29"/>
    <x v="8"/>
    <x v="0"/>
    <x v="0"/>
  </r>
  <r>
    <x v="34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5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6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7"/>
    <x v="49"/>
    <d v="1899-12-30T06:02:17"/>
    <d v="1899-12-30T05:53:15"/>
    <d v="1899-12-30T00:06:40"/>
    <x v="0"/>
    <d v="1899-12-30T00:00:00"/>
    <d v="1899-12-30T00:00:00"/>
    <d v="1899-12-30T00:00:00"/>
    <x v="0"/>
    <d v="1899-12-30T00:00:00"/>
    <d v="1899-12-30T00:00:54"/>
    <d v="1899-12-30T00:00:00"/>
    <d v="1899-12-30T00:00:42"/>
    <x v="8"/>
    <x v="0"/>
    <x v="0"/>
  </r>
  <r>
    <x v="38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39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0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4"/>
    <x v="0"/>
    <x v="0"/>
  </r>
  <r>
    <x v="41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42"/>
    <x v="49"/>
    <d v="1899-12-30T05:58:22"/>
    <d v="1899-12-30T05:19:25"/>
    <d v="1899-12-30T00:40:27"/>
    <x v="0"/>
    <d v="1899-12-30T00:00:00"/>
    <d v="1899-12-30T00:00:00"/>
    <d v="1899-12-30T00:00:00"/>
    <x v="0"/>
    <d v="1899-12-30T04:17:56"/>
    <d v="1899-12-30T00:34:27"/>
    <d v="1899-12-30T00:00:00"/>
    <d v="1899-12-30T00:00:42"/>
    <x v="8"/>
    <x v="0"/>
    <x v="0"/>
  </r>
  <r>
    <x v="43"/>
    <x v="49"/>
    <d v="1899-12-30T04:57:02"/>
    <d v="1899-12-30T04:24:31"/>
    <d v="1899-12-30T00:27:59"/>
    <x v="0"/>
    <d v="1899-12-30T00:00:00"/>
    <d v="1899-12-30T00:00:00"/>
    <d v="1899-12-30T00:00:00"/>
    <x v="0"/>
    <d v="1899-12-30T00:00:00"/>
    <d v="1899-12-30T00:00:00"/>
    <d v="1899-12-30T00:00:14"/>
    <d v="1899-12-30T00:00:57"/>
    <x v="0"/>
    <x v="0"/>
    <x v="0"/>
  </r>
  <r>
    <x v="44"/>
    <x v="49"/>
    <d v="1899-12-30T06:05:30"/>
    <d v="1899-12-30T05:41:52"/>
    <d v="1899-12-30T00:18:46"/>
    <x v="0"/>
    <d v="1899-12-30T00:00:00"/>
    <d v="1899-12-30T00:00:00"/>
    <d v="1899-12-30T00:00:00"/>
    <x v="0"/>
    <d v="1899-12-30T00:00:00"/>
    <d v="1899-12-30T00:00:00"/>
    <d v="1899-12-30T00:00:00"/>
    <d v="1899-12-30T00:00:36"/>
    <x v="4"/>
    <x v="0"/>
    <x v="0"/>
  </r>
  <r>
    <x v="45"/>
    <x v="49"/>
    <d v="1899-12-30T04:58:58"/>
    <d v="1899-12-30T03:39:20"/>
    <d v="1899-12-30T00:19:22"/>
    <x v="0"/>
    <d v="1899-12-30T00:00:00"/>
    <d v="1899-12-30T00:00:00"/>
    <d v="1899-12-30T00:00:00"/>
    <x v="1125"/>
    <d v="1899-12-30T00:00:00"/>
    <d v="1899-12-30T00:00:00"/>
    <d v="1899-12-30T00:00:00"/>
    <d v="1899-12-30T00:00:42"/>
    <x v="0"/>
    <x v="0"/>
    <x v="0"/>
  </r>
  <r>
    <x v="46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7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8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49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0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1"/>
    <x v="49"/>
    <d v="1899-12-30T05:56:30"/>
    <d v="1899-12-30T05:13:24"/>
    <d v="1899-12-30T00:25:18"/>
    <x v="0"/>
    <d v="1899-12-30T00:00:00"/>
    <d v="1899-12-30T00:00:00"/>
    <d v="1899-12-30T00:00:00"/>
    <x v="1126"/>
    <d v="1899-12-30T00:00:03"/>
    <d v="1899-12-30T00:00:00"/>
    <d v="1899-12-30T00:00:00"/>
    <d v="1899-12-30T00:01:04"/>
    <x v="0"/>
    <x v="0"/>
    <x v="0"/>
  </r>
  <r>
    <x v="52"/>
    <x v="49"/>
    <d v="1899-12-30T03:59:42"/>
    <d v="1899-12-30T03:14:46"/>
    <d v="1899-12-30T00:22:05"/>
    <x v="0"/>
    <d v="1899-12-30T00:00:00"/>
    <d v="1899-12-30T00:00:00"/>
    <d v="1899-12-30T00:19:16"/>
    <x v="1127"/>
    <d v="1899-12-30T00:00:00"/>
    <d v="1899-12-30T00:00:00"/>
    <d v="1899-12-30T00:00:00"/>
    <d v="1899-12-30T00:00:40"/>
    <x v="6"/>
    <x v="0"/>
    <x v="0"/>
  </r>
  <r>
    <x v="53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4"/>
    <x v="49"/>
    <d v="1899-12-30T07:30:52"/>
    <d v="1899-12-30T07:09:52"/>
    <d v="1899-12-30T00:18:41"/>
    <x v="259"/>
    <d v="1899-12-30T00:00:00"/>
    <d v="1899-12-30T00:00:00"/>
    <d v="1899-12-30T00:00:00"/>
    <x v="0"/>
    <d v="1899-12-30T00:00:00"/>
    <d v="1899-12-30T00:00:00"/>
    <d v="1899-12-30T00:00:00"/>
    <d v="1899-12-30T00:00:46"/>
    <x v="7"/>
    <x v="0"/>
    <x v="0"/>
  </r>
  <r>
    <x v="55"/>
    <x v="49"/>
    <d v="1899-12-30T04:57:20"/>
    <d v="1899-12-30T03:55:33"/>
    <d v="1899-12-30T00:37:35"/>
    <x v="0"/>
    <d v="1899-12-30T00:00:00"/>
    <d v="1899-12-30T00:00:00"/>
    <d v="1899-12-30T00:00:00"/>
    <x v="1128"/>
    <d v="1899-12-30T00:00:00"/>
    <d v="1899-12-30T01:37:20"/>
    <d v="1899-12-30T00:00:00"/>
    <d v="1899-12-30T00:00:50"/>
    <x v="9"/>
    <x v="0"/>
    <x v="0"/>
  </r>
  <r>
    <x v="56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57"/>
    <x v="49"/>
    <d v="1899-12-30T06:07:46"/>
    <d v="1899-12-30T05:38:07"/>
    <d v="1899-12-30T00:24:52"/>
    <x v="0"/>
    <d v="1899-12-30T00:00:00"/>
    <d v="1899-12-30T00:00:00"/>
    <d v="1899-12-30T00:00:00"/>
    <x v="619"/>
    <d v="1899-12-30T00:00:00"/>
    <d v="1899-12-30T00:00:00"/>
    <d v="1899-12-30T00:00:00"/>
    <d v="1899-12-30T00:00:26"/>
    <x v="5"/>
    <x v="0"/>
    <x v="0"/>
  </r>
  <r>
    <x v="58"/>
    <x v="49"/>
    <d v="1899-12-30T05:01:10"/>
    <d v="1899-12-30T04:33:02"/>
    <d v="1899-12-30T00:13:18"/>
    <x v="0"/>
    <d v="1899-12-30T00:00:00"/>
    <d v="1899-12-30T00:00:52"/>
    <d v="1899-12-30T00:00:00"/>
    <x v="1129"/>
    <d v="1899-12-30T01:14:00"/>
    <d v="1899-12-30T00:00:00"/>
    <d v="1899-12-30T00:00:00"/>
    <d v="1899-12-30T00:00:37"/>
    <x v="6"/>
    <x v="0"/>
    <x v="0"/>
  </r>
  <r>
    <x v="59"/>
    <x v="49"/>
    <d v="1899-12-30T06:02:02"/>
    <d v="1899-12-30T05:22:55"/>
    <d v="1899-12-30T00:34:47"/>
    <x v="0"/>
    <d v="1899-12-30T00:00:00"/>
    <d v="1899-12-30T00:00:00"/>
    <d v="1899-12-30T00:00:00"/>
    <x v="0"/>
    <d v="1899-12-30T00:00:00"/>
    <d v="1899-12-30T00:00:00"/>
    <d v="1899-12-30T00:00:00"/>
    <d v="1899-12-30T00:00:41"/>
    <x v="7"/>
    <x v="0"/>
    <x v="0"/>
  </r>
  <r>
    <x v="60"/>
    <x v="49"/>
    <d v="1899-12-30T06:03:57"/>
    <d v="1899-12-30T05:32:44"/>
    <d v="1899-12-30T00:11:38"/>
    <x v="0"/>
    <d v="1899-12-30T00:00:00"/>
    <d v="1899-12-30T00:00:00"/>
    <d v="1899-12-30T00:00:00"/>
    <x v="0"/>
    <d v="1899-12-30T00:00:00"/>
    <d v="1899-12-30T00:00:00"/>
    <d v="1899-12-30T00:04:57"/>
    <d v="1899-12-30T00:00:35"/>
    <x v="1"/>
    <x v="0"/>
    <x v="0"/>
  </r>
  <r>
    <x v="61"/>
    <x v="49"/>
    <d v="1899-12-30T05:14:04"/>
    <d v="1899-12-30T04:55:40"/>
    <d v="1899-12-30T00:13:27"/>
    <x v="0"/>
    <d v="1899-12-30T00:00:00"/>
    <d v="1899-12-30T00:00:00"/>
    <d v="1899-12-30T00:00:00"/>
    <x v="1130"/>
    <d v="1899-12-30T00:00:00"/>
    <d v="1899-12-30T00:00:00"/>
    <d v="1899-12-30T00:00:00"/>
    <d v="1899-12-30T00:00:25"/>
    <x v="0"/>
    <x v="0"/>
    <x v="0"/>
  </r>
  <r>
    <x v="62"/>
    <x v="49"/>
    <d v="1899-12-30T11:35:28"/>
    <d v="1899-12-30T05:08:23"/>
    <d v="1899-12-30T00:00:00"/>
    <x v="0"/>
    <d v="1899-12-30T00:00:00"/>
    <d v="1899-12-30T00:30:24"/>
    <d v="1899-12-30T00:00:00"/>
    <x v="0"/>
    <d v="1899-12-30T00:00:00"/>
    <d v="1899-12-30T00:00:00"/>
    <d v="1899-12-30T00:00:00"/>
    <d v="1899-12-30T00:00:18"/>
    <x v="1"/>
    <x v="0"/>
    <x v="0"/>
  </r>
  <r>
    <x v="63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6"/>
    <x v="0"/>
    <x v="0"/>
  </r>
  <r>
    <x v="64"/>
    <x v="49"/>
    <d v="1899-12-30T05:08:31"/>
    <d v="1899-12-30T04:41:38"/>
    <d v="1899-12-30T00:26:00"/>
    <x v="0"/>
    <d v="1899-12-30T00:00:00"/>
    <d v="1899-12-30T00:00:00"/>
    <d v="1899-12-30T00:00:00"/>
    <x v="0"/>
    <d v="1899-12-30T00:50:10"/>
    <d v="1899-12-30T00:00:00"/>
    <d v="1899-12-30T00:00:00"/>
    <d v="1899-12-30T00:00:21"/>
    <x v="5"/>
    <x v="0"/>
    <x v="0"/>
  </r>
  <r>
    <x v="65"/>
    <x v="49"/>
    <d v="1899-12-30T05:33:48"/>
    <d v="1899-12-30T05:13:31"/>
    <d v="1899-12-30T00:19:24"/>
    <x v="0"/>
    <d v="1899-12-30T00:00:00"/>
    <d v="1899-12-30T00:00:00"/>
    <d v="1899-12-30T00:00:00"/>
    <x v="0"/>
    <d v="1899-12-30T00:01:38"/>
    <d v="1899-12-30T00:00:00"/>
    <d v="1899-12-30T00:00:00"/>
    <d v="1899-12-30T00:00:32"/>
    <x v="6"/>
    <x v="0"/>
    <x v="0"/>
  </r>
  <r>
    <x v="66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67"/>
    <x v="49"/>
    <d v="1899-12-30T05:45:19"/>
    <d v="1899-12-30T04:24:56"/>
    <d v="1899-12-30T00:24:44"/>
    <x v="0"/>
    <d v="1899-12-30T00:00:00"/>
    <d v="1899-12-30T00:00:00"/>
    <d v="1899-12-30T00:00:00"/>
    <x v="1131"/>
    <d v="1899-12-30T00:00:46"/>
    <d v="1899-12-30T00:01:12"/>
    <d v="1899-12-30T00:00:00"/>
    <d v="1899-12-30T00:00:25"/>
    <x v="6"/>
    <x v="0"/>
    <x v="0"/>
  </r>
  <r>
    <x v="68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9"/>
    <x v="0"/>
    <x v="0"/>
  </r>
  <r>
    <x v="69"/>
    <x v="49"/>
    <d v="1899-12-30T09:31:01"/>
    <d v="1899-12-30T07:17:29"/>
    <d v="1899-12-30T00:35:28"/>
    <x v="260"/>
    <d v="1899-12-30T00:00:00"/>
    <d v="1899-12-30T00:09:08"/>
    <d v="1899-12-30T00:00:00"/>
    <x v="1132"/>
    <d v="1899-12-30T04:02:04"/>
    <d v="1899-12-30T00:07:07"/>
    <d v="1899-12-30T00:02:56"/>
    <d v="1899-12-30T00:00:29"/>
    <x v="6"/>
    <x v="0"/>
    <x v="0"/>
  </r>
  <r>
    <x v="70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1"/>
    <x v="49"/>
    <d v="1899-12-30T10:17:44"/>
    <d v="1899-12-30T08:12:44"/>
    <d v="1899-12-30T00:49:23"/>
    <x v="150"/>
    <d v="1899-12-30T00:00:00"/>
    <d v="1899-12-30T00:00:00"/>
    <d v="1899-12-30T00:00:00"/>
    <x v="1133"/>
    <d v="1899-12-30T00:00:00"/>
    <d v="1899-12-30T01:16:24"/>
    <d v="1899-12-30T00:00:00"/>
    <d v="1899-12-30T00:00:35"/>
    <x v="3"/>
    <x v="0"/>
    <x v="0"/>
  </r>
  <r>
    <x v="72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73"/>
    <x v="49"/>
    <d v="1899-12-30T04:58:52"/>
    <d v="1899-12-30T03:59:00"/>
    <d v="1899-12-30T00:22:18"/>
    <x v="0"/>
    <d v="1899-12-30T00:00:00"/>
    <d v="1899-12-30T00:00:00"/>
    <d v="1899-12-30T00:00:00"/>
    <x v="1134"/>
    <d v="1899-12-30T00:00:00"/>
    <d v="1899-12-30T00:00:00"/>
    <d v="1899-12-30T00:00:20"/>
    <d v="1899-12-30T00:00:45"/>
    <x v="4"/>
    <x v="0"/>
    <x v="0"/>
  </r>
  <r>
    <x v="74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5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76"/>
    <x v="49"/>
    <d v="1899-12-30T05:48:12"/>
    <d v="1899-12-30T05:23:04"/>
    <d v="1899-12-30T00:25:19"/>
    <x v="0"/>
    <d v="1899-12-30T00:00:00"/>
    <d v="1899-12-30T00:00:00"/>
    <d v="1899-12-30T00:00:00"/>
    <x v="0"/>
    <d v="1899-12-30T00:00:00"/>
    <d v="1899-12-30T00:00:00"/>
    <d v="1899-12-30T00:00:00"/>
    <d v="1899-12-30T00:00:35"/>
    <x v="9"/>
    <x v="0"/>
    <x v="0"/>
  </r>
  <r>
    <x v="77"/>
    <x v="49"/>
    <d v="1899-12-30T06:07:19"/>
    <d v="1899-12-30T05:24:11"/>
    <d v="1899-12-30T00:14:40"/>
    <x v="0"/>
    <d v="1899-12-30T00:00:00"/>
    <d v="1899-12-30T00:00:00"/>
    <d v="1899-12-30T00:00:00"/>
    <x v="1135"/>
    <d v="1899-12-30T00:00:00"/>
    <d v="1899-12-30T00:00:00"/>
    <d v="1899-12-30T00:06:41"/>
    <d v="1899-12-30T00:00:25"/>
    <x v="1"/>
    <x v="0"/>
    <x v="0"/>
  </r>
  <r>
    <x v="78"/>
    <x v="49"/>
    <d v="1899-12-30T05:15:48"/>
    <d v="1899-12-30T04:14:01"/>
    <d v="1899-12-30T00:15:36"/>
    <x v="0"/>
    <d v="1899-12-30T00:00:00"/>
    <d v="1899-12-30T00:00:00"/>
    <d v="1899-12-30T00:00:00"/>
    <x v="1136"/>
    <d v="1899-12-30T00:00:02"/>
    <d v="1899-12-30T00:00:00"/>
    <d v="1899-12-30T00:00:00"/>
    <d v="1899-12-30T00:00:49"/>
    <x v="0"/>
    <x v="0"/>
    <x v="0"/>
  </r>
  <r>
    <x v="79"/>
    <x v="49"/>
    <d v="1899-12-30T08:31:53"/>
    <d v="1899-12-30T07:04:58"/>
    <d v="1899-12-30T00:21:56"/>
    <x v="261"/>
    <d v="1899-12-30T00:00:00"/>
    <d v="1899-12-30T00:00:00"/>
    <d v="1899-12-30T00:00:00"/>
    <x v="0"/>
    <d v="1899-12-30T00:00:00"/>
    <d v="1899-12-30T00:00:00"/>
    <d v="1899-12-30T00:00:00"/>
    <d v="1899-12-30T00:00:47"/>
    <x v="7"/>
    <x v="0"/>
    <x v="0"/>
  </r>
  <r>
    <x v="80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1"/>
    <x v="0"/>
    <x v="0"/>
  </r>
  <r>
    <x v="81"/>
    <x v="49"/>
    <d v="1899-12-30T09:36:28"/>
    <d v="1899-12-30T00:05:28"/>
    <d v="1899-12-30T00:00:00"/>
    <x v="0"/>
    <d v="1899-12-30T00:00:00"/>
    <d v="1899-12-30T00:00:00"/>
    <d v="1899-12-30T00:00:00"/>
    <x v="0"/>
    <d v="1899-12-30T07:01:18"/>
    <d v="1899-12-30T00:00:00"/>
    <d v="1899-12-30T00:00:00"/>
    <d v="1899-12-30T00:00:30"/>
    <x v="0"/>
    <x v="0"/>
    <x v="0"/>
  </r>
  <r>
    <x v="82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3"/>
    <x v="49"/>
    <d v="1899-12-30T05:01:49"/>
    <d v="1899-12-30T03:59:37"/>
    <d v="1899-12-30T00:23:45"/>
    <x v="0"/>
    <d v="1899-12-30T00:00:00"/>
    <d v="1899-12-30T00:00:00"/>
    <d v="1899-12-30T00:00:00"/>
    <x v="1137"/>
    <d v="1899-12-30T00:00:00"/>
    <d v="1899-12-30T00:55:31"/>
    <d v="1899-12-30T00:00:00"/>
    <d v="1899-12-30T00:00:27"/>
    <x v="4"/>
    <x v="0"/>
    <x v="0"/>
  </r>
  <r>
    <x v="84"/>
    <x v="49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0:00"/>
    <x v="0"/>
    <x v="0"/>
    <x v="0"/>
  </r>
  <r>
    <x v="85"/>
    <x v="49"/>
    <d v="1899-12-30T05:15:15"/>
    <d v="1899-12-30T04:46:59"/>
    <d v="1899-12-30T00:15:05"/>
    <x v="0"/>
    <d v="1899-12-30T00:00:00"/>
    <d v="1899-12-30T00:00:00"/>
    <d v="1899-12-30T00:00:00"/>
    <x v="1138"/>
    <d v="1899-12-30T00:00:00"/>
    <d v="1899-12-30T00:00:02"/>
    <d v="1899-12-30T00:00:05"/>
    <d v="1899-12-30T00:00:32"/>
    <x v="0"/>
    <x v="0"/>
    <x v="0"/>
  </r>
  <r>
    <x v="86"/>
    <x v="49"/>
    <d v="1899-12-30T06:12:14"/>
    <d v="1899-12-30T03:51:22"/>
    <d v="1899-12-30T00:25:17"/>
    <x v="0"/>
    <d v="1899-12-30T00:00:00"/>
    <d v="1899-12-30T00:07:14"/>
    <d v="1899-12-30T00:00:00"/>
    <x v="1139"/>
    <d v="1899-12-30T00:00:00"/>
    <d v="1899-12-30T00:05:00"/>
    <d v="1899-12-30T00:00:00"/>
    <d v="1899-12-30T00:00:54"/>
    <x v="6"/>
    <x v="0"/>
    <x v="0"/>
  </r>
  <r>
    <x v="87"/>
    <x v="49"/>
    <d v="1899-12-30T04:18:03"/>
    <d v="1899-12-30T02:48:37"/>
    <d v="1899-12-30T00:01:46"/>
    <x v="0"/>
    <d v="1899-12-30T00:00:00"/>
    <d v="1899-12-30T00:00:00"/>
    <d v="1899-12-30T00:00:00"/>
    <x v="1140"/>
    <d v="1899-12-30T00:00:00"/>
    <d v="1899-12-30T00:06:08"/>
    <d v="1899-12-30T00:00:00"/>
    <d v="1899-12-30T00:00:32"/>
    <x v="0"/>
    <x v="0"/>
    <x v="0"/>
  </r>
  <r>
    <x v="88"/>
    <x v="49"/>
    <d v="1899-12-30T04:04:25"/>
    <d v="1899-12-30T03:25:30"/>
    <d v="1899-12-30T00:20:39"/>
    <x v="0"/>
    <d v="1899-12-30T00:00:00"/>
    <d v="1899-12-30T00:00:00"/>
    <d v="1899-12-30T00:00:00"/>
    <x v="0"/>
    <d v="1899-12-30T00:00:00"/>
    <d v="1899-12-30T00:14:02"/>
    <d v="1899-12-30T00:00:00"/>
    <d v="1899-12-30T00:00:43"/>
    <x v="3"/>
    <x v="0"/>
    <x v="0"/>
  </r>
  <r>
    <x v="89"/>
    <x v="49"/>
    <d v="1899-12-30T06:15:05"/>
    <d v="1899-12-30T04:46:38"/>
    <d v="1899-12-30T00:20:35"/>
    <x v="0"/>
    <d v="1899-12-30T00:00:00"/>
    <d v="1899-12-30T00:00:00"/>
    <d v="1899-12-30T00:00:00"/>
    <x v="0"/>
    <d v="1899-12-30T00:01:26"/>
    <d v="1899-12-30T00:54:29"/>
    <d v="1899-12-30T00:00:00"/>
    <d v="1899-12-30T00:00:47"/>
    <x v="6"/>
    <x v="0"/>
    <x v="0"/>
  </r>
  <r>
    <x v="90"/>
    <x v="49"/>
    <d v="1899-12-30T03:59:22"/>
    <d v="1899-12-30T02:55:44"/>
    <d v="1899-12-30T00:15:20"/>
    <x v="0"/>
    <d v="1899-12-30T00:00:00"/>
    <d v="1899-12-30T00:00:00"/>
    <d v="1899-12-30T00:00:00"/>
    <x v="1141"/>
    <d v="1899-12-30T00:00:00"/>
    <d v="1899-12-30T00:13:56"/>
    <d v="1899-12-30T00:00:00"/>
    <d v="1899-12-30T00:00:42"/>
    <x v="9"/>
    <x v="0"/>
    <x v="0"/>
  </r>
  <r>
    <x v="91"/>
    <x v="49"/>
    <d v="1899-12-30T06:09:59"/>
    <d v="1899-12-30T05:39:32"/>
    <d v="1899-12-30T00:15:56"/>
    <x v="0"/>
    <d v="1899-12-30T00:00:00"/>
    <d v="1899-12-30T00:00:00"/>
    <d v="1899-12-30T00:00:00"/>
    <x v="0"/>
    <d v="1899-12-30T00:00:00"/>
    <d v="1899-12-30T00:04:51"/>
    <d v="1899-12-30T00:00:00"/>
    <d v="1899-12-30T00:00:52"/>
    <x v="3"/>
    <x v="0"/>
    <x v="0"/>
  </r>
  <r>
    <x v="0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5"/>
    <x v="50"/>
    <d v="1899-12-30T04:34:54"/>
    <d v="1899-12-30T04:27:57"/>
    <d v="1899-12-30T00:06:36"/>
    <x v="0"/>
    <d v="1899-12-30T00:00:00"/>
    <d v="1899-12-30T00:00:00"/>
    <d v="1899-12-30T00:00:00"/>
    <x v="0"/>
    <d v="1899-12-30T00:00:00"/>
    <d v="1899-12-30T00:00:00"/>
    <d v="1899-12-30T00:00:00"/>
    <d v="1899-12-30T00:00:56"/>
    <x v="2"/>
    <x v="9"/>
    <x v="0"/>
  </r>
  <r>
    <x v="6"/>
    <x v="50"/>
    <d v="1899-12-30T09:24:22"/>
    <d v="1899-12-30T08:40:18"/>
    <d v="1899-12-30T02:04:00"/>
    <x v="262"/>
    <d v="1899-12-30T00:00:00"/>
    <d v="1899-12-30T00:00:00"/>
    <d v="1899-12-30T00:00:00"/>
    <x v="675"/>
    <d v="1899-12-30T00:00:00"/>
    <d v="1899-12-30T00:00:00"/>
    <d v="1899-12-30T00:00:00"/>
    <d v="1899-12-30T00:00:51"/>
    <x v="3"/>
    <x v="9"/>
    <x v="0"/>
  </r>
  <r>
    <x v="7"/>
    <x v="50"/>
    <d v="1899-12-30T10:25:58"/>
    <d v="1899-12-30T09:04:54"/>
    <d v="1899-12-30T00:14:42"/>
    <x v="263"/>
    <d v="1899-12-30T00:00:00"/>
    <d v="1899-12-30T00:00:00"/>
    <d v="1899-12-30T00:00:00"/>
    <x v="81"/>
    <d v="1899-12-30T00:02:20"/>
    <d v="1899-12-30T00:00:00"/>
    <d v="1899-12-30T00:00:00"/>
    <d v="1899-12-30T00:00:44"/>
    <x v="2"/>
    <x v="9"/>
    <x v="0"/>
  </r>
  <r>
    <x v="8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9"/>
    <x v="50"/>
    <d v="1899-12-30T05:11:21"/>
    <d v="1899-12-30T04:45:32"/>
    <d v="1899-12-30T00:16:03"/>
    <x v="0"/>
    <d v="1899-12-30T00:00:00"/>
    <d v="1899-12-30T00:00:00"/>
    <d v="1899-12-30T00:00:00"/>
    <x v="1142"/>
    <d v="1899-12-30T00:00:00"/>
    <d v="1899-12-30T00:00:00"/>
    <d v="1899-12-30T00:00:00"/>
    <d v="1899-12-30T00:01:00"/>
    <x v="2"/>
    <x v="9"/>
    <x v="0"/>
  </r>
  <r>
    <x v="10"/>
    <x v="50"/>
    <d v="1899-12-30T10:27:41"/>
    <d v="1899-12-30T08:09:11"/>
    <d v="1899-12-30T00:42:12"/>
    <x v="0"/>
    <d v="1899-12-30T00:00:00"/>
    <d v="1899-12-30T00:00:00"/>
    <d v="1899-12-30T00:00:00"/>
    <x v="1143"/>
    <d v="1899-12-30T00:00:00"/>
    <d v="1899-12-30T00:00:00"/>
    <d v="1899-12-30T00:09:34"/>
    <d v="1899-12-30T00:00:28"/>
    <x v="4"/>
    <x v="9"/>
    <x v="0"/>
  </r>
  <r>
    <x v="11"/>
    <x v="50"/>
    <d v="1899-12-30T06:05:32"/>
    <d v="1899-12-30T05:22:11"/>
    <d v="1899-12-30T00:24:01"/>
    <x v="0"/>
    <d v="1899-12-30T00:00:00"/>
    <d v="1899-12-30T00:18:42"/>
    <d v="1899-12-30T00:00:00"/>
    <x v="0"/>
    <d v="1899-12-30T00:00:00"/>
    <d v="1899-12-30T00:00:00"/>
    <d v="1899-12-30T00:00:00"/>
    <d v="1899-12-30T00:01:25"/>
    <x v="0"/>
    <x v="9"/>
    <x v="0"/>
  </r>
  <r>
    <x v="12"/>
    <x v="50"/>
    <d v="1899-12-30T08:38:4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3"/>
    <x v="50"/>
    <d v="1899-12-30T00:17:35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4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5"/>
    <x v="50"/>
    <d v="1899-12-30T06:02:30"/>
    <d v="1899-12-30T05:47:21"/>
    <d v="1899-12-30T00:14:47"/>
    <x v="0"/>
    <d v="1899-12-30T00:00:00"/>
    <d v="1899-12-30T00:00:00"/>
    <d v="1899-12-30T00:00:00"/>
    <x v="202"/>
    <d v="1899-12-30T00:00:00"/>
    <d v="1899-12-30T00:00:00"/>
    <d v="1899-12-30T00:00:00"/>
    <d v="1899-12-30T00:00:40"/>
    <x v="5"/>
    <x v="9"/>
    <x v="0"/>
  </r>
  <r>
    <x v="16"/>
    <x v="50"/>
    <d v="1899-12-30T06:02:01"/>
    <d v="1899-12-30T05:46:25"/>
    <d v="1899-12-30T00:12:21"/>
    <x v="0"/>
    <d v="1899-12-30T00:00:00"/>
    <d v="1899-12-30T00:00:00"/>
    <d v="1899-12-30T00:00:00"/>
    <x v="502"/>
    <d v="1899-12-30T00:06:18"/>
    <d v="1899-12-30T00:00:00"/>
    <d v="1899-12-30T00:00:00"/>
    <d v="1899-12-30T00:00:26"/>
    <x v="2"/>
    <x v="9"/>
    <x v="0"/>
  </r>
  <r>
    <x v="17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8"/>
    <x v="50"/>
    <d v="1899-12-30T04:57:09"/>
    <d v="1899-12-30T03:29:44"/>
    <d v="1899-12-30T00:38:50"/>
    <x v="0"/>
    <d v="1899-12-30T00:00:00"/>
    <d v="1899-12-30T00:00:00"/>
    <d v="1899-12-30T00:00:00"/>
    <x v="1144"/>
    <d v="1899-12-30T00:00:00"/>
    <d v="1899-12-30T00:08:55"/>
    <d v="1899-12-30T00:00:00"/>
    <d v="1899-12-30T00:00:26"/>
    <x v="6"/>
    <x v="9"/>
    <x v="0"/>
  </r>
  <r>
    <x v="19"/>
    <x v="50"/>
    <d v="1899-12-30T06:11:53"/>
    <d v="1899-12-30T04:23:39"/>
    <d v="1899-12-30T00:22:01"/>
    <x v="0"/>
    <d v="1899-12-30T00:00:00"/>
    <d v="1899-12-30T00:00:00"/>
    <d v="1899-12-30T00:00:00"/>
    <x v="1145"/>
    <d v="1899-12-30T00:00:00"/>
    <d v="1899-12-30T00:18:47"/>
    <d v="1899-12-30T00:00:10"/>
    <d v="1899-12-30T00:00:26"/>
    <x v="1"/>
    <x v="9"/>
    <x v="0"/>
  </r>
  <r>
    <x v="20"/>
    <x v="50"/>
    <d v="1899-12-30T05:12:06"/>
    <d v="1899-12-30T03:29:23"/>
    <d v="1899-12-30T00:22:39"/>
    <x v="0"/>
    <d v="1899-12-30T00:00:00"/>
    <d v="1899-12-30T00:22:21"/>
    <d v="1899-12-30T00:00:00"/>
    <x v="1146"/>
    <d v="1899-12-30T00:00:00"/>
    <d v="1899-12-30T00:16:15"/>
    <d v="1899-12-30T00:00:00"/>
    <d v="1899-12-30T00:00:27"/>
    <x v="6"/>
    <x v="9"/>
    <x v="0"/>
  </r>
  <r>
    <x v="21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2"/>
    <x v="50"/>
    <d v="1899-12-30T05:07:17"/>
    <d v="1899-12-30T01:39:33"/>
    <d v="1899-12-30T00:17:29"/>
    <x v="0"/>
    <d v="1899-12-30T00:00:00"/>
    <d v="1899-12-30T00:00:00"/>
    <d v="1899-12-30T00:00:00"/>
    <x v="1147"/>
    <d v="1899-12-30T00:00:00"/>
    <d v="1899-12-30T00:00:00"/>
    <d v="1899-12-30T00:00:00"/>
    <d v="1899-12-30T00:00:45"/>
    <x v="7"/>
    <x v="9"/>
    <x v="0"/>
  </r>
  <r>
    <x v="23"/>
    <x v="50"/>
    <d v="1899-12-30T06:05:47"/>
    <d v="1899-12-30T05:36:08"/>
    <d v="1899-12-30T00:11:00"/>
    <x v="0"/>
    <d v="1899-12-30T00:00:00"/>
    <d v="1899-12-30T00:00:00"/>
    <d v="1899-12-30T00:00:00"/>
    <x v="575"/>
    <d v="1899-12-30T00:00:00"/>
    <d v="1899-12-30T00:05:56"/>
    <d v="1899-12-30T00:00:00"/>
    <d v="1899-12-30T00:00:18"/>
    <x v="8"/>
    <x v="9"/>
    <x v="0"/>
  </r>
  <r>
    <x v="24"/>
    <x v="50"/>
    <d v="1899-12-30T06:01:40"/>
    <d v="1899-12-30T04:39:32"/>
    <d v="1899-12-30T00:28:05"/>
    <x v="0"/>
    <d v="1899-12-30T00:00:00"/>
    <d v="1899-12-30T00:00:00"/>
    <d v="1899-12-30T00:00:00"/>
    <x v="1148"/>
    <d v="1899-12-30T00:00:00"/>
    <d v="1899-12-30T00:49:32"/>
    <d v="1899-12-30T00:00:10"/>
    <d v="1899-12-30T00:00:55"/>
    <x v="4"/>
    <x v="9"/>
    <x v="0"/>
  </r>
  <r>
    <x v="25"/>
    <x v="50"/>
    <d v="1899-12-30T08:04:32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6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27"/>
    <x v="50"/>
    <d v="1899-12-30T05:07:46"/>
    <d v="1899-12-30T04:39:29"/>
    <d v="1899-12-30T00:18:56"/>
    <x v="0"/>
    <d v="1899-12-30T00:00:00"/>
    <d v="1899-12-30T00:00:00"/>
    <d v="1899-12-30T00:00:00"/>
    <x v="0"/>
    <d v="1899-12-30T00:00:00"/>
    <d v="1899-12-30T00:06:02"/>
    <d v="1899-12-30T00:00:00"/>
    <d v="1899-12-30T00:00:31"/>
    <x v="6"/>
    <x v="9"/>
    <x v="0"/>
  </r>
  <r>
    <x v="28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9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0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1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2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8"/>
    <x v="9"/>
    <x v="0"/>
  </r>
  <r>
    <x v="33"/>
    <x v="50"/>
    <d v="1899-12-30T10:33:10"/>
    <d v="1899-12-30T08:54:30"/>
    <d v="1899-12-30T00:26:38"/>
    <x v="264"/>
    <d v="1899-12-30T00:00:00"/>
    <d v="1899-12-30T00:00:00"/>
    <d v="1899-12-30T00:00:00"/>
    <x v="1149"/>
    <d v="1899-12-30T00:00:00"/>
    <d v="1899-12-30T00:14:12"/>
    <d v="1899-12-30T00:00:00"/>
    <d v="1899-12-30T00:00:45"/>
    <x v="8"/>
    <x v="9"/>
    <x v="0"/>
  </r>
  <r>
    <x v="34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5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6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7"/>
    <x v="50"/>
    <d v="1899-12-30T06:07:39"/>
    <d v="1899-12-30T05:54:30"/>
    <d v="1899-12-30T00:08:22"/>
    <x v="0"/>
    <d v="1899-12-30T00:00:00"/>
    <d v="1899-12-30T00:00:00"/>
    <d v="1899-12-30T00:00:00"/>
    <x v="0"/>
    <d v="1899-12-30T00:00:00"/>
    <d v="1899-12-30T00:00:36"/>
    <d v="1899-12-30T00:00:00"/>
    <d v="1899-12-30T00:00:38"/>
    <x v="8"/>
    <x v="9"/>
    <x v="0"/>
  </r>
  <r>
    <x v="38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9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0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4"/>
    <x v="9"/>
    <x v="0"/>
  </r>
  <r>
    <x v="41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42"/>
    <x v="50"/>
    <d v="1899-12-30T05:58:23"/>
    <d v="1899-12-30T05:16:13"/>
    <d v="1899-12-30T00:21:05"/>
    <x v="0"/>
    <d v="1899-12-30T00:00:00"/>
    <d v="1899-12-30T00:00:00"/>
    <d v="1899-12-30T00:00:00"/>
    <x v="1150"/>
    <d v="1899-12-30T00:00:00"/>
    <d v="1899-12-30T00:00:00"/>
    <d v="1899-12-30T00:00:00"/>
    <d v="1899-12-30T00:00:45"/>
    <x v="8"/>
    <x v="9"/>
    <x v="0"/>
  </r>
  <r>
    <x v="43"/>
    <x v="50"/>
    <d v="1899-12-30T05:57:41"/>
    <d v="1899-12-30T05:20:45"/>
    <d v="1899-12-30T00:29:14"/>
    <x v="0"/>
    <d v="1899-12-30T00:00:00"/>
    <d v="1899-12-30T00:00:00"/>
    <d v="1899-12-30T00:00:00"/>
    <x v="1151"/>
    <d v="1899-12-30T00:00:00"/>
    <d v="1899-12-30T00:03:18"/>
    <d v="1899-12-30T00:00:00"/>
    <d v="1899-12-30T00:00:56"/>
    <x v="0"/>
    <x v="9"/>
    <x v="0"/>
  </r>
  <r>
    <x v="44"/>
    <x v="50"/>
    <d v="1899-12-30T06:00:55"/>
    <d v="1899-12-30T05:21:27"/>
    <d v="1899-12-30T00:18:09"/>
    <x v="0"/>
    <d v="1899-12-30T00:00:00"/>
    <d v="1899-12-30T00:00:00"/>
    <d v="1899-12-30T00:00:00"/>
    <x v="0"/>
    <d v="1899-12-30T00:05:10"/>
    <d v="1899-12-30T00:18:37"/>
    <d v="1899-12-30T00:00:25"/>
    <d v="1899-12-30T00:00:36"/>
    <x v="4"/>
    <x v="9"/>
    <x v="0"/>
  </r>
  <r>
    <x v="45"/>
    <x v="50"/>
    <d v="1899-12-30T05:59:26"/>
    <d v="1899-12-30T04:32:30"/>
    <d v="1899-12-30T00:16:55"/>
    <x v="0"/>
    <d v="1899-12-30T00:00:00"/>
    <d v="1899-12-30T00:00:00"/>
    <d v="1899-12-30T00:00:00"/>
    <x v="1152"/>
    <d v="1899-12-30T00:00:00"/>
    <d v="1899-12-30T00:01:34"/>
    <d v="1899-12-30T00:00:00"/>
    <d v="1899-12-30T00:00:40"/>
    <x v="0"/>
    <x v="9"/>
    <x v="0"/>
  </r>
  <r>
    <x v="46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7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8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9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0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1"/>
    <x v="50"/>
    <d v="1899-12-30T05:59:06"/>
    <d v="1899-12-30T03:21:03"/>
    <d v="1899-12-30T00:06:32"/>
    <x v="0"/>
    <d v="1899-12-30T00:00:00"/>
    <d v="1899-12-30T00:00:00"/>
    <d v="1899-12-30T00:00:00"/>
    <x v="1153"/>
    <d v="1899-12-30T00:00:00"/>
    <d v="1899-12-30T00:00:00"/>
    <d v="1899-12-30T00:03:46"/>
    <d v="1899-12-30T00:01:06"/>
    <x v="0"/>
    <x v="9"/>
    <x v="0"/>
  </r>
  <r>
    <x v="52"/>
    <x v="50"/>
    <d v="1899-12-30T06:00:24"/>
    <d v="1899-12-30T05:29:07"/>
    <d v="1899-12-30T00:20:39"/>
    <x v="0"/>
    <d v="1899-12-30T00:00:00"/>
    <d v="1899-12-30T00:00:00"/>
    <d v="1899-12-30T00:00:00"/>
    <x v="712"/>
    <d v="1899-12-30T00:00:00"/>
    <d v="1899-12-30T00:06:58"/>
    <d v="1899-12-30T00:00:00"/>
    <d v="1899-12-30T00:00:37"/>
    <x v="6"/>
    <x v="9"/>
    <x v="0"/>
  </r>
  <r>
    <x v="53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4"/>
    <x v="50"/>
    <d v="1899-12-30T05:59:58"/>
    <d v="1899-12-30T05:46:03"/>
    <d v="1899-12-30T00:13:26"/>
    <x v="0"/>
    <d v="1899-12-30T00:00:00"/>
    <d v="1899-12-30T00:00:00"/>
    <d v="1899-12-30T00:00:00"/>
    <x v="0"/>
    <d v="1899-12-30T00:00:00"/>
    <d v="1899-12-30T00:11:37"/>
    <d v="1899-12-30T00:00:00"/>
    <d v="1899-12-30T00:00:36"/>
    <x v="7"/>
    <x v="9"/>
    <x v="0"/>
  </r>
  <r>
    <x v="55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9"/>
    <x v="9"/>
    <x v="0"/>
  </r>
  <r>
    <x v="56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7"/>
    <x v="50"/>
    <d v="1899-12-30T06:07:30"/>
    <d v="1899-12-30T05:39:08"/>
    <d v="1899-12-30T00:21:53"/>
    <x v="0"/>
    <d v="1899-12-30T00:00:00"/>
    <d v="1899-12-30T00:00:00"/>
    <d v="1899-12-30T00:00:00"/>
    <x v="109"/>
    <d v="1899-12-30T00:30:23"/>
    <d v="1899-12-30T00:00:00"/>
    <d v="1899-12-30T00:00:00"/>
    <d v="1899-12-30T00:00:17"/>
    <x v="5"/>
    <x v="9"/>
    <x v="0"/>
  </r>
  <r>
    <x v="58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59"/>
    <x v="50"/>
    <d v="1899-12-30T10:33:04"/>
    <d v="1899-12-30T08:51:43"/>
    <d v="1899-12-30T00:32:39"/>
    <x v="265"/>
    <d v="1899-12-30T00:00:00"/>
    <d v="1899-12-30T00:00:00"/>
    <d v="1899-12-30T00:00:00"/>
    <x v="1154"/>
    <d v="1899-12-30T00:00:00"/>
    <d v="1899-12-30T00:04:14"/>
    <d v="1899-12-30T00:00:00"/>
    <d v="1899-12-30T00:00:44"/>
    <x v="7"/>
    <x v="9"/>
    <x v="0"/>
  </r>
  <r>
    <x v="60"/>
    <x v="50"/>
    <d v="1899-12-30T05:00:47"/>
    <d v="1899-12-30T04:37:20"/>
    <d v="1899-12-30T00:15:46"/>
    <x v="0"/>
    <d v="1899-12-30T00:00:00"/>
    <d v="1899-12-30T00:00:00"/>
    <d v="1899-12-30T00:00:00"/>
    <x v="0"/>
    <d v="1899-12-30T00:00:00"/>
    <d v="1899-12-30T00:00:00"/>
    <d v="1899-12-30T00:00:00"/>
    <d v="1899-12-30T00:00:43"/>
    <x v="1"/>
    <x v="9"/>
    <x v="0"/>
  </r>
  <r>
    <x v="61"/>
    <x v="50"/>
    <d v="1899-12-30T10:52:18"/>
    <d v="1899-12-30T09:28:49"/>
    <d v="1899-12-30T00:17:43"/>
    <x v="246"/>
    <d v="1899-12-30T00:00:00"/>
    <d v="1899-12-30T00:00:00"/>
    <d v="1899-12-30T00:00:00"/>
    <x v="1155"/>
    <d v="1899-12-30T05:29:41"/>
    <d v="1899-12-30T00:00:00"/>
    <d v="1899-12-30T00:00:00"/>
    <d v="1899-12-30T00:00:51"/>
    <x v="0"/>
    <x v="9"/>
    <x v="0"/>
  </r>
  <r>
    <x v="62"/>
    <x v="50"/>
    <d v="1899-12-30T10:47:40"/>
    <d v="1899-12-30T09:12:21"/>
    <d v="1899-12-30T00:00:00"/>
    <x v="0"/>
    <d v="1899-12-30T00:00:00"/>
    <d v="1899-12-30T00:00:00"/>
    <d v="1899-12-30T00:00:00"/>
    <x v="0"/>
    <d v="1899-12-30T00:00:00"/>
    <d v="1899-12-30T00:18:39"/>
    <d v="1899-12-30T00:00:00"/>
    <d v="1899-12-30T00:00:34"/>
    <x v="1"/>
    <x v="9"/>
    <x v="0"/>
  </r>
  <r>
    <x v="63"/>
    <x v="50"/>
    <d v="1899-12-30T09:30:41"/>
    <d v="1899-12-30T07:06:53"/>
    <d v="1899-12-30T00:15:27"/>
    <x v="266"/>
    <d v="1899-12-30T00:00:00"/>
    <d v="1899-12-30T00:16:13"/>
    <d v="1899-12-30T00:00:00"/>
    <x v="1156"/>
    <d v="1899-12-30T00:00:00"/>
    <d v="1899-12-30T00:00:00"/>
    <d v="1899-12-30T00:00:00"/>
    <d v="1899-12-30T00:00:36"/>
    <x v="6"/>
    <x v="9"/>
    <x v="0"/>
  </r>
  <r>
    <x v="64"/>
    <x v="50"/>
    <d v="1899-12-30T10:37:14"/>
    <d v="1899-12-30T09:14:42"/>
    <d v="1899-12-30T00:22:21"/>
    <x v="23"/>
    <d v="1899-12-30T00:00:00"/>
    <d v="1899-12-30T00:00:00"/>
    <d v="1899-12-30T00:00:00"/>
    <x v="0"/>
    <d v="1899-12-30T00:00:00"/>
    <d v="1899-12-30T00:00:00"/>
    <d v="1899-12-30T00:00:00"/>
    <d v="1899-12-30T00:00:28"/>
    <x v="5"/>
    <x v="9"/>
    <x v="0"/>
  </r>
  <r>
    <x v="65"/>
    <x v="50"/>
    <d v="1899-12-30T05:31:20"/>
    <d v="1899-12-30T05:13:07"/>
    <d v="1899-12-30T00:16:03"/>
    <x v="0"/>
    <d v="1899-12-30T00:00:00"/>
    <d v="1899-12-30T00:00:00"/>
    <d v="1899-12-30T00:00:00"/>
    <x v="0"/>
    <d v="1899-12-30T00:00:03"/>
    <d v="1899-12-30T00:01:45"/>
    <d v="1899-12-30T00:00:00"/>
    <d v="1899-12-30T00:00:25"/>
    <x v="6"/>
    <x v="9"/>
    <x v="0"/>
  </r>
  <r>
    <x v="66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67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68"/>
    <x v="50"/>
    <d v="1899-12-30T06:06:14"/>
    <d v="1899-12-30T04:30:56"/>
    <d v="1899-12-30T00:17:10"/>
    <x v="0"/>
    <d v="1899-12-30T00:00:00"/>
    <d v="1899-12-30T00:00:00"/>
    <d v="1899-12-30T00:00:00"/>
    <x v="959"/>
    <d v="1899-12-30T00:00:00"/>
    <d v="1899-12-30T00:00:00"/>
    <d v="1899-12-30T00:00:00"/>
    <d v="1899-12-30T00:00:38"/>
    <x v="9"/>
    <x v="9"/>
    <x v="0"/>
  </r>
  <r>
    <x v="69"/>
    <x v="50"/>
    <d v="1899-12-30T09:34:06"/>
    <d v="1899-12-30T08:56:19"/>
    <d v="1899-12-30T00:33:44"/>
    <x v="267"/>
    <d v="1899-12-30T00:00:00"/>
    <d v="1899-12-30T00:00:00"/>
    <d v="1899-12-30T00:00:00"/>
    <x v="0"/>
    <d v="1899-12-30T04:13:52"/>
    <d v="1899-12-30T00:00:00"/>
    <d v="1899-12-30T00:00:04"/>
    <d v="1899-12-30T00:00:29"/>
    <x v="6"/>
    <x v="9"/>
    <x v="0"/>
  </r>
  <r>
    <x v="70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1"/>
    <x v="50"/>
    <d v="1899-12-30T10:27:08"/>
    <d v="1899-12-30T08:04:31"/>
    <d v="1899-12-30T00:26:21"/>
    <x v="240"/>
    <d v="1899-12-30T00:00:00"/>
    <d v="1899-12-30T00:00:00"/>
    <d v="1899-12-30T00:00:00"/>
    <x v="1157"/>
    <d v="1899-12-30T00:02:44"/>
    <d v="1899-12-30T00:35:35"/>
    <d v="1899-12-30T00:00:00"/>
    <d v="1899-12-30T00:00:33"/>
    <x v="3"/>
    <x v="9"/>
    <x v="0"/>
  </r>
  <r>
    <x v="72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3"/>
    <x v="50"/>
    <d v="1899-12-30T05:56:36"/>
    <d v="1899-12-30T04:46:13"/>
    <d v="1899-12-30T00:25:26"/>
    <x v="0"/>
    <d v="1899-12-30T00:00:00"/>
    <d v="1899-12-30T00:00:00"/>
    <d v="1899-12-30T00:00:00"/>
    <x v="1158"/>
    <d v="1899-12-30T00:00:00"/>
    <d v="1899-12-30T00:03:10"/>
    <d v="1899-12-30T00:00:00"/>
    <d v="1899-12-30T00:00:58"/>
    <x v="4"/>
    <x v="9"/>
    <x v="0"/>
  </r>
  <r>
    <x v="74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75"/>
    <x v="50"/>
    <d v="1899-12-30T05:11:32"/>
    <d v="1899-12-30T03:58:53"/>
    <d v="1899-12-30T00:31:08"/>
    <x v="0"/>
    <d v="1899-12-30T00:00:00"/>
    <d v="1899-12-30T00:00:00"/>
    <d v="1899-12-30T00:00:00"/>
    <x v="1159"/>
    <d v="1899-12-30T00:00:00"/>
    <d v="1899-12-30T00:00:00"/>
    <d v="1899-12-30T00:02:12"/>
    <d v="1899-12-30T00:00:34"/>
    <x v="1"/>
    <x v="9"/>
    <x v="0"/>
  </r>
  <r>
    <x v="76"/>
    <x v="50"/>
    <d v="1899-12-30T06:00:35"/>
    <d v="1899-12-30T05:11:52"/>
    <d v="1899-12-30T00:24:16"/>
    <x v="0"/>
    <d v="1899-12-30T00:00:00"/>
    <d v="1899-12-30T00:00:00"/>
    <d v="1899-12-30T00:00:00"/>
    <x v="1160"/>
    <d v="1899-12-30T00:00:00"/>
    <d v="1899-12-30T00:00:00"/>
    <d v="1899-12-30T00:00:00"/>
    <d v="1899-12-30T00:00:28"/>
    <x v="9"/>
    <x v="9"/>
    <x v="0"/>
  </r>
  <r>
    <x v="77"/>
    <x v="50"/>
    <d v="1899-12-30T06:13:09"/>
    <d v="1899-12-30T03:21:48"/>
    <d v="1899-12-30T00:29:15"/>
    <x v="0"/>
    <d v="1899-12-30T00:00:00"/>
    <d v="1899-12-30T00:00:00"/>
    <d v="1899-12-30T00:00:00"/>
    <x v="1161"/>
    <d v="1899-12-30T00:00:00"/>
    <d v="1899-12-30T00:00:00"/>
    <d v="1899-12-30T00:00:00"/>
    <d v="1899-12-30T00:00:26"/>
    <x v="1"/>
    <x v="9"/>
    <x v="0"/>
  </r>
  <r>
    <x v="78"/>
    <x v="50"/>
    <d v="1899-12-30T10:36:26"/>
    <d v="1899-12-30T05:14:47"/>
    <d v="1899-12-30T00:20:51"/>
    <x v="0"/>
    <d v="1899-12-30T00:00:00"/>
    <d v="1899-12-30T03:03:03"/>
    <d v="1899-12-30T00:00:00"/>
    <x v="1162"/>
    <d v="1899-12-30T00:00:00"/>
    <d v="1899-12-30T00:07:47"/>
    <d v="1899-12-30T00:00:00"/>
    <d v="1899-12-30T00:00:43"/>
    <x v="0"/>
    <x v="9"/>
    <x v="0"/>
  </r>
  <r>
    <x v="79"/>
    <x v="50"/>
    <d v="1899-12-30T05:25:55"/>
    <d v="1899-12-30T05:02:10"/>
    <d v="1899-12-30T00:21:45"/>
    <x v="0"/>
    <d v="1899-12-30T00:00:00"/>
    <d v="1899-12-30T00:00:00"/>
    <d v="1899-12-30T00:00:00"/>
    <x v="814"/>
    <d v="1899-12-30T00:00:00"/>
    <d v="1899-12-30T00:00:00"/>
    <d v="1899-12-30T00:00:00"/>
    <d v="1899-12-30T00:00:53"/>
    <x v="7"/>
    <x v="9"/>
    <x v="0"/>
  </r>
  <r>
    <x v="80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81"/>
    <x v="50"/>
    <d v="1899-12-30T08:34:2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2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3"/>
    <x v="50"/>
    <d v="1899-12-30T06:05:03"/>
    <d v="1899-12-30T05:23:53"/>
    <d v="1899-12-30T00:26:49"/>
    <x v="0"/>
    <d v="1899-12-30T00:00:00"/>
    <d v="1899-12-30T00:00:00"/>
    <d v="1899-12-30T00:00:00"/>
    <x v="1163"/>
    <d v="1899-12-30T00:00:05"/>
    <d v="1899-12-30T00:13:18"/>
    <d v="1899-12-30T00:00:00"/>
    <d v="1899-12-30T00:00:26"/>
    <x v="4"/>
    <x v="9"/>
    <x v="0"/>
  </r>
  <r>
    <x v="84"/>
    <x v="50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5"/>
    <x v="50"/>
    <d v="1899-12-30T06:12:37"/>
    <d v="1899-12-30T05:36:07"/>
    <d v="1899-12-30T00:22:39"/>
    <x v="0"/>
    <d v="1899-12-30T00:00:00"/>
    <d v="1899-12-30T00:00:00"/>
    <d v="1899-12-30T00:00:00"/>
    <x v="0"/>
    <d v="1899-12-30T00:00:07"/>
    <d v="1899-12-30T00:00:00"/>
    <d v="1899-12-30T00:00:00"/>
    <d v="1899-12-30T00:00:34"/>
    <x v="0"/>
    <x v="9"/>
    <x v="0"/>
  </r>
  <r>
    <x v="86"/>
    <x v="50"/>
    <d v="1899-12-30T06:10:45"/>
    <d v="1899-12-30T04:59:22"/>
    <d v="1899-12-30T00:32:01"/>
    <x v="0"/>
    <d v="1899-12-30T00:00:00"/>
    <d v="1899-12-30T00:04:37"/>
    <d v="1899-12-30T00:00:00"/>
    <x v="1164"/>
    <d v="1899-12-30T00:00:00"/>
    <d v="1899-12-30T00:10:05"/>
    <d v="1899-12-30T00:00:00"/>
    <d v="1899-12-30T00:00:58"/>
    <x v="6"/>
    <x v="9"/>
    <x v="0"/>
  </r>
  <r>
    <x v="87"/>
    <x v="50"/>
    <d v="1899-12-30T05:16:19"/>
    <d v="1899-12-30T03:36:24"/>
    <d v="1899-12-30T00:08:07"/>
    <x v="0"/>
    <d v="1899-12-30T00:00:00"/>
    <d v="1899-12-30T00:00:00"/>
    <d v="1899-12-30T00:00:00"/>
    <x v="1165"/>
    <d v="1899-12-30T01:33:58"/>
    <d v="1899-12-30T00:02:28"/>
    <d v="1899-12-30T00:00:00"/>
    <d v="1899-12-30T00:00:31"/>
    <x v="0"/>
    <x v="9"/>
    <x v="0"/>
  </r>
  <r>
    <x v="88"/>
    <x v="50"/>
    <d v="1899-12-30T06:11:52"/>
    <d v="1899-12-30T04:38:08"/>
    <d v="1899-12-30T00:29:02"/>
    <x v="0"/>
    <d v="1899-12-30T00:00:00"/>
    <d v="1899-12-30T00:00:00"/>
    <d v="1899-12-30T00:00:00"/>
    <x v="1166"/>
    <d v="1899-12-30T00:00:00"/>
    <d v="1899-12-30T00:27:00"/>
    <d v="1899-12-30T00:00:00"/>
    <d v="1899-12-30T00:00:45"/>
    <x v="3"/>
    <x v="9"/>
    <x v="0"/>
  </r>
  <r>
    <x v="89"/>
    <x v="50"/>
    <d v="1899-12-30T06:10:21"/>
    <d v="1899-12-30T04:55:11"/>
    <d v="1899-12-30T00:27:53"/>
    <x v="0"/>
    <d v="1899-12-30T00:00:00"/>
    <d v="1899-12-30T00:00:00"/>
    <d v="1899-12-30T00:00:00"/>
    <x v="0"/>
    <d v="1899-12-30T00:00:00"/>
    <d v="1899-12-30T00:44:56"/>
    <d v="1899-12-30T00:00:00"/>
    <d v="1899-12-30T00:00:32"/>
    <x v="6"/>
    <x v="9"/>
    <x v="0"/>
  </r>
  <r>
    <x v="90"/>
    <x v="50"/>
    <d v="1899-12-30T05:28:24"/>
    <d v="1899-12-30T04:29:39"/>
    <d v="1899-12-30T00:25:58"/>
    <x v="0"/>
    <d v="1899-12-30T00:00:00"/>
    <d v="1899-12-30T00:00:00"/>
    <d v="1899-12-30T00:00:00"/>
    <x v="1167"/>
    <d v="1899-12-30T00:30:51"/>
    <d v="1899-12-30T00:43:06"/>
    <d v="1899-12-30T00:00:00"/>
    <d v="1899-12-30T00:00:52"/>
    <x v="9"/>
    <x v="9"/>
    <x v="0"/>
  </r>
  <r>
    <x v="91"/>
    <x v="50"/>
    <d v="1899-12-30T05:28:45"/>
    <d v="1899-12-30T04:20:54"/>
    <d v="1899-12-30T00:34:27"/>
    <x v="0"/>
    <d v="1899-12-30T00:00:00"/>
    <d v="1899-12-30T00:00:00"/>
    <d v="1899-12-30T00:00:00"/>
    <x v="1168"/>
    <d v="1899-12-30T00:14:38"/>
    <d v="1899-12-30T00:11:38"/>
    <d v="1899-12-30T00:00:00"/>
    <d v="1899-12-30T00:00:41"/>
    <x v="3"/>
    <x v="9"/>
    <x v="0"/>
  </r>
  <r>
    <x v="0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5"/>
    <x v="51"/>
    <d v="1899-12-30T05:34:46"/>
    <d v="1899-12-30T05:14:12"/>
    <d v="1899-12-30T00:19:43"/>
    <x v="0"/>
    <d v="1899-12-30T00:00:00"/>
    <d v="1899-12-30T00:00:00"/>
    <d v="1899-12-30T00:00:00"/>
    <x v="1169"/>
    <d v="1899-12-30T00:00:00"/>
    <d v="1899-12-30T00:00:00"/>
    <d v="1899-12-30T00:00:00"/>
    <d v="1899-12-30T00:01:23"/>
    <x v="2"/>
    <x v="9"/>
    <x v="0"/>
  </r>
  <r>
    <x v="6"/>
    <x v="51"/>
    <d v="1899-12-30T05:59:56"/>
    <d v="1899-12-30T05:43:03"/>
    <d v="1899-12-30T03:00:43"/>
    <x v="0"/>
    <d v="1899-12-30T00:00:00"/>
    <d v="1899-12-30T00:00:00"/>
    <d v="1899-12-30T00:00:00"/>
    <x v="0"/>
    <d v="1899-12-30T00:00:00"/>
    <d v="1899-12-30T01:32:24"/>
    <d v="1899-12-30T00:00:00"/>
    <d v="1899-12-30T00:01:08"/>
    <x v="3"/>
    <x v="9"/>
    <x v="0"/>
  </r>
  <r>
    <x v="7"/>
    <x v="51"/>
    <d v="1899-12-30T06:03:35"/>
    <d v="1899-12-30T05:23:25"/>
    <d v="1899-12-30T00:14:08"/>
    <x v="0"/>
    <d v="1899-12-30T00:00:00"/>
    <d v="1899-12-30T00:24:41"/>
    <d v="1899-12-30T00:00:00"/>
    <x v="707"/>
    <d v="1899-12-30T00:00:00"/>
    <d v="1899-12-30T00:00:00"/>
    <d v="1899-12-30T00:00:00"/>
    <d v="1899-12-30T00:01:02"/>
    <x v="2"/>
    <x v="9"/>
    <x v="0"/>
  </r>
  <r>
    <x v="8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9"/>
    <x v="51"/>
    <d v="1899-12-30T10:38:42"/>
    <d v="1899-12-30T09:45:28"/>
    <d v="1899-12-30T00:25:13"/>
    <x v="268"/>
    <d v="1899-12-30T00:00:00"/>
    <d v="1899-12-30T00:25:16"/>
    <d v="1899-12-30T00:00:00"/>
    <x v="517"/>
    <d v="1899-12-30T00:00:00"/>
    <d v="1899-12-30T00:00:00"/>
    <d v="1899-12-30T00:00:00"/>
    <d v="1899-12-30T00:00:49"/>
    <x v="2"/>
    <x v="9"/>
    <x v="0"/>
  </r>
  <r>
    <x v="10"/>
    <x v="51"/>
    <d v="1899-12-30T05:11:59"/>
    <d v="1899-12-30T04:38:30"/>
    <d v="1899-12-30T00:25:23"/>
    <x v="0"/>
    <d v="1899-12-30T00:00:00"/>
    <d v="1899-12-30T00:00:00"/>
    <d v="1899-12-30T00:00:00"/>
    <x v="0"/>
    <d v="1899-12-30T00:00:00"/>
    <d v="1899-12-30T00:00:00"/>
    <d v="1899-12-30T00:00:00"/>
    <d v="1899-12-30T00:00:29"/>
    <x v="4"/>
    <x v="9"/>
    <x v="0"/>
  </r>
  <r>
    <x v="11"/>
    <x v="51"/>
    <d v="1899-12-30T06:03:21"/>
    <d v="1899-12-30T05:41:04"/>
    <d v="1899-12-30T00:17:39"/>
    <x v="0"/>
    <d v="1899-12-30T00:00:00"/>
    <d v="1899-12-30T00:00:00"/>
    <d v="1899-12-30T00:00:00"/>
    <x v="1170"/>
    <d v="1899-12-30T00:00:00"/>
    <d v="1899-12-30T00:00:00"/>
    <d v="1899-12-30T00:00:00"/>
    <d v="1899-12-30T00:01:21"/>
    <x v="0"/>
    <x v="9"/>
    <x v="0"/>
  </r>
  <r>
    <x v="12"/>
    <x v="51"/>
    <d v="1899-12-30T15:06:1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3"/>
    <x v="51"/>
    <d v="1899-12-30T03:11:5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4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5"/>
    <x v="51"/>
    <d v="1899-12-30T05:01:48"/>
    <d v="1899-12-30T04:50:18"/>
    <d v="1899-12-30T00:15:33"/>
    <x v="0"/>
    <d v="1899-12-30T00:00:00"/>
    <d v="1899-12-30T00:00:00"/>
    <d v="1899-12-30T00:00:00"/>
    <x v="0"/>
    <d v="1899-12-30T02:04:08"/>
    <d v="1899-12-30T00:00:00"/>
    <d v="1899-12-30T00:00:00"/>
    <d v="1899-12-30T00:00:34"/>
    <x v="5"/>
    <x v="9"/>
    <x v="0"/>
  </r>
  <r>
    <x v="16"/>
    <x v="51"/>
    <d v="1899-12-30T05:02:14"/>
    <d v="1899-12-30T04:28:26"/>
    <d v="1899-12-30T00:07:50"/>
    <x v="0"/>
    <d v="1899-12-30T00:00:00"/>
    <d v="1899-12-30T00:00:00"/>
    <d v="1899-12-30T00:00:00"/>
    <x v="0"/>
    <d v="1899-12-30T00:00:00"/>
    <d v="1899-12-30T00:00:00"/>
    <d v="1899-12-30T00:03:26"/>
    <d v="1899-12-30T00:00:35"/>
    <x v="2"/>
    <x v="9"/>
    <x v="0"/>
  </r>
  <r>
    <x v="17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8"/>
    <x v="51"/>
    <d v="1899-12-30T10:30:41"/>
    <d v="1899-12-30T07:35:31"/>
    <d v="1899-12-30T00:54:47"/>
    <x v="269"/>
    <d v="1899-12-30T00:00:00"/>
    <d v="1899-12-30T00:00:00"/>
    <d v="1899-12-30T00:00:00"/>
    <x v="1171"/>
    <d v="1899-12-30T00:00:00"/>
    <d v="1899-12-30T00:07:28"/>
    <d v="1899-12-30T00:00:00"/>
    <d v="1899-12-30T00:00:25"/>
    <x v="6"/>
    <x v="9"/>
    <x v="0"/>
  </r>
  <r>
    <x v="19"/>
    <x v="51"/>
    <d v="1899-12-30T09:03:55"/>
    <d v="1899-12-30T07:17:57"/>
    <d v="1899-12-30T00:22:29"/>
    <x v="270"/>
    <d v="1899-12-30T00:00:00"/>
    <d v="1899-12-30T00:00:00"/>
    <d v="1899-12-30T00:00:00"/>
    <x v="1172"/>
    <d v="1899-12-30T00:00:00"/>
    <d v="1899-12-30T00:16:58"/>
    <d v="1899-12-30T00:02:52"/>
    <d v="1899-12-30T00:00:25"/>
    <x v="1"/>
    <x v="9"/>
    <x v="0"/>
  </r>
  <r>
    <x v="20"/>
    <x v="51"/>
    <d v="1899-12-30T06:00:16"/>
    <d v="1899-12-30T04:57:47"/>
    <d v="1899-12-30T00:24:33"/>
    <x v="0"/>
    <d v="1899-12-30T00:00:00"/>
    <d v="1899-12-30T00:00:00"/>
    <d v="1899-12-30T00:00:00"/>
    <x v="1173"/>
    <d v="1899-12-30T00:00:00"/>
    <d v="1899-12-30T00:10:49"/>
    <d v="1899-12-30T00:00:00"/>
    <d v="1899-12-30T00:00:27"/>
    <x v="6"/>
    <x v="9"/>
    <x v="0"/>
  </r>
  <r>
    <x v="21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2"/>
    <x v="51"/>
    <d v="1899-12-30T06:03:25"/>
    <d v="1899-12-30T05:37:31"/>
    <d v="1899-12-30T00:17:54"/>
    <x v="0"/>
    <d v="1899-12-30T00:00:00"/>
    <d v="1899-12-30T00:00:00"/>
    <d v="1899-12-30T00:00:00"/>
    <x v="1174"/>
    <d v="1899-12-30T00:00:00"/>
    <d v="1899-12-30T00:01:02"/>
    <d v="1899-12-30T00:00:00"/>
    <d v="1899-12-30T00:00:42"/>
    <x v="7"/>
    <x v="9"/>
    <x v="0"/>
  </r>
  <r>
    <x v="23"/>
    <x v="51"/>
    <d v="1899-12-30T06:08:07"/>
    <d v="1899-12-30T05:44:01"/>
    <d v="1899-12-30T00:10:30"/>
    <x v="0"/>
    <d v="1899-12-30T00:00:00"/>
    <d v="1899-12-30T00:00:00"/>
    <d v="1899-12-30T00:00:00"/>
    <x v="0"/>
    <d v="1899-12-30T00:00:00"/>
    <d v="1899-12-30T00:03:34"/>
    <d v="1899-12-30T00:00:00"/>
    <d v="1899-12-30T00:00:15"/>
    <x v="8"/>
    <x v="9"/>
    <x v="0"/>
  </r>
  <r>
    <x v="24"/>
    <x v="51"/>
    <d v="1899-12-30T08:26:26"/>
    <d v="1899-12-30T06:43:19"/>
    <d v="1899-12-30T00:43:52"/>
    <x v="0"/>
    <d v="1899-12-30T00:00:00"/>
    <d v="1899-12-30T00:00:00"/>
    <d v="1899-12-30T00:00:00"/>
    <x v="1175"/>
    <d v="1899-12-30T00:00:00"/>
    <d v="1899-12-30T00:37:17"/>
    <d v="1899-12-30T00:00:25"/>
    <d v="1899-12-30T00:00:53"/>
    <x v="4"/>
    <x v="9"/>
    <x v="0"/>
  </r>
  <r>
    <x v="25"/>
    <x v="51"/>
    <d v="1899-12-30T06:16:03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6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27"/>
    <x v="51"/>
    <d v="1899-12-30T10:25:46"/>
    <d v="1899-12-30T08:04:27"/>
    <d v="1899-12-30T00:37:28"/>
    <x v="271"/>
    <d v="1899-12-30T00:00:00"/>
    <d v="1899-12-30T00:36:58"/>
    <d v="1899-12-30T00:00:00"/>
    <x v="624"/>
    <d v="1899-12-30T00:51:48"/>
    <d v="1899-12-30T00:01:53"/>
    <d v="1899-12-30T00:33:56"/>
    <d v="1899-12-30T00:00:28"/>
    <x v="6"/>
    <x v="9"/>
    <x v="0"/>
  </r>
  <r>
    <x v="28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9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0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1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2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8"/>
    <x v="9"/>
    <x v="0"/>
  </r>
  <r>
    <x v="33"/>
    <x v="51"/>
    <d v="1899-12-30T10:30:31"/>
    <d v="1899-12-30T09:01:30"/>
    <d v="1899-12-30T00:17:52"/>
    <x v="116"/>
    <d v="1899-12-30T00:00:00"/>
    <d v="1899-12-30T00:00:00"/>
    <d v="1899-12-30T00:00:00"/>
    <x v="0"/>
    <d v="1899-12-30T01:24:18"/>
    <d v="1899-12-30T00:12:24"/>
    <d v="1899-12-30T00:00:53"/>
    <d v="1899-12-30T00:00:43"/>
    <x v="8"/>
    <x v="9"/>
    <x v="0"/>
  </r>
  <r>
    <x v="34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5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6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7"/>
    <x v="51"/>
    <d v="1899-12-30T05:58:06"/>
    <d v="1899-12-30T05:49:57"/>
    <d v="1899-12-30T00:07:47"/>
    <x v="0"/>
    <d v="1899-12-30T00:00:00"/>
    <d v="1899-12-30T00:00:00"/>
    <d v="1899-12-30T00:00:00"/>
    <x v="0"/>
    <d v="1899-12-30T00:00:00"/>
    <d v="1899-12-30T00:00:03"/>
    <d v="1899-12-30T00:00:00"/>
    <d v="1899-12-30T00:00:38"/>
    <x v="8"/>
    <x v="9"/>
    <x v="0"/>
  </r>
  <r>
    <x v="38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9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0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4"/>
    <x v="9"/>
    <x v="0"/>
  </r>
  <r>
    <x v="41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42"/>
    <x v="51"/>
    <d v="1899-12-30T05:59:47"/>
    <d v="1899-12-30T05:08:36"/>
    <d v="1899-12-30T00:23:38"/>
    <x v="0"/>
    <d v="1899-12-30T00:00:00"/>
    <d v="1899-12-30T00:00:00"/>
    <d v="1899-12-30T00:00:00"/>
    <x v="1176"/>
    <d v="1899-12-30T00:00:00"/>
    <d v="1899-12-30T00:00:00"/>
    <d v="1899-12-30T00:00:00"/>
    <d v="1899-12-30T00:00:48"/>
    <x v="8"/>
    <x v="9"/>
    <x v="0"/>
  </r>
  <r>
    <x v="43"/>
    <x v="51"/>
    <d v="1899-12-30T06:04:10"/>
    <d v="1899-12-30T05:10:07"/>
    <d v="1899-12-30T00:28:43"/>
    <x v="0"/>
    <d v="1899-12-30T00:00:00"/>
    <d v="1899-12-30T00:00:00"/>
    <d v="1899-12-30T00:00:00"/>
    <x v="1177"/>
    <d v="1899-12-30T00:48:08"/>
    <d v="1899-12-30T00:04:02"/>
    <d v="1899-12-30T00:00:00"/>
    <d v="1899-12-30T00:00:52"/>
    <x v="0"/>
    <x v="9"/>
    <x v="0"/>
  </r>
  <r>
    <x v="44"/>
    <x v="51"/>
    <d v="1899-12-30T06:04:46"/>
    <d v="1899-12-30T05:46:01"/>
    <d v="1899-12-30T00:17:02"/>
    <x v="0"/>
    <d v="1899-12-30T00:00:00"/>
    <d v="1899-12-30T00:00:00"/>
    <d v="1899-12-30T00:00:00"/>
    <x v="0"/>
    <d v="1899-12-30T00:17:34"/>
    <d v="1899-12-30T00:02:20"/>
    <d v="1899-12-30T00:00:00"/>
    <d v="1899-12-30T00:00:27"/>
    <x v="4"/>
    <x v="9"/>
    <x v="0"/>
  </r>
  <r>
    <x v="45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6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7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8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9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0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1"/>
    <x v="51"/>
    <d v="1899-12-30T05:55:51"/>
    <d v="1899-12-30T05:26:35"/>
    <d v="1899-12-30T00:18:49"/>
    <x v="0"/>
    <d v="1899-12-30T00:00:00"/>
    <d v="1899-12-30T00:00:00"/>
    <d v="1899-12-30T00:00:00"/>
    <x v="424"/>
    <d v="1899-12-30T01:12:26"/>
    <d v="1899-12-30T00:05:49"/>
    <d v="1899-12-30T00:00:00"/>
    <d v="1899-12-30T00:01:03"/>
    <x v="0"/>
    <x v="9"/>
    <x v="0"/>
  </r>
  <r>
    <x v="52"/>
    <x v="51"/>
    <d v="1899-12-30T05:57:28"/>
    <d v="1899-12-30T02:44:34"/>
    <d v="1899-12-30T00:20:20"/>
    <x v="0"/>
    <d v="1899-12-30T00:00:00"/>
    <d v="1899-12-30T00:00:00"/>
    <d v="1899-12-30T00:00:00"/>
    <x v="1178"/>
    <d v="1899-12-30T01:44:13"/>
    <d v="1899-12-30T00:00:00"/>
    <d v="1899-12-30T00:00:00"/>
    <d v="1899-12-30T00:00:35"/>
    <x v="6"/>
    <x v="9"/>
    <x v="0"/>
  </r>
  <r>
    <x v="53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4"/>
    <x v="51"/>
    <d v="1899-12-30T05:28:07"/>
    <d v="1899-12-30T04:55:09"/>
    <d v="1899-12-30T00:27:30"/>
    <x v="0"/>
    <d v="1899-12-30T00:00:00"/>
    <d v="1899-12-30T00:00:00"/>
    <d v="1899-12-30T00:00:00"/>
    <x v="1179"/>
    <d v="1899-12-30T00:00:00"/>
    <d v="1899-12-30T00:00:00"/>
    <d v="1899-12-30T00:01:40"/>
    <d v="1899-12-30T00:00:33"/>
    <x v="7"/>
    <x v="9"/>
    <x v="0"/>
  </r>
  <r>
    <x v="55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9"/>
    <x v="9"/>
    <x v="0"/>
  </r>
  <r>
    <x v="56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7"/>
    <x v="51"/>
    <d v="1899-12-30T06:06:51"/>
    <d v="1899-12-30T05:45:18"/>
    <d v="1899-12-30T00:16:39"/>
    <x v="0"/>
    <d v="1899-12-30T00:00:00"/>
    <d v="1899-12-30T00:00:00"/>
    <d v="1899-12-30T00:00:00"/>
    <x v="84"/>
    <d v="1899-12-30T00:00:00"/>
    <d v="1899-12-30T00:00:00"/>
    <d v="1899-12-30T00:00:00"/>
    <d v="1899-12-30T00:00:17"/>
    <x v="5"/>
    <x v="9"/>
    <x v="0"/>
  </r>
  <r>
    <x v="58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59"/>
    <x v="51"/>
    <d v="1899-12-30T10:35:59"/>
    <d v="1899-12-30T08:52:52"/>
    <d v="1899-12-30T00:42:06"/>
    <x v="272"/>
    <d v="1899-12-30T00:00:00"/>
    <d v="1899-12-30T00:00:00"/>
    <d v="1899-12-30T00:00:00"/>
    <x v="1180"/>
    <d v="1899-12-30T00:00:00"/>
    <d v="1899-12-30T00:00:00"/>
    <d v="1899-12-30T00:00:00"/>
    <d v="1899-12-30T00:00:42"/>
    <x v="7"/>
    <x v="9"/>
    <x v="0"/>
  </r>
  <r>
    <x v="60"/>
    <x v="51"/>
    <d v="1899-12-30T10:28:22"/>
    <d v="1899-12-30T09:07:58"/>
    <d v="1899-12-30T00:21:09"/>
    <x v="15"/>
    <d v="1899-12-30T00:00:00"/>
    <d v="1899-12-30T00:00:00"/>
    <d v="1899-12-30T00:00:00"/>
    <x v="0"/>
    <d v="1899-12-30T00:00:00"/>
    <d v="1899-12-30T00:00:00"/>
    <d v="1899-12-30T00:00:30"/>
    <d v="1899-12-30T00:00:46"/>
    <x v="1"/>
    <x v="9"/>
    <x v="0"/>
  </r>
  <r>
    <x v="61"/>
    <x v="51"/>
    <d v="1899-12-30T10:54:34"/>
    <d v="1899-12-30T09:17:22"/>
    <d v="1899-12-30T00:33:49"/>
    <x v="273"/>
    <d v="1899-12-30T00:00:00"/>
    <d v="1899-12-30T00:00:00"/>
    <d v="1899-12-30T00:04:33"/>
    <x v="1181"/>
    <d v="1899-12-30T05:30:52"/>
    <d v="1899-12-30T00:00:00"/>
    <d v="1899-12-30T00:00:00"/>
    <d v="1899-12-30T00:00:43"/>
    <x v="0"/>
    <x v="9"/>
    <x v="0"/>
  </r>
  <r>
    <x v="62"/>
    <x v="51"/>
    <d v="1899-12-30T10:47:07"/>
    <d v="1899-12-30T09:17:36"/>
    <d v="1899-12-30T00:00:00"/>
    <x v="0"/>
    <d v="1899-12-30T00:00:00"/>
    <d v="1899-12-30T00:00:00"/>
    <d v="1899-12-30T00:00:00"/>
    <x v="0"/>
    <d v="1899-12-30T00:00:00"/>
    <d v="1899-12-30T00:19:47"/>
    <d v="1899-12-30T00:00:08"/>
    <d v="1899-12-30T00:00:24"/>
    <x v="1"/>
    <x v="9"/>
    <x v="0"/>
  </r>
  <r>
    <x v="63"/>
    <x v="51"/>
    <d v="1899-12-30T05:01:36"/>
    <d v="1899-12-30T04:14:08"/>
    <d v="1899-12-30T00:11:17"/>
    <x v="0"/>
    <d v="1899-12-30T00:00:00"/>
    <d v="1899-12-30T00:00:00"/>
    <d v="1899-12-30T00:00:00"/>
    <x v="1182"/>
    <d v="1899-12-30T00:00:04"/>
    <d v="1899-12-30T00:00:00"/>
    <d v="1899-12-30T00:00:00"/>
    <d v="1899-12-30T00:00:33"/>
    <x v="6"/>
    <x v="9"/>
    <x v="0"/>
  </r>
  <r>
    <x v="64"/>
    <x v="51"/>
    <d v="1899-12-30T10:38:43"/>
    <d v="1899-12-30T09:05:47"/>
    <d v="1899-12-30T00:30:49"/>
    <x v="15"/>
    <d v="1899-12-30T00:00:00"/>
    <d v="1899-12-30T00:00:00"/>
    <d v="1899-12-30T00:00:00"/>
    <x v="0"/>
    <d v="1899-12-30T03:00:48"/>
    <d v="1899-12-30T00:02:57"/>
    <d v="1899-12-30T00:00:00"/>
    <d v="1899-12-30T00:00:27"/>
    <x v="5"/>
    <x v="9"/>
    <x v="0"/>
  </r>
  <r>
    <x v="65"/>
    <x v="51"/>
    <d v="1899-12-30T09:06:58"/>
    <d v="1899-12-30T06:58:26"/>
    <d v="1899-12-30T00:23:55"/>
    <x v="175"/>
    <d v="1899-12-30T00:00:00"/>
    <d v="1899-12-30T00:00:00"/>
    <d v="1899-12-30T00:00:00"/>
    <x v="794"/>
    <d v="1899-12-30T00:00:03"/>
    <d v="1899-12-30T00:00:00"/>
    <d v="1899-12-30T00:00:00"/>
    <d v="1899-12-30T00:00:32"/>
    <x v="6"/>
    <x v="9"/>
    <x v="0"/>
  </r>
  <r>
    <x v="66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67"/>
    <x v="51"/>
    <d v="1899-12-30T05:54:51"/>
    <d v="1899-12-30T05:06:14"/>
    <d v="1899-12-30T00:28:14"/>
    <x v="0"/>
    <d v="1899-12-30T00:00:00"/>
    <d v="1899-12-30T00:00:02"/>
    <d v="1899-12-30T00:00:00"/>
    <x v="1183"/>
    <d v="1899-12-30T00:00:00"/>
    <d v="1899-12-30T00:00:44"/>
    <d v="1899-12-30T00:00:00"/>
    <d v="1899-12-30T00:00:31"/>
    <x v="6"/>
    <x v="9"/>
    <x v="0"/>
  </r>
  <r>
    <x v="68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9"/>
    <x v="9"/>
    <x v="0"/>
  </r>
  <r>
    <x v="69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70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1"/>
    <x v="51"/>
    <d v="1899-12-30T06:03:12"/>
    <d v="1899-12-30T05:15:35"/>
    <d v="1899-12-30T00:19:39"/>
    <x v="0"/>
    <d v="1899-12-30T00:00:00"/>
    <d v="1899-12-30T00:00:00"/>
    <d v="1899-12-30T00:00:00"/>
    <x v="1184"/>
    <d v="1899-12-30T00:00:00"/>
    <d v="1899-12-30T00:08:21"/>
    <d v="1899-12-30T00:00:00"/>
    <d v="1899-12-30T00:00:35"/>
    <x v="3"/>
    <x v="9"/>
    <x v="0"/>
  </r>
  <r>
    <x v="72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3"/>
    <x v="51"/>
    <d v="1899-12-30T10:27:03"/>
    <d v="1899-12-30T05:39:30"/>
    <d v="1899-12-30T00:43:16"/>
    <x v="274"/>
    <d v="1899-12-30T00:00:00"/>
    <d v="1899-12-30T00:00:00"/>
    <d v="1899-12-30T02:02:59"/>
    <x v="1185"/>
    <d v="1899-12-30T00:00:00"/>
    <d v="1899-12-30T00:07:04"/>
    <d v="1899-12-30T00:46:48"/>
    <d v="1899-12-30T00:00:47"/>
    <x v="4"/>
    <x v="9"/>
    <x v="0"/>
  </r>
  <r>
    <x v="74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75"/>
    <x v="51"/>
    <d v="1899-12-30T06:12:15"/>
    <d v="1899-12-30T04:54:14"/>
    <d v="1899-12-30T00:21:12"/>
    <x v="0"/>
    <d v="1899-12-30T00:00:00"/>
    <d v="1899-12-30T00:00:00"/>
    <d v="1899-12-30T00:00:00"/>
    <x v="1055"/>
    <d v="1899-12-30T00:00:00"/>
    <d v="1899-12-30T00:00:00"/>
    <d v="1899-12-30T00:00:00"/>
    <d v="1899-12-30T00:00:38"/>
    <x v="1"/>
    <x v="9"/>
    <x v="0"/>
  </r>
  <r>
    <x v="76"/>
    <x v="51"/>
    <d v="1899-12-30T05:58:06"/>
    <d v="1899-12-30T05:34:46"/>
    <d v="1899-12-30T00:19:30"/>
    <x v="0"/>
    <d v="1899-12-30T00:00:00"/>
    <d v="1899-12-30T00:00:00"/>
    <d v="1899-12-30T00:00:00"/>
    <x v="768"/>
    <d v="1899-12-30T00:00:00"/>
    <d v="1899-12-30T00:00:00"/>
    <d v="1899-12-30T00:00:00"/>
    <d v="1899-12-30T00:00:29"/>
    <x v="9"/>
    <x v="9"/>
    <x v="0"/>
  </r>
  <r>
    <x v="77"/>
    <x v="51"/>
    <d v="1899-12-30T05:45:16"/>
    <d v="1899-12-30T04:15:39"/>
    <d v="1899-12-30T00:25:54"/>
    <x v="0"/>
    <d v="1899-12-30T00:00:00"/>
    <d v="1899-12-30T00:00:00"/>
    <d v="1899-12-30T00:00:00"/>
    <x v="380"/>
    <d v="1899-12-30T00:00:00"/>
    <d v="1899-12-30T00:00:00"/>
    <d v="1899-12-30T00:02:46"/>
    <d v="1899-12-30T00:00:23"/>
    <x v="1"/>
    <x v="9"/>
    <x v="0"/>
  </r>
  <r>
    <x v="78"/>
    <x v="51"/>
    <d v="1899-12-30T03:59:17"/>
    <d v="1899-12-30T03:17:35"/>
    <d v="1899-12-30T00:04:07"/>
    <x v="0"/>
    <d v="1899-12-30T00:00:00"/>
    <d v="1899-12-30T00:00:00"/>
    <d v="1899-12-30T00:00:00"/>
    <x v="1186"/>
    <d v="1899-12-30T00:00:08"/>
    <d v="1899-12-30T00:00:00"/>
    <d v="1899-12-30T00:00:00"/>
    <d v="1899-12-30T00:00:48"/>
    <x v="0"/>
    <x v="9"/>
    <x v="0"/>
  </r>
  <r>
    <x v="79"/>
    <x v="51"/>
    <d v="1899-12-30T05:30:23"/>
    <d v="1899-12-30T05:08:24"/>
    <d v="1899-12-30T00:21:38"/>
    <x v="0"/>
    <d v="1899-12-30T00:00:00"/>
    <d v="1899-12-30T00:00:00"/>
    <d v="1899-12-30T00:00:00"/>
    <x v="1113"/>
    <d v="1899-12-30T00:00:00"/>
    <d v="1899-12-30T00:00:00"/>
    <d v="1899-12-30T00:00:00"/>
    <d v="1899-12-30T00:01:02"/>
    <x v="7"/>
    <x v="9"/>
    <x v="0"/>
  </r>
  <r>
    <x v="80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81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2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3"/>
    <x v="51"/>
    <d v="1899-12-30T06:04:45"/>
    <d v="1899-12-30T04:39:00"/>
    <d v="1899-12-30T00:28:02"/>
    <x v="0"/>
    <d v="1899-12-30T00:00:00"/>
    <d v="1899-12-30T00:00:00"/>
    <d v="1899-12-30T00:00:00"/>
    <x v="1187"/>
    <d v="1899-12-30T00:00:00"/>
    <d v="1899-12-30T00:49:58"/>
    <d v="1899-12-30T00:00:00"/>
    <d v="1899-12-30T00:00:32"/>
    <x v="4"/>
    <x v="9"/>
    <x v="0"/>
  </r>
  <r>
    <x v="84"/>
    <x v="51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5"/>
    <x v="51"/>
    <d v="1899-12-30T06:11:27"/>
    <d v="1899-12-30T05:38:40"/>
    <d v="1899-12-30T00:18:55"/>
    <x v="0"/>
    <d v="1899-12-30T00:00:00"/>
    <d v="1899-12-30T00:00:00"/>
    <d v="1899-12-30T00:00:00"/>
    <x v="0"/>
    <d v="1899-12-30T00:00:00"/>
    <d v="1899-12-30T00:00:00"/>
    <d v="1899-12-30T00:00:20"/>
    <d v="1899-12-30T00:00:24"/>
    <x v="0"/>
    <x v="9"/>
    <x v="0"/>
  </r>
  <r>
    <x v="86"/>
    <x v="51"/>
    <d v="1899-12-30T06:17:16"/>
    <d v="1899-12-30T05:19:41"/>
    <d v="1899-12-30T00:23:53"/>
    <x v="0"/>
    <d v="1899-12-30T00:00:00"/>
    <d v="1899-12-30T00:15:50"/>
    <d v="1899-12-30T00:00:00"/>
    <x v="1188"/>
    <d v="1899-12-30T00:00:00"/>
    <d v="1899-12-30T00:00:15"/>
    <d v="1899-12-30T00:00:00"/>
    <d v="1899-12-30T00:00:58"/>
    <x v="6"/>
    <x v="9"/>
    <x v="0"/>
  </r>
  <r>
    <x v="87"/>
    <x v="51"/>
    <d v="1899-12-30T06:11:11"/>
    <d v="1899-12-30T04:49:45"/>
    <d v="1899-12-30T00:27:41"/>
    <x v="0"/>
    <d v="1899-12-30T00:00:00"/>
    <d v="1899-12-30T00:00:00"/>
    <d v="1899-12-30T00:00:00"/>
    <x v="995"/>
    <d v="1899-12-30T00:00:00"/>
    <d v="1899-12-30T00:00:47"/>
    <d v="1899-12-30T00:00:00"/>
    <d v="1899-12-30T00:00:41"/>
    <x v="0"/>
    <x v="9"/>
    <x v="0"/>
  </r>
  <r>
    <x v="88"/>
    <x v="51"/>
    <d v="1899-12-30T06:03:32"/>
    <d v="1899-12-30T04:58:55"/>
    <d v="1899-12-30T00:27:33"/>
    <x v="0"/>
    <d v="1899-12-30T00:00:00"/>
    <d v="1899-12-30T00:00:00"/>
    <d v="1899-12-30T00:00:00"/>
    <x v="1189"/>
    <d v="1899-12-30T00:00:00"/>
    <d v="1899-12-30T00:07:48"/>
    <d v="1899-12-30T00:00:00"/>
    <d v="1899-12-30T00:00:42"/>
    <x v="3"/>
    <x v="9"/>
    <x v="0"/>
  </r>
  <r>
    <x v="89"/>
    <x v="51"/>
    <d v="1899-12-30T06:08:28"/>
    <d v="1899-12-30T05:18:24"/>
    <d v="1899-12-30T00:20:29"/>
    <x v="0"/>
    <d v="1899-12-30T00:00:00"/>
    <d v="1899-12-30T00:00:00"/>
    <d v="1899-12-30T00:00:00"/>
    <x v="0"/>
    <d v="1899-12-30T00:12:32"/>
    <d v="1899-12-30T00:27:34"/>
    <d v="1899-12-30T00:00:00"/>
    <d v="1899-12-30T00:00:40"/>
    <x v="6"/>
    <x v="9"/>
    <x v="0"/>
  </r>
  <r>
    <x v="90"/>
    <x v="51"/>
    <d v="1899-12-30T05:59:44"/>
    <d v="1899-12-30T05:01:47"/>
    <d v="1899-12-30T00:17:50"/>
    <x v="0"/>
    <d v="1899-12-30T00:00:00"/>
    <d v="1899-12-30T00:00:00"/>
    <d v="1899-12-30T00:00:00"/>
    <x v="1190"/>
    <d v="1899-12-30T00:00:00"/>
    <d v="1899-12-30T00:22:27"/>
    <d v="1899-12-30T00:00:00"/>
    <d v="1899-12-30T00:00:46"/>
    <x v="9"/>
    <x v="9"/>
    <x v="0"/>
  </r>
  <r>
    <x v="91"/>
    <x v="51"/>
    <d v="1899-12-30T10:45:14"/>
    <d v="1899-12-30T08:22:48"/>
    <d v="1899-12-30T00:28:39"/>
    <x v="249"/>
    <d v="1899-12-30T00:00:00"/>
    <d v="1899-12-30T00:00:00"/>
    <d v="1899-12-30T00:00:00"/>
    <x v="1191"/>
    <d v="1899-12-30T00:00:00"/>
    <d v="1899-12-30T00:30:25"/>
    <d v="1899-12-30T00:00:00"/>
    <d v="1899-12-30T00:00:44"/>
    <x v="3"/>
    <x v="9"/>
    <x v="0"/>
  </r>
  <r>
    <x v="0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5"/>
    <x v="52"/>
    <d v="1899-12-30T06:08:44"/>
    <d v="1899-12-30T06:01:36"/>
    <d v="1899-12-30T00:03:45"/>
    <x v="0"/>
    <d v="1899-12-30T00:00:00"/>
    <d v="1899-12-30T00:00:00"/>
    <d v="1899-12-30T00:00:00"/>
    <x v="1192"/>
    <d v="1899-12-30T00:00:00"/>
    <d v="1899-12-30T00:00:00"/>
    <d v="1899-12-30T00:00:00"/>
    <d v="1899-12-30T00:01:29"/>
    <x v="2"/>
    <x v="9"/>
    <x v="0"/>
  </r>
  <r>
    <x v="6"/>
    <x v="52"/>
    <d v="1899-12-30T09:33:07"/>
    <d v="1899-12-30T08:36:24"/>
    <d v="1899-12-30T01:43:24"/>
    <x v="13"/>
    <d v="1899-12-30T00:00:00"/>
    <d v="1899-12-30T00:00:00"/>
    <d v="1899-12-30T00:00:00"/>
    <x v="385"/>
    <d v="1899-12-30T00:00:00"/>
    <d v="1899-12-30T00:26:22"/>
    <d v="1899-12-30T00:04:43"/>
    <d v="1899-12-30T00:01:02"/>
    <x v="3"/>
    <x v="9"/>
    <x v="0"/>
  </r>
  <r>
    <x v="7"/>
    <x v="52"/>
    <d v="1899-12-30T04:30:23"/>
    <d v="1899-12-30T04:00:27"/>
    <d v="1899-12-30T00:10:40"/>
    <x v="0"/>
    <d v="1899-12-30T00:00:00"/>
    <d v="1899-12-30T00:18:32"/>
    <d v="1899-12-30T00:00:00"/>
    <x v="0"/>
    <d v="1899-12-30T00:36:56"/>
    <d v="1899-12-30T00:00:00"/>
    <d v="1899-12-30T00:00:00"/>
    <d v="1899-12-30T00:00:28"/>
    <x v="2"/>
    <x v="9"/>
    <x v="0"/>
  </r>
  <r>
    <x v="8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9"/>
    <x v="52"/>
    <d v="1899-12-30T10:45:12"/>
    <d v="1899-12-30T08:51:56"/>
    <d v="1899-12-30T00:24:33"/>
    <x v="108"/>
    <d v="1899-12-30T00:00:00"/>
    <d v="1899-12-30T00:18:48"/>
    <d v="1899-12-30T00:00:00"/>
    <x v="1193"/>
    <d v="1899-12-30T00:00:00"/>
    <d v="1899-12-30T00:00:00"/>
    <d v="1899-12-30T00:00:00"/>
    <d v="1899-12-30T00:00:48"/>
    <x v="2"/>
    <x v="9"/>
    <x v="0"/>
  </r>
  <r>
    <x v="10"/>
    <x v="52"/>
    <d v="1899-12-30T10:45:59"/>
    <d v="1899-12-30T08:04:56"/>
    <d v="1899-12-30T00:40:08"/>
    <x v="110"/>
    <d v="1899-12-30T00:00:00"/>
    <d v="1899-12-30T00:41:40"/>
    <d v="1899-12-30T00:00:00"/>
    <x v="1039"/>
    <d v="1899-12-30T00:00:38"/>
    <d v="1899-12-30T00:00:00"/>
    <d v="1899-12-30T00:00:00"/>
    <d v="1899-12-30T00:00:31"/>
    <x v="4"/>
    <x v="9"/>
    <x v="0"/>
  </r>
  <r>
    <x v="11"/>
    <x v="52"/>
    <d v="1899-12-30T06:00:23"/>
    <d v="1899-12-30T05:44:55"/>
    <d v="1899-12-30T00:10:15"/>
    <x v="0"/>
    <d v="1899-12-30T00:00:00"/>
    <d v="1899-12-30T00:00:00"/>
    <d v="1899-12-30T00:00:00"/>
    <x v="1194"/>
    <d v="1899-12-30T00:00:00"/>
    <d v="1899-12-30T00:00:00"/>
    <d v="1899-12-30T00:00:00"/>
    <d v="1899-12-30T00:01:16"/>
    <x v="0"/>
    <x v="9"/>
    <x v="0"/>
  </r>
  <r>
    <x v="12"/>
    <x v="52"/>
    <d v="1899-12-30T11:33:1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3"/>
    <x v="52"/>
    <d v="1899-12-30T03:46:0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4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5"/>
    <x v="52"/>
    <d v="1899-12-30T10:43:38"/>
    <d v="1899-12-30T09:14:37"/>
    <d v="1899-12-30T00:21:45"/>
    <x v="275"/>
    <d v="1899-12-30T00:00:00"/>
    <d v="1899-12-30T00:00:00"/>
    <d v="1899-12-30T00:00:00"/>
    <x v="0"/>
    <d v="1899-12-30T00:00:00"/>
    <d v="1899-12-30T00:00:00"/>
    <d v="1899-12-30T00:00:00"/>
    <d v="1899-12-30T00:00:38"/>
    <x v="5"/>
    <x v="9"/>
    <x v="0"/>
  </r>
  <r>
    <x v="16"/>
    <x v="52"/>
    <d v="1899-12-30T04:00:23"/>
    <d v="1899-12-30T03:54:52"/>
    <d v="1899-12-30T00:04:56"/>
    <x v="0"/>
    <d v="1899-12-30T00:00:00"/>
    <d v="1899-12-30T00:00:00"/>
    <d v="1899-12-30T00:00:00"/>
    <x v="0"/>
    <d v="1899-12-30T00:00:00"/>
    <d v="1899-12-30T00:00:00"/>
    <d v="1899-12-30T00:00:00"/>
    <d v="1899-12-30T00:01:41"/>
    <x v="2"/>
    <x v="9"/>
    <x v="0"/>
  </r>
  <r>
    <x v="17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8"/>
    <x v="52"/>
    <d v="1899-12-30T05:06:05"/>
    <d v="1899-12-30T03:25:57"/>
    <d v="1899-12-30T00:31:55"/>
    <x v="0"/>
    <d v="1899-12-30T00:00:00"/>
    <d v="1899-12-30T00:44:46"/>
    <d v="1899-12-30T00:00:00"/>
    <x v="1195"/>
    <d v="1899-12-30T00:00:00"/>
    <d v="1899-12-30T00:02:43"/>
    <d v="1899-12-30T00:00:00"/>
    <d v="1899-12-30T00:00:25"/>
    <x v="6"/>
    <x v="9"/>
    <x v="0"/>
  </r>
  <r>
    <x v="19"/>
    <x v="52"/>
    <d v="1899-12-30T04:55:11"/>
    <d v="1899-12-30T04:31:47"/>
    <d v="1899-12-30T00:12:44"/>
    <x v="0"/>
    <d v="1899-12-30T00:00:00"/>
    <d v="1899-12-30T00:00:00"/>
    <d v="1899-12-30T00:00:00"/>
    <x v="1196"/>
    <d v="1899-12-30T00:00:00"/>
    <d v="1899-12-30T00:04:38"/>
    <d v="1899-12-30T00:01:08"/>
    <d v="1899-12-30T00:00:22"/>
    <x v="1"/>
    <x v="9"/>
    <x v="0"/>
  </r>
  <r>
    <x v="20"/>
    <x v="52"/>
    <d v="1899-12-30T05:29:08"/>
    <d v="1899-12-30T03:59:12"/>
    <d v="1899-12-30T00:15:45"/>
    <x v="0"/>
    <d v="1899-12-30T00:00:00"/>
    <d v="1899-12-30T00:50:30"/>
    <d v="1899-12-30T00:00:00"/>
    <x v="1197"/>
    <d v="1899-12-30T00:00:00"/>
    <d v="1899-12-30T00:05:26"/>
    <d v="1899-12-30T00:00:00"/>
    <d v="1899-12-30T00:00:27"/>
    <x v="6"/>
    <x v="9"/>
    <x v="0"/>
  </r>
  <r>
    <x v="21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2"/>
    <x v="52"/>
    <d v="1899-12-30T09:33:15"/>
    <d v="1899-12-30T08:28:20"/>
    <d v="1899-12-30T00:31:54"/>
    <x v="73"/>
    <d v="1899-12-30T00:00:00"/>
    <d v="1899-12-30T00:00:00"/>
    <d v="1899-12-30T00:00:00"/>
    <x v="203"/>
    <d v="1899-12-30T00:00:00"/>
    <d v="1899-12-30T00:00:00"/>
    <d v="1899-12-30T00:00:00"/>
    <d v="1899-12-30T00:00:34"/>
    <x v="7"/>
    <x v="9"/>
    <x v="0"/>
  </r>
  <r>
    <x v="23"/>
    <x v="52"/>
    <d v="1899-12-30T06:03:07"/>
    <d v="1899-12-30T04:54:53"/>
    <d v="1899-12-30T00:21:22"/>
    <x v="0"/>
    <d v="1899-12-30T00:00:00"/>
    <d v="1899-12-30T00:41:46"/>
    <d v="1899-12-30T00:00:00"/>
    <x v="51"/>
    <d v="1899-12-30T00:00:00"/>
    <d v="1899-12-30T00:00:00"/>
    <d v="1899-12-30T00:00:00"/>
    <d v="1899-12-30T00:00:19"/>
    <x v="8"/>
    <x v="9"/>
    <x v="0"/>
  </r>
  <r>
    <x v="24"/>
    <x v="52"/>
    <d v="1899-12-30T05:03:19"/>
    <d v="1899-12-30T03:12:33"/>
    <d v="1899-12-30T00:20:56"/>
    <x v="0"/>
    <d v="1899-12-30T00:00:00"/>
    <d v="1899-12-30T00:00:00"/>
    <d v="1899-12-30T00:00:00"/>
    <x v="842"/>
    <d v="1899-12-30T00:00:02"/>
    <d v="1899-12-30T00:26:58"/>
    <d v="1899-12-30T00:00:00"/>
    <d v="1899-12-30T00:00:57"/>
    <x v="4"/>
    <x v="9"/>
    <x v="0"/>
  </r>
  <r>
    <x v="25"/>
    <x v="52"/>
    <d v="1899-12-30T08:58:21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6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27"/>
    <x v="52"/>
    <d v="1899-12-30T05:57:50"/>
    <d v="1899-12-30T04:28:46"/>
    <d v="1899-12-30T00:06:43"/>
    <x v="0"/>
    <d v="1899-12-30T00:00:00"/>
    <d v="1899-12-30T00:43:59"/>
    <d v="1899-12-30T00:36:26"/>
    <x v="331"/>
    <d v="1899-12-30T00:00:00"/>
    <d v="1899-12-30T00:00:00"/>
    <d v="1899-12-30T00:00:00"/>
    <d v="1899-12-30T00:00:31"/>
    <x v="6"/>
    <x v="9"/>
    <x v="0"/>
  </r>
  <r>
    <x v="28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9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0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1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2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8"/>
    <x v="9"/>
    <x v="0"/>
  </r>
  <r>
    <x v="33"/>
    <x v="52"/>
    <d v="1899-12-30T05:01:17"/>
    <d v="1899-12-30T04:19:11"/>
    <d v="1899-12-30T00:24:29"/>
    <x v="0"/>
    <d v="1899-12-30T00:00:00"/>
    <d v="1899-12-30T00:00:00"/>
    <d v="1899-12-30T00:00:00"/>
    <x v="0"/>
    <d v="1899-12-30T00:00:00"/>
    <d v="1899-12-30T00:16:03"/>
    <d v="1899-12-30T00:00:00"/>
    <d v="1899-12-30T00:00:43"/>
    <x v="8"/>
    <x v="9"/>
    <x v="0"/>
  </r>
  <r>
    <x v="34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5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6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7"/>
    <x v="52"/>
    <d v="1899-12-30T06:01:41"/>
    <d v="1899-12-30T05:51:15"/>
    <d v="1899-12-30T00:07:47"/>
    <x v="0"/>
    <d v="1899-12-30T00:00:00"/>
    <d v="1899-12-30T00:00:00"/>
    <d v="1899-12-30T00:00:00"/>
    <x v="0"/>
    <d v="1899-12-30T00:00:00"/>
    <d v="1899-12-30T00:01:16"/>
    <d v="1899-12-30T00:00:00"/>
    <d v="1899-12-30T00:00:44"/>
    <x v="8"/>
    <x v="9"/>
    <x v="0"/>
  </r>
  <r>
    <x v="38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9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0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4"/>
    <x v="9"/>
    <x v="0"/>
  </r>
  <r>
    <x v="41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42"/>
    <x v="52"/>
    <d v="1899-12-30T05:18:26"/>
    <d v="1899-12-30T04:45:11"/>
    <d v="1899-12-30T00:29:45"/>
    <x v="0"/>
    <d v="1899-12-30T00:00:00"/>
    <d v="1899-12-30T00:00:00"/>
    <d v="1899-12-30T00:00:00"/>
    <x v="14"/>
    <d v="1899-12-30T00:46:40"/>
    <d v="1899-12-30T00:07:46"/>
    <d v="1899-12-30T00:00:00"/>
    <d v="1899-12-30T00:00:52"/>
    <x v="8"/>
    <x v="9"/>
    <x v="0"/>
  </r>
  <r>
    <x v="43"/>
    <x v="52"/>
    <d v="1899-12-30T06:15:57"/>
    <d v="1899-12-30T04:08:02"/>
    <d v="1899-12-30T00:30:14"/>
    <x v="0"/>
    <d v="1899-12-30T00:00:00"/>
    <d v="1899-12-30T00:30:43"/>
    <d v="1899-12-30T00:00:00"/>
    <x v="0"/>
    <d v="1899-12-30T03:52:19"/>
    <d v="1899-12-30T00:06:10"/>
    <d v="1899-12-30T00:00:00"/>
    <d v="1899-12-30T00:01:00"/>
    <x v="0"/>
    <x v="9"/>
    <x v="0"/>
  </r>
  <r>
    <x v="44"/>
    <x v="52"/>
    <d v="1899-12-30T06:02:55"/>
    <d v="1899-12-30T04:58:00"/>
    <d v="1899-12-30T00:20:00"/>
    <x v="0"/>
    <d v="1899-12-30T00:00:00"/>
    <d v="1899-12-30T00:00:00"/>
    <d v="1899-12-30T00:00:00"/>
    <x v="1198"/>
    <d v="1899-12-30T00:52:28"/>
    <d v="1899-12-30T00:00:00"/>
    <d v="1899-12-30T00:00:00"/>
    <d v="1899-12-30T00:00:33"/>
    <x v="4"/>
    <x v="9"/>
    <x v="0"/>
  </r>
  <r>
    <x v="45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6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7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8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9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0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1"/>
    <x v="52"/>
    <d v="1899-12-30T05:53:11"/>
    <d v="1899-12-30T04:31:29"/>
    <d v="1899-12-30T00:14:46"/>
    <x v="0"/>
    <d v="1899-12-30T00:00:00"/>
    <d v="1899-12-30T01:06:38"/>
    <d v="1899-12-30T00:00:00"/>
    <x v="0"/>
    <d v="1899-12-30T00:00:00"/>
    <d v="1899-12-30T00:00:00"/>
    <d v="1899-12-30T00:00:16"/>
    <d v="1899-12-30T00:01:04"/>
    <x v="0"/>
    <x v="9"/>
    <x v="0"/>
  </r>
  <r>
    <x v="52"/>
    <x v="52"/>
    <d v="1899-12-30T09:58:25"/>
    <d v="1899-12-30T03:57:06"/>
    <d v="1899-12-30T00:15:04"/>
    <x v="276"/>
    <d v="1899-12-30T00:00:00"/>
    <d v="1899-12-30T00:44:06"/>
    <d v="1899-12-30T00:00:00"/>
    <x v="1199"/>
    <d v="1899-12-30T00:00:00"/>
    <d v="1899-12-30T00:00:00"/>
    <d v="1899-12-30T00:00:00"/>
    <d v="1899-12-30T00:00:45"/>
    <x v="6"/>
    <x v="9"/>
    <x v="0"/>
  </r>
  <r>
    <x v="53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4"/>
    <x v="52"/>
    <d v="1899-12-30T04:05:49"/>
    <d v="1899-12-30T03:44:23"/>
    <d v="1899-12-30T00:15:53"/>
    <x v="0"/>
    <d v="1899-12-30T00:00:00"/>
    <d v="1899-12-30T00:00:00"/>
    <d v="1899-12-30T00:00:00"/>
    <x v="773"/>
    <d v="1899-12-30T00:00:00"/>
    <d v="1899-12-30T00:00:00"/>
    <d v="1899-12-30T00:00:00"/>
    <d v="1899-12-30T00:00:34"/>
    <x v="7"/>
    <x v="9"/>
    <x v="0"/>
  </r>
  <r>
    <x v="55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9"/>
    <x v="9"/>
    <x v="0"/>
  </r>
  <r>
    <x v="56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7"/>
    <x v="52"/>
    <d v="1899-12-30T09:55:13"/>
    <d v="1899-12-30T08:01:29"/>
    <d v="1899-12-30T00:33:38"/>
    <x v="277"/>
    <d v="1899-12-30T00:00:00"/>
    <d v="1899-12-30T00:00:00"/>
    <d v="1899-12-30T00:00:00"/>
    <x v="0"/>
    <d v="1899-12-30T00:00:00"/>
    <d v="1899-12-30T00:00:00"/>
    <d v="1899-12-30T00:00:00"/>
    <d v="1899-12-30T00:00:29"/>
    <x v="5"/>
    <x v="9"/>
    <x v="0"/>
  </r>
  <r>
    <x v="58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59"/>
    <x v="52"/>
    <d v="1899-12-30T05:05:15"/>
    <d v="1899-12-30T04:32:20"/>
    <d v="1899-12-30T00:32:14"/>
    <x v="0"/>
    <d v="1899-12-30T00:00:00"/>
    <d v="1899-12-30T00:00:00"/>
    <d v="1899-12-30T00:00:00"/>
    <x v="0"/>
    <d v="1899-12-30T00:00:00"/>
    <d v="1899-12-30T00:00:00"/>
    <d v="1899-12-30T00:00:00"/>
    <d v="1899-12-30T00:00:41"/>
    <x v="7"/>
    <x v="9"/>
    <x v="0"/>
  </r>
  <r>
    <x v="60"/>
    <x v="52"/>
    <d v="1899-12-30T09:28:09"/>
    <d v="1899-12-30T08:17:01"/>
    <d v="1899-12-30T00:11:05"/>
    <x v="162"/>
    <d v="1899-12-30T00:00:00"/>
    <d v="1899-12-30T00:00:00"/>
    <d v="1899-12-30T00:00:00"/>
    <x v="0"/>
    <d v="1899-12-30T00:00:00"/>
    <d v="1899-12-30T00:00:00"/>
    <d v="1899-12-30T00:31:22"/>
    <d v="1899-12-30T00:00:41"/>
    <x v="1"/>
    <x v="9"/>
    <x v="0"/>
  </r>
  <r>
    <x v="61"/>
    <x v="52"/>
    <d v="1899-12-30T06:23:26"/>
    <d v="1899-12-30T06:12:25"/>
    <d v="1899-12-30T00:10:26"/>
    <x v="0"/>
    <d v="1899-12-30T00:00:00"/>
    <d v="1899-12-30T00:00:00"/>
    <d v="1899-12-30T00:00:00"/>
    <x v="1200"/>
    <d v="1899-12-30T00:58:11"/>
    <d v="1899-12-30T00:00:00"/>
    <d v="1899-12-30T00:00:00"/>
    <d v="1899-12-30T00:00:35"/>
    <x v="0"/>
    <x v="9"/>
    <x v="0"/>
  </r>
  <r>
    <x v="62"/>
    <x v="52"/>
    <d v="1899-12-30T06:12:58"/>
    <d v="1899-12-30T05:51:06"/>
    <d v="1899-12-30T00:00:00"/>
    <x v="278"/>
    <d v="1899-12-30T00:00:00"/>
    <d v="1899-12-30T00:00:00"/>
    <d v="1899-12-30T00:00:00"/>
    <x v="0"/>
    <d v="1899-12-30T00:00:00"/>
    <d v="1899-12-30T00:00:00"/>
    <d v="1899-12-30T00:12:22"/>
    <d v="1899-12-30T00:00:22"/>
    <x v="1"/>
    <x v="9"/>
    <x v="0"/>
  </r>
  <r>
    <x v="63"/>
    <x v="52"/>
    <d v="1899-12-30T04:01:54"/>
    <d v="1899-12-30T02:48:58"/>
    <d v="1899-12-30T00:10:35"/>
    <x v="0"/>
    <d v="1899-12-30T00:00:00"/>
    <d v="1899-12-30T00:00:00"/>
    <d v="1899-12-30T00:00:00"/>
    <x v="1201"/>
    <d v="1899-12-30T00:00:00"/>
    <d v="1899-12-30T00:00:00"/>
    <d v="1899-12-30T00:00:00"/>
    <d v="1899-12-30T00:00:48"/>
    <x v="6"/>
    <x v="9"/>
    <x v="0"/>
  </r>
  <r>
    <x v="64"/>
    <x v="52"/>
    <d v="1899-12-30T05:05:27"/>
    <d v="1899-12-30T04:41:39"/>
    <d v="1899-12-30T00:22:55"/>
    <x v="0"/>
    <d v="1899-12-30T00:00:00"/>
    <d v="1899-12-30T00:00:00"/>
    <d v="1899-12-30T00:00:00"/>
    <x v="48"/>
    <d v="1899-12-30T00:00:00"/>
    <d v="1899-12-30T00:06:32"/>
    <d v="1899-12-30T00:00:00"/>
    <d v="1899-12-30T00:00:32"/>
    <x v="5"/>
    <x v="9"/>
    <x v="0"/>
  </r>
  <r>
    <x v="65"/>
    <x v="52"/>
    <d v="1899-12-30T05:31:44"/>
    <d v="1899-12-30T04:03:11"/>
    <d v="1899-12-30T00:16:01"/>
    <x v="0"/>
    <d v="1899-12-30T00:00:00"/>
    <d v="1899-12-30T01:07:28"/>
    <d v="1899-12-30T00:00:00"/>
    <x v="1202"/>
    <d v="1899-12-30T00:00:02"/>
    <d v="1899-12-30T00:00:00"/>
    <d v="1899-12-30T00:00:00"/>
    <d v="1899-12-30T00:00:28"/>
    <x v="6"/>
    <x v="9"/>
    <x v="0"/>
  </r>
  <r>
    <x v="66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67"/>
    <x v="52"/>
    <d v="1899-12-30T08:55:15"/>
    <d v="1899-12-30T06:17:49"/>
    <d v="1899-12-30T00:25:41"/>
    <x v="113"/>
    <d v="1899-12-30T00:00:00"/>
    <d v="1899-12-30T00:44:22"/>
    <d v="1899-12-30T00:00:00"/>
    <x v="1203"/>
    <d v="1899-12-30T00:00:00"/>
    <d v="1899-12-30T00:00:00"/>
    <d v="1899-12-30T00:00:00"/>
    <d v="1899-12-30T00:00:25"/>
    <x v="6"/>
    <x v="9"/>
    <x v="0"/>
  </r>
  <r>
    <x v="68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9"/>
    <x v="9"/>
    <x v="0"/>
  </r>
  <r>
    <x v="69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70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1"/>
    <x v="52"/>
    <d v="1899-12-30T04:06:13"/>
    <d v="1899-12-30T03:25:06"/>
    <d v="1899-12-30T00:13:08"/>
    <x v="0"/>
    <d v="1899-12-30T00:00:00"/>
    <d v="1899-12-30T00:07:22"/>
    <d v="1899-12-30T00:00:00"/>
    <x v="349"/>
    <d v="1899-12-30T00:00:00"/>
    <d v="1899-12-30T00:14:07"/>
    <d v="1899-12-30T00:00:00"/>
    <d v="1899-12-30T00:00:30"/>
    <x v="3"/>
    <x v="9"/>
    <x v="0"/>
  </r>
  <r>
    <x v="72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3"/>
    <x v="52"/>
    <d v="1899-12-30T04:59:37"/>
    <d v="1899-12-30T03:18:20"/>
    <d v="1899-12-30T00:36:37"/>
    <x v="0"/>
    <d v="1899-12-30T00:00:00"/>
    <d v="1899-12-30T00:00:00"/>
    <d v="1899-12-30T00:00:00"/>
    <x v="1204"/>
    <d v="1899-12-30T00:00:00"/>
    <d v="1899-12-30T00:00:00"/>
    <d v="1899-12-30T00:00:00"/>
    <d v="1899-12-30T00:00:52"/>
    <x v="4"/>
    <x v="9"/>
    <x v="0"/>
  </r>
  <r>
    <x v="74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75"/>
    <x v="52"/>
    <d v="1899-12-30T10:18:11"/>
    <d v="1899-12-30T08:05:44"/>
    <d v="1899-12-30T00:17:25"/>
    <x v="171"/>
    <d v="1899-12-30T00:00:00"/>
    <d v="1899-12-30T00:00:00"/>
    <d v="1899-12-30T00:00:00"/>
    <x v="1205"/>
    <d v="1899-12-30T00:00:00"/>
    <d v="1899-12-30T00:00:00"/>
    <d v="1899-12-30T00:12:15"/>
    <d v="1899-12-30T00:00:38"/>
    <x v="1"/>
    <x v="9"/>
    <x v="0"/>
  </r>
  <r>
    <x v="76"/>
    <x v="52"/>
    <d v="1899-12-30T05:54:54"/>
    <d v="1899-12-30T05:33:21"/>
    <d v="1899-12-30T00:21:28"/>
    <x v="0"/>
    <d v="1899-12-30T00:00:00"/>
    <d v="1899-12-30T00:00:00"/>
    <d v="1899-12-30T00:00:00"/>
    <x v="0"/>
    <d v="1899-12-30T00:00:05"/>
    <d v="1899-12-30T00:00:00"/>
    <d v="1899-12-30T00:00:00"/>
    <d v="1899-12-30T00:00:24"/>
    <x v="9"/>
    <x v="9"/>
    <x v="0"/>
  </r>
  <r>
    <x v="77"/>
    <x v="52"/>
    <d v="1899-12-30T06:07:03"/>
    <d v="1899-12-30T04:44:01"/>
    <d v="1899-12-30T00:31:20"/>
    <x v="0"/>
    <d v="1899-12-30T00:00:00"/>
    <d v="1899-12-30T00:00:00"/>
    <d v="1899-12-30T00:00:00"/>
    <x v="1206"/>
    <d v="1899-12-30T00:08:55"/>
    <d v="1899-12-30T00:00:00"/>
    <d v="1899-12-30T00:14:30"/>
    <d v="1899-12-30T00:00:27"/>
    <x v="1"/>
    <x v="9"/>
    <x v="0"/>
  </r>
  <r>
    <x v="78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9"/>
    <x v="52"/>
    <d v="1899-12-30T05:00:54"/>
    <d v="1899-12-30T04:40:07"/>
    <d v="1899-12-30T00:19:13"/>
    <x v="0"/>
    <d v="1899-12-30T00:00:00"/>
    <d v="1899-12-30T00:00:00"/>
    <d v="1899-12-30T00:00:00"/>
    <x v="0"/>
    <d v="1899-12-30T00:00:00"/>
    <d v="1899-12-30T00:00:00"/>
    <d v="1899-12-30T00:00:00"/>
    <d v="1899-12-30T00:00:48"/>
    <x v="7"/>
    <x v="9"/>
    <x v="0"/>
  </r>
  <r>
    <x v="80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81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2"/>
    <x v="52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3"/>
    <x v="52"/>
    <d v="1899-12-30T05:54:01"/>
    <d v="1899-12-30T03:28:25"/>
    <d v="1899-12-30T00:29:00"/>
    <x v="0"/>
    <d v="1899-12-30T00:00:00"/>
    <d v="1899-12-30T01:09:54"/>
    <d v="1899-12-30T00:00:00"/>
    <x v="1207"/>
    <d v="1899-12-30T00:00:01"/>
    <d v="1899-12-30T00:25:49"/>
    <d v="1899-12-30T00:00:00"/>
    <d v="1899-12-30T00:00:38"/>
    <x v="4"/>
    <x v="9"/>
    <x v="0"/>
  </r>
  <r>
    <x v="84"/>
    <x v="52"/>
    <d v="1899-12-30T05:42:04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5"/>
    <x v="52"/>
    <d v="1899-12-30T09:15:14"/>
    <d v="1899-12-30T07:42:02"/>
    <d v="1899-12-30T00:26:13"/>
    <x v="244"/>
    <d v="1899-12-30T00:00:00"/>
    <d v="1899-12-30T00:00:00"/>
    <d v="1899-12-30T00:00:00"/>
    <x v="1208"/>
    <d v="1899-12-30T00:00:00"/>
    <d v="1899-12-30T00:00:00"/>
    <d v="1899-12-30T00:04:12"/>
    <d v="1899-12-30T00:00:36"/>
    <x v="0"/>
    <x v="9"/>
    <x v="0"/>
  </r>
  <r>
    <x v="86"/>
    <x v="52"/>
    <d v="1899-12-30T06:12:57"/>
    <d v="1899-12-30T04:20:01"/>
    <d v="1899-12-30T00:20:59"/>
    <x v="0"/>
    <d v="1899-12-30T00:00:00"/>
    <d v="1899-12-30T00:43:57"/>
    <d v="1899-12-30T00:00:00"/>
    <x v="1209"/>
    <d v="1899-12-30T00:00:00"/>
    <d v="1899-12-30T00:22:07"/>
    <d v="1899-12-30T00:00:00"/>
    <d v="1899-12-30T00:01:12"/>
    <x v="6"/>
    <x v="9"/>
    <x v="0"/>
  </r>
  <r>
    <x v="87"/>
    <x v="52"/>
    <d v="1899-12-30T06:03:03"/>
    <d v="1899-12-30T04:28:16"/>
    <d v="1899-12-30T00:16:15"/>
    <x v="0"/>
    <d v="1899-12-30T00:00:00"/>
    <d v="1899-12-30T00:00:00"/>
    <d v="1899-12-30T00:00:00"/>
    <x v="701"/>
    <d v="1899-12-30T00:03:02"/>
    <d v="1899-12-30T00:09:38"/>
    <d v="1899-12-30T00:00:00"/>
    <d v="1899-12-30T00:00:37"/>
    <x v="0"/>
    <x v="9"/>
    <x v="0"/>
  </r>
  <r>
    <x v="88"/>
    <x v="52"/>
    <d v="1899-12-30T06:12:48"/>
    <d v="1899-12-30T05:05:38"/>
    <d v="1899-12-30T00:29:18"/>
    <x v="0"/>
    <d v="1899-12-30T00:00:00"/>
    <d v="1899-12-30T00:00:00"/>
    <d v="1899-12-30T00:00:00"/>
    <x v="258"/>
    <d v="1899-12-30T00:00:00"/>
    <d v="1899-12-30T00:09:52"/>
    <d v="1899-12-30T00:00:00"/>
    <d v="1899-12-30T00:00:42"/>
    <x v="3"/>
    <x v="9"/>
    <x v="0"/>
  </r>
  <r>
    <x v="89"/>
    <x v="52"/>
    <d v="1899-12-30T06:12:12"/>
    <d v="1899-12-30T05:16:21"/>
    <d v="1899-12-30T00:21:49"/>
    <x v="0"/>
    <d v="1899-12-30T00:00:00"/>
    <d v="1899-12-30T00:00:00"/>
    <d v="1899-12-30T00:00:00"/>
    <x v="0"/>
    <d v="1899-12-30T01:10:52"/>
    <d v="1899-12-30T00:34:58"/>
    <d v="1899-12-30T00:00:00"/>
    <d v="1899-12-30T00:00:50"/>
    <x v="6"/>
    <x v="9"/>
    <x v="0"/>
  </r>
  <r>
    <x v="90"/>
    <x v="52"/>
    <d v="1899-12-30T10:32:06"/>
    <d v="1899-12-30T07:19:47"/>
    <d v="1899-12-30T00:23:20"/>
    <x v="65"/>
    <d v="1899-12-30T00:00:00"/>
    <d v="1899-12-30T00:00:00"/>
    <d v="1899-12-30T00:00:00"/>
    <x v="544"/>
    <d v="1899-12-30T00:00:52"/>
    <d v="1899-12-30T00:37:09"/>
    <d v="1899-12-30T00:00:00"/>
    <d v="1899-12-30T00:00:49"/>
    <x v="9"/>
    <x v="9"/>
    <x v="0"/>
  </r>
  <r>
    <x v="91"/>
    <x v="52"/>
    <d v="1899-12-30T05:16:16"/>
    <d v="1899-12-30T04:18:27"/>
    <d v="1899-12-30T00:09:33"/>
    <x v="0"/>
    <d v="1899-12-30T00:00:00"/>
    <d v="1899-12-30T00:00:00"/>
    <d v="1899-12-30T00:00:00"/>
    <x v="1210"/>
    <d v="1899-12-30T00:00:00"/>
    <d v="1899-12-30T00:10:12"/>
    <d v="1899-12-30T00:00:00"/>
    <d v="1899-12-30T00:00:50"/>
    <x v="3"/>
    <x v="9"/>
    <x v="0"/>
  </r>
  <r>
    <x v="0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"/>
    <x v="53"/>
    <d v="1899-12-30T06:55:1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d v="1899-12-30T00:01:29"/>
    <x v="1"/>
    <x v="9"/>
    <x v="0"/>
  </r>
  <r>
    <x v="5"/>
    <x v="53"/>
    <d v="1899-12-30T06:50:39"/>
    <d v="1899-12-30T04:29:27"/>
    <d v="1899-12-30T00:02:34"/>
    <x v="0"/>
    <d v="1899-12-30T00:00:00"/>
    <d v="1899-12-30T00:28:38"/>
    <d v="1899-12-30T01:48:39"/>
    <x v="0"/>
    <d v="1899-12-30T00:00:00"/>
    <d v="1899-12-30T00:00:00"/>
    <d v="1899-12-30T00:00:00"/>
    <d v="1899-12-30T00:00:57"/>
    <x v="2"/>
    <x v="9"/>
    <x v="0"/>
  </r>
  <r>
    <x v="6"/>
    <x v="53"/>
    <d v="1899-12-30T05:05:03"/>
    <d v="1899-12-30T04:50:54"/>
    <d v="1899-12-30T00:19:22"/>
    <x v="0"/>
    <d v="1899-12-30T00:00:00"/>
    <d v="1899-12-30T00:00:00"/>
    <d v="1899-12-30T00:00:00"/>
    <x v="1211"/>
    <d v="1899-12-30T00:00:04"/>
    <d v="1899-12-30T00:00:00"/>
    <d v="1899-12-30T00:00:00"/>
    <d v="1899-12-30T00:00:42"/>
    <x v="3"/>
    <x v="9"/>
    <x v="0"/>
  </r>
  <r>
    <x v="7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2"/>
    <x v="9"/>
    <x v="0"/>
  </r>
  <r>
    <x v="8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9"/>
    <x v="53"/>
    <d v="1899-12-30T06:06:30"/>
    <d v="1899-12-30T03:59:05"/>
    <d v="1899-12-30T00:15:30"/>
    <x v="0"/>
    <d v="1899-12-30T00:00:00"/>
    <d v="1899-12-30T00:00:00"/>
    <d v="1899-12-30T01:48:35"/>
    <x v="145"/>
    <d v="1899-12-30T00:00:00"/>
    <d v="1899-12-30T00:00:00"/>
    <d v="1899-12-30T00:00:00"/>
    <d v="1899-12-30T00:01:02"/>
    <x v="2"/>
    <x v="9"/>
    <x v="0"/>
  </r>
  <r>
    <x v="10"/>
    <x v="53"/>
    <d v="1899-12-30T05:17:31"/>
    <d v="1899-12-30T04:50:53"/>
    <d v="1899-12-30T00:22:56"/>
    <x v="0"/>
    <d v="1899-12-30T00:00:00"/>
    <d v="1899-12-30T00:00:00"/>
    <d v="1899-12-30T00:00:00"/>
    <x v="19"/>
    <d v="1899-12-30T00:00:00"/>
    <d v="1899-12-30T00:00:00"/>
    <d v="1899-12-30T00:00:09"/>
    <d v="1899-12-30T00:00:30"/>
    <x v="4"/>
    <x v="9"/>
    <x v="0"/>
  </r>
  <r>
    <x v="11"/>
    <x v="53"/>
    <d v="1899-12-30T05:55:38"/>
    <d v="1899-12-30T05:30:00"/>
    <d v="1899-12-30T00:17:05"/>
    <x v="0"/>
    <d v="1899-12-30T00:00:00"/>
    <d v="1899-12-30T00:00:00"/>
    <d v="1899-12-30T00:00:00"/>
    <x v="106"/>
    <d v="1899-12-30T00:00:00"/>
    <d v="1899-12-30T00:00:00"/>
    <d v="1899-12-30T00:00:00"/>
    <d v="1899-12-30T00:01:40"/>
    <x v="0"/>
    <x v="9"/>
    <x v="0"/>
  </r>
  <r>
    <x v="12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3"/>
    <x v="53"/>
    <d v="1899-12-30T04:05:4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4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5"/>
    <x v="53"/>
    <d v="1899-12-30T06:02:32"/>
    <d v="1899-12-30T05:49:56"/>
    <d v="1899-12-30T00:12:08"/>
    <x v="0"/>
    <d v="1899-12-30T00:00:00"/>
    <d v="1899-12-30T00:00:00"/>
    <d v="1899-12-30T00:00:00"/>
    <x v="0"/>
    <d v="1899-12-30T00:00:00"/>
    <d v="1899-12-30T00:00:00"/>
    <d v="1899-12-30T00:00:00"/>
    <d v="1899-12-30T00:00:32"/>
    <x v="5"/>
    <x v="9"/>
    <x v="0"/>
  </r>
  <r>
    <x v="16"/>
    <x v="53"/>
    <d v="1899-12-30T10:31:03"/>
    <d v="1899-12-30T08:09:31"/>
    <d v="1899-12-30T00:11:27"/>
    <x v="0"/>
    <d v="1899-12-30T00:00:00"/>
    <d v="1899-12-30T00:20:01"/>
    <d v="1899-12-30T01:49:08"/>
    <x v="0"/>
    <d v="1899-12-30T00:00:00"/>
    <d v="1899-12-30T00:00:00"/>
    <d v="1899-12-30T00:00:00"/>
    <d v="1899-12-30T00:00:47"/>
    <x v="2"/>
    <x v="9"/>
    <x v="0"/>
  </r>
  <r>
    <x v="17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18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19"/>
    <x v="53"/>
    <d v="1899-12-30T06:03:26"/>
    <d v="1899-12-30T04:31:42"/>
    <d v="1899-12-30T00:15:17"/>
    <x v="0"/>
    <d v="1899-12-30T00:00:00"/>
    <d v="1899-12-30T00:00:00"/>
    <d v="1899-12-30T00:00:00"/>
    <x v="1212"/>
    <d v="1899-12-30T00:00:00"/>
    <d v="1899-12-30T00:32:08"/>
    <d v="1899-12-30T00:00:00"/>
    <d v="1899-12-30T00:00:24"/>
    <x v="1"/>
    <x v="9"/>
    <x v="0"/>
  </r>
  <r>
    <x v="20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21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2"/>
    <x v="53"/>
    <d v="1899-12-30T09:34:01"/>
    <d v="1899-12-30T08:55:07"/>
    <d v="1899-12-30T00:27:12"/>
    <x v="259"/>
    <d v="1899-12-30T00:00:00"/>
    <d v="1899-12-30T00:00:00"/>
    <d v="1899-12-30T00:00:00"/>
    <x v="1213"/>
    <d v="1899-12-30T00:00:00"/>
    <d v="1899-12-30T00:12:03"/>
    <d v="1899-12-30T00:00:00"/>
    <d v="1899-12-30T00:00:44"/>
    <x v="7"/>
    <x v="9"/>
    <x v="0"/>
  </r>
  <r>
    <x v="23"/>
    <x v="53"/>
    <d v="1899-12-30T06:01:57"/>
    <d v="1899-12-30T05:25:30"/>
    <d v="1899-12-30T00:20:18"/>
    <x v="0"/>
    <d v="1899-12-30T00:00:00"/>
    <d v="1899-12-30T00:00:00"/>
    <d v="1899-12-30T00:00:00"/>
    <x v="1214"/>
    <d v="1899-12-30T00:00:00"/>
    <d v="1899-12-30T00:00:00"/>
    <d v="1899-12-30T00:00:00"/>
    <d v="1899-12-30T00:00:16"/>
    <x v="8"/>
    <x v="9"/>
    <x v="0"/>
  </r>
  <r>
    <x v="24"/>
    <x v="53"/>
    <d v="1899-12-30T05:01:07"/>
    <d v="1899-12-30T03:52:11"/>
    <d v="1899-12-30T00:28:22"/>
    <x v="0"/>
    <d v="1899-12-30T00:00:00"/>
    <d v="1899-12-30T00:26:17"/>
    <d v="1899-12-30T00:00:00"/>
    <x v="1104"/>
    <d v="1899-12-30T00:29:20"/>
    <d v="1899-12-30T00:03:48"/>
    <d v="1899-12-30T00:00:00"/>
    <d v="1899-12-30T00:00:46"/>
    <x v="4"/>
    <x v="9"/>
    <x v="0"/>
  </r>
  <r>
    <x v="25"/>
    <x v="53"/>
    <d v="1899-12-30T06:38:18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6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27"/>
    <x v="53"/>
    <d v="1899-12-30T06:05:07"/>
    <d v="1899-12-30T03:39:45"/>
    <d v="1899-12-30T00:08:09"/>
    <x v="0"/>
    <d v="1899-12-30T00:00:00"/>
    <d v="1899-12-30T01:01:46"/>
    <d v="1899-12-30T01:09:05"/>
    <x v="0"/>
    <d v="1899-12-30T00:01:46"/>
    <d v="1899-12-30T00:04:28"/>
    <d v="1899-12-30T00:00:36"/>
    <d v="1899-12-30T00:00:27"/>
    <x v="6"/>
    <x v="9"/>
    <x v="0"/>
  </r>
  <r>
    <x v="28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29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0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1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2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8"/>
    <x v="9"/>
    <x v="0"/>
  </r>
  <r>
    <x v="33"/>
    <x v="53"/>
    <d v="1899-12-30T06:00:11"/>
    <d v="1899-12-30T05:32:43"/>
    <d v="1899-12-30T00:22:27"/>
    <x v="0"/>
    <d v="1899-12-30T00:00:00"/>
    <d v="1899-12-30T00:00:00"/>
    <d v="1899-12-30T00:00:00"/>
    <x v="0"/>
    <d v="1899-12-30T00:00:03"/>
    <d v="1899-12-30T00:02:52"/>
    <d v="1899-12-30T00:00:00"/>
    <d v="1899-12-30T00:00:47"/>
    <x v="8"/>
    <x v="9"/>
    <x v="0"/>
  </r>
  <r>
    <x v="34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5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6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7"/>
    <x v="53"/>
    <d v="1899-12-30T06:00:23"/>
    <d v="1899-12-30T05:27:30"/>
    <d v="1899-12-30T00:06:55"/>
    <x v="0"/>
    <d v="1899-12-30T00:00:00"/>
    <d v="1899-12-30T00:00:00"/>
    <d v="1899-12-30T00:52:46"/>
    <x v="0"/>
    <d v="1899-12-30T00:00:00"/>
    <d v="1899-12-30T01:02:21"/>
    <d v="1899-12-30T00:00:00"/>
    <d v="1899-12-30T00:00:40"/>
    <x v="8"/>
    <x v="9"/>
    <x v="0"/>
  </r>
  <r>
    <x v="38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39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0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4"/>
    <x v="9"/>
    <x v="0"/>
  </r>
  <r>
    <x v="41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42"/>
    <x v="53"/>
    <d v="1899-12-30T05:54:29"/>
    <d v="1899-12-30T04:58:06"/>
    <d v="1899-12-30T00:21:18"/>
    <x v="0"/>
    <d v="1899-12-30T00:00:00"/>
    <d v="1899-12-30T00:00:00"/>
    <d v="1899-12-30T00:00:00"/>
    <x v="1077"/>
    <d v="1899-12-30T00:27:04"/>
    <d v="1899-12-30T00:26:11"/>
    <d v="1899-12-30T00:00:00"/>
    <d v="1899-12-30T00:00:41"/>
    <x v="8"/>
    <x v="9"/>
    <x v="0"/>
  </r>
  <r>
    <x v="43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4"/>
    <x v="53"/>
    <d v="1899-12-30T06:03:57"/>
    <d v="1899-12-30T05:14:24"/>
    <d v="1899-12-30T00:19:19"/>
    <x v="0"/>
    <d v="1899-12-30T00:00:00"/>
    <d v="1899-12-30T00:29:30"/>
    <d v="1899-12-30T00:00:00"/>
    <x v="0"/>
    <d v="1899-12-30T01:45:58"/>
    <d v="1899-12-30T00:00:31"/>
    <d v="1899-12-30T00:00:00"/>
    <d v="1899-12-30T00:00:28"/>
    <x v="4"/>
    <x v="9"/>
    <x v="0"/>
  </r>
  <r>
    <x v="45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6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7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8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49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0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1"/>
    <x v="53"/>
    <d v="1899-12-30T05:58:02"/>
    <d v="1899-12-30T05:11:17"/>
    <d v="1899-12-30T00:05:07"/>
    <x v="0"/>
    <d v="1899-12-30T00:00:00"/>
    <d v="1899-12-30T00:00:00"/>
    <d v="1899-12-30T00:00:00"/>
    <x v="1215"/>
    <d v="1899-12-30T00:00:12"/>
    <d v="1899-12-30T00:00:00"/>
    <d v="1899-12-30T00:02:25"/>
    <d v="1899-12-30T00:00:55"/>
    <x v="0"/>
    <x v="9"/>
    <x v="0"/>
  </r>
  <r>
    <x v="52"/>
    <x v="53"/>
    <d v="1899-12-30T05:00:06"/>
    <d v="1899-12-30T04:34:23"/>
    <d v="1899-12-30T00:24:08"/>
    <x v="0"/>
    <d v="1899-12-30T00:00:00"/>
    <d v="1899-12-30T00:00:00"/>
    <d v="1899-12-30T00:00:00"/>
    <x v="0"/>
    <d v="1899-12-30T02:05:55"/>
    <d v="1899-12-30T00:03:58"/>
    <d v="1899-12-30T00:00:00"/>
    <d v="1899-12-30T00:00:34"/>
    <x v="6"/>
    <x v="9"/>
    <x v="0"/>
  </r>
  <r>
    <x v="53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4"/>
    <x v="53"/>
    <d v="1899-12-30T05:00:35"/>
    <d v="1899-12-30T04:20:59"/>
    <d v="1899-12-30T00:12:19"/>
    <x v="0"/>
    <d v="1899-12-30T00:00:00"/>
    <d v="1899-12-30T00:00:00"/>
    <d v="1899-12-30T00:00:00"/>
    <x v="468"/>
    <d v="1899-12-30T00:00:00"/>
    <d v="1899-12-30T00:00:00"/>
    <d v="1899-12-30T00:00:00"/>
    <d v="1899-12-30T00:00:56"/>
    <x v="7"/>
    <x v="9"/>
    <x v="0"/>
  </r>
  <r>
    <x v="55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9"/>
    <x v="9"/>
    <x v="0"/>
  </r>
  <r>
    <x v="56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57"/>
    <x v="53"/>
    <d v="1899-12-30T09:55:49"/>
    <d v="1899-12-30T08:08:18"/>
    <d v="1899-12-30T00:28:16"/>
    <x v="56"/>
    <d v="1899-12-30T00:00:00"/>
    <d v="1899-12-30T00:00:00"/>
    <d v="1899-12-30T00:00:00"/>
    <x v="349"/>
    <d v="1899-12-30T00:00:00"/>
    <d v="1899-12-30T00:00:00"/>
    <d v="1899-12-30T00:00:00"/>
    <d v="1899-12-30T00:00:19"/>
    <x v="5"/>
    <x v="9"/>
    <x v="0"/>
  </r>
  <r>
    <x v="58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6"/>
    <x v="9"/>
    <x v="0"/>
  </r>
  <r>
    <x v="59"/>
    <x v="53"/>
    <d v="1899-12-30T05:02:13"/>
    <d v="1899-12-30T04:36:38"/>
    <d v="1899-12-30T00:25:14"/>
    <x v="0"/>
    <d v="1899-12-30T00:00:00"/>
    <d v="1899-12-30T00:00:00"/>
    <d v="1899-12-30T00:00:00"/>
    <x v="0"/>
    <d v="1899-12-30T00:00:00"/>
    <d v="1899-12-30T00:02:05"/>
    <d v="1899-12-30T00:00:00"/>
    <d v="1899-12-30T00:00:42"/>
    <x v="7"/>
    <x v="9"/>
    <x v="0"/>
  </r>
  <r>
    <x v="60"/>
    <x v="53"/>
    <d v="1899-12-30T06:01:40"/>
    <d v="1899-12-30T05:45:14"/>
    <d v="1899-12-30T00:13:03"/>
    <x v="0"/>
    <d v="1899-12-30T00:00:00"/>
    <d v="1899-12-30T00:00:00"/>
    <d v="1899-12-30T00:00:00"/>
    <x v="0"/>
    <d v="1899-12-30T00:00:00"/>
    <d v="1899-12-30T00:00:00"/>
    <d v="1899-12-30T00:00:00"/>
    <d v="1899-12-30T00:00:35"/>
    <x v="1"/>
    <x v="9"/>
    <x v="0"/>
  </r>
  <r>
    <x v="61"/>
    <x v="53"/>
    <d v="1899-12-30T05:21:24"/>
    <d v="1899-12-30T05:03:17"/>
    <d v="1899-12-30T00:15:15"/>
    <x v="0"/>
    <d v="1899-12-30T00:00:00"/>
    <d v="1899-12-30T00:00:00"/>
    <d v="1899-12-30T00:00:00"/>
    <x v="1216"/>
    <d v="1899-12-30T00:00:02"/>
    <d v="1899-12-30T00:02:10"/>
    <d v="1899-12-30T00:00:00"/>
    <d v="1899-12-30T00:00:33"/>
    <x v="0"/>
    <x v="9"/>
    <x v="0"/>
  </r>
  <r>
    <x v="62"/>
    <x v="53"/>
    <d v="1899-12-30T05:27:17"/>
    <d v="1899-12-30T04:50:11"/>
    <d v="1899-12-30T00:00:00"/>
    <x v="0"/>
    <d v="1899-12-30T00:00:00"/>
    <d v="1899-12-30T00:00:00"/>
    <d v="1899-12-30T00:00:00"/>
    <x v="0"/>
    <d v="1899-12-30T00:00:00"/>
    <d v="1899-12-30T00:22:39"/>
    <d v="1899-12-30T00:00:00"/>
    <d v="1899-12-30T00:00:37"/>
    <x v="1"/>
    <x v="9"/>
    <x v="0"/>
  </r>
  <r>
    <x v="63"/>
    <x v="53"/>
    <d v="1899-12-30T05:03:54"/>
    <d v="1899-12-30T04:29:17"/>
    <d v="1899-12-30T00:15:37"/>
    <x v="0"/>
    <d v="1899-12-30T00:00:00"/>
    <d v="1899-12-30T00:00:00"/>
    <d v="1899-12-30T00:00:00"/>
    <x v="1217"/>
    <d v="1899-12-30T00:00:04"/>
    <d v="1899-12-30T00:00:00"/>
    <d v="1899-12-30T00:00:00"/>
    <d v="1899-12-30T00:00:43"/>
    <x v="6"/>
    <x v="9"/>
    <x v="0"/>
  </r>
  <r>
    <x v="64"/>
    <x v="53"/>
    <d v="1899-12-30T06:04:06"/>
    <d v="1899-12-30T05:36:35"/>
    <d v="1899-12-30T00:26:33"/>
    <x v="0"/>
    <d v="1899-12-30T00:00:00"/>
    <d v="1899-12-30T00:00:00"/>
    <d v="1899-12-30T00:00:00"/>
    <x v="0"/>
    <d v="1899-12-30T00:00:00"/>
    <d v="1899-12-30T00:00:00"/>
    <d v="1899-12-30T00:00:00"/>
    <d v="1899-12-30T00:00:22"/>
    <x v="5"/>
    <x v="9"/>
    <x v="0"/>
  </r>
  <r>
    <x v="65"/>
    <x v="53"/>
    <d v="1899-12-30T05:31:24"/>
    <d v="1899-12-30T05:01:21"/>
    <d v="1899-12-30T00:19:33"/>
    <x v="0"/>
    <d v="1899-12-30T00:00:00"/>
    <d v="1899-12-30T00:00:00"/>
    <d v="1899-12-30T00:00:00"/>
    <x v="628"/>
    <d v="1899-12-30T00:00:00"/>
    <d v="1899-12-30T00:03:11"/>
    <d v="1899-12-30T00:00:00"/>
    <d v="1899-12-30T00:00:33"/>
    <x v="6"/>
    <x v="9"/>
    <x v="0"/>
  </r>
  <r>
    <x v="66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67"/>
    <x v="53"/>
    <d v="1899-12-30T10:35:32"/>
    <d v="1899-12-30T08:14:09"/>
    <d v="1899-12-30T00:31:47"/>
    <x v="279"/>
    <d v="1899-12-30T00:00:00"/>
    <d v="1899-12-30T00:00:00"/>
    <d v="1899-12-30T00:00:00"/>
    <x v="1218"/>
    <d v="1899-12-30T00:00:00"/>
    <d v="1899-12-30T00:00:00"/>
    <d v="1899-12-30T00:03:12"/>
    <d v="1899-12-30T00:00:26"/>
    <x v="6"/>
    <x v="9"/>
    <x v="0"/>
  </r>
  <r>
    <x v="68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9"/>
    <x v="9"/>
    <x v="0"/>
  </r>
  <r>
    <x v="69"/>
    <x v="53"/>
    <d v="1899-12-30T07:59:31"/>
    <d v="1899-12-30T05:53:46"/>
    <d v="1899-12-30T00:29:36"/>
    <x v="54"/>
    <d v="1899-12-30T00:00:00"/>
    <d v="1899-12-30T00:00:00"/>
    <d v="1899-12-30T00:00:00"/>
    <x v="1219"/>
    <d v="1899-12-30T02:24:14"/>
    <d v="1899-12-30T00:05:49"/>
    <d v="1899-12-30T00:00:00"/>
    <d v="1899-12-30T00:00:28"/>
    <x v="6"/>
    <x v="9"/>
    <x v="0"/>
  </r>
  <r>
    <x v="70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1"/>
    <x v="53"/>
    <d v="1899-12-30T05:57:33"/>
    <d v="1899-12-30T04:53:38"/>
    <d v="1899-12-30T00:23:45"/>
    <x v="0"/>
    <d v="1899-12-30T00:00:00"/>
    <d v="1899-12-30T00:00:00"/>
    <d v="1899-12-30T00:00:00"/>
    <x v="1220"/>
    <d v="1899-12-30T00:00:00"/>
    <d v="1899-12-30T00:15:50"/>
    <d v="1899-12-30T00:00:00"/>
    <d v="1899-12-30T00:00:30"/>
    <x v="3"/>
    <x v="9"/>
    <x v="0"/>
  </r>
  <r>
    <x v="72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3"/>
    <x v="53"/>
    <d v="1899-12-30T09:25:14"/>
    <d v="1899-12-30T06:08:55"/>
    <d v="1899-12-30T00:38:11"/>
    <x v="280"/>
    <d v="1899-12-30T00:00:00"/>
    <d v="1899-12-30T00:28:55"/>
    <d v="1899-12-30T00:00:00"/>
    <x v="1221"/>
    <d v="1899-12-30T00:00:00"/>
    <d v="1899-12-30T00:08:47"/>
    <d v="1899-12-30T00:00:00"/>
    <d v="1899-12-30T00:00:39"/>
    <x v="4"/>
    <x v="9"/>
    <x v="0"/>
  </r>
  <r>
    <x v="74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75"/>
    <x v="53"/>
    <d v="1899-12-30T10:32:35"/>
    <d v="1899-12-30T08:32:46"/>
    <d v="1899-12-30T00:27:47"/>
    <x v="281"/>
    <d v="1899-12-30T00:00:00"/>
    <d v="1899-12-30T00:00:00"/>
    <d v="1899-12-30T00:00:00"/>
    <x v="1222"/>
    <d v="1899-12-30T00:59:41"/>
    <d v="1899-12-30T00:00:00"/>
    <d v="1899-12-30T00:06:34"/>
    <d v="1899-12-30T00:00:27"/>
    <x v="1"/>
    <x v="9"/>
    <x v="0"/>
  </r>
  <r>
    <x v="76"/>
    <x v="53"/>
    <d v="1899-12-30T09:53:04"/>
    <d v="1899-12-30T08:20:25"/>
    <d v="1899-12-30T00:31:24"/>
    <x v="56"/>
    <d v="1899-12-30T00:00:00"/>
    <d v="1899-12-30T00:00:00"/>
    <d v="1899-12-30T00:00:00"/>
    <x v="1223"/>
    <d v="1899-12-30T01:58:01"/>
    <d v="1899-12-30T00:00:00"/>
    <d v="1899-12-30T00:00:00"/>
    <d v="1899-12-30T00:00:28"/>
    <x v="9"/>
    <x v="9"/>
    <x v="0"/>
  </r>
  <r>
    <x v="77"/>
    <x v="53"/>
    <d v="1899-12-30T09:37:59"/>
    <d v="1899-12-30T07:17:55"/>
    <d v="1899-12-30T00:35:51"/>
    <x v="282"/>
    <d v="1899-12-30T00:00:00"/>
    <d v="1899-12-30T00:12:10"/>
    <d v="1899-12-30T00:00:00"/>
    <x v="1224"/>
    <d v="1899-12-30T00:00:00"/>
    <d v="1899-12-30T00:00:00"/>
    <d v="1899-12-30T00:00:00"/>
    <d v="1899-12-30T00:00:27"/>
    <x v="1"/>
    <x v="9"/>
    <x v="0"/>
  </r>
  <r>
    <x v="78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79"/>
    <x v="53"/>
    <d v="1899-12-30T07:38:24"/>
    <d v="1899-12-30T06:01:25"/>
    <d v="1899-12-30T00:32:11"/>
    <x v="283"/>
    <d v="1899-12-30T00:00:00"/>
    <d v="1899-12-30T00:00:00"/>
    <d v="1899-12-30T00:00:00"/>
    <x v="0"/>
    <d v="1899-12-30T00:00:00"/>
    <d v="1899-12-30T00:00:00"/>
    <d v="1899-12-30T00:00:00"/>
    <d v="1899-12-30T00:00:38"/>
    <x v="7"/>
    <x v="9"/>
    <x v="0"/>
  </r>
  <r>
    <x v="80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1"/>
    <x v="9"/>
    <x v="0"/>
  </r>
  <r>
    <x v="81"/>
    <x v="53"/>
    <d v="1899-12-30T09:33:37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2"/>
    <x v="53"/>
    <d v="1899-12-30T00:00:00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3"/>
    <x v="53"/>
    <d v="1899-12-30T06:04:50"/>
    <d v="1899-12-30T04:54:22"/>
    <d v="1899-12-30T00:26:03"/>
    <x v="0"/>
    <d v="1899-12-30T00:00:00"/>
    <d v="1899-12-30T00:00:00"/>
    <d v="1899-12-30T00:00:00"/>
    <x v="1225"/>
    <d v="1899-12-30T00:00:09"/>
    <d v="1899-12-30T00:31:21"/>
    <d v="1899-12-30T00:00:00"/>
    <d v="1899-12-30T00:00:33"/>
    <x v="4"/>
    <x v="9"/>
    <x v="0"/>
  </r>
  <r>
    <x v="84"/>
    <x v="53"/>
    <d v="1899-12-30T00:45:49"/>
    <d v="1899-12-30T00:00:00"/>
    <d v="1899-12-30T00:00:00"/>
    <x v="0"/>
    <d v="1899-12-30T00:00:00"/>
    <d v="1899-12-30T00:00:00"/>
    <d v="1899-12-30T00:00:00"/>
    <x v="0"/>
    <d v="1899-12-30T00:00:00"/>
    <d v="1899-12-30T00:00:00"/>
    <d v="1899-12-30T00:00:00"/>
    <m/>
    <x v="0"/>
    <x v="9"/>
    <x v="0"/>
  </r>
  <r>
    <x v="85"/>
    <x v="53"/>
    <d v="1899-12-30T05:12:52"/>
    <d v="1899-12-30T04:41:05"/>
    <d v="1899-12-30T00:18:31"/>
    <x v="0"/>
    <d v="1899-12-30T00:00:00"/>
    <d v="1899-12-30T00:00:00"/>
    <d v="1899-12-30T00:00:00"/>
    <x v="1226"/>
    <d v="1899-12-30T00:00:00"/>
    <d v="1899-12-30T00:00:00"/>
    <d v="1899-12-30T00:00:23"/>
    <d v="1899-12-30T00:00:33"/>
    <x v="0"/>
    <x v="9"/>
    <x v="0"/>
  </r>
  <r>
    <x v="86"/>
    <x v="53"/>
    <d v="1899-12-30T05:57:50"/>
    <d v="1899-12-30T04:38:16"/>
    <d v="1899-12-30T00:28:06"/>
    <x v="0"/>
    <d v="1899-12-30T00:00:00"/>
    <d v="1899-12-30T00:00:00"/>
    <d v="1899-12-30T00:00:00"/>
    <x v="1227"/>
    <d v="1899-12-30T00:00:00"/>
    <d v="1899-12-30T00:12:03"/>
    <d v="1899-12-30T00:01:26"/>
    <d v="1899-12-30T00:01:07"/>
    <x v="6"/>
    <x v="9"/>
    <x v="0"/>
  </r>
  <r>
    <x v="87"/>
    <x v="53"/>
    <d v="1899-12-30T10:44:06"/>
    <d v="1899-12-30T08:14:03"/>
    <d v="1899-12-30T00:24:43"/>
    <x v="49"/>
    <d v="1899-12-30T00:00:00"/>
    <d v="1899-12-30T00:00:00"/>
    <d v="1899-12-30T00:00:00"/>
    <x v="1228"/>
    <d v="1899-12-30T00:28:01"/>
    <d v="1899-12-30T00:09:42"/>
    <d v="1899-12-30T00:00:00"/>
    <d v="1899-12-30T00:00:35"/>
    <x v="0"/>
    <x v="9"/>
    <x v="0"/>
  </r>
  <r>
    <x v="88"/>
    <x v="53"/>
    <d v="1899-12-30T05:59:46"/>
    <d v="1899-12-30T04:44:49"/>
    <d v="1899-12-30T00:27:26"/>
    <x v="0"/>
    <d v="1899-12-30T00:00:00"/>
    <d v="1899-12-30T00:00:00"/>
    <d v="1899-12-30T00:00:00"/>
    <x v="1229"/>
    <d v="1899-12-30T00:00:00"/>
    <d v="1899-12-30T00:13:12"/>
    <d v="1899-12-30T00:00:00"/>
    <d v="1899-12-30T00:00:43"/>
    <x v="3"/>
    <x v="9"/>
    <x v="0"/>
  </r>
  <r>
    <x v="89"/>
    <x v="53"/>
    <d v="1899-12-30T06:10:28"/>
    <d v="1899-12-30T05:23:44"/>
    <d v="1899-12-30T00:20:53"/>
    <x v="0"/>
    <d v="1899-12-30T00:00:00"/>
    <d v="1899-12-30T00:00:00"/>
    <d v="1899-12-30T00:00:00"/>
    <x v="0"/>
    <d v="1899-12-30T00:00:01"/>
    <d v="1899-12-30T00:31:06"/>
    <d v="1899-12-30T00:00:00"/>
    <d v="1899-12-30T00:00:43"/>
    <x v="6"/>
    <x v="9"/>
    <x v="0"/>
  </r>
  <r>
    <x v="90"/>
    <x v="53"/>
    <d v="1899-12-30T05:03:23"/>
    <d v="1899-12-30T03:31:40"/>
    <d v="1899-12-30T00:18:12"/>
    <x v="0"/>
    <d v="1899-12-30T00:00:00"/>
    <d v="1899-12-30T00:00:00"/>
    <d v="1899-12-30T00:00:00"/>
    <x v="1230"/>
    <d v="1899-12-30T00:00:00"/>
    <d v="1899-12-30T00:14:36"/>
    <d v="1899-12-30T00:00:00"/>
    <d v="1899-12-30T00:00:57"/>
    <x v="9"/>
    <x v="9"/>
    <x v="0"/>
  </r>
  <r>
    <x v="91"/>
    <x v="53"/>
    <d v="1899-12-30T04:17:42"/>
    <d v="1899-12-30T03:33:44"/>
    <d v="1899-12-30T00:12:28"/>
    <x v="0"/>
    <d v="1899-12-30T00:00:00"/>
    <d v="1899-12-30T00:00:00"/>
    <d v="1899-12-30T00:00:00"/>
    <x v="1231"/>
    <d v="1899-12-30T00:00:00"/>
    <d v="1899-12-30T00:04:37"/>
    <d v="1899-12-30T00:00:00"/>
    <d v="1899-12-30T00:00:51"/>
    <x v="3"/>
    <x v="9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  <r>
    <x v="92"/>
    <x v="54"/>
    <m/>
    <m/>
    <m/>
    <x v="284"/>
    <m/>
    <m/>
    <m/>
    <x v="1232"/>
    <m/>
    <m/>
    <m/>
    <m/>
    <x v="0"/>
    <x v="1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rowHeaderCaption="Agent">
  <location ref="A6:H4976" firstHeaderRow="0" firstDataRow="1" firstDataCol="2" rowPageCount="3" colPageCount="1"/>
  <pivotFields count="17">
    <pivotField axis="axisRow" outline="0" showAll="0" defaultSubtotal="0">
      <items count="93"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0"/>
        <item x="1"/>
        <item x="2"/>
        <item x="41"/>
        <item x="42"/>
        <item x="83"/>
        <item x="82"/>
        <item x="43"/>
        <item x="44"/>
        <item x="45"/>
        <item x="46"/>
        <item x="47"/>
        <item x="48"/>
        <item x="49"/>
        <item x="50"/>
        <item x="51"/>
        <item x="52"/>
        <item x="53"/>
        <item x="85"/>
        <item x="81"/>
        <item x="3"/>
        <item x="4"/>
        <item x="54"/>
        <item x="5"/>
        <item x="55"/>
        <item x="56"/>
        <item x="87"/>
        <item x="6"/>
        <item x="7"/>
        <item x="8"/>
        <item x="9"/>
        <item x="57"/>
        <item x="10"/>
        <item x="11"/>
        <item x="12"/>
        <item x="13"/>
        <item x="14"/>
        <item x="58"/>
        <item x="59"/>
        <item x="15"/>
        <item x="16"/>
        <item x="60"/>
        <item x="17"/>
        <item x="61"/>
        <item x="18"/>
        <item x="62"/>
        <item x="63"/>
        <item x="64"/>
        <item x="84"/>
        <item x="19"/>
        <item x="65"/>
        <item x="86"/>
        <item x="20"/>
        <item x="66"/>
        <item x="67"/>
        <item x="21"/>
        <item x="68"/>
        <item x="69"/>
        <item x="22"/>
        <item x="70"/>
        <item x="23"/>
        <item x="71"/>
        <item x="24"/>
        <item x="72"/>
        <item x="89"/>
        <item x="73"/>
        <item x="74"/>
        <item x="75"/>
        <item x="88"/>
        <item x="76"/>
        <item x="77"/>
        <item x="25"/>
        <item x="78"/>
        <item x="90"/>
        <item x="79"/>
        <item x="26"/>
        <item x="80"/>
        <item x="27"/>
        <item x="91"/>
        <item x="9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56">
        <item x="45"/>
        <item x="9"/>
        <item x="25"/>
        <item x="26"/>
        <item x="16"/>
        <item x="21"/>
        <item x="31"/>
        <item x="12"/>
        <item x="2"/>
        <item x="38"/>
        <item x="10"/>
        <item x="22"/>
        <item x="23"/>
        <item x="5"/>
        <item x="13"/>
        <item x="14"/>
        <item x="15"/>
        <item x="24"/>
        <item x="17"/>
        <item x="4"/>
        <item x="6"/>
        <item x="18"/>
        <item x="8"/>
        <item x="19"/>
        <item x="7"/>
        <item x="20"/>
        <item x="27"/>
        <item x="39"/>
        <item x="29"/>
        <item x="1"/>
        <item x="3"/>
        <item x="30"/>
        <item x="33"/>
        <item x="32"/>
        <item x="40"/>
        <item x="41"/>
        <item x="42"/>
        <item x="37"/>
        <item x="11"/>
        <item x="46"/>
        <item x="47"/>
        <item x="48"/>
        <item x="44"/>
        <item x="34"/>
        <item x="35"/>
        <item x="36"/>
        <item x="43"/>
        <item x="0"/>
        <item x="28"/>
        <item x="49"/>
        <item x="50"/>
        <item x="51"/>
        <item x="52"/>
        <item x="53"/>
        <item x="54"/>
        <item t="default"/>
      </items>
    </pivotField>
    <pivotField showAll="0"/>
    <pivotField showAll="0"/>
    <pivotField dataField="1" showAll="0"/>
    <pivotField dataField="1" showAll="0">
      <items count="286">
        <item x="0"/>
        <item x="77"/>
        <item x="21"/>
        <item x="9"/>
        <item x="73"/>
        <item x="74"/>
        <item x="104"/>
        <item x="13"/>
        <item x="103"/>
        <item x="106"/>
        <item x="165"/>
        <item x="281"/>
        <item x="137"/>
        <item x="85"/>
        <item x="157"/>
        <item x="173"/>
        <item x="81"/>
        <item x="259"/>
        <item x="10"/>
        <item x="105"/>
        <item x="262"/>
        <item x="267"/>
        <item x="278"/>
        <item x="132"/>
        <item x="94"/>
        <item x="127"/>
        <item x="64"/>
        <item x="86"/>
        <item x="67"/>
        <item x="45"/>
        <item x="98"/>
        <item x="163"/>
        <item x="118"/>
        <item x="20"/>
        <item x="252"/>
        <item x="202"/>
        <item x="35"/>
        <item x="42"/>
        <item x="203"/>
        <item x="207"/>
        <item x="152"/>
        <item x="201"/>
        <item x="214"/>
        <item x="34"/>
        <item x="186"/>
        <item x="210"/>
        <item x="115"/>
        <item x="150"/>
        <item x="213"/>
        <item x="78"/>
        <item x="148"/>
        <item x="249"/>
        <item x="120"/>
        <item x="101"/>
        <item x="275"/>
        <item x="248"/>
        <item x="31"/>
        <item x="39"/>
        <item x="129"/>
        <item x="217"/>
        <item x="189"/>
        <item x="76"/>
        <item x="199"/>
        <item x="136"/>
        <item x="123"/>
        <item x="141"/>
        <item x="134"/>
        <item x="181"/>
        <item x="145"/>
        <item x="250"/>
        <item x="142"/>
        <item x="244"/>
        <item x="212"/>
        <item x="102"/>
        <item x="194"/>
        <item x="273"/>
        <item x="75"/>
        <item x="48"/>
        <item x="25"/>
        <item x="240"/>
        <item x="140"/>
        <item x="54"/>
        <item x="197"/>
        <item x="43"/>
        <item x="108"/>
        <item x="38"/>
        <item x="234"/>
        <item x="191"/>
        <item x="17"/>
        <item x="153"/>
        <item x="149"/>
        <item x="169"/>
        <item x="29"/>
        <item x="46"/>
        <item x="22"/>
        <item x="95"/>
        <item x="40"/>
        <item x="167"/>
        <item x="23"/>
        <item x="277"/>
        <item x="192"/>
        <item x="183"/>
        <item x="124"/>
        <item x="12"/>
        <item x="71"/>
        <item x="220"/>
        <item x="53"/>
        <item x="257"/>
        <item x="57"/>
        <item x="49"/>
        <item x="154"/>
        <item x="269"/>
        <item x="18"/>
        <item x="161"/>
        <item x="111"/>
        <item x="260"/>
        <item x="16"/>
        <item x="242"/>
        <item x="135"/>
        <item x="11"/>
        <item x="121"/>
        <item x="195"/>
        <item x="52"/>
        <item x="216"/>
        <item x="6"/>
        <item x="125"/>
        <item x="36"/>
        <item x="112"/>
        <item x="32"/>
        <item x="264"/>
        <item x="146"/>
        <item x="261"/>
        <item x="174"/>
        <item x="24"/>
        <item x="182"/>
        <item x="230"/>
        <item x="265"/>
        <item x="272"/>
        <item x="27"/>
        <item x="164"/>
        <item x="270"/>
        <item x="65"/>
        <item x="51"/>
        <item x="70"/>
        <item x="144"/>
        <item x="3"/>
        <item x="66"/>
        <item x="253"/>
        <item x="113"/>
        <item x="56"/>
        <item x="110"/>
        <item x="82"/>
        <item x="89"/>
        <item x="131"/>
        <item x="60"/>
        <item x="19"/>
        <item x="119"/>
        <item x="176"/>
        <item x="280"/>
        <item x="117"/>
        <item x="50"/>
        <item x="215"/>
        <item x="162"/>
        <item x="15"/>
        <item x="107"/>
        <item x="83"/>
        <item x="90"/>
        <item x="30"/>
        <item x="139"/>
        <item x="116"/>
        <item x="158"/>
        <item x="175"/>
        <item x="246"/>
        <item x="229"/>
        <item x="156"/>
        <item x="239"/>
        <item x="268"/>
        <item x="147"/>
        <item x="97"/>
        <item x="221"/>
        <item x="96"/>
        <item x="185"/>
        <item x="14"/>
        <item x="68"/>
        <item x="188"/>
        <item x="26"/>
        <item x="263"/>
        <item x="187"/>
        <item x="274"/>
        <item x="178"/>
        <item x="222"/>
        <item x="282"/>
        <item x="151"/>
        <item x="223"/>
        <item x="245"/>
        <item x="55"/>
        <item x="190"/>
        <item x="266"/>
        <item x="59"/>
        <item x="243"/>
        <item x="283"/>
        <item x="109"/>
        <item x="166"/>
        <item x="79"/>
        <item x="155"/>
        <item x="256"/>
        <item x="114"/>
        <item x="279"/>
        <item x="91"/>
        <item x="138"/>
        <item x="171"/>
        <item x="28"/>
        <item x="231"/>
        <item x="232"/>
        <item x="241"/>
        <item x="93"/>
        <item x="247"/>
        <item x="69"/>
        <item x="258"/>
        <item x="193"/>
        <item x="179"/>
        <item x="254"/>
        <item x="160"/>
        <item x="205"/>
        <item x="61"/>
        <item x="172"/>
        <item x="1"/>
        <item x="159"/>
        <item x="92"/>
        <item x="209"/>
        <item x="208"/>
        <item x="225"/>
        <item x="130"/>
        <item x="271"/>
        <item x="204"/>
        <item x="200"/>
        <item x="133"/>
        <item x="170"/>
        <item x="236"/>
        <item x="44"/>
        <item x="80"/>
        <item x="168"/>
        <item x="5"/>
        <item x="33"/>
        <item x="196"/>
        <item x="235"/>
        <item x="226"/>
        <item x="206"/>
        <item x="180"/>
        <item x="143"/>
        <item x="63"/>
        <item x="58"/>
        <item x="122"/>
        <item x="238"/>
        <item x="177"/>
        <item x="128"/>
        <item x="237"/>
        <item x="219"/>
        <item x="228"/>
        <item x="41"/>
        <item x="84"/>
        <item x="100"/>
        <item x="218"/>
        <item x="99"/>
        <item x="126"/>
        <item x="88"/>
        <item x="72"/>
        <item x="211"/>
        <item x="184"/>
        <item x="47"/>
        <item x="62"/>
        <item x="233"/>
        <item x="224"/>
        <item x="198"/>
        <item x="276"/>
        <item x="87"/>
        <item x="227"/>
        <item x="37"/>
        <item x="255"/>
        <item x="251"/>
        <item x="7"/>
        <item x="4"/>
        <item x="8"/>
        <item x="2"/>
        <item x="284"/>
        <item t="default"/>
      </items>
    </pivotField>
    <pivotField dataField="1" showAll="0"/>
    <pivotField dataField="1" showAll="0"/>
    <pivotField dataField="1" showAll="0"/>
    <pivotField dataField="1" showAll="0">
      <items count="1234">
        <item x="0"/>
        <item x="318"/>
        <item x="991"/>
        <item x="24"/>
        <item x="8"/>
        <item x="624"/>
        <item x="649"/>
        <item x="536"/>
        <item x="707"/>
        <item x="608"/>
        <item x="861"/>
        <item x="593"/>
        <item x="215"/>
        <item x="625"/>
        <item x="971"/>
        <item x="3"/>
        <item x="99"/>
        <item x="323"/>
        <item x="710"/>
        <item x="200"/>
        <item x="316"/>
        <item x="312"/>
        <item x="604"/>
        <item x="13"/>
        <item x="54"/>
        <item x="75"/>
        <item x="480"/>
        <item x="51"/>
        <item x="21"/>
        <item x="537"/>
        <item x="105"/>
        <item x="133"/>
        <item x="109"/>
        <item x="33"/>
        <item x="19"/>
        <item x="646"/>
        <item x="130"/>
        <item x="514"/>
        <item x="972"/>
        <item x="1163"/>
        <item x="1113"/>
        <item x="59"/>
        <item x="1223"/>
        <item x="97"/>
        <item x="222"/>
        <item x="64"/>
        <item x="127"/>
        <item x="27"/>
        <item x="18"/>
        <item x="1063"/>
        <item x="73"/>
        <item x="32"/>
        <item x="963"/>
        <item x="814"/>
        <item x="433"/>
        <item x="94"/>
        <item x="983"/>
        <item x="517"/>
        <item x="349"/>
        <item x="522"/>
        <item x="104"/>
        <item x="554"/>
        <item x="129"/>
        <item x="347"/>
        <item x="386"/>
        <item x="48"/>
        <item x="29"/>
        <item x="973"/>
        <item x="1151"/>
        <item x="511"/>
        <item x="228"/>
        <item x="619"/>
        <item x="747"/>
        <item x="47"/>
        <item x="1187"/>
        <item x="425"/>
        <item x="69"/>
        <item x="322"/>
        <item x="176"/>
        <item x="1064"/>
        <item x="28"/>
        <item x="611"/>
        <item x="145"/>
        <item x="502"/>
        <item x="620"/>
        <item x="533"/>
        <item x="887"/>
        <item x="81"/>
        <item x="547"/>
        <item x="492"/>
        <item x="622"/>
        <item x="1011"/>
        <item x="23"/>
        <item x="1114"/>
        <item x="226"/>
        <item x="246"/>
        <item x="311"/>
        <item x="351"/>
        <item x="534"/>
        <item x="651"/>
        <item x="712"/>
        <item x="220"/>
        <item x="84"/>
        <item x="424"/>
        <item x="50"/>
        <item x="1046"/>
        <item x="87"/>
        <item x="1009"/>
        <item x="1198"/>
        <item x="657"/>
        <item x="1170"/>
        <item x="52"/>
        <item x="360"/>
        <item x="326"/>
        <item x="768"/>
        <item x="61"/>
        <item x="504"/>
        <item x="216"/>
        <item x="559"/>
        <item x="327"/>
        <item x="773"/>
        <item x="438"/>
        <item x="202"/>
        <item x="1101"/>
        <item x="920"/>
        <item x="115"/>
        <item x="599"/>
        <item x="477"/>
        <item x="1052"/>
        <item x="1099"/>
        <item x="1179"/>
        <item x="1103"/>
        <item x="471"/>
        <item x="1039"/>
        <item x="208"/>
        <item x="1081"/>
        <item x="1194"/>
        <item x="1124"/>
        <item x="40"/>
        <item x="1202"/>
        <item x="357"/>
        <item x="686"/>
        <item x="551"/>
        <item x="443"/>
        <item x="373"/>
        <item x="72"/>
        <item x="1066"/>
        <item x="1008"/>
        <item x="70"/>
        <item x="617"/>
        <item x="830"/>
        <item x="11"/>
        <item x="201"/>
        <item x="364"/>
        <item x="606"/>
        <item x="607"/>
        <item x="314"/>
        <item x="20"/>
        <item x="251"/>
        <item x="107"/>
        <item x="56"/>
        <item x="556"/>
        <item x="1174"/>
        <item x="264"/>
        <item x="78"/>
        <item x="1211"/>
        <item x="36"/>
        <item x="333"/>
        <item x="1196"/>
        <item x="635"/>
        <item x="14"/>
        <item x="708"/>
        <item x="947"/>
        <item x="1029"/>
        <item x="575"/>
        <item x="113"/>
        <item x="1149"/>
        <item x="1172"/>
        <item x="249"/>
        <item x="55"/>
        <item x="542"/>
        <item x="42"/>
        <item x="716"/>
        <item x="621"/>
        <item x="122"/>
        <item x="871"/>
        <item x="118"/>
        <item x="131"/>
        <item x="388"/>
        <item x="123"/>
        <item x="297"/>
        <item x="650"/>
        <item x="584"/>
        <item x="71"/>
        <item x="454"/>
        <item x="282"/>
        <item x="837"/>
        <item x="346"/>
        <item x="800"/>
        <item x="100"/>
        <item x="594"/>
        <item x="628"/>
        <item x="769"/>
        <item x="132"/>
        <item x="112"/>
        <item x="786"/>
        <item x="212"/>
        <item x="58"/>
        <item x="205"/>
        <item x="341"/>
        <item x="1226"/>
        <item x="331"/>
        <item x="1067"/>
        <item x="164"/>
        <item x="374"/>
        <item x="106"/>
        <item x="576"/>
        <item x="548"/>
        <item x="564"/>
        <item x="420"/>
        <item x="595"/>
        <item x="1096"/>
        <item x="300"/>
        <item x="111"/>
        <item x="655"/>
        <item x="77"/>
        <item x="76"/>
        <item x="375"/>
        <item x="1062"/>
        <item x="92"/>
        <item x="1127"/>
        <item x="88"/>
        <item x="1142"/>
        <item x="482"/>
        <item x="34"/>
        <item x="10"/>
        <item x="120"/>
        <item x="187"/>
        <item x="1129"/>
        <item x="45"/>
        <item x="730"/>
        <item x="258"/>
        <item x="293"/>
        <item x="352"/>
        <item x="1076"/>
        <item x="557"/>
        <item x="459"/>
        <item x="350"/>
        <item x="992"/>
        <item x="699"/>
        <item x="355"/>
        <item x="93"/>
        <item x="407"/>
        <item x="315"/>
        <item x="678"/>
        <item x="498"/>
        <item x="91"/>
        <item x="83"/>
        <item x="1195"/>
        <item x="1160"/>
        <item x="676"/>
        <item x="1032"/>
        <item x="476"/>
        <item x="565"/>
        <item x="850"/>
        <item x="408"/>
        <item x="396"/>
        <item x="210"/>
        <item x="488"/>
        <item x="1123"/>
        <item x="714"/>
        <item x="262"/>
        <item x="527"/>
        <item x="1231"/>
        <item x="229"/>
        <item x="317"/>
        <item x="605"/>
        <item x="977"/>
        <item x="102"/>
        <item x="86"/>
        <item x="263"/>
        <item x="709"/>
        <item x="718"/>
        <item x="280"/>
        <item x="541"/>
        <item x="614"/>
        <item x="428"/>
        <item x="114"/>
        <item x="613"/>
        <item x="1137"/>
        <item x="720"/>
        <item x="946"/>
        <item x="221"/>
        <item x="1031"/>
        <item x="463"/>
        <item x="1042"/>
        <item x="885"/>
        <item x="817"/>
        <item x="344"/>
        <item x="116"/>
        <item x="647"/>
        <item x="997"/>
        <item x="313"/>
        <item x="67"/>
        <item x="553"/>
        <item x="387"/>
        <item x="673"/>
        <item x="372"/>
        <item x="82"/>
        <item x="1068"/>
        <item x="530"/>
        <item x="550"/>
        <item x="954"/>
        <item x="677"/>
        <item x="851"/>
        <item x="610"/>
        <item x="1193"/>
        <item x="5"/>
        <item x="497"/>
        <item x="292"/>
        <item x="79"/>
        <item x="227"/>
        <item x="1157"/>
        <item x="363"/>
        <item x="332"/>
        <item x="53"/>
        <item x="1022"/>
        <item x="1184"/>
        <item x="521"/>
        <item x="1214"/>
        <item x="967"/>
        <item x="119"/>
        <item x="1220"/>
        <item x="1019"/>
        <item x="85"/>
        <item x="560"/>
        <item x="46"/>
        <item x="687"/>
        <item x="1092"/>
        <item x="491"/>
        <item x="735"/>
        <item x="726"/>
        <item x="335"/>
        <item x="512"/>
        <item x="968"/>
        <item x="1102"/>
        <item x="65"/>
        <item x="1121"/>
        <item x="792"/>
        <item x="909"/>
        <item x="49"/>
        <item x="1191"/>
        <item x="181"/>
        <item x="15"/>
        <item x="160"/>
        <item x="260"/>
        <item x="1225"/>
        <item x="879"/>
        <item x="207"/>
        <item x="580"/>
        <item x="1050"/>
        <item x="823"/>
        <item x="846"/>
        <item x="1133"/>
        <item x="1016"/>
        <item x="279"/>
        <item x="1181"/>
        <item x="509"/>
        <item x="338"/>
        <item x="653"/>
        <item x="1154"/>
        <item x="305"/>
        <item x="1126"/>
        <item x="543"/>
        <item x="1188"/>
        <item x="1201"/>
        <item x="1014"/>
        <item x="1071"/>
        <item x="325"/>
        <item x="304"/>
        <item x="242"/>
        <item x="245"/>
        <item x="1197"/>
        <item x="813"/>
        <item x="626"/>
        <item x="987"/>
        <item x="193"/>
        <item x="1027"/>
        <item x="1217"/>
        <item x="170"/>
        <item x="378"/>
        <item x="456"/>
        <item x="600"/>
        <item x="261"/>
        <item x="1135"/>
        <item x="829"/>
        <item x="1167"/>
        <item x="876"/>
        <item x="1007"/>
        <item x="524"/>
        <item x="1177"/>
        <item x="1012"/>
        <item x="68"/>
        <item x="815"/>
        <item x="473"/>
        <item x="692"/>
        <item x="353"/>
        <item x="1075"/>
        <item x="693"/>
        <item x="577"/>
        <item x="869"/>
        <item x="938"/>
        <item x="835"/>
        <item x="1207"/>
        <item x="842"/>
        <item x="1166"/>
        <item x="1002"/>
        <item x="531"/>
        <item x="370"/>
        <item x="507"/>
        <item x="1083"/>
        <item x="137"/>
        <item x="235"/>
        <item x="775"/>
        <item x="1010"/>
        <item x="1104"/>
        <item x="1112"/>
        <item x="124"/>
        <item x="811"/>
        <item x="840"/>
        <item x="953"/>
        <item x="295"/>
        <item x="1183"/>
        <item x="1070"/>
        <item x="955"/>
        <item x="368"/>
        <item x="1224"/>
        <item x="1168"/>
        <item x="167"/>
        <item x="818"/>
        <item x="30"/>
        <item x="337"/>
        <item x="1213"/>
        <item x="1093"/>
        <item x="442"/>
        <item x="422"/>
        <item x="755"/>
        <item x="74"/>
        <item x="9"/>
        <item x="1132"/>
        <item x="833"/>
        <item x="1090"/>
        <item x="429"/>
        <item x="1204"/>
        <item x="405"/>
        <item x="702"/>
        <item x="910"/>
        <item x="1091"/>
        <item x="883"/>
        <item x="853"/>
        <item x="558"/>
        <item x="330"/>
        <item x="970"/>
        <item x="1073"/>
        <item x="90"/>
        <item x="717"/>
        <item x="163"/>
        <item x="1164"/>
        <item x="821"/>
        <item x="494"/>
        <item x="812"/>
        <item x="1134"/>
        <item x="1189"/>
        <item x="44"/>
        <item x="1057"/>
        <item x="807"/>
        <item x="921"/>
        <item x="151"/>
        <item x="562"/>
        <item x="960"/>
        <item x="581"/>
        <item x="144"/>
        <item x="1115"/>
        <item x="361"/>
        <item x="1130"/>
        <item x="1176"/>
        <item x="1110"/>
        <item x="741"/>
        <item x="672"/>
        <item x="788"/>
        <item x="155"/>
        <item x="1209"/>
        <item x="441"/>
        <item x="1077"/>
        <item x="603"/>
        <item x="95"/>
        <item x="256"/>
        <item x="685"/>
        <item x="171"/>
        <item x="990"/>
        <item x="103"/>
        <item x="416"/>
        <item x="223"/>
        <item x="503"/>
        <item x="734"/>
        <item x="563"/>
        <item x="778"/>
        <item x="771"/>
        <item x="203"/>
        <item x="1053"/>
        <item x="381"/>
        <item x="211"/>
        <item x="632"/>
        <item x="1100"/>
        <item x="1097"/>
        <item x="418"/>
        <item x="848"/>
        <item x="764"/>
        <item x="669"/>
        <item x="1216"/>
        <item x="182"/>
        <item x="371"/>
        <item x="1004"/>
        <item x="674"/>
        <item x="101"/>
        <item x="63"/>
        <item x="66"/>
        <item x="731"/>
        <item x="1203"/>
        <item x="1120"/>
        <item x="421"/>
        <item x="89"/>
        <item x="729"/>
        <item x="154"/>
        <item x="732"/>
        <item x="183"/>
        <item x="156"/>
        <item x="797"/>
        <item x="1119"/>
        <item x="1005"/>
        <item x="706"/>
        <item x="307"/>
        <item x="1173"/>
        <item x="889"/>
        <item x="209"/>
        <item x="379"/>
        <item x="942"/>
        <item x="43"/>
        <item x="1117"/>
        <item x="281"/>
        <item x="1222"/>
        <item x="470"/>
        <item x="1229"/>
        <item x="905"/>
        <item x="157"/>
        <item x="819"/>
        <item x="354"/>
        <item x="752"/>
        <item x="1087"/>
        <item x="572"/>
        <item x="403"/>
        <item x="781"/>
        <item x="801"/>
        <item x="1210"/>
        <item x="26"/>
        <item x="1206"/>
        <item x="907"/>
        <item x="277"/>
        <item x="743"/>
        <item x="785"/>
        <item x="468"/>
        <item x="1108"/>
        <item x="62"/>
        <item x="455"/>
        <item x="1116"/>
        <item x="751"/>
        <item x="1065"/>
        <item x="1094"/>
        <item x="399"/>
        <item x="390"/>
        <item x="1146"/>
        <item x="723"/>
        <item x="458"/>
        <item x="192"/>
        <item x="903"/>
        <item x="870"/>
        <item x="80"/>
        <item x="329"/>
        <item x="733"/>
        <item x="426"/>
        <item x="872"/>
        <item x="284"/>
        <item x="645"/>
        <item x="670"/>
        <item x="1018"/>
        <item x="445"/>
        <item x="404"/>
        <item x="1182"/>
        <item x="1060"/>
        <item x="150"/>
        <item x="897"/>
        <item x="774"/>
        <item x="324"/>
        <item x="860"/>
        <item x="1080"/>
        <item x="700"/>
        <item x="515"/>
        <item x="939"/>
        <item x="1131"/>
        <item x="974"/>
        <item x="695"/>
        <item x="1061"/>
        <item x="188"/>
        <item x="854"/>
        <item x="922"/>
        <item x="57"/>
        <item x="809"/>
        <item x="126"/>
        <item x="303"/>
        <item x="832"/>
        <item x="1186"/>
        <item x="367"/>
        <item x="410"/>
        <item x="787"/>
        <item x="460"/>
        <item x="1150"/>
        <item x="190"/>
        <item x="436"/>
        <item x="989"/>
        <item x="486"/>
        <item x="411"/>
        <item x="1000"/>
        <item x="148"/>
        <item x="382"/>
        <item x="275"/>
        <item x="721"/>
        <item x="138"/>
        <item x="831"/>
        <item x="993"/>
        <item x="1085"/>
        <item x="217"/>
        <item x="439"/>
        <item x="394"/>
        <item x="555"/>
        <item x="143"/>
        <item x="1158"/>
        <item x="1144"/>
        <item x="1200"/>
        <item x="822"/>
        <item x="978"/>
        <item x="414"/>
        <item x="816"/>
        <item x="906"/>
        <item x="936"/>
        <item x="478"/>
        <item x="904"/>
        <item x="250"/>
        <item x="125"/>
        <item x="746"/>
        <item x="464"/>
        <item x="1141"/>
        <item x="446"/>
        <item x="881"/>
        <item x="1086"/>
        <item x="891"/>
        <item x="1148"/>
        <item x="457"/>
        <item x="1026"/>
        <item x="199"/>
        <item x="271"/>
        <item x="917"/>
        <item x="1190"/>
        <item x="356"/>
        <item x="342"/>
        <item x="923"/>
        <item x="1003"/>
        <item x="540"/>
        <item x="884"/>
        <item x="339"/>
        <item x="146"/>
        <item x="142"/>
        <item x="898"/>
        <item x="753"/>
        <item x="804"/>
        <item x="389"/>
        <item x="423"/>
        <item x="1175"/>
        <item x="272"/>
        <item x="739"/>
        <item x="60"/>
        <item x="376"/>
        <item x="724"/>
        <item x="880"/>
        <item x="680"/>
        <item x="652"/>
        <item x="197"/>
        <item x="289"/>
        <item x="583"/>
        <item x="435"/>
        <item x="185"/>
        <item x="400"/>
        <item x="186"/>
        <item x="760"/>
        <item x="172"/>
        <item x="213"/>
        <item x="794"/>
        <item x="177"/>
        <item x="874"/>
        <item x="1106"/>
        <item x="385"/>
        <item x="1013"/>
        <item x="756"/>
        <item x="1074"/>
        <item x="174"/>
        <item x="140"/>
        <item x="461"/>
        <item x="858"/>
        <item x="796"/>
        <item x="431"/>
        <item x="1219"/>
        <item x="995"/>
        <item x="1138"/>
        <item x="899"/>
        <item x="270"/>
        <item x="1017"/>
        <item x="538"/>
        <item x="419"/>
        <item x="1047"/>
        <item x="1136"/>
        <item x="366"/>
        <item x="696"/>
        <item x="500"/>
        <item x="451"/>
        <item x="969"/>
        <item x="975"/>
        <item x="506"/>
        <item x="1221"/>
        <item x="745"/>
        <item x="982"/>
        <item x="798"/>
        <item x="437"/>
        <item x="334"/>
        <item x="336"/>
        <item x="345"/>
        <item x="472"/>
        <item x="1171"/>
        <item x="1082"/>
        <item x="401"/>
        <item x="479"/>
        <item x="976"/>
        <item x="495"/>
        <item x="518"/>
        <item x="139"/>
        <item x="283"/>
        <item x="761"/>
        <item x="1111"/>
        <item x="1084"/>
        <item x="844"/>
        <item x="465"/>
        <item x="247"/>
        <item x="121"/>
        <item x="654"/>
        <item x="294"/>
        <item x="377"/>
        <item x="586"/>
        <item x="539"/>
        <item x="96"/>
        <item x="919"/>
        <item x="934"/>
        <item x="415"/>
        <item x="623"/>
        <item x="790"/>
        <item x="17"/>
        <item x="519"/>
        <item x="770"/>
        <item x="1059"/>
        <item x="253"/>
        <item x="667"/>
        <item x="427"/>
        <item x="1107"/>
        <item x="737"/>
        <item x="278"/>
        <item x="453"/>
        <item x="684"/>
        <item x="952"/>
        <item x="1025"/>
        <item x="462"/>
        <item x="895"/>
        <item x="1180"/>
        <item x="37"/>
        <item x="1156"/>
        <item x="916"/>
        <item x="940"/>
        <item x="863"/>
        <item x="340"/>
        <item x="1006"/>
        <item x="162"/>
        <item x="834"/>
        <item x="1205"/>
        <item x="1159"/>
        <item x="380"/>
        <item x="838"/>
        <item x="574"/>
        <item x="406"/>
        <item x="269"/>
        <item x="343"/>
        <item x="254"/>
        <item x="715"/>
        <item x="697"/>
        <item x="1034"/>
        <item x="179"/>
        <item x="1105"/>
        <item x="384"/>
        <item x="1054"/>
        <item x="298"/>
        <item x="719"/>
        <item x="666"/>
        <item x="1215"/>
        <item x="1043"/>
        <item x="849"/>
        <item x="658"/>
        <item x="402"/>
        <item x="698"/>
        <item x="1145"/>
        <item x="510"/>
        <item x="694"/>
        <item x="944"/>
        <item x="166"/>
        <item x="779"/>
        <item x="149"/>
        <item x="802"/>
        <item x="392"/>
        <item x="1020"/>
        <item x="1118"/>
        <item x="681"/>
        <item x="852"/>
        <item x="409"/>
        <item x="306"/>
        <item x="1098"/>
        <item x="1212"/>
        <item x="793"/>
        <item x="690"/>
        <item x="683"/>
        <item x="449"/>
        <item x="1152"/>
        <item x="579"/>
        <item x="738"/>
        <item x="981"/>
        <item x="169"/>
        <item x="296"/>
        <item x="136"/>
        <item x="549"/>
        <item x="1038"/>
        <item x="561"/>
        <item x="483"/>
        <item x="789"/>
        <item x="1089"/>
        <item x="933"/>
        <item x="265"/>
        <item x="648"/>
        <item x="924"/>
        <item x="868"/>
        <item x="1227"/>
        <item x="274"/>
        <item x="956"/>
        <item x="918"/>
        <item x="412"/>
        <item x="413"/>
        <item x="931"/>
        <item x="928"/>
        <item x="776"/>
        <item x="640"/>
        <item x="383"/>
        <item x="998"/>
        <item x="644"/>
        <item x="1230"/>
        <item x="285"/>
        <item x="602"/>
        <item x="592"/>
        <item x="783"/>
        <item x="959"/>
        <item x="705"/>
        <item x="168"/>
        <item x="481"/>
        <item x="1125"/>
        <item x="945"/>
        <item x="568"/>
        <item x="546"/>
        <item x="444"/>
        <item x="609"/>
        <item x="398"/>
        <item x="1015"/>
        <item x="1185"/>
        <item x="276"/>
        <item x="430"/>
        <item x="847"/>
        <item x="865"/>
        <item x="915"/>
        <item x="951"/>
        <item x="1078"/>
        <item x="569"/>
        <item x="1035"/>
        <item x="1155"/>
        <item x="986"/>
        <item x="496"/>
        <item x="994"/>
        <item x="233"/>
        <item x="704"/>
        <item x="191"/>
        <item x="615"/>
        <item x="841"/>
        <item x="766"/>
        <item x="1069"/>
        <item x="552"/>
        <item x="1055"/>
        <item x="239"/>
        <item x="964"/>
        <item x="1037"/>
        <item x="273"/>
        <item x="656"/>
        <item x="980"/>
        <item x="571"/>
        <item x="320"/>
        <item x="328"/>
        <item x="434"/>
        <item x="567"/>
        <item x="1122"/>
        <item x="782"/>
        <item x="873"/>
        <item x="590"/>
        <item x="701"/>
        <item x="259"/>
        <item x="520"/>
        <item x="631"/>
        <item x="237"/>
        <item x="958"/>
        <item x="1208"/>
        <item x="152"/>
        <item x="490"/>
        <item x="636"/>
        <item x="827"/>
        <item x="566"/>
        <item x="725"/>
        <item x="1056"/>
        <item x="826"/>
        <item x="1088"/>
        <item x="1140"/>
        <item x="365"/>
        <item x="744"/>
        <item x="252"/>
        <item x="1079"/>
        <item x="736"/>
        <item x="588"/>
        <item x="901"/>
        <item x="466"/>
        <item x="965"/>
        <item x="321"/>
        <item x="348"/>
        <item x="1036"/>
        <item x="1109"/>
        <item x="184"/>
        <item x="642"/>
        <item x="194"/>
        <item x="180"/>
        <item x="799"/>
        <item x="749"/>
        <item x="1030"/>
        <item x="805"/>
        <item x="362"/>
        <item x="525"/>
        <item x="545"/>
        <item x="878"/>
        <item x="440"/>
        <item x="1165"/>
        <item x="532"/>
        <item x="914"/>
        <item x="929"/>
        <item x="930"/>
        <item x="117"/>
        <item x="750"/>
        <item x="393"/>
        <item x="757"/>
        <item x="244"/>
        <item x="286"/>
        <item x="665"/>
        <item x="900"/>
        <item x="1192"/>
        <item x="448"/>
        <item x="39"/>
        <item x="688"/>
        <item x="962"/>
        <item x="937"/>
        <item x="544"/>
        <item x="395"/>
        <item x="661"/>
        <item x="767"/>
        <item x="578"/>
        <item x="158"/>
        <item x="1143"/>
        <item x="862"/>
        <item x="268"/>
        <item x="1095"/>
        <item x="485"/>
        <item x="267"/>
        <item x="591"/>
        <item x="432"/>
        <item x="397"/>
        <item x="238"/>
        <item x="612"/>
        <item x="589"/>
        <item x="618"/>
        <item x="204"/>
        <item x="675"/>
        <item x="301"/>
        <item x="758"/>
        <item x="218"/>
        <item x="452"/>
        <item x="529"/>
        <item x="1051"/>
        <item x="1045"/>
        <item x="31"/>
        <item x="780"/>
        <item x="691"/>
        <item x="679"/>
        <item x="996"/>
        <item x="659"/>
        <item x="888"/>
        <item x="1218"/>
        <item x="660"/>
        <item x="643"/>
        <item x="493"/>
        <item x="754"/>
        <item x="908"/>
        <item x="231"/>
        <item x="742"/>
        <item x="1033"/>
        <item x="979"/>
        <item x="1058"/>
        <item x="772"/>
        <item x="866"/>
        <item x="762"/>
        <item x="195"/>
        <item x="856"/>
        <item x="582"/>
        <item x="196"/>
        <item x="641"/>
        <item x="925"/>
        <item x="153"/>
        <item x="713"/>
        <item x="824"/>
        <item x="359"/>
        <item x="941"/>
        <item x="1028"/>
        <item x="843"/>
        <item x="206"/>
        <item x="875"/>
        <item x="287"/>
        <item x="662"/>
        <item x="291"/>
        <item x="637"/>
        <item x="629"/>
        <item x="487"/>
        <item x="134"/>
        <item x="1228"/>
        <item x="950"/>
        <item x="288"/>
        <item x="1"/>
        <item x="255"/>
        <item x="857"/>
        <item x="777"/>
        <item x="912"/>
        <item x="598"/>
        <item x="1162"/>
        <item x="836"/>
        <item x="935"/>
        <item x="189"/>
        <item x="391"/>
        <item x="638"/>
        <item x="961"/>
        <item x="2"/>
        <item x="159"/>
        <item x="257"/>
        <item x="1128"/>
        <item x="664"/>
        <item x="808"/>
        <item x="927"/>
        <item x="671"/>
        <item x="1041"/>
        <item x="867"/>
        <item x="740"/>
        <item x="165"/>
        <item x="791"/>
        <item x="135"/>
        <item x="358"/>
        <item x="722"/>
        <item x="1044"/>
        <item x="810"/>
        <item x="243"/>
        <item x="573"/>
        <item x="225"/>
        <item x="516"/>
        <item x="447"/>
        <item x="806"/>
        <item x="219"/>
        <item x="988"/>
        <item x="763"/>
        <item x="711"/>
        <item x="864"/>
        <item x="985"/>
        <item x="1048"/>
        <item x="1001"/>
        <item x="1021"/>
        <item x="299"/>
        <item x="949"/>
        <item x="1161"/>
        <item x="784"/>
        <item x="417"/>
        <item x="759"/>
        <item x="828"/>
        <item x="966"/>
        <item x="241"/>
        <item x="616"/>
        <item x="820"/>
        <item x="230"/>
        <item x="902"/>
        <item x="1072"/>
        <item x="198"/>
        <item x="1049"/>
        <item x="535"/>
        <item x="1139"/>
        <item x="232"/>
        <item x="526"/>
        <item x="630"/>
        <item x="1169"/>
        <item x="1040"/>
        <item x="943"/>
        <item x="596"/>
        <item x="682"/>
        <item x="523"/>
        <item x="450"/>
        <item x="178"/>
        <item x="877"/>
        <item x="248"/>
        <item x="911"/>
        <item x="894"/>
        <item x="859"/>
        <item x="896"/>
        <item x="893"/>
        <item x="302"/>
        <item x="1153"/>
        <item x="795"/>
        <item x="839"/>
        <item x="1023"/>
        <item x="727"/>
        <item x="803"/>
        <item x="748"/>
        <item x="161"/>
        <item x="984"/>
        <item x="886"/>
        <item x="932"/>
        <item x="999"/>
        <item x="892"/>
        <item x="319"/>
        <item x="668"/>
        <item x="214"/>
        <item x="627"/>
        <item x="308"/>
        <item x="467"/>
        <item x="505"/>
        <item x="601"/>
        <item x="1178"/>
        <item x="234"/>
        <item x="587"/>
        <item x="926"/>
        <item x="501"/>
        <item x="266"/>
        <item x="957"/>
        <item x="1024"/>
        <item x="913"/>
        <item x="855"/>
        <item x="508"/>
        <item x="147"/>
        <item x="728"/>
        <item x="475"/>
        <item x="175"/>
        <item x="639"/>
        <item x="7"/>
        <item x="173"/>
        <item x="236"/>
        <item x="948"/>
        <item x="1147"/>
        <item x="110"/>
        <item x="290"/>
        <item x="585"/>
        <item x="765"/>
        <item x="634"/>
        <item x="240"/>
        <item x="310"/>
        <item x="513"/>
        <item x="309"/>
        <item x="474"/>
        <item x="484"/>
        <item x="499"/>
        <item x="890"/>
        <item x="6"/>
        <item x="528"/>
        <item x="689"/>
        <item x="25"/>
        <item x="489"/>
        <item x="469"/>
        <item x="633"/>
        <item x="22"/>
        <item x="597"/>
        <item x="128"/>
        <item x="882"/>
        <item x="845"/>
        <item x="35"/>
        <item x="141"/>
        <item x="16"/>
        <item x="4"/>
        <item x="1199"/>
        <item x="12"/>
        <item x="224"/>
        <item x="38"/>
        <item x="41"/>
        <item x="369"/>
        <item x="570"/>
        <item x="825"/>
        <item x="663"/>
        <item x="108"/>
        <item x="703"/>
        <item x="98"/>
        <item x="1232"/>
        <item t="default"/>
      </items>
    </pivotField>
    <pivotField showAll="0"/>
    <pivotField showAll="0"/>
    <pivotField showAll="0"/>
    <pivotField showAll="0"/>
    <pivotField axis="axisPage" showAll="0" defaultSubtotal="0">
      <items count="10">
        <item x="4"/>
        <item x="9"/>
        <item x="6"/>
        <item x="3"/>
        <item x="1"/>
        <item x="7"/>
        <item x="2"/>
        <item x="8"/>
        <item x="5"/>
        <item x="0"/>
      </items>
    </pivotField>
    <pivotField axis="axisPage" showAll="0">
      <items count="12">
        <item x="10"/>
        <item x="8"/>
        <item x="7"/>
        <item x="0"/>
        <item x="9"/>
        <item x="6"/>
        <item x="2"/>
        <item x="5"/>
        <item x="4"/>
        <item x="1"/>
        <item x="3"/>
        <item t="default"/>
      </items>
    </pivotField>
    <pivotField axis="axisPage" multipleItemSelectionAllowed="1" showAll="0">
      <items count="3">
        <item x="0"/>
        <item x="1"/>
        <item t="default"/>
      </items>
    </pivotField>
  </pivotFields>
  <rowFields count="2">
    <field x="0"/>
    <field x="1"/>
  </rowFields>
  <rowItems count="497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1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2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3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4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5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6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7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8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9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9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>
      <x v="92"/>
      <x v="5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14" hier="-1"/>
    <pageField fld="16" hier="-1"/>
    <pageField fld="15" hier="-1"/>
  </pageFields>
  <dataFields count="6">
    <dataField name=" &quot;En Pause&quot;" fld="4" baseField="0" baseItem="14" numFmtId="167"/>
    <dataField name=" &quot;Pause déjeuner&quot;" fld="5" baseField="0" baseItem="14" numFmtId="167"/>
    <dataField name=" &quot;En Administratif&quot;" fld="9" baseField="0" baseItem="14" numFmtId="167"/>
    <dataField name=" &quot;undefined Not Ready Reason 6&quot;" fld="6" baseField="1" baseItem="4" numFmtId="167"/>
    <dataField name=" &quot;En Réunion&quot;" fld="7" baseField="1" baseItem="10" numFmtId="167"/>
    <dataField name=" &quot;En Formation&quot;" fld="8" baseField="1" baseItem="10" numFmtId="167"/>
  </dataFields>
  <formats count="9">
    <format dxfId="8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6" count="1">
            <x v="0"/>
          </reference>
        </references>
      </pivotArea>
    </format>
    <format dxfId="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4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">
      <pivotArea outline="0" collapsedLevelsAreSubtotals="1" fieldPosition="0">
        <references count="1">
          <reference field="4294967294" count="2" selected="0">
            <x v="4"/>
            <x v="5"/>
          </reference>
        </references>
      </pivotArea>
    </format>
    <format dxfId="0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00"/>
  <sheetViews>
    <sheetView workbookViewId="0">
      <selection activeCell="C10" sqref="C10"/>
    </sheetView>
  </sheetViews>
  <sheetFormatPr baseColWidth="10" defaultRowHeight="15" x14ac:dyDescent="0.25"/>
  <cols>
    <col min="9" max="9" width="15.7109375" bestFit="1" customWidth="1"/>
    <col min="16" max="17" width="11.42578125" style="2"/>
  </cols>
  <sheetData>
    <row r="1" spans="1:17" ht="64.5" x14ac:dyDescent="0.25">
      <c r="A1" s="9" t="s">
        <v>0</v>
      </c>
      <c r="B1" s="9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123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20" t="s">
        <v>144</v>
      </c>
      <c r="P1" s="2" t="s">
        <v>143</v>
      </c>
      <c r="Q1" s="2" t="s">
        <v>129</v>
      </c>
    </row>
    <row r="2" spans="1:17" x14ac:dyDescent="0.25">
      <c r="A2" s="7" t="s">
        <v>13</v>
      </c>
      <c r="B2" s="8">
        <v>43117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5" t="e">
        <f>VLOOKUP(A2,Feuil3!$A$24:$B$81,2,FALSE)</f>
        <v>#N/A</v>
      </c>
      <c r="P2" s="16">
        <f>WEEKNUM(B2,1)</f>
        <v>3</v>
      </c>
      <c r="Q2" s="16" t="str">
        <f>TEXT(B2,"mmmm")</f>
        <v>janvier</v>
      </c>
    </row>
    <row r="3" spans="1:17" x14ac:dyDescent="0.25">
      <c r="A3" s="7" t="s">
        <v>13</v>
      </c>
      <c r="B3" s="8">
        <v>43099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5" t="e">
        <f>VLOOKUP(A3,Feuil3!$A$24:$B$81,2,FALSE)</f>
        <v>#N/A</v>
      </c>
      <c r="P3" s="16">
        <f t="shared" ref="P3:P66" si="0">WEEKNUM(B3,1)</f>
        <v>52</v>
      </c>
      <c r="Q3" s="16" t="str">
        <f t="shared" ref="Q3:Q66" si="1">TEXT(B3,"mmmm")</f>
        <v>décembre</v>
      </c>
    </row>
    <row r="4" spans="1:17" x14ac:dyDescent="0.25">
      <c r="A4" s="7" t="s">
        <v>13</v>
      </c>
      <c r="B4" s="8">
        <v>43078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5" t="e">
        <f>VLOOKUP(A4,Feuil3!$A$24:$B$81,2,FALSE)</f>
        <v>#N/A</v>
      </c>
      <c r="P4" s="16">
        <f t="shared" si="0"/>
        <v>49</v>
      </c>
      <c r="Q4" s="16" t="str">
        <f t="shared" si="1"/>
        <v>décembre</v>
      </c>
    </row>
    <row r="5" spans="1:17" x14ac:dyDescent="0.25">
      <c r="A5" s="7" t="s">
        <v>13</v>
      </c>
      <c r="B5" s="8">
        <v>43100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5" t="e">
        <f>VLOOKUP(A5,Feuil3!$A$24:$B$81,2,FALSE)</f>
        <v>#N/A</v>
      </c>
      <c r="P5" s="16">
        <f t="shared" si="0"/>
        <v>53</v>
      </c>
      <c r="Q5" s="16" t="str">
        <f t="shared" si="1"/>
        <v>décembre</v>
      </c>
    </row>
    <row r="6" spans="1:17" x14ac:dyDescent="0.25">
      <c r="A6" s="7" t="s">
        <v>13</v>
      </c>
      <c r="B6" s="8">
        <v>43089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5" t="e">
        <f>VLOOKUP(A6,Feuil3!$A$24:$B$81,2,FALSE)</f>
        <v>#N/A</v>
      </c>
      <c r="P6" s="16">
        <f t="shared" si="0"/>
        <v>51</v>
      </c>
      <c r="Q6" s="16" t="str">
        <f t="shared" si="1"/>
        <v>décembre</v>
      </c>
    </row>
    <row r="7" spans="1:17" x14ac:dyDescent="0.25">
      <c r="A7" s="7" t="s">
        <v>13</v>
      </c>
      <c r="B7" s="8">
        <v>43083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5" t="e">
        <f>VLOOKUP(A7,Feuil3!$A$24:$B$81,2,FALSE)</f>
        <v>#N/A</v>
      </c>
      <c r="P7" s="16">
        <f t="shared" si="0"/>
        <v>50</v>
      </c>
      <c r="Q7" s="16" t="str">
        <f t="shared" si="1"/>
        <v>décembre</v>
      </c>
    </row>
    <row r="8" spans="1:17" x14ac:dyDescent="0.25">
      <c r="A8" s="7" t="s">
        <v>13</v>
      </c>
      <c r="B8" s="8">
        <v>43090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5" t="e">
        <f>VLOOKUP(A8,Feuil3!$A$24:$B$81,2,FALSE)</f>
        <v>#N/A</v>
      </c>
      <c r="P8" s="16">
        <f t="shared" si="0"/>
        <v>51</v>
      </c>
      <c r="Q8" s="16" t="str">
        <f t="shared" si="1"/>
        <v>décembre</v>
      </c>
    </row>
    <row r="9" spans="1:17" x14ac:dyDescent="0.25">
      <c r="A9" s="7" t="s">
        <v>13</v>
      </c>
      <c r="B9" s="8">
        <v>43094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5" t="e">
        <f>VLOOKUP(A9,Feuil3!$A$24:$B$81,2,FALSE)</f>
        <v>#N/A</v>
      </c>
      <c r="P9" s="16">
        <f t="shared" si="0"/>
        <v>52</v>
      </c>
      <c r="Q9" s="16" t="str">
        <f t="shared" si="1"/>
        <v>décembre</v>
      </c>
    </row>
    <row r="10" spans="1:17" x14ac:dyDescent="0.25">
      <c r="A10" s="7" t="s">
        <v>13</v>
      </c>
      <c r="B10" s="8">
        <v>43092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5" t="e">
        <f>VLOOKUP(A10,Feuil3!$A$24:$B$81,2,FALSE)</f>
        <v>#N/A</v>
      </c>
      <c r="P10" s="16">
        <f t="shared" si="0"/>
        <v>51</v>
      </c>
      <c r="Q10" s="16" t="str">
        <f t="shared" si="1"/>
        <v>décembre</v>
      </c>
    </row>
    <row r="11" spans="1:17" x14ac:dyDescent="0.25">
      <c r="A11" s="7" t="s">
        <v>14</v>
      </c>
      <c r="B11" s="8">
        <v>43078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5" t="e">
        <f>VLOOKUP(A11,Feuil3!$A$24:$B$81,2,FALSE)</f>
        <v>#N/A</v>
      </c>
      <c r="P11" s="16">
        <f t="shared" si="0"/>
        <v>49</v>
      </c>
      <c r="Q11" s="16" t="str">
        <f t="shared" si="1"/>
        <v>décembre</v>
      </c>
    </row>
    <row r="12" spans="1:17" x14ac:dyDescent="0.25">
      <c r="A12" s="7" t="s">
        <v>14</v>
      </c>
      <c r="B12" s="8">
        <v>43071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5" t="e">
        <f>VLOOKUP(A12,Feuil3!$A$24:$B$81,2,FALSE)</f>
        <v>#N/A</v>
      </c>
      <c r="P12" s="16">
        <f t="shared" si="0"/>
        <v>48</v>
      </c>
      <c r="Q12" s="16" t="str">
        <f t="shared" si="1"/>
        <v>décembre</v>
      </c>
    </row>
    <row r="13" spans="1:17" x14ac:dyDescent="0.25">
      <c r="A13" s="7" t="s">
        <v>14</v>
      </c>
      <c r="B13" s="8">
        <v>43080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5" t="e">
        <f>VLOOKUP(A13,Feuil3!$A$24:$B$81,2,FALSE)</f>
        <v>#N/A</v>
      </c>
      <c r="P13" s="16">
        <f t="shared" si="0"/>
        <v>50</v>
      </c>
      <c r="Q13" s="16" t="str">
        <f t="shared" si="1"/>
        <v>décembre</v>
      </c>
    </row>
    <row r="14" spans="1:17" x14ac:dyDescent="0.25">
      <c r="A14" s="7" t="s">
        <v>13</v>
      </c>
      <c r="B14" s="8">
        <v>43108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5" t="e">
        <f>VLOOKUP(A14,Feuil3!$A$24:$B$81,2,FALSE)</f>
        <v>#N/A</v>
      </c>
      <c r="P14" s="16">
        <f t="shared" si="0"/>
        <v>2</v>
      </c>
      <c r="Q14" s="16" t="str">
        <f t="shared" si="1"/>
        <v>janvier</v>
      </c>
    </row>
    <row r="15" spans="1:17" x14ac:dyDescent="0.25">
      <c r="A15" s="7" t="s">
        <v>13</v>
      </c>
      <c r="B15" s="8">
        <v>43077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5" t="e">
        <f>VLOOKUP(A15,Feuil3!$A$24:$B$81,2,FALSE)</f>
        <v>#N/A</v>
      </c>
      <c r="P15" s="16">
        <f t="shared" si="0"/>
        <v>49</v>
      </c>
      <c r="Q15" s="16" t="str">
        <f t="shared" si="1"/>
        <v>décembre</v>
      </c>
    </row>
    <row r="16" spans="1:17" x14ac:dyDescent="0.25">
      <c r="A16" s="7" t="s">
        <v>14</v>
      </c>
      <c r="B16" s="8">
        <v>43083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5" t="e">
        <f>VLOOKUP(A16,Feuil3!$A$24:$B$81,2,FALSE)</f>
        <v>#N/A</v>
      </c>
      <c r="P16" s="16">
        <f t="shared" si="0"/>
        <v>50</v>
      </c>
      <c r="Q16" s="16" t="str">
        <f t="shared" si="1"/>
        <v>décembre</v>
      </c>
    </row>
    <row r="17" spans="1:17" x14ac:dyDescent="0.25">
      <c r="A17" s="7" t="s">
        <v>14</v>
      </c>
      <c r="B17" s="8">
        <v>43084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4">
        <v>0</v>
      </c>
      <c r="O17" s="15" t="e">
        <f>VLOOKUP(A17,Feuil3!$A$24:$B$81,2,FALSE)</f>
        <v>#N/A</v>
      </c>
      <c r="P17" s="16">
        <f t="shared" si="0"/>
        <v>50</v>
      </c>
      <c r="Q17" s="16" t="str">
        <f t="shared" si="1"/>
        <v>décembre</v>
      </c>
    </row>
    <row r="18" spans="1:17" x14ac:dyDescent="0.25">
      <c r="A18" s="7" t="s">
        <v>14</v>
      </c>
      <c r="B18" s="8">
        <v>43085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4">
        <v>0</v>
      </c>
      <c r="O18" s="15" t="e">
        <f>VLOOKUP(A18,Feuil3!$A$24:$B$81,2,FALSE)</f>
        <v>#N/A</v>
      </c>
      <c r="P18" s="16">
        <f t="shared" si="0"/>
        <v>50</v>
      </c>
      <c r="Q18" s="16" t="str">
        <f t="shared" si="1"/>
        <v>décembre</v>
      </c>
    </row>
    <row r="19" spans="1:17" x14ac:dyDescent="0.25">
      <c r="A19" s="7" t="s">
        <v>14</v>
      </c>
      <c r="B19" s="8">
        <v>43086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4">
        <v>0</v>
      </c>
      <c r="O19" s="15" t="e">
        <f>VLOOKUP(A19,Feuil3!$A$24:$B$81,2,FALSE)</f>
        <v>#N/A</v>
      </c>
      <c r="P19" s="16">
        <f t="shared" si="0"/>
        <v>51</v>
      </c>
      <c r="Q19" s="16" t="str">
        <f t="shared" si="1"/>
        <v>décembre</v>
      </c>
    </row>
    <row r="20" spans="1:17" x14ac:dyDescent="0.25">
      <c r="A20" s="7" t="s">
        <v>14</v>
      </c>
      <c r="B20" s="8">
        <v>43074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4">
        <v>0</v>
      </c>
      <c r="O20" s="15" t="e">
        <f>VLOOKUP(A20,Feuil3!$A$24:$B$81,2,FALSE)</f>
        <v>#N/A</v>
      </c>
      <c r="P20" s="16">
        <f t="shared" si="0"/>
        <v>49</v>
      </c>
      <c r="Q20" s="16" t="str">
        <f t="shared" si="1"/>
        <v>décembre</v>
      </c>
    </row>
    <row r="21" spans="1:17" x14ac:dyDescent="0.25">
      <c r="A21" s="7" t="s">
        <v>14</v>
      </c>
      <c r="B21" s="8">
        <v>43088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4">
        <v>0</v>
      </c>
      <c r="O21" s="15" t="e">
        <f>VLOOKUP(A21,Feuil3!$A$24:$B$81,2,FALSE)</f>
        <v>#N/A</v>
      </c>
      <c r="P21" s="16">
        <f t="shared" si="0"/>
        <v>51</v>
      </c>
      <c r="Q21" s="16" t="str">
        <f t="shared" si="1"/>
        <v>décembre</v>
      </c>
    </row>
    <row r="22" spans="1:17" x14ac:dyDescent="0.25">
      <c r="A22" s="7" t="s">
        <v>14</v>
      </c>
      <c r="B22" s="8">
        <v>43089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4">
        <v>0</v>
      </c>
      <c r="O22" s="15" t="e">
        <f>VLOOKUP(A22,Feuil3!$A$24:$B$81,2,FALSE)</f>
        <v>#N/A</v>
      </c>
      <c r="P22" s="16">
        <f t="shared" si="0"/>
        <v>51</v>
      </c>
      <c r="Q22" s="16" t="str">
        <f t="shared" si="1"/>
        <v>décembre</v>
      </c>
    </row>
    <row r="23" spans="1:17" x14ac:dyDescent="0.25">
      <c r="A23" s="7" t="s">
        <v>14</v>
      </c>
      <c r="B23" s="8">
        <v>43090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4">
        <v>0</v>
      </c>
      <c r="O23" s="15" t="e">
        <f>VLOOKUP(A23,Feuil3!$A$24:$B$81,2,FALSE)</f>
        <v>#N/A</v>
      </c>
      <c r="P23" s="16">
        <f t="shared" si="0"/>
        <v>51</v>
      </c>
      <c r="Q23" s="16" t="str">
        <f t="shared" si="1"/>
        <v>décembre</v>
      </c>
    </row>
    <row r="24" spans="1:17" x14ac:dyDescent="0.25">
      <c r="A24" s="7" t="s">
        <v>14</v>
      </c>
      <c r="B24" s="8">
        <v>43091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4">
        <v>0</v>
      </c>
      <c r="O24" s="15" t="e">
        <f>VLOOKUP(A24,Feuil3!$A$24:$B$81,2,FALSE)</f>
        <v>#N/A</v>
      </c>
      <c r="P24" s="16">
        <f t="shared" si="0"/>
        <v>51</v>
      </c>
      <c r="Q24" s="16" t="str">
        <f t="shared" si="1"/>
        <v>décembre</v>
      </c>
    </row>
    <row r="25" spans="1:17" x14ac:dyDescent="0.25">
      <c r="A25" s="7" t="s">
        <v>14</v>
      </c>
      <c r="B25" s="8">
        <v>43092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4">
        <v>0</v>
      </c>
      <c r="O25" s="15" t="e">
        <f>VLOOKUP(A25,Feuil3!$A$24:$B$81,2,FALSE)</f>
        <v>#N/A</v>
      </c>
      <c r="P25" s="16">
        <f t="shared" si="0"/>
        <v>51</v>
      </c>
      <c r="Q25" s="16" t="str">
        <f t="shared" si="1"/>
        <v>décembre</v>
      </c>
    </row>
    <row r="26" spans="1:17" x14ac:dyDescent="0.25">
      <c r="A26" s="7" t="s">
        <v>14</v>
      </c>
      <c r="B26" s="8">
        <v>43093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4">
        <v>0</v>
      </c>
      <c r="O26" s="15" t="e">
        <f>VLOOKUP(A26,Feuil3!$A$24:$B$81,2,FALSE)</f>
        <v>#N/A</v>
      </c>
      <c r="P26" s="16">
        <f t="shared" si="0"/>
        <v>52</v>
      </c>
      <c r="Q26" s="16" t="str">
        <f t="shared" si="1"/>
        <v>décembre</v>
      </c>
    </row>
    <row r="27" spans="1:17" x14ac:dyDescent="0.25">
      <c r="A27" s="7" t="s">
        <v>14</v>
      </c>
      <c r="B27" s="8">
        <v>43094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4">
        <v>0</v>
      </c>
      <c r="O27" s="15" t="e">
        <f>VLOOKUP(A27,Feuil3!$A$24:$B$81,2,FALSE)</f>
        <v>#N/A</v>
      </c>
      <c r="P27" s="16">
        <f t="shared" si="0"/>
        <v>52</v>
      </c>
      <c r="Q27" s="16" t="str">
        <f t="shared" si="1"/>
        <v>décembre</v>
      </c>
    </row>
    <row r="28" spans="1:17" x14ac:dyDescent="0.25">
      <c r="A28" s="7" t="s">
        <v>14</v>
      </c>
      <c r="B28" s="8">
        <v>43095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4">
        <v>0</v>
      </c>
      <c r="O28" s="15" t="e">
        <f>VLOOKUP(A28,Feuil3!$A$24:$B$81,2,FALSE)</f>
        <v>#N/A</v>
      </c>
      <c r="P28" s="16">
        <f t="shared" si="0"/>
        <v>52</v>
      </c>
      <c r="Q28" s="16" t="str">
        <f t="shared" si="1"/>
        <v>décembre</v>
      </c>
    </row>
    <row r="29" spans="1:17" x14ac:dyDescent="0.25">
      <c r="A29" s="7" t="s">
        <v>13</v>
      </c>
      <c r="B29" s="8">
        <v>43095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4">
        <v>0</v>
      </c>
      <c r="O29" s="15" t="e">
        <f>VLOOKUP(A29,Feuil3!$A$24:$B$81,2,FALSE)</f>
        <v>#N/A</v>
      </c>
      <c r="P29" s="16">
        <f t="shared" si="0"/>
        <v>52</v>
      </c>
      <c r="Q29" s="16" t="str">
        <f t="shared" si="1"/>
        <v>décembre</v>
      </c>
    </row>
    <row r="30" spans="1:17" x14ac:dyDescent="0.25">
      <c r="A30" s="7" t="s">
        <v>13</v>
      </c>
      <c r="B30" s="8">
        <v>43071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4">
        <v>0</v>
      </c>
      <c r="O30" s="15" t="e">
        <f>VLOOKUP(A30,Feuil3!$A$24:$B$81,2,FALSE)</f>
        <v>#N/A</v>
      </c>
      <c r="P30" s="16">
        <f t="shared" si="0"/>
        <v>48</v>
      </c>
      <c r="Q30" s="16" t="str">
        <f t="shared" si="1"/>
        <v>décembre</v>
      </c>
    </row>
    <row r="31" spans="1:17" x14ac:dyDescent="0.25">
      <c r="A31" s="7" t="s">
        <v>13</v>
      </c>
      <c r="B31" s="8">
        <v>43074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4">
        <v>0</v>
      </c>
      <c r="O31" s="15" t="e">
        <f>VLOOKUP(A31,Feuil3!$A$24:$B$81,2,FALSE)</f>
        <v>#N/A</v>
      </c>
      <c r="P31" s="16">
        <f t="shared" si="0"/>
        <v>49</v>
      </c>
      <c r="Q31" s="16" t="str">
        <f t="shared" si="1"/>
        <v>décembre</v>
      </c>
    </row>
    <row r="32" spans="1:17" x14ac:dyDescent="0.25">
      <c r="A32" s="7" t="s">
        <v>14</v>
      </c>
      <c r="B32" s="8">
        <v>43099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4">
        <v>0</v>
      </c>
      <c r="O32" s="15" t="e">
        <f>VLOOKUP(A32,Feuil3!$A$24:$B$81,2,FALSE)</f>
        <v>#N/A</v>
      </c>
      <c r="P32" s="16">
        <f t="shared" si="0"/>
        <v>52</v>
      </c>
      <c r="Q32" s="16" t="str">
        <f t="shared" si="1"/>
        <v>décembre</v>
      </c>
    </row>
    <row r="33" spans="1:17" x14ac:dyDescent="0.25">
      <c r="A33" s="7" t="s">
        <v>14</v>
      </c>
      <c r="B33" s="8">
        <v>43100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4">
        <v>0</v>
      </c>
      <c r="O33" s="15" t="e">
        <f>VLOOKUP(A33,Feuil3!$A$24:$B$81,2,FALSE)</f>
        <v>#N/A</v>
      </c>
      <c r="P33" s="16">
        <f t="shared" si="0"/>
        <v>53</v>
      </c>
      <c r="Q33" s="16" t="str">
        <f t="shared" si="1"/>
        <v>décembre</v>
      </c>
    </row>
    <row r="34" spans="1:17" x14ac:dyDescent="0.25">
      <c r="A34" s="7" t="s">
        <v>13</v>
      </c>
      <c r="B34" s="8">
        <v>43075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4">
        <v>0</v>
      </c>
      <c r="O34" s="15" t="e">
        <f>VLOOKUP(A34,Feuil3!$A$24:$B$81,2,FALSE)</f>
        <v>#N/A</v>
      </c>
      <c r="P34" s="16">
        <f t="shared" si="0"/>
        <v>49</v>
      </c>
      <c r="Q34" s="16" t="str">
        <f t="shared" si="1"/>
        <v>décembre</v>
      </c>
    </row>
    <row r="35" spans="1:17" x14ac:dyDescent="0.25">
      <c r="A35" s="7" t="s">
        <v>13</v>
      </c>
      <c r="B35" s="8">
        <v>43080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4">
        <v>0</v>
      </c>
      <c r="O35" s="15" t="e">
        <f>VLOOKUP(A35,Feuil3!$A$24:$B$81,2,FALSE)</f>
        <v>#N/A</v>
      </c>
      <c r="P35" s="16">
        <f t="shared" si="0"/>
        <v>50</v>
      </c>
      <c r="Q35" s="16" t="str">
        <f t="shared" si="1"/>
        <v>décembre</v>
      </c>
    </row>
    <row r="36" spans="1:17" x14ac:dyDescent="0.25">
      <c r="A36" s="7" t="s">
        <v>14</v>
      </c>
      <c r="B36" s="8">
        <v>43075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4">
        <v>0</v>
      </c>
      <c r="O36" s="15" t="e">
        <f>VLOOKUP(A36,Feuil3!$A$24:$B$81,2,FALSE)</f>
        <v>#N/A</v>
      </c>
      <c r="P36" s="16">
        <f t="shared" si="0"/>
        <v>49</v>
      </c>
      <c r="Q36" s="16" t="str">
        <f t="shared" si="1"/>
        <v>décembre</v>
      </c>
    </row>
    <row r="37" spans="1:17" x14ac:dyDescent="0.25">
      <c r="A37" s="7" t="s">
        <v>13</v>
      </c>
      <c r="B37" s="8">
        <v>43084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4">
        <v>0</v>
      </c>
      <c r="O37" s="15" t="e">
        <f>VLOOKUP(A37,Feuil3!$A$24:$B$81,2,FALSE)</f>
        <v>#N/A</v>
      </c>
      <c r="P37" s="16">
        <f t="shared" si="0"/>
        <v>50</v>
      </c>
      <c r="Q37" s="16" t="str">
        <f t="shared" si="1"/>
        <v>décembre</v>
      </c>
    </row>
    <row r="38" spans="1:17" x14ac:dyDescent="0.25">
      <c r="A38" s="7" t="s">
        <v>13</v>
      </c>
      <c r="B38" s="8">
        <v>43085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4">
        <v>0</v>
      </c>
      <c r="O38" s="15" t="e">
        <f>VLOOKUP(A38,Feuil3!$A$24:$B$81,2,FALSE)</f>
        <v>#N/A</v>
      </c>
      <c r="P38" s="16">
        <f t="shared" si="0"/>
        <v>50</v>
      </c>
      <c r="Q38" s="16" t="str">
        <f t="shared" si="1"/>
        <v>décembre</v>
      </c>
    </row>
    <row r="39" spans="1:17" x14ac:dyDescent="0.25">
      <c r="A39" s="7" t="s">
        <v>13</v>
      </c>
      <c r="B39" s="8">
        <v>43086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4">
        <v>0</v>
      </c>
      <c r="O39" s="15" t="e">
        <f>VLOOKUP(A39,Feuil3!$A$24:$B$81,2,FALSE)</f>
        <v>#N/A</v>
      </c>
      <c r="P39" s="16">
        <f t="shared" si="0"/>
        <v>51</v>
      </c>
      <c r="Q39" s="16" t="str">
        <f t="shared" si="1"/>
        <v>décembre</v>
      </c>
    </row>
    <row r="40" spans="1:17" x14ac:dyDescent="0.25">
      <c r="A40" s="7" t="s">
        <v>13</v>
      </c>
      <c r="B40" s="8">
        <v>43088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4">
        <v>0</v>
      </c>
      <c r="O40" s="15" t="e">
        <f>VLOOKUP(A40,Feuil3!$A$24:$B$81,2,FALSE)</f>
        <v>#N/A</v>
      </c>
      <c r="P40" s="16">
        <f t="shared" si="0"/>
        <v>51</v>
      </c>
      <c r="Q40" s="16" t="str">
        <f t="shared" si="1"/>
        <v>décembre</v>
      </c>
    </row>
    <row r="41" spans="1:17" x14ac:dyDescent="0.25">
      <c r="A41" s="7" t="s">
        <v>13</v>
      </c>
      <c r="B41" s="8">
        <v>43091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4">
        <v>0</v>
      </c>
      <c r="O41" s="15" t="e">
        <f>VLOOKUP(A41,Feuil3!$A$24:$B$81,2,FALSE)</f>
        <v>#N/A</v>
      </c>
      <c r="P41" s="16">
        <f t="shared" si="0"/>
        <v>51</v>
      </c>
      <c r="Q41" s="16" t="str">
        <f t="shared" si="1"/>
        <v>décembre</v>
      </c>
    </row>
    <row r="42" spans="1:17" x14ac:dyDescent="0.25">
      <c r="A42" s="7" t="s">
        <v>13</v>
      </c>
      <c r="B42" s="8">
        <v>43093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4">
        <v>0</v>
      </c>
      <c r="O42" s="15" t="e">
        <f>VLOOKUP(A42,Feuil3!$A$24:$B$81,2,FALSE)</f>
        <v>#N/A</v>
      </c>
      <c r="P42" s="16">
        <f t="shared" si="0"/>
        <v>52</v>
      </c>
      <c r="Q42" s="16" t="str">
        <f t="shared" si="1"/>
        <v>décembre</v>
      </c>
    </row>
    <row r="43" spans="1:17" x14ac:dyDescent="0.25">
      <c r="A43" s="7" t="s">
        <v>14</v>
      </c>
      <c r="B43" s="8">
        <v>43077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4">
        <v>0</v>
      </c>
      <c r="O43" s="15" t="e">
        <f>VLOOKUP(A43,Feuil3!$A$24:$B$81,2,FALSE)</f>
        <v>#N/A</v>
      </c>
      <c r="P43" s="16">
        <f t="shared" si="0"/>
        <v>49</v>
      </c>
      <c r="Q43" s="16" t="str">
        <f t="shared" si="1"/>
        <v>décembre</v>
      </c>
    </row>
    <row r="44" spans="1:17" x14ac:dyDescent="0.25">
      <c r="A44" s="7" t="s">
        <v>14</v>
      </c>
      <c r="B44" s="8">
        <v>43081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4">
        <v>0</v>
      </c>
      <c r="O44" s="15" t="e">
        <f>VLOOKUP(A44,Feuil3!$A$24:$B$81,2,FALSE)</f>
        <v>#N/A</v>
      </c>
      <c r="P44" s="16">
        <f t="shared" si="0"/>
        <v>50</v>
      </c>
      <c r="Q44" s="16" t="str">
        <f t="shared" si="1"/>
        <v>décembre</v>
      </c>
    </row>
    <row r="45" spans="1:17" x14ac:dyDescent="0.25">
      <c r="A45" s="7" t="s">
        <v>14</v>
      </c>
      <c r="B45" s="8">
        <v>43082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4">
        <v>0</v>
      </c>
      <c r="O45" s="15" t="e">
        <f>VLOOKUP(A45,Feuil3!$A$24:$B$81,2,FALSE)</f>
        <v>#N/A</v>
      </c>
      <c r="P45" s="16">
        <f t="shared" si="0"/>
        <v>50</v>
      </c>
      <c r="Q45" s="16" t="str">
        <f t="shared" si="1"/>
        <v>décembre</v>
      </c>
    </row>
    <row r="46" spans="1:17" x14ac:dyDescent="0.25">
      <c r="A46" s="7" t="s">
        <v>14</v>
      </c>
      <c r="B46" s="8">
        <v>43087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4">
        <v>0</v>
      </c>
      <c r="O46" s="15" t="e">
        <f>VLOOKUP(A46,Feuil3!$A$24:$B$81,2,FALSE)</f>
        <v>#N/A</v>
      </c>
      <c r="P46" s="16">
        <f t="shared" si="0"/>
        <v>51</v>
      </c>
      <c r="Q46" s="16" t="str">
        <f t="shared" si="1"/>
        <v>décembre</v>
      </c>
    </row>
    <row r="47" spans="1:17" x14ac:dyDescent="0.25">
      <c r="A47" s="7" t="s">
        <v>13</v>
      </c>
      <c r="B47" s="8">
        <v>43082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4">
        <v>0</v>
      </c>
      <c r="O47" s="15" t="e">
        <f>VLOOKUP(A47,Feuil3!$A$24:$B$81,2,FALSE)</f>
        <v>#N/A</v>
      </c>
      <c r="P47" s="16">
        <f t="shared" si="0"/>
        <v>50</v>
      </c>
      <c r="Q47" s="16" t="str">
        <f t="shared" si="1"/>
        <v>décembre</v>
      </c>
    </row>
    <row r="48" spans="1:17" x14ac:dyDescent="0.25">
      <c r="A48" s="7" t="s">
        <v>13</v>
      </c>
      <c r="B48" s="8">
        <v>43081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4">
        <v>0</v>
      </c>
      <c r="O48" s="15" t="e">
        <f>VLOOKUP(A48,Feuil3!$A$24:$B$81,2,FALSE)</f>
        <v>#N/A</v>
      </c>
      <c r="P48" s="16">
        <f t="shared" si="0"/>
        <v>50</v>
      </c>
      <c r="Q48" s="16" t="str">
        <f t="shared" si="1"/>
        <v>décembre</v>
      </c>
    </row>
    <row r="49" spans="1:17" x14ac:dyDescent="0.25">
      <c r="A49" s="7" t="s">
        <v>14</v>
      </c>
      <c r="B49" s="8">
        <v>43072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4">
        <v>0</v>
      </c>
      <c r="O49" s="15" t="e">
        <f>VLOOKUP(A49,Feuil3!$A$24:$B$81,2,FALSE)</f>
        <v>#N/A</v>
      </c>
      <c r="P49" s="16">
        <f t="shared" si="0"/>
        <v>49</v>
      </c>
      <c r="Q49" s="16" t="str">
        <f t="shared" si="1"/>
        <v>décembre</v>
      </c>
    </row>
    <row r="50" spans="1:17" x14ac:dyDescent="0.25">
      <c r="A50" s="7" t="s">
        <v>14</v>
      </c>
      <c r="B50" s="8">
        <v>43073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4">
        <v>0</v>
      </c>
      <c r="O50" s="15" t="e">
        <f>VLOOKUP(A50,Feuil3!$A$24:$B$81,2,FALSE)</f>
        <v>#N/A</v>
      </c>
      <c r="P50" s="16">
        <f t="shared" si="0"/>
        <v>49</v>
      </c>
      <c r="Q50" s="16" t="str">
        <f t="shared" si="1"/>
        <v>décembre</v>
      </c>
    </row>
    <row r="51" spans="1:17" x14ac:dyDescent="0.25">
      <c r="A51" s="7" t="s">
        <v>14</v>
      </c>
      <c r="B51" s="8">
        <v>43096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4">
        <v>0</v>
      </c>
      <c r="O51" s="15" t="e">
        <f>VLOOKUP(A51,Feuil3!$A$24:$B$81,2,FALSE)</f>
        <v>#N/A</v>
      </c>
      <c r="P51" s="16">
        <f t="shared" si="0"/>
        <v>52</v>
      </c>
      <c r="Q51" s="16" t="str">
        <f t="shared" si="1"/>
        <v>décembre</v>
      </c>
    </row>
    <row r="52" spans="1:17" x14ac:dyDescent="0.25">
      <c r="A52" s="7" t="s">
        <v>13</v>
      </c>
      <c r="B52" s="8">
        <v>43118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4">
        <v>0</v>
      </c>
      <c r="O52" s="15" t="e">
        <f>VLOOKUP(A52,Feuil3!$A$24:$B$81,2,FALSE)</f>
        <v>#N/A</v>
      </c>
      <c r="P52" s="16">
        <f t="shared" si="0"/>
        <v>3</v>
      </c>
      <c r="Q52" s="16" t="str">
        <f t="shared" si="1"/>
        <v>janvier</v>
      </c>
    </row>
    <row r="53" spans="1:17" x14ac:dyDescent="0.25">
      <c r="A53" s="7" t="s">
        <v>14</v>
      </c>
      <c r="B53" s="8">
        <v>43098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4">
        <v>0</v>
      </c>
      <c r="O53" s="15" t="e">
        <f>VLOOKUP(A53,Feuil3!$A$24:$B$81,2,FALSE)</f>
        <v>#N/A</v>
      </c>
      <c r="P53" s="16">
        <f t="shared" si="0"/>
        <v>52</v>
      </c>
      <c r="Q53" s="16" t="str">
        <f t="shared" si="1"/>
        <v>décembre</v>
      </c>
    </row>
    <row r="54" spans="1:17" x14ac:dyDescent="0.25">
      <c r="A54" s="7" t="s">
        <v>13</v>
      </c>
      <c r="B54" s="8">
        <v>43072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4">
        <v>0</v>
      </c>
      <c r="O54" s="15" t="e">
        <f>VLOOKUP(A54,Feuil3!$A$24:$B$81,2,FALSE)</f>
        <v>#N/A</v>
      </c>
      <c r="P54" s="16">
        <f t="shared" si="0"/>
        <v>49</v>
      </c>
      <c r="Q54" s="16" t="str">
        <f t="shared" si="1"/>
        <v>décembre</v>
      </c>
    </row>
    <row r="55" spans="1:17" x14ac:dyDescent="0.25">
      <c r="A55" s="7" t="s">
        <v>13</v>
      </c>
      <c r="B55" s="8">
        <v>43073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4">
        <v>0</v>
      </c>
      <c r="O55" s="15" t="e">
        <f>VLOOKUP(A55,Feuil3!$A$24:$B$81,2,FALSE)</f>
        <v>#N/A</v>
      </c>
      <c r="P55" s="16">
        <f t="shared" si="0"/>
        <v>49</v>
      </c>
      <c r="Q55" s="16" t="str">
        <f t="shared" si="1"/>
        <v>décembre</v>
      </c>
    </row>
    <row r="56" spans="1:17" x14ac:dyDescent="0.25">
      <c r="A56" s="7" t="s">
        <v>14</v>
      </c>
      <c r="B56" s="8">
        <v>43101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4">
        <v>0</v>
      </c>
      <c r="O56" s="15" t="e">
        <f>VLOOKUP(A56,Feuil3!$A$24:$B$81,2,FALSE)</f>
        <v>#N/A</v>
      </c>
      <c r="P56" s="16">
        <f t="shared" si="0"/>
        <v>1</v>
      </c>
      <c r="Q56" s="16" t="str">
        <f t="shared" si="1"/>
        <v>janvier</v>
      </c>
    </row>
    <row r="57" spans="1:17" x14ac:dyDescent="0.25">
      <c r="A57" s="7" t="s">
        <v>13</v>
      </c>
      <c r="B57" s="8">
        <v>43076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4">
        <v>0</v>
      </c>
      <c r="O57" s="15" t="e">
        <f>VLOOKUP(A57,Feuil3!$A$24:$B$81,2,FALSE)</f>
        <v>#N/A</v>
      </c>
      <c r="P57" s="16">
        <f t="shared" si="0"/>
        <v>49</v>
      </c>
      <c r="Q57" s="16" t="str">
        <f t="shared" si="1"/>
        <v>décembre</v>
      </c>
    </row>
    <row r="58" spans="1:17" x14ac:dyDescent="0.25">
      <c r="A58" s="7" t="s">
        <v>13</v>
      </c>
      <c r="B58" s="8">
        <v>43096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4">
        <v>0</v>
      </c>
      <c r="O58" s="15" t="e">
        <f>VLOOKUP(A58,Feuil3!$A$24:$B$81,2,FALSE)</f>
        <v>#N/A</v>
      </c>
      <c r="P58" s="16">
        <f t="shared" si="0"/>
        <v>52</v>
      </c>
      <c r="Q58" s="16" t="str">
        <f t="shared" si="1"/>
        <v>décembre</v>
      </c>
    </row>
    <row r="59" spans="1:17" x14ac:dyDescent="0.25">
      <c r="A59" s="7" t="s">
        <v>13</v>
      </c>
      <c r="B59" s="8">
        <v>43098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4">
        <v>0</v>
      </c>
      <c r="O59" s="15" t="e">
        <f>VLOOKUP(A59,Feuil3!$A$24:$B$81,2,FALSE)</f>
        <v>#N/A</v>
      </c>
      <c r="P59" s="16">
        <f t="shared" si="0"/>
        <v>52</v>
      </c>
      <c r="Q59" s="16" t="str">
        <f t="shared" si="1"/>
        <v>décembre</v>
      </c>
    </row>
    <row r="60" spans="1:17" x14ac:dyDescent="0.25">
      <c r="A60" s="7" t="s">
        <v>14</v>
      </c>
      <c r="B60" s="8">
        <v>43076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4">
        <v>0</v>
      </c>
      <c r="O60" s="15" t="e">
        <f>VLOOKUP(A60,Feuil3!$A$24:$B$81,2,FALSE)</f>
        <v>#N/A</v>
      </c>
      <c r="P60" s="16">
        <f t="shared" si="0"/>
        <v>49</v>
      </c>
      <c r="Q60" s="16" t="str">
        <f t="shared" si="1"/>
        <v>décembre</v>
      </c>
    </row>
    <row r="61" spans="1:17" x14ac:dyDescent="0.25">
      <c r="A61" s="7" t="s">
        <v>13</v>
      </c>
      <c r="B61" s="8">
        <v>43087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4">
        <v>0</v>
      </c>
      <c r="O61" s="15" t="e">
        <f>VLOOKUP(A61,Feuil3!$A$24:$B$81,2,FALSE)</f>
        <v>#N/A</v>
      </c>
      <c r="P61" s="16">
        <f t="shared" si="0"/>
        <v>51</v>
      </c>
      <c r="Q61" s="16" t="str">
        <f t="shared" si="1"/>
        <v>décembre</v>
      </c>
    </row>
    <row r="62" spans="1:17" x14ac:dyDescent="0.25">
      <c r="A62" s="7" t="s">
        <v>13</v>
      </c>
      <c r="B62" s="8">
        <v>43101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4">
        <v>0</v>
      </c>
      <c r="O62" s="15" t="e">
        <f>VLOOKUP(A62,Feuil3!$A$24:$B$81,2,FALSE)</f>
        <v>#N/A</v>
      </c>
      <c r="P62" s="16">
        <f t="shared" si="0"/>
        <v>1</v>
      </c>
      <c r="Q62" s="16" t="str">
        <f t="shared" si="1"/>
        <v>janvier</v>
      </c>
    </row>
    <row r="63" spans="1:17" x14ac:dyDescent="0.25">
      <c r="A63" s="7" t="s">
        <v>13</v>
      </c>
      <c r="B63" s="8">
        <v>43103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4">
        <v>0</v>
      </c>
      <c r="O63" s="15" t="e">
        <f>VLOOKUP(A63,Feuil3!$A$24:$B$81,2,FALSE)</f>
        <v>#N/A</v>
      </c>
      <c r="P63" s="16">
        <f t="shared" si="0"/>
        <v>1</v>
      </c>
      <c r="Q63" s="16" t="str">
        <f t="shared" si="1"/>
        <v>janvier</v>
      </c>
    </row>
    <row r="64" spans="1:17" x14ac:dyDescent="0.25">
      <c r="A64" s="7" t="s">
        <v>14</v>
      </c>
      <c r="B64" s="8">
        <v>43102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4">
        <v>0</v>
      </c>
      <c r="O64" s="15" t="e">
        <f>VLOOKUP(A64,Feuil3!$A$24:$B$81,2,FALSE)</f>
        <v>#N/A</v>
      </c>
      <c r="P64" s="16">
        <f t="shared" si="0"/>
        <v>1</v>
      </c>
      <c r="Q64" s="16" t="str">
        <f t="shared" si="1"/>
        <v>janvier</v>
      </c>
    </row>
    <row r="65" spans="1:17" x14ac:dyDescent="0.25">
      <c r="A65" s="7" t="s">
        <v>14</v>
      </c>
      <c r="B65" s="8">
        <v>43108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4">
        <v>0</v>
      </c>
      <c r="O65" s="15" t="e">
        <f>VLOOKUP(A65,Feuil3!$A$24:$B$81,2,FALSE)</f>
        <v>#N/A</v>
      </c>
      <c r="P65" s="16">
        <f t="shared" si="0"/>
        <v>2</v>
      </c>
      <c r="Q65" s="16" t="str">
        <f t="shared" si="1"/>
        <v>janvier</v>
      </c>
    </row>
    <row r="66" spans="1:17" x14ac:dyDescent="0.25">
      <c r="A66" s="7" t="s">
        <v>13</v>
      </c>
      <c r="B66" s="8">
        <v>43113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4">
        <v>0</v>
      </c>
      <c r="O66" s="15" t="e">
        <f>VLOOKUP(A66,Feuil3!$A$24:$B$81,2,FALSE)</f>
        <v>#N/A</v>
      </c>
      <c r="P66" s="16">
        <f t="shared" si="0"/>
        <v>2</v>
      </c>
      <c r="Q66" s="16" t="str">
        <f t="shared" si="1"/>
        <v>janvier</v>
      </c>
    </row>
    <row r="67" spans="1:17" x14ac:dyDescent="0.25">
      <c r="A67" s="7" t="s">
        <v>14</v>
      </c>
      <c r="B67" s="8">
        <v>43103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4">
        <v>0</v>
      </c>
      <c r="O67" s="15" t="e">
        <f>VLOOKUP(A67,Feuil3!$A$24:$B$81,2,FALSE)</f>
        <v>#N/A</v>
      </c>
      <c r="P67" s="16">
        <f t="shared" ref="P67:P130" si="2">WEEKNUM(B67,1)</f>
        <v>1</v>
      </c>
      <c r="Q67" s="16" t="str">
        <f t="shared" ref="Q67:Q130" si="3">TEXT(B67,"mmmm")</f>
        <v>janvier</v>
      </c>
    </row>
    <row r="68" spans="1:17" x14ac:dyDescent="0.25">
      <c r="A68" s="7" t="s">
        <v>13</v>
      </c>
      <c r="B68" s="8">
        <v>43114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4">
        <v>0</v>
      </c>
      <c r="O68" s="15" t="e">
        <f>VLOOKUP(A68,Feuil3!$A$24:$B$81,2,FALSE)</f>
        <v>#N/A</v>
      </c>
      <c r="P68" s="16">
        <f t="shared" si="2"/>
        <v>3</v>
      </c>
      <c r="Q68" s="16" t="str">
        <f t="shared" si="3"/>
        <v>janvier</v>
      </c>
    </row>
    <row r="69" spans="1:17" x14ac:dyDescent="0.25">
      <c r="A69" s="7" t="s">
        <v>13</v>
      </c>
      <c r="B69" s="8">
        <v>43115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4">
        <v>0</v>
      </c>
      <c r="O69" s="15" t="e">
        <f>VLOOKUP(A69,Feuil3!$A$24:$B$81,2,FALSE)</f>
        <v>#N/A</v>
      </c>
      <c r="P69" s="16">
        <f t="shared" si="2"/>
        <v>3</v>
      </c>
      <c r="Q69" s="16" t="str">
        <f t="shared" si="3"/>
        <v>janvier</v>
      </c>
    </row>
    <row r="70" spans="1:17" x14ac:dyDescent="0.25">
      <c r="A70" s="7" t="s">
        <v>14</v>
      </c>
      <c r="B70" s="8">
        <v>43113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4">
        <v>0</v>
      </c>
      <c r="O70" s="15" t="e">
        <f>VLOOKUP(A70,Feuil3!$A$24:$B$81,2,FALSE)</f>
        <v>#N/A</v>
      </c>
      <c r="P70" s="16">
        <f t="shared" si="2"/>
        <v>2</v>
      </c>
      <c r="Q70" s="16" t="str">
        <f t="shared" si="3"/>
        <v>janvier</v>
      </c>
    </row>
    <row r="71" spans="1:17" x14ac:dyDescent="0.25">
      <c r="A71" s="7" t="s">
        <v>14</v>
      </c>
      <c r="B71" s="8">
        <v>43114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4">
        <v>0</v>
      </c>
      <c r="O71" s="15" t="e">
        <f>VLOOKUP(A71,Feuil3!$A$24:$B$81,2,FALSE)</f>
        <v>#N/A</v>
      </c>
      <c r="P71" s="16">
        <f t="shared" si="2"/>
        <v>3</v>
      </c>
      <c r="Q71" s="16" t="str">
        <f t="shared" si="3"/>
        <v>janvier</v>
      </c>
    </row>
    <row r="72" spans="1:17" x14ac:dyDescent="0.25">
      <c r="A72" s="7" t="s">
        <v>14</v>
      </c>
      <c r="B72" s="8">
        <v>43115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4">
        <v>0</v>
      </c>
      <c r="O72" s="15" t="e">
        <f>VLOOKUP(A72,Feuil3!$A$24:$B$81,2,FALSE)</f>
        <v>#N/A</v>
      </c>
      <c r="P72" s="16">
        <f t="shared" si="2"/>
        <v>3</v>
      </c>
      <c r="Q72" s="16" t="str">
        <f t="shared" si="3"/>
        <v>janvier</v>
      </c>
    </row>
    <row r="73" spans="1:17" x14ac:dyDescent="0.25">
      <c r="A73" s="7" t="s">
        <v>13</v>
      </c>
      <c r="B73" s="8">
        <v>43102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4">
        <v>0</v>
      </c>
      <c r="O73" s="15" t="e">
        <f>VLOOKUP(A73,Feuil3!$A$24:$B$81,2,FALSE)</f>
        <v>#N/A</v>
      </c>
      <c r="P73" s="16">
        <f t="shared" si="2"/>
        <v>1</v>
      </c>
      <c r="Q73" s="16" t="str">
        <f t="shared" si="3"/>
        <v>janvier</v>
      </c>
    </row>
    <row r="74" spans="1:17" x14ac:dyDescent="0.25">
      <c r="A74" s="7" t="s">
        <v>14</v>
      </c>
      <c r="B74" s="8">
        <v>43117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4">
        <v>0</v>
      </c>
      <c r="O74" s="15" t="e">
        <f>VLOOKUP(A74,Feuil3!$A$24:$B$81,2,FALSE)</f>
        <v>#N/A</v>
      </c>
      <c r="P74" s="16">
        <f t="shared" si="2"/>
        <v>3</v>
      </c>
      <c r="Q74" s="16" t="str">
        <f t="shared" si="3"/>
        <v>janvier</v>
      </c>
    </row>
    <row r="75" spans="1:17" x14ac:dyDescent="0.25">
      <c r="A75" s="7" t="s">
        <v>14</v>
      </c>
      <c r="B75" s="8">
        <v>43118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4">
        <v>0</v>
      </c>
      <c r="O75" s="15" t="e">
        <f>VLOOKUP(A75,Feuil3!$A$24:$B$81,2,FALSE)</f>
        <v>#N/A</v>
      </c>
      <c r="P75" s="16">
        <f t="shared" si="2"/>
        <v>3</v>
      </c>
      <c r="Q75" s="16" t="str">
        <f t="shared" si="3"/>
        <v>janvier</v>
      </c>
    </row>
    <row r="76" spans="1:17" x14ac:dyDescent="0.25">
      <c r="A76" s="7" t="s">
        <v>14</v>
      </c>
      <c r="B76" s="8">
        <v>43107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4">
        <v>0</v>
      </c>
      <c r="O76" s="15" t="e">
        <f>VLOOKUP(A76,Feuil3!$A$24:$B$81,2,FALSE)</f>
        <v>#N/A</v>
      </c>
      <c r="P76" s="16">
        <f t="shared" si="2"/>
        <v>2</v>
      </c>
      <c r="Q76" s="16" t="str">
        <f t="shared" si="3"/>
        <v>janvier</v>
      </c>
    </row>
    <row r="77" spans="1:17" x14ac:dyDescent="0.25">
      <c r="A77" s="7" t="s">
        <v>15</v>
      </c>
      <c r="B77" s="8">
        <v>43071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4">
        <v>0</v>
      </c>
      <c r="O77" s="15" t="e">
        <f>VLOOKUP(A77,Feuil3!$A$24:$B$81,2,FALSE)</f>
        <v>#N/A</v>
      </c>
      <c r="P77" s="16">
        <f t="shared" si="2"/>
        <v>48</v>
      </c>
      <c r="Q77" s="16" t="str">
        <f t="shared" si="3"/>
        <v>décembre</v>
      </c>
    </row>
    <row r="78" spans="1:17" x14ac:dyDescent="0.25">
      <c r="A78" s="7" t="s">
        <v>15</v>
      </c>
      <c r="B78" s="8">
        <v>43072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4">
        <v>0</v>
      </c>
      <c r="O78" s="15" t="e">
        <f>VLOOKUP(A78,Feuil3!$A$24:$B$81,2,FALSE)</f>
        <v>#N/A</v>
      </c>
      <c r="P78" s="16">
        <f t="shared" si="2"/>
        <v>49</v>
      </c>
      <c r="Q78" s="16" t="str">
        <f t="shared" si="3"/>
        <v>décembre</v>
      </c>
    </row>
    <row r="79" spans="1:17" x14ac:dyDescent="0.25">
      <c r="A79" s="7" t="s">
        <v>15</v>
      </c>
      <c r="B79" s="8">
        <v>43073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4">
        <v>0</v>
      </c>
      <c r="O79" s="15" t="e">
        <f>VLOOKUP(A79,Feuil3!$A$24:$B$81,2,FALSE)</f>
        <v>#N/A</v>
      </c>
      <c r="P79" s="16">
        <f t="shared" si="2"/>
        <v>49</v>
      </c>
      <c r="Q79" s="16" t="str">
        <f t="shared" si="3"/>
        <v>décembre</v>
      </c>
    </row>
    <row r="80" spans="1:17" x14ac:dyDescent="0.25">
      <c r="A80" s="7" t="s">
        <v>15</v>
      </c>
      <c r="B80" s="8">
        <v>43074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4">
        <v>0</v>
      </c>
      <c r="O80" s="15" t="e">
        <f>VLOOKUP(A80,Feuil3!$A$24:$B$81,2,FALSE)</f>
        <v>#N/A</v>
      </c>
      <c r="P80" s="16">
        <f t="shared" si="2"/>
        <v>49</v>
      </c>
      <c r="Q80" s="16" t="str">
        <f t="shared" si="3"/>
        <v>décembre</v>
      </c>
    </row>
    <row r="81" spans="1:17" x14ac:dyDescent="0.25">
      <c r="A81" s="7" t="s">
        <v>15</v>
      </c>
      <c r="B81" s="8">
        <v>43075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4">
        <v>0</v>
      </c>
      <c r="O81" s="15" t="e">
        <f>VLOOKUP(A81,Feuil3!$A$24:$B$81,2,FALSE)</f>
        <v>#N/A</v>
      </c>
      <c r="P81" s="16">
        <f t="shared" si="2"/>
        <v>49</v>
      </c>
      <c r="Q81" s="16" t="str">
        <f t="shared" si="3"/>
        <v>décembre</v>
      </c>
    </row>
    <row r="82" spans="1:17" x14ac:dyDescent="0.25">
      <c r="A82" s="7" t="s">
        <v>15</v>
      </c>
      <c r="B82" s="8">
        <v>43076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4">
        <v>0</v>
      </c>
      <c r="O82" s="15" t="e">
        <f>VLOOKUP(A82,Feuil3!$A$24:$B$81,2,FALSE)</f>
        <v>#N/A</v>
      </c>
      <c r="P82" s="16">
        <f t="shared" si="2"/>
        <v>49</v>
      </c>
      <c r="Q82" s="16" t="str">
        <f t="shared" si="3"/>
        <v>décembre</v>
      </c>
    </row>
    <row r="83" spans="1:17" x14ac:dyDescent="0.25">
      <c r="A83" s="7" t="s">
        <v>15</v>
      </c>
      <c r="B83" s="8">
        <v>43077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4">
        <v>0</v>
      </c>
      <c r="O83" s="15" t="e">
        <f>VLOOKUP(A83,Feuil3!$A$24:$B$81,2,FALSE)</f>
        <v>#N/A</v>
      </c>
      <c r="P83" s="16">
        <f t="shared" si="2"/>
        <v>49</v>
      </c>
      <c r="Q83" s="16" t="str">
        <f t="shared" si="3"/>
        <v>décembre</v>
      </c>
    </row>
    <row r="84" spans="1:17" x14ac:dyDescent="0.25">
      <c r="A84" s="7" t="s">
        <v>15</v>
      </c>
      <c r="B84" s="8">
        <v>43078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4">
        <v>0</v>
      </c>
      <c r="O84" s="15" t="e">
        <f>VLOOKUP(A84,Feuil3!$A$24:$B$81,2,FALSE)</f>
        <v>#N/A</v>
      </c>
      <c r="P84" s="16">
        <f t="shared" si="2"/>
        <v>49</v>
      </c>
      <c r="Q84" s="16" t="str">
        <f t="shared" si="3"/>
        <v>décembre</v>
      </c>
    </row>
    <row r="85" spans="1:17" x14ac:dyDescent="0.25">
      <c r="A85" s="7" t="s">
        <v>15</v>
      </c>
      <c r="B85" s="8">
        <v>43079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4">
        <v>0</v>
      </c>
      <c r="O85" s="15" t="e">
        <f>VLOOKUP(A85,Feuil3!$A$24:$B$81,2,FALSE)</f>
        <v>#N/A</v>
      </c>
      <c r="P85" s="16">
        <f t="shared" si="2"/>
        <v>50</v>
      </c>
      <c r="Q85" s="16" t="str">
        <f t="shared" si="3"/>
        <v>décembre</v>
      </c>
    </row>
    <row r="86" spans="1:17" x14ac:dyDescent="0.25">
      <c r="A86" s="7" t="s">
        <v>15</v>
      </c>
      <c r="B86" s="8">
        <v>43080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4">
        <v>0</v>
      </c>
      <c r="O86" s="15" t="e">
        <f>VLOOKUP(A86,Feuil3!$A$24:$B$81,2,FALSE)</f>
        <v>#N/A</v>
      </c>
      <c r="P86" s="16">
        <f t="shared" si="2"/>
        <v>50</v>
      </c>
      <c r="Q86" s="16" t="str">
        <f t="shared" si="3"/>
        <v>décembre</v>
      </c>
    </row>
    <row r="87" spans="1:17" x14ac:dyDescent="0.25">
      <c r="A87" s="7" t="s">
        <v>15</v>
      </c>
      <c r="B87" s="8">
        <v>43081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4">
        <v>0</v>
      </c>
      <c r="O87" s="15" t="e">
        <f>VLOOKUP(A87,Feuil3!$A$24:$B$81,2,FALSE)</f>
        <v>#N/A</v>
      </c>
      <c r="P87" s="16">
        <f t="shared" si="2"/>
        <v>50</v>
      </c>
      <c r="Q87" s="16" t="str">
        <f t="shared" si="3"/>
        <v>décembre</v>
      </c>
    </row>
    <row r="88" spans="1:17" x14ac:dyDescent="0.25">
      <c r="A88" s="7" t="s">
        <v>15</v>
      </c>
      <c r="B88" s="8">
        <v>43082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4">
        <v>0</v>
      </c>
      <c r="O88" s="15" t="e">
        <f>VLOOKUP(A88,Feuil3!$A$24:$B$81,2,FALSE)</f>
        <v>#N/A</v>
      </c>
      <c r="P88" s="16">
        <f t="shared" si="2"/>
        <v>50</v>
      </c>
      <c r="Q88" s="16" t="str">
        <f t="shared" si="3"/>
        <v>décembre</v>
      </c>
    </row>
    <row r="89" spans="1:17" x14ac:dyDescent="0.25">
      <c r="A89" s="7" t="s">
        <v>15</v>
      </c>
      <c r="B89" s="8">
        <v>43083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5">
        <v>0</v>
      </c>
      <c r="O89" s="15" t="e">
        <f>VLOOKUP(A89,Feuil3!$A$24:$B$81,2,FALSE)</f>
        <v>#N/A</v>
      </c>
      <c r="P89" s="16">
        <f t="shared" si="2"/>
        <v>50</v>
      </c>
      <c r="Q89" s="16" t="str">
        <f t="shared" si="3"/>
        <v>décembre</v>
      </c>
    </row>
    <row r="90" spans="1:17" x14ac:dyDescent="0.25">
      <c r="A90" s="7" t="s">
        <v>15</v>
      </c>
      <c r="B90" s="8">
        <v>43084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5">
        <v>0</v>
      </c>
      <c r="O90" s="15" t="e">
        <f>VLOOKUP(A90,Feuil3!$A$24:$B$81,2,FALSE)</f>
        <v>#N/A</v>
      </c>
      <c r="P90" s="16">
        <f t="shared" si="2"/>
        <v>50</v>
      </c>
      <c r="Q90" s="16" t="str">
        <f t="shared" si="3"/>
        <v>décembre</v>
      </c>
    </row>
    <row r="91" spans="1:17" x14ac:dyDescent="0.25">
      <c r="A91" s="7" t="s">
        <v>15</v>
      </c>
      <c r="B91" s="8">
        <v>43085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5">
        <v>0</v>
      </c>
      <c r="O91" s="15" t="e">
        <f>VLOOKUP(A91,Feuil3!$A$24:$B$81,2,FALSE)</f>
        <v>#N/A</v>
      </c>
      <c r="P91" s="16">
        <f t="shared" si="2"/>
        <v>50</v>
      </c>
      <c r="Q91" s="16" t="str">
        <f t="shared" si="3"/>
        <v>décembre</v>
      </c>
    </row>
    <row r="92" spans="1:17" x14ac:dyDescent="0.25">
      <c r="A92" s="7" t="s">
        <v>15</v>
      </c>
      <c r="B92" s="8">
        <v>43086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5">
        <v>0</v>
      </c>
      <c r="O92" s="15" t="e">
        <f>VLOOKUP(A92,Feuil3!$A$24:$B$81,2,FALSE)</f>
        <v>#N/A</v>
      </c>
      <c r="P92" s="16">
        <f t="shared" si="2"/>
        <v>51</v>
      </c>
      <c r="Q92" s="16" t="str">
        <f t="shared" si="3"/>
        <v>décembre</v>
      </c>
    </row>
    <row r="93" spans="1:17" x14ac:dyDescent="0.25">
      <c r="A93" s="7" t="s">
        <v>15</v>
      </c>
      <c r="B93" s="8">
        <v>43087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5">
        <v>0</v>
      </c>
      <c r="O93" s="15" t="e">
        <f>VLOOKUP(A93,Feuil3!$A$24:$B$81,2,FALSE)</f>
        <v>#N/A</v>
      </c>
      <c r="P93" s="16">
        <f t="shared" si="2"/>
        <v>51</v>
      </c>
      <c r="Q93" s="16" t="str">
        <f t="shared" si="3"/>
        <v>décembre</v>
      </c>
    </row>
    <row r="94" spans="1:17" x14ac:dyDescent="0.25">
      <c r="A94" s="7" t="s">
        <v>15</v>
      </c>
      <c r="B94" s="8">
        <v>43088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5">
        <v>0</v>
      </c>
      <c r="O94" s="15" t="e">
        <f>VLOOKUP(A94,Feuil3!$A$24:$B$81,2,FALSE)</f>
        <v>#N/A</v>
      </c>
      <c r="P94" s="16">
        <f t="shared" si="2"/>
        <v>51</v>
      </c>
      <c r="Q94" s="16" t="str">
        <f t="shared" si="3"/>
        <v>décembre</v>
      </c>
    </row>
    <row r="95" spans="1:17" x14ac:dyDescent="0.25">
      <c r="A95" s="7" t="s">
        <v>15</v>
      </c>
      <c r="B95" s="8">
        <v>43089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5">
        <v>0</v>
      </c>
      <c r="O95" s="15" t="e">
        <f>VLOOKUP(A95,Feuil3!$A$24:$B$81,2,FALSE)</f>
        <v>#N/A</v>
      </c>
      <c r="P95" s="16">
        <f t="shared" si="2"/>
        <v>51</v>
      </c>
      <c r="Q95" s="16" t="str">
        <f t="shared" si="3"/>
        <v>décembre</v>
      </c>
    </row>
    <row r="96" spans="1:17" x14ac:dyDescent="0.25">
      <c r="A96" s="7" t="s">
        <v>15</v>
      </c>
      <c r="B96" s="8">
        <v>43090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5">
        <v>0</v>
      </c>
      <c r="O96" s="15" t="e">
        <f>VLOOKUP(A96,Feuil3!$A$24:$B$81,2,FALSE)</f>
        <v>#N/A</v>
      </c>
      <c r="P96" s="16">
        <f t="shared" si="2"/>
        <v>51</v>
      </c>
      <c r="Q96" s="16" t="str">
        <f t="shared" si="3"/>
        <v>décembre</v>
      </c>
    </row>
    <row r="97" spans="1:17" x14ac:dyDescent="0.25">
      <c r="A97" s="7" t="s">
        <v>15</v>
      </c>
      <c r="B97" s="8">
        <v>43091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5">
        <v>0</v>
      </c>
      <c r="O97" s="15" t="e">
        <f>VLOOKUP(A97,Feuil3!$A$24:$B$81,2,FALSE)</f>
        <v>#N/A</v>
      </c>
      <c r="P97" s="16">
        <f t="shared" si="2"/>
        <v>51</v>
      </c>
      <c r="Q97" s="16" t="str">
        <f t="shared" si="3"/>
        <v>décembre</v>
      </c>
    </row>
    <row r="98" spans="1:17" x14ac:dyDescent="0.25">
      <c r="A98" s="7" t="s">
        <v>15</v>
      </c>
      <c r="B98" s="8">
        <v>43092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5">
        <v>0</v>
      </c>
      <c r="O98" s="15" t="e">
        <f>VLOOKUP(A98,Feuil3!$A$24:$B$81,2,FALSE)</f>
        <v>#N/A</v>
      </c>
      <c r="P98" s="16">
        <f t="shared" si="2"/>
        <v>51</v>
      </c>
      <c r="Q98" s="16" t="str">
        <f t="shared" si="3"/>
        <v>décembre</v>
      </c>
    </row>
    <row r="99" spans="1:17" x14ac:dyDescent="0.25">
      <c r="A99" s="7" t="s">
        <v>15</v>
      </c>
      <c r="B99" s="8">
        <v>43093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5">
        <v>0</v>
      </c>
      <c r="O99" s="15" t="e">
        <f>VLOOKUP(A99,Feuil3!$A$24:$B$81,2,FALSE)</f>
        <v>#N/A</v>
      </c>
      <c r="P99" s="16">
        <f t="shared" si="2"/>
        <v>52</v>
      </c>
      <c r="Q99" s="16" t="str">
        <f t="shared" si="3"/>
        <v>décembre</v>
      </c>
    </row>
    <row r="100" spans="1:17" x14ac:dyDescent="0.25">
      <c r="A100" s="7" t="s">
        <v>15</v>
      </c>
      <c r="B100" s="8">
        <v>43094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5">
        <v>0</v>
      </c>
      <c r="O100" s="15" t="e">
        <f>VLOOKUP(A100,Feuil3!$A$24:$B$81,2,FALSE)</f>
        <v>#N/A</v>
      </c>
      <c r="P100" s="16">
        <f t="shared" si="2"/>
        <v>52</v>
      </c>
      <c r="Q100" s="16" t="str">
        <f t="shared" si="3"/>
        <v>décembre</v>
      </c>
    </row>
    <row r="101" spans="1:17" x14ac:dyDescent="0.25">
      <c r="A101" s="7" t="s">
        <v>15</v>
      </c>
      <c r="B101" s="8">
        <v>43095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5">
        <v>0</v>
      </c>
      <c r="O101" s="15" t="e">
        <f>VLOOKUP(A101,Feuil3!$A$24:$B$81,2,FALSE)</f>
        <v>#N/A</v>
      </c>
      <c r="P101" s="16">
        <f t="shared" si="2"/>
        <v>52</v>
      </c>
      <c r="Q101" s="16" t="str">
        <f t="shared" si="3"/>
        <v>décembre</v>
      </c>
    </row>
    <row r="102" spans="1:17" x14ac:dyDescent="0.25">
      <c r="A102" s="7" t="s">
        <v>15</v>
      </c>
      <c r="B102" s="8">
        <v>43096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5">
        <v>0</v>
      </c>
      <c r="O102" s="15" t="e">
        <f>VLOOKUP(A102,Feuil3!$A$24:$B$81,2,FALSE)</f>
        <v>#N/A</v>
      </c>
      <c r="P102" s="16">
        <f t="shared" si="2"/>
        <v>52</v>
      </c>
      <c r="Q102" s="16" t="str">
        <f t="shared" si="3"/>
        <v>décembre</v>
      </c>
    </row>
    <row r="103" spans="1:17" x14ac:dyDescent="0.25">
      <c r="A103" s="7" t="s">
        <v>15</v>
      </c>
      <c r="B103" s="8">
        <v>43097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5">
        <v>0</v>
      </c>
      <c r="O103" s="15" t="e">
        <f>VLOOKUP(A103,Feuil3!$A$24:$B$81,2,FALSE)</f>
        <v>#N/A</v>
      </c>
      <c r="P103" s="16">
        <f t="shared" si="2"/>
        <v>52</v>
      </c>
      <c r="Q103" s="16" t="str">
        <f t="shared" si="3"/>
        <v>décembre</v>
      </c>
    </row>
    <row r="104" spans="1:17" x14ac:dyDescent="0.25">
      <c r="A104" s="7" t="s">
        <v>15</v>
      </c>
      <c r="B104" s="8">
        <v>43098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5">
        <v>0</v>
      </c>
      <c r="O104" s="15" t="e">
        <f>VLOOKUP(A104,Feuil3!$A$24:$B$81,2,FALSE)</f>
        <v>#N/A</v>
      </c>
      <c r="P104" s="16">
        <f t="shared" si="2"/>
        <v>52</v>
      </c>
      <c r="Q104" s="16" t="str">
        <f t="shared" si="3"/>
        <v>décembre</v>
      </c>
    </row>
    <row r="105" spans="1:17" x14ac:dyDescent="0.25">
      <c r="A105" s="7" t="s">
        <v>15</v>
      </c>
      <c r="B105" s="8">
        <v>43099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5">
        <v>0</v>
      </c>
      <c r="O105" s="15" t="e">
        <f>VLOOKUP(A105,Feuil3!$A$24:$B$81,2,FALSE)</f>
        <v>#N/A</v>
      </c>
      <c r="P105" s="16">
        <f t="shared" si="2"/>
        <v>52</v>
      </c>
      <c r="Q105" s="16" t="str">
        <f t="shared" si="3"/>
        <v>décembre</v>
      </c>
    </row>
    <row r="106" spans="1:17" x14ac:dyDescent="0.25">
      <c r="A106" s="7" t="s">
        <v>15</v>
      </c>
      <c r="B106" s="8">
        <v>43100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5">
        <v>0</v>
      </c>
      <c r="O106" s="15" t="e">
        <f>VLOOKUP(A106,Feuil3!$A$24:$B$81,2,FALSE)</f>
        <v>#N/A</v>
      </c>
      <c r="P106" s="16">
        <f t="shared" si="2"/>
        <v>53</v>
      </c>
      <c r="Q106" s="16" t="str">
        <f t="shared" si="3"/>
        <v>décembre</v>
      </c>
    </row>
    <row r="107" spans="1:17" x14ac:dyDescent="0.25">
      <c r="A107" s="7" t="s">
        <v>15</v>
      </c>
      <c r="B107" s="8">
        <v>43101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5">
        <v>0</v>
      </c>
      <c r="O107" s="15" t="e">
        <f>VLOOKUP(A107,Feuil3!$A$24:$B$81,2,FALSE)</f>
        <v>#N/A</v>
      </c>
      <c r="P107" s="16">
        <f t="shared" si="2"/>
        <v>1</v>
      </c>
      <c r="Q107" s="16" t="str">
        <f t="shared" si="3"/>
        <v>janvier</v>
      </c>
    </row>
    <row r="108" spans="1:17" x14ac:dyDescent="0.25">
      <c r="A108" s="7" t="s">
        <v>15</v>
      </c>
      <c r="B108" s="8">
        <v>43102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5">
        <v>0</v>
      </c>
      <c r="O108" s="15" t="e">
        <f>VLOOKUP(A108,Feuil3!$A$24:$B$81,2,FALSE)</f>
        <v>#N/A</v>
      </c>
      <c r="P108" s="16">
        <f t="shared" si="2"/>
        <v>1</v>
      </c>
      <c r="Q108" s="16" t="str">
        <f t="shared" si="3"/>
        <v>janvier</v>
      </c>
    </row>
    <row r="109" spans="1:17" x14ac:dyDescent="0.25">
      <c r="A109" s="7" t="s">
        <v>13</v>
      </c>
      <c r="B109" s="8">
        <v>43104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5">
        <v>0</v>
      </c>
      <c r="O109" s="15" t="e">
        <f>VLOOKUP(A109,Feuil3!$A$24:$B$81,2,FALSE)</f>
        <v>#N/A</v>
      </c>
      <c r="P109" s="16">
        <f t="shared" si="2"/>
        <v>1</v>
      </c>
      <c r="Q109" s="16" t="str">
        <f t="shared" si="3"/>
        <v>janvier</v>
      </c>
    </row>
    <row r="110" spans="1:17" x14ac:dyDescent="0.25">
      <c r="A110" s="7" t="s">
        <v>13</v>
      </c>
      <c r="B110" s="8">
        <v>43105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5">
        <v>0</v>
      </c>
      <c r="O110" s="15" t="e">
        <f>VLOOKUP(A110,Feuil3!$A$24:$B$81,2,FALSE)</f>
        <v>#N/A</v>
      </c>
      <c r="P110" s="16">
        <f t="shared" si="2"/>
        <v>1</v>
      </c>
      <c r="Q110" s="16" t="str">
        <f t="shared" si="3"/>
        <v>janvier</v>
      </c>
    </row>
    <row r="111" spans="1:17" x14ac:dyDescent="0.25">
      <c r="A111" s="7" t="s">
        <v>13</v>
      </c>
      <c r="B111" s="8">
        <v>43106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5">
        <v>0</v>
      </c>
      <c r="O111" s="15" t="e">
        <f>VLOOKUP(A111,Feuil3!$A$24:$B$81,2,FALSE)</f>
        <v>#N/A</v>
      </c>
      <c r="P111" s="16">
        <f t="shared" si="2"/>
        <v>1</v>
      </c>
      <c r="Q111" s="16" t="str">
        <f t="shared" si="3"/>
        <v>janvier</v>
      </c>
    </row>
    <row r="112" spans="1:17" x14ac:dyDescent="0.25">
      <c r="A112" s="7" t="s">
        <v>13</v>
      </c>
      <c r="B112" s="8">
        <v>43116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5">
        <v>0</v>
      </c>
      <c r="O112" s="15" t="e">
        <f>VLOOKUP(A112,Feuil3!$A$24:$B$81,2,FALSE)</f>
        <v>#N/A</v>
      </c>
      <c r="P112" s="16">
        <f t="shared" si="2"/>
        <v>3</v>
      </c>
      <c r="Q112" s="16" t="str">
        <f t="shared" si="3"/>
        <v>janvier</v>
      </c>
    </row>
    <row r="113" spans="1:17" x14ac:dyDescent="0.25">
      <c r="A113" s="7" t="s">
        <v>13</v>
      </c>
      <c r="B113" s="8">
        <v>43107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5">
        <v>0</v>
      </c>
      <c r="O113" s="15" t="e">
        <f>VLOOKUP(A113,Feuil3!$A$24:$B$81,2,FALSE)</f>
        <v>#N/A</v>
      </c>
      <c r="P113" s="16">
        <f t="shared" si="2"/>
        <v>2</v>
      </c>
      <c r="Q113" s="16" t="str">
        <f t="shared" si="3"/>
        <v>janvier</v>
      </c>
    </row>
    <row r="114" spans="1:17" x14ac:dyDescent="0.25">
      <c r="A114" s="7" t="s">
        <v>14</v>
      </c>
      <c r="B114" s="8">
        <v>43097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5">
        <v>0</v>
      </c>
      <c r="O114" s="15" t="e">
        <f>VLOOKUP(A114,Feuil3!$A$24:$B$81,2,FALSE)</f>
        <v>#N/A</v>
      </c>
      <c r="P114" s="16">
        <f t="shared" si="2"/>
        <v>52</v>
      </c>
      <c r="Q114" s="16" t="str">
        <f t="shared" si="3"/>
        <v>décembre</v>
      </c>
    </row>
    <row r="115" spans="1:17" x14ac:dyDescent="0.25">
      <c r="A115" s="7" t="s">
        <v>13</v>
      </c>
      <c r="B115" s="8">
        <v>43112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5">
        <v>0</v>
      </c>
      <c r="O115" s="15" t="e">
        <f>VLOOKUP(A115,Feuil3!$A$24:$B$81,2,FALSE)</f>
        <v>#N/A</v>
      </c>
      <c r="P115" s="16">
        <f t="shared" si="2"/>
        <v>2</v>
      </c>
      <c r="Q115" s="16" t="str">
        <f t="shared" si="3"/>
        <v>janvier</v>
      </c>
    </row>
    <row r="116" spans="1:17" x14ac:dyDescent="0.25">
      <c r="A116" s="7" t="s">
        <v>13</v>
      </c>
      <c r="B116" s="8">
        <v>43079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5">
        <v>0</v>
      </c>
      <c r="O116" s="15" t="e">
        <f>VLOOKUP(A116,Feuil3!$A$24:$B$81,2,FALSE)</f>
        <v>#N/A</v>
      </c>
      <c r="P116" s="16">
        <f t="shared" si="2"/>
        <v>50</v>
      </c>
      <c r="Q116" s="16" t="str">
        <f t="shared" si="3"/>
        <v>décembre</v>
      </c>
    </row>
    <row r="117" spans="1:17" x14ac:dyDescent="0.25">
      <c r="A117" s="7" t="s">
        <v>13</v>
      </c>
      <c r="B117" s="8">
        <v>43097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5">
        <v>0</v>
      </c>
      <c r="O117" s="15" t="e">
        <f>VLOOKUP(A117,Feuil3!$A$24:$B$81,2,FALSE)</f>
        <v>#N/A</v>
      </c>
      <c r="P117" s="16">
        <f t="shared" si="2"/>
        <v>52</v>
      </c>
      <c r="Q117" s="16" t="str">
        <f t="shared" si="3"/>
        <v>décembre</v>
      </c>
    </row>
    <row r="118" spans="1:17" x14ac:dyDescent="0.25">
      <c r="A118" s="7" t="s">
        <v>14</v>
      </c>
      <c r="B118" s="8">
        <v>43112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5">
        <v>0</v>
      </c>
      <c r="O118" s="15" t="e">
        <f>VLOOKUP(A118,Feuil3!$A$24:$B$81,2,FALSE)</f>
        <v>#N/A</v>
      </c>
      <c r="P118" s="16">
        <f t="shared" si="2"/>
        <v>2</v>
      </c>
      <c r="Q118" s="16" t="str">
        <f t="shared" si="3"/>
        <v>janvier</v>
      </c>
    </row>
    <row r="119" spans="1:17" x14ac:dyDescent="0.25">
      <c r="A119" s="7" t="s">
        <v>14</v>
      </c>
      <c r="B119" s="8">
        <v>43116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5">
        <v>0</v>
      </c>
      <c r="O119" s="15" t="e">
        <f>VLOOKUP(A119,Feuil3!$A$24:$B$81,2,FALSE)</f>
        <v>#N/A</v>
      </c>
      <c r="P119" s="16">
        <f t="shared" si="2"/>
        <v>3</v>
      </c>
      <c r="Q119" s="16" t="str">
        <f t="shared" si="3"/>
        <v>janvier</v>
      </c>
    </row>
    <row r="120" spans="1:17" x14ac:dyDescent="0.25">
      <c r="A120" s="7" t="s">
        <v>14</v>
      </c>
      <c r="B120" s="8">
        <v>43104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5">
        <v>0</v>
      </c>
      <c r="O120" s="15" t="e">
        <f>VLOOKUP(A120,Feuil3!$A$24:$B$81,2,FALSE)</f>
        <v>#N/A</v>
      </c>
      <c r="P120" s="16">
        <f t="shared" si="2"/>
        <v>1</v>
      </c>
      <c r="Q120" s="16" t="str">
        <f t="shared" si="3"/>
        <v>janvier</v>
      </c>
    </row>
    <row r="121" spans="1:17" x14ac:dyDescent="0.25">
      <c r="A121" s="7" t="s">
        <v>14</v>
      </c>
      <c r="B121" s="8">
        <v>43105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5">
        <v>0</v>
      </c>
      <c r="O121" s="15" t="e">
        <f>VLOOKUP(A121,Feuil3!$A$24:$B$81,2,FALSE)</f>
        <v>#N/A</v>
      </c>
      <c r="P121" s="16">
        <f t="shared" si="2"/>
        <v>1</v>
      </c>
      <c r="Q121" s="16" t="str">
        <f t="shared" si="3"/>
        <v>janvier</v>
      </c>
    </row>
    <row r="122" spans="1:17" x14ac:dyDescent="0.25">
      <c r="A122" s="7" t="s">
        <v>14</v>
      </c>
      <c r="B122" s="8">
        <v>43079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5">
        <v>0</v>
      </c>
      <c r="O122" s="15" t="e">
        <f>VLOOKUP(A122,Feuil3!$A$24:$B$81,2,FALSE)</f>
        <v>#N/A</v>
      </c>
      <c r="P122" s="16">
        <f t="shared" si="2"/>
        <v>50</v>
      </c>
      <c r="Q122" s="16" t="str">
        <f t="shared" si="3"/>
        <v>décembre</v>
      </c>
    </row>
    <row r="123" spans="1:17" x14ac:dyDescent="0.25">
      <c r="A123" s="7" t="s">
        <v>14</v>
      </c>
      <c r="B123" s="8">
        <v>43106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5">
        <v>0</v>
      </c>
      <c r="O123" s="15" t="e">
        <f>VLOOKUP(A123,Feuil3!$A$24:$B$81,2,FALSE)</f>
        <v>#N/A</v>
      </c>
      <c r="P123" s="16">
        <f t="shared" si="2"/>
        <v>1</v>
      </c>
      <c r="Q123" s="16" t="str">
        <f t="shared" si="3"/>
        <v>janvier</v>
      </c>
    </row>
    <row r="124" spans="1:17" x14ac:dyDescent="0.25">
      <c r="A124" s="7" t="s">
        <v>14</v>
      </c>
      <c r="B124" s="8">
        <v>43070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5">
        <v>0</v>
      </c>
      <c r="O124" s="15" t="e">
        <f>VLOOKUP(A124,Feuil3!$A$24:$B$81,2,FALSE)</f>
        <v>#N/A</v>
      </c>
      <c r="P124" s="16">
        <f t="shared" si="2"/>
        <v>48</v>
      </c>
      <c r="Q124" s="16" t="str">
        <f t="shared" si="3"/>
        <v>décembre</v>
      </c>
    </row>
    <row r="125" spans="1:17" x14ac:dyDescent="0.25">
      <c r="A125" s="7" t="s">
        <v>13</v>
      </c>
      <c r="B125" s="8">
        <v>43109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5">
        <v>0</v>
      </c>
      <c r="O125" s="15" t="e">
        <f>VLOOKUP(A125,Feuil3!$A$24:$B$81,2,FALSE)</f>
        <v>#N/A</v>
      </c>
      <c r="P125" s="16">
        <f t="shared" si="2"/>
        <v>2</v>
      </c>
      <c r="Q125" s="16" t="str">
        <f t="shared" si="3"/>
        <v>janvier</v>
      </c>
    </row>
    <row r="126" spans="1:17" x14ac:dyDescent="0.25">
      <c r="A126" s="7" t="s">
        <v>13</v>
      </c>
      <c r="B126" s="8">
        <v>43110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5">
        <v>0</v>
      </c>
      <c r="O126" s="15" t="e">
        <f>VLOOKUP(A126,Feuil3!$A$24:$B$81,2,FALSE)</f>
        <v>#N/A</v>
      </c>
      <c r="P126" s="16">
        <f t="shared" si="2"/>
        <v>2</v>
      </c>
      <c r="Q126" s="16" t="str">
        <f t="shared" si="3"/>
        <v>janvier</v>
      </c>
    </row>
    <row r="127" spans="1:17" x14ac:dyDescent="0.25">
      <c r="A127" s="7" t="s">
        <v>13</v>
      </c>
      <c r="B127" s="8">
        <v>43111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5">
        <v>0</v>
      </c>
      <c r="O127" s="15" t="e">
        <f>VLOOKUP(A127,Feuil3!$A$24:$B$81,2,FALSE)</f>
        <v>#N/A</v>
      </c>
      <c r="P127" s="16">
        <f t="shared" si="2"/>
        <v>2</v>
      </c>
      <c r="Q127" s="16" t="str">
        <f t="shared" si="3"/>
        <v>janvier</v>
      </c>
    </row>
    <row r="128" spans="1:17" x14ac:dyDescent="0.25">
      <c r="A128" s="7" t="s">
        <v>14</v>
      </c>
      <c r="B128" s="8">
        <v>43109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5">
        <v>0</v>
      </c>
      <c r="O128" s="15" t="e">
        <f>VLOOKUP(A128,Feuil3!$A$24:$B$81,2,FALSE)</f>
        <v>#N/A</v>
      </c>
      <c r="P128" s="16">
        <f t="shared" si="2"/>
        <v>2</v>
      </c>
      <c r="Q128" s="16" t="str">
        <f t="shared" si="3"/>
        <v>janvier</v>
      </c>
    </row>
    <row r="129" spans="1:17" x14ac:dyDescent="0.25">
      <c r="A129" s="7" t="s">
        <v>14</v>
      </c>
      <c r="B129" s="8">
        <v>43110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5">
        <v>0</v>
      </c>
      <c r="O129" s="15" t="e">
        <f>VLOOKUP(A129,Feuil3!$A$24:$B$81,2,FALSE)</f>
        <v>#N/A</v>
      </c>
      <c r="P129" s="16">
        <f t="shared" si="2"/>
        <v>2</v>
      </c>
      <c r="Q129" s="16" t="str">
        <f t="shared" si="3"/>
        <v>janvier</v>
      </c>
    </row>
    <row r="130" spans="1:17" x14ac:dyDescent="0.25">
      <c r="A130" s="7" t="s">
        <v>13</v>
      </c>
      <c r="B130" s="8">
        <v>43070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5">
        <v>0</v>
      </c>
      <c r="O130" s="15" t="e">
        <f>VLOOKUP(A130,Feuil3!$A$24:$B$81,2,FALSE)</f>
        <v>#N/A</v>
      </c>
      <c r="P130" s="16">
        <f t="shared" si="2"/>
        <v>48</v>
      </c>
      <c r="Q130" s="16" t="str">
        <f t="shared" si="3"/>
        <v>décembre</v>
      </c>
    </row>
    <row r="131" spans="1:17" x14ac:dyDescent="0.25">
      <c r="A131" s="7" t="s">
        <v>14</v>
      </c>
      <c r="B131" s="8">
        <v>43111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5">
        <v>0</v>
      </c>
      <c r="O131" s="15" t="e">
        <f>VLOOKUP(A131,Feuil3!$A$24:$B$81,2,FALSE)</f>
        <v>#N/A</v>
      </c>
      <c r="P131" s="16">
        <f t="shared" ref="P131:P194" si="4">WEEKNUM(B131,1)</f>
        <v>2</v>
      </c>
      <c r="Q131" s="16" t="str">
        <f t="shared" ref="Q131:Q194" si="5">TEXT(B131,"mmmm")</f>
        <v>janvier</v>
      </c>
    </row>
    <row r="132" spans="1:17" x14ac:dyDescent="0.25">
      <c r="A132" s="7" t="s">
        <v>15</v>
      </c>
      <c r="B132" s="8">
        <v>43070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5">
        <v>0</v>
      </c>
      <c r="O132" s="15" t="e">
        <f>VLOOKUP(A132,Feuil3!$A$24:$B$81,2,FALSE)</f>
        <v>#N/A</v>
      </c>
      <c r="P132" s="16">
        <f t="shared" si="4"/>
        <v>48</v>
      </c>
      <c r="Q132" s="16" t="str">
        <f t="shared" si="5"/>
        <v>décembre</v>
      </c>
    </row>
    <row r="133" spans="1:17" x14ac:dyDescent="0.25">
      <c r="A133" s="7" t="s">
        <v>15</v>
      </c>
      <c r="B133" s="8">
        <v>43103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5">
        <v>0</v>
      </c>
      <c r="O133" s="15" t="e">
        <f>VLOOKUP(A133,Feuil3!$A$24:$B$81,2,FALSE)</f>
        <v>#N/A</v>
      </c>
      <c r="P133" s="16">
        <f t="shared" si="4"/>
        <v>1</v>
      </c>
      <c r="Q133" s="16" t="str">
        <f t="shared" si="5"/>
        <v>janvier</v>
      </c>
    </row>
    <row r="134" spans="1:17" x14ac:dyDescent="0.25">
      <c r="A134" s="7" t="s">
        <v>15</v>
      </c>
      <c r="B134" s="8">
        <v>43104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5">
        <v>0</v>
      </c>
      <c r="O134" s="15" t="e">
        <f>VLOOKUP(A134,Feuil3!$A$24:$B$81,2,FALSE)</f>
        <v>#N/A</v>
      </c>
      <c r="P134" s="16">
        <f t="shared" si="4"/>
        <v>1</v>
      </c>
      <c r="Q134" s="16" t="str">
        <f t="shared" si="5"/>
        <v>janvier</v>
      </c>
    </row>
    <row r="135" spans="1:17" x14ac:dyDescent="0.25">
      <c r="A135" s="7" t="s">
        <v>15</v>
      </c>
      <c r="B135" s="8">
        <v>43105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5">
        <v>0</v>
      </c>
      <c r="O135" s="15" t="e">
        <f>VLOOKUP(A135,Feuil3!$A$24:$B$81,2,FALSE)</f>
        <v>#N/A</v>
      </c>
      <c r="P135" s="16">
        <f t="shared" si="4"/>
        <v>1</v>
      </c>
      <c r="Q135" s="16" t="str">
        <f t="shared" si="5"/>
        <v>janvier</v>
      </c>
    </row>
    <row r="136" spans="1:17" x14ac:dyDescent="0.25">
      <c r="A136" s="7" t="s">
        <v>15</v>
      </c>
      <c r="B136" s="8">
        <v>43106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5">
        <v>0</v>
      </c>
      <c r="O136" s="15" t="e">
        <f>VLOOKUP(A136,Feuil3!$A$24:$B$81,2,FALSE)</f>
        <v>#N/A</v>
      </c>
      <c r="P136" s="16">
        <f t="shared" si="4"/>
        <v>1</v>
      </c>
      <c r="Q136" s="16" t="str">
        <f t="shared" si="5"/>
        <v>janvier</v>
      </c>
    </row>
    <row r="137" spans="1:17" x14ac:dyDescent="0.25">
      <c r="A137" s="7" t="s">
        <v>15</v>
      </c>
      <c r="B137" s="8">
        <v>43107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5">
        <v>0</v>
      </c>
      <c r="O137" s="15" t="e">
        <f>VLOOKUP(A137,Feuil3!$A$24:$B$81,2,FALSE)</f>
        <v>#N/A</v>
      </c>
      <c r="P137" s="16">
        <f t="shared" si="4"/>
        <v>2</v>
      </c>
      <c r="Q137" s="16" t="str">
        <f t="shared" si="5"/>
        <v>janvier</v>
      </c>
    </row>
    <row r="138" spans="1:17" x14ac:dyDescent="0.25">
      <c r="A138" s="7" t="s">
        <v>15</v>
      </c>
      <c r="B138" s="8">
        <v>43108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5">
        <v>0</v>
      </c>
      <c r="O138" s="15" t="e">
        <f>VLOOKUP(A138,Feuil3!$A$24:$B$81,2,FALSE)</f>
        <v>#N/A</v>
      </c>
      <c r="P138" s="16">
        <f t="shared" si="4"/>
        <v>2</v>
      </c>
      <c r="Q138" s="16" t="str">
        <f t="shared" si="5"/>
        <v>janvier</v>
      </c>
    </row>
    <row r="139" spans="1:17" x14ac:dyDescent="0.25">
      <c r="A139" s="7" t="s">
        <v>15</v>
      </c>
      <c r="B139" s="8">
        <v>43109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5">
        <v>0</v>
      </c>
      <c r="O139" s="15" t="e">
        <f>VLOOKUP(A139,Feuil3!$A$24:$B$81,2,FALSE)</f>
        <v>#N/A</v>
      </c>
      <c r="P139" s="16">
        <f t="shared" si="4"/>
        <v>2</v>
      </c>
      <c r="Q139" s="16" t="str">
        <f t="shared" si="5"/>
        <v>janvier</v>
      </c>
    </row>
    <row r="140" spans="1:17" x14ac:dyDescent="0.25">
      <c r="A140" s="7" t="s">
        <v>15</v>
      </c>
      <c r="B140" s="8">
        <v>43110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5">
        <v>0</v>
      </c>
      <c r="O140" s="15" t="e">
        <f>VLOOKUP(A140,Feuil3!$A$24:$B$81,2,FALSE)</f>
        <v>#N/A</v>
      </c>
      <c r="P140" s="16">
        <f t="shared" si="4"/>
        <v>2</v>
      </c>
      <c r="Q140" s="16" t="str">
        <f t="shared" si="5"/>
        <v>janvier</v>
      </c>
    </row>
    <row r="141" spans="1:17" x14ac:dyDescent="0.25">
      <c r="A141" s="7" t="s">
        <v>15</v>
      </c>
      <c r="B141" s="8">
        <v>43111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5">
        <v>0</v>
      </c>
      <c r="O141" s="15" t="e">
        <f>VLOOKUP(A141,Feuil3!$A$24:$B$81,2,FALSE)</f>
        <v>#N/A</v>
      </c>
      <c r="P141" s="16">
        <f t="shared" si="4"/>
        <v>2</v>
      </c>
      <c r="Q141" s="16" t="str">
        <f t="shared" si="5"/>
        <v>janvier</v>
      </c>
    </row>
    <row r="142" spans="1:17" x14ac:dyDescent="0.25">
      <c r="A142" s="7" t="s">
        <v>15</v>
      </c>
      <c r="B142" s="8">
        <v>43112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5">
        <v>0</v>
      </c>
      <c r="O142" s="15" t="e">
        <f>VLOOKUP(A142,Feuil3!$A$24:$B$81,2,FALSE)</f>
        <v>#N/A</v>
      </c>
      <c r="P142" s="16">
        <f t="shared" si="4"/>
        <v>2</v>
      </c>
      <c r="Q142" s="16" t="str">
        <f t="shared" si="5"/>
        <v>janvier</v>
      </c>
    </row>
    <row r="143" spans="1:17" x14ac:dyDescent="0.25">
      <c r="A143" s="7" t="s">
        <v>15</v>
      </c>
      <c r="B143" s="8">
        <v>43113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5">
        <v>0</v>
      </c>
      <c r="O143" s="15" t="e">
        <f>VLOOKUP(A143,Feuil3!$A$24:$B$81,2,FALSE)</f>
        <v>#N/A</v>
      </c>
      <c r="P143" s="16">
        <f t="shared" si="4"/>
        <v>2</v>
      </c>
      <c r="Q143" s="16" t="str">
        <f t="shared" si="5"/>
        <v>janvier</v>
      </c>
    </row>
    <row r="144" spans="1:17" x14ac:dyDescent="0.25">
      <c r="A144" s="7" t="s">
        <v>15</v>
      </c>
      <c r="B144" s="8">
        <v>43114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5">
        <v>0</v>
      </c>
      <c r="O144" s="15" t="e">
        <f>VLOOKUP(A144,Feuil3!$A$24:$B$81,2,FALSE)</f>
        <v>#N/A</v>
      </c>
      <c r="P144" s="16">
        <f t="shared" si="4"/>
        <v>3</v>
      </c>
      <c r="Q144" s="16" t="str">
        <f t="shared" si="5"/>
        <v>janvier</v>
      </c>
    </row>
    <row r="145" spans="1:17" x14ac:dyDescent="0.25">
      <c r="A145" s="7" t="s">
        <v>15</v>
      </c>
      <c r="B145" s="8">
        <v>43115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5">
        <v>0</v>
      </c>
      <c r="O145" s="15" t="e">
        <f>VLOOKUP(A145,Feuil3!$A$24:$B$81,2,FALSE)</f>
        <v>#N/A</v>
      </c>
      <c r="P145" s="16">
        <f t="shared" si="4"/>
        <v>3</v>
      </c>
      <c r="Q145" s="16" t="str">
        <f t="shared" si="5"/>
        <v>janvier</v>
      </c>
    </row>
    <row r="146" spans="1:17" x14ac:dyDescent="0.25">
      <c r="A146" s="7" t="s">
        <v>15</v>
      </c>
      <c r="B146" s="8">
        <v>43116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5">
        <v>0</v>
      </c>
      <c r="O146" s="15" t="e">
        <f>VLOOKUP(A146,Feuil3!$A$24:$B$81,2,FALSE)</f>
        <v>#N/A</v>
      </c>
      <c r="P146" s="16">
        <f t="shared" si="4"/>
        <v>3</v>
      </c>
      <c r="Q146" s="16" t="str">
        <f t="shared" si="5"/>
        <v>janvier</v>
      </c>
    </row>
    <row r="147" spans="1:17" x14ac:dyDescent="0.25">
      <c r="A147" s="7" t="s">
        <v>15</v>
      </c>
      <c r="B147" s="8">
        <v>43117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5">
        <v>0</v>
      </c>
      <c r="O147" s="15" t="e">
        <f>VLOOKUP(A147,Feuil3!$A$24:$B$81,2,FALSE)</f>
        <v>#N/A</v>
      </c>
      <c r="P147" s="16">
        <f t="shared" si="4"/>
        <v>3</v>
      </c>
      <c r="Q147" s="16" t="str">
        <f t="shared" si="5"/>
        <v>janvier</v>
      </c>
    </row>
    <row r="148" spans="1:17" x14ac:dyDescent="0.25">
      <c r="A148" s="7" t="s">
        <v>15</v>
      </c>
      <c r="B148" s="8">
        <v>43118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5">
        <v>0</v>
      </c>
      <c r="O148" s="15" t="e">
        <f>VLOOKUP(A148,Feuil3!$A$24:$B$81,2,FALSE)</f>
        <v>#N/A</v>
      </c>
      <c r="P148" s="16">
        <f t="shared" si="4"/>
        <v>3</v>
      </c>
      <c r="Q148" s="16" t="str">
        <f t="shared" si="5"/>
        <v>janvier</v>
      </c>
    </row>
    <row r="149" spans="1:17" x14ac:dyDescent="0.25">
      <c r="A149" s="7" t="s">
        <v>16</v>
      </c>
      <c r="B149" s="8">
        <v>43070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5">
        <v>0</v>
      </c>
      <c r="O149" s="15" t="e">
        <f>VLOOKUP(A149,Feuil3!$A$24:$B$81,2,FALSE)</f>
        <v>#N/A</v>
      </c>
      <c r="P149" s="16">
        <f t="shared" si="4"/>
        <v>48</v>
      </c>
      <c r="Q149" s="16" t="str">
        <f t="shared" si="5"/>
        <v>décembre</v>
      </c>
    </row>
    <row r="150" spans="1:17" x14ac:dyDescent="0.25">
      <c r="A150" s="7" t="s">
        <v>16</v>
      </c>
      <c r="B150" s="8">
        <v>43071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5">
        <v>0</v>
      </c>
      <c r="O150" s="15" t="e">
        <f>VLOOKUP(A150,Feuil3!$A$24:$B$81,2,FALSE)</f>
        <v>#N/A</v>
      </c>
      <c r="P150" s="16">
        <f t="shared" si="4"/>
        <v>48</v>
      </c>
      <c r="Q150" s="16" t="str">
        <f t="shared" si="5"/>
        <v>décembre</v>
      </c>
    </row>
    <row r="151" spans="1:17" x14ac:dyDescent="0.25">
      <c r="A151" s="7" t="s">
        <v>16</v>
      </c>
      <c r="B151" s="8">
        <v>43072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5">
        <v>0</v>
      </c>
      <c r="O151" s="15" t="e">
        <f>VLOOKUP(A151,Feuil3!$A$24:$B$81,2,FALSE)</f>
        <v>#N/A</v>
      </c>
      <c r="P151" s="16">
        <f t="shared" si="4"/>
        <v>49</v>
      </c>
      <c r="Q151" s="16" t="str">
        <f t="shared" si="5"/>
        <v>décembre</v>
      </c>
    </row>
    <row r="152" spans="1:17" x14ac:dyDescent="0.25">
      <c r="A152" s="7" t="s">
        <v>16</v>
      </c>
      <c r="B152" s="8">
        <v>43073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5">
        <v>0</v>
      </c>
      <c r="O152" s="15" t="e">
        <f>VLOOKUP(A152,Feuil3!$A$24:$B$81,2,FALSE)</f>
        <v>#N/A</v>
      </c>
      <c r="P152" s="16">
        <f t="shared" si="4"/>
        <v>49</v>
      </c>
      <c r="Q152" s="16" t="str">
        <f t="shared" si="5"/>
        <v>décembre</v>
      </c>
    </row>
    <row r="153" spans="1:17" x14ac:dyDescent="0.25">
      <c r="A153" s="7" t="s">
        <v>16</v>
      </c>
      <c r="B153" s="8">
        <v>43074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5">
        <v>0</v>
      </c>
      <c r="O153" s="15" t="e">
        <f>VLOOKUP(A153,Feuil3!$A$24:$B$81,2,FALSE)</f>
        <v>#N/A</v>
      </c>
      <c r="P153" s="16">
        <f t="shared" si="4"/>
        <v>49</v>
      </c>
      <c r="Q153" s="16" t="str">
        <f t="shared" si="5"/>
        <v>décembre</v>
      </c>
    </row>
    <row r="154" spans="1:17" x14ac:dyDescent="0.25">
      <c r="A154" s="7" t="s">
        <v>16</v>
      </c>
      <c r="B154" s="8">
        <v>43075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5">
        <v>0</v>
      </c>
      <c r="O154" s="15" t="e">
        <f>VLOOKUP(A154,Feuil3!$A$24:$B$81,2,FALSE)</f>
        <v>#N/A</v>
      </c>
      <c r="P154" s="16">
        <f t="shared" si="4"/>
        <v>49</v>
      </c>
      <c r="Q154" s="16" t="str">
        <f t="shared" si="5"/>
        <v>décembre</v>
      </c>
    </row>
    <row r="155" spans="1:17" x14ac:dyDescent="0.25">
      <c r="A155" s="7" t="s">
        <v>16</v>
      </c>
      <c r="B155" s="8">
        <v>43076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5">
        <v>0</v>
      </c>
      <c r="O155" s="15" t="e">
        <f>VLOOKUP(A155,Feuil3!$A$24:$B$81,2,FALSE)</f>
        <v>#N/A</v>
      </c>
      <c r="P155" s="16">
        <f t="shared" si="4"/>
        <v>49</v>
      </c>
      <c r="Q155" s="16" t="str">
        <f t="shared" si="5"/>
        <v>décembre</v>
      </c>
    </row>
    <row r="156" spans="1:17" x14ac:dyDescent="0.25">
      <c r="A156" s="7" t="s">
        <v>16</v>
      </c>
      <c r="B156" s="8">
        <v>43077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5">
        <v>0</v>
      </c>
      <c r="O156" s="15" t="e">
        <f>VLOOKUP(A156,Feuil3!$A$24:$B$81,2,FALSE)</f>
        <v>#N/A</v>
      </c>
      <c r="P156" s="16">
        <f t="shared" si="4"/>
        <v>49</v>
      </c>
      <c r="Q156" s="16" t="str">
        <f t="shared" si="5"/>
        <v>décembre</v>
      </c>
    </row>
    <row r="157" spans="1:17" x14ac:dyDescent="0.25">
      <c r="A157" s="7" t="s">
        <v>16</v>
      </c>
      <c r="B157" s="8">
        <v>43078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5">
        <v>0</v>
      </c>
      <c r="O157" s="15" t="e">
        <f>VLOOKUP(A157,Feuil3!$A$24:$B$81,2,FALSE)</f>
        <v>#N/A</v>
      </c>
      <c r="P157" s="16">
        <f t="shared" si="4"/>
        <v>49</v>
      </c>
      <c r="Q157" s="16" t="str">
        <f t="shared" si="5"/>
        <v>décembre</v>
      </c>
    </row>
    <row r="158" spans="1:17" x14ac:dyDescent="0.25">
      <c r="A158" s="7" t="s">
        <v>16</v>
      </c>
      <c r="B158" s="8">
        <v>43079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5">
        <v>0</v>
      </c>
      <c r="O158" s="15" t="e">
        <f>VLOOKUP(A158,Feuil3!$A$24:$B$81,2,FALSE)</f>
        <v>#N/A</v>
      </c>
      <c r="P158" s="16">
        <f t="shared" si="4"/>
        <v>50</v>
      </c>
      <c r="Q158" s="16" t="str">
        <f t="shared" si="5"/>
        <v>décembre</v>
      </c>
    </row>
    <row r="159" spans="1:17" x14ac:dyDescent="0.25">
      <c r="A159" s="7" t="s">
        <v>16</v>
      </c>
      <c r="B159" s="8">
        <v>43080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5">
        <v>0</v>
      </c>
      <c r="O159" s="15" t="e">
        <f>VLOOKUP(A159,Feuil3!$A$24:$B$81,2,FALSE)</f>
        <v>#N/A</v>
      </c>
      <c r="P159" s="16">
        <f t="shared" si="4"/>
        <v>50</v>
      </c>
      <c r="Q159" s="16" t="str">
        <f t="shared" si="5"/>
        <v>décembre</v>
      </c>
    </row>
    <row r="160" spans="1:17" x14ac:dyDescent="0.25">
      <c r="A160" s="7" t="s">
        <v>16</v>
      </c>
      <c r="B160" s="8">
        <v>43081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5">
        <v>0</v>
      </c>
      <c r="O160" s="15" t="e">
        <f>VLOOKUP(A160,Feuil3!$A$24:$B$81,2,FALSE)</f>
        <v>#N/A</v>
      </c>
      <c r="P160" s="16">
        <f t="shared" si="4"/>
        <v>50</v>
      </c>
      <c r="Q160" s="16" t="str">
        <f t="shared" si="5"/>
        <v>décembre</v>
      </c>
    </row>
    <row r="161" spans="1:17" x14ac:dyDescent="0.25">
      <c r="A161" s="7" t="s">
        <v>16</v>
      </c>
      <c r="B161" s="8">
        <v>43082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5">
        <v>0</v>
      </c>
      <c r="O161" s="15" t="e">
        <f>VLOOKUP(A161,Feuil3!$A$24:$B$81,2,FALSE)</f>
        <v>#N/A</v>
      </c>
      <c r="P161" s="16">
        <f t="shared" si="4"/>
        <v>50</v>
      </c>
      <c r="Q161" s="16" t="str">
        <f t="shared" si="5"/>
        <v>décembre</v>
      </c>
    </row>
    <row r="162" spans="1:17" x14ac:dyDescent="0.25">
      <c r="A162" s="7" t="s">
        <v>16</v>
      </c>
      <c r="B162" s="8">
        <v>43083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5">
        <v>0</v>
      </c>
      <c r="O162" s="15" t="e">
        <f>VLOOKUP(A162,Feuil3!$A$24:$B$81,2,FALSE)</f>
        <v>#N/A</v>
      </c>
      <c r="P162" s="16">
        <f t="shared" si="4"/>
        <v>50</v>
      </c>
      <c r="Q162" s="16" t="str">
        <f t="shared" si="5"/>
        <v>décembre</v>
      </c>
    </row>
    <row r="163" spans="1:17" x14ac:dyDescent="0.25">
      <c r="A163" s="7" t="s">
        <v>16</v>
      </c>
      <c r="B163" s="8">
        <v>43084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5">
        <v>0</v>
      </c>
      <c r="O163" s="15" t="e">
        <f>VLOOKUP(A163,Feuil3!$A$24:$B$81,2,FALSE)</f>
        <v>#N/A</v>
      </c>
      <c r="P163" s="16">
        <f t="shared" si="4"/>
        <v>50</v>
      </c>
      <c r="Q163" s="16" t="str">
        <f t="shared" si="5"/>
        <v>décembre</v>
      </c>
    </row>
    <row r="164" spans="1:17" x14ac:dyDescent="0.25">
      <c r="A164" s="7" t="s">
        <v>16</v>
      </c>
      <c r="B164" s="8">
        <v>43085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5">
        <v>0</v>
      </c>
      <c r="O164" s="15" t="e">
        <f>VLOOKUP(A164,Feuil3!$A$24:$B$81,2,FALSE)</f>
        <v>#N/A</v>
      </c>
      <c r="P164" s="16">
        <f t="shared" si="4"/>
        <v>50</v>
      </c>
      <c r="Q164" s="16" t="str">
        <f t="shared" si="5"/>
        <v>décembre</v>
      </c>
    </row>
    <row r="165" spans="1:17" x14ac:dyDescent="0.25">
      <c r="A165" s="7" t="s">
        <v>16</v>
      </c>
      <c r="B165" s="8">
        <v>43086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5">
        <v>0</v>
      </c>
      <c r="O165" s="15" t="e">
        <f>VLOOKUP(A165,Feuil3!$A$24:$B$81,2,FALSE)</f>
        <v>#N/A</v>
      </c>
      <c r="P165" s="16">
        <f t="shared" si="4"/>
        <v>51</v>
      </c>
      <c r="Q165" s="16" t="str">
        <f t="shared" si="5"/>
        <v>décembre</v>
      </c>
    </row>
    <row r="166" spans="1:17" x14ac:dyDescent="0.25">
      <c r="A166" s="7" t="s">
        <v>16</v>
      </c>
      <c r="B166" s="8">
        <v>43087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5">
        <v>0</v>
      </c>
      <c r="O166" s="15" t="e">
        <f>VLOOKUP(A166,Feuil3!$A$24:$B$81,2,FALSE)</f>
        <v>#N/A</v>
      </c>
      <c r="P166" s="16">
        <f t="shared" si="4"/>
        <v>51</v>
      </c>
      <c r="Q166" s="16" t="str">
        <f t="shared" si="5"/>
        <v>décembre</v>
      </c>
    </row>
    <row r="167" spans="1:17" x14ac:dyDescent="0.25">
      <c r="A167" s="7" t="s">
        <v>16</v>
      </c>
      <c r="B167" s="8">
        <v>43088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5">
        <v>0</v>
      </c>
      <c r="O167" s="15" t="e">
        <f>VLOOKUP(A167,Feuil3!$A$24:$B$81,2,FALSE)</f>
        <v>#N/A</v>
      </c>
      <c r="P167" s="16">
        <f t="shared" si="4"/>
        <v>51</v>
      </c>
      <c r="Q167" s="16" t="str">
        <f t="shared" si="5"/>
        <v>décembre</v>
      </c>
    </row>
    <row r="168" spans="1:17" x14ac:dyDescent="0.25">
      <c r="A168" s="7" t="s">
        <v>16</v>
      </c>
      <c r="B168" s="8">
        <v>43089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5">
        <v>0</v>
      </c>
      <c r="O168" s="15" t="e">
        <f>VLOOKUP(A168,Feuil3!$A$24:$B$81,2,FALSE)</f>
        <v>#N/A</v>
      </c>
      <c r="P168" s="16">
        <f t="shared" si="4"/>
        <v>51</v>
      </c>
      <c r="Q168" s="16" t="str">
        <f t="shared" si="5"/>
        <v>décembre</v>
      </c>
    </row>
    <row r="169" spans="1:17" x14ac:dyDescent="0.25">
      <c r="A169" s="7" t="s">
        <v>16</v>
      </c>
      <c r="B169" s="8">
        <v>43090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5">
        <v>0</v>
      </c>
      <c r="O169" s="15" t="e">
        <f>VLOOKUP(A169,Feuil3!$A$24:$B$81,2,FALSE)</f>
        <v>#N/A</v>
      </c>
      <c r="P169" s="16">
        <f t="shared" si="4"/>
        <v>51</v>
      </c>
      <c r="Q169" s="16" t="str">
        <f t="shared" si="5"/>
        <v>décembre</v>
      </c>
    </row>
    <row r="170" spans="1:17" x14ac:dyDescent="0.25">
      <c r="A170" s="7" t="s">
        <v>16</v>
      </c>
      <c r="B170" s="8">
        <v>43091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5">
        <v>0</v>
      </c>
      <c r="O170" s="15" t="e">
        <f>VLOOKUP(A170,Feuil3!$A$24:$B$81,2,FALSE)</f>
        <v>#N/A</v>
      </c>
      <c r="P170" s="16">
        <f t="shared" si="4"/>
        <v>51</v>
      </c>
      <c r="Q170" s="16" t="str">
        <f t="shared" si="5"/>
        <v>décembre</v>
      </c>
    </row>
    <row r="171" spans="1:17" x14ac:dyDescent="0.25">
      <c r="A171" s="7" t="s">
        <v>16</v>
      </c>
      <c r="B171" s="8">
        <v>43092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5">
        <v>0</v>
      </c>
      <c r="O171" s="15" t="e">
        <f>VLOOKUP(A171,Feuil3!$A$24:$B$81,2,FALSE)</f>
        <v>#N/A</v>
      </c>
      <c r="P171" s="16">
        <f t="shared" si="4"/>
        <v>51</v>
      </c>
      <c r="Q171" s="16" t="str">
        <f t="shared" si="5"/>
        <v>décembre</v>
      </c>
    </row>
    <row r="172" spans="1:17" x14ac:dyDescent="0.25">
      <c r="A172" s="7" t="s">
        <v>16</v>
      </c>
      <c r="B172" s="8">
        <v>43093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5">
        <v>0</v>
      </c>
      <c r="O172" s="15" t="e">
        <f>VLOOKUP(A172,Feuil3!$A$24:$B$81,2,FALSE)</f>
        <v>#N/A</v>
      </c>
      <c r="P172" s="16">
        <f t="shared" si="4"/>
        <v>52</v>
      </c>
      <c r="Q172" s="16" t="str">
        <f t="shared" si="5"/>
        <v>décembre</v>
      </c>
    </row>
    <row r="173" spans="1:17" x14ac:dyDescent="0.25">
      <c r="A173" s="7" t="s">
        <v>16</v>
      </c>
      <c r="B173" s="8">
        <v>43094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5">
        <v>0</v>
      </c>
      <c r="O173" s="15" t="e">
        <f>VLOOKUP(A173,Feuil3!$A$24:$B$81,2,FALSE)</f>
        <v>#N/A</v>
      </c>
      <c r="P173" s="16">
        <f t="shared" si="4"/>
        <v>52</v>
      </c>
      <c r="Q173" s="16" t="str">
        <f t="shared" si="5"/>
        <v>décembre</v>
      </c>
    </row>
    <row r="174" spans="1:17" x14ac:dyDescent="0.25">
      <c r="A174" s="7" t="s">
        <v>16</v>
      </c>
      <c r="B174" s="8">
        <v>43095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5">
        <v>0</v>
      </c>
      <c r="O174" s="15" t="e">
        <f>VLOOKUP(A174,Feuil3!$A$24:$B$81,2,FALSE)</f>
        <v>#N/A</v>
      </c>
      <c r="P174" s="16">
        <f t="shared" si="4"/>
        <v>52</v>
      </c>
      <c r="Q174" s="16" t="str">
        <f t="shared" si="5"/>
        <v>décembre</v>
      </c>
    </row>
    <row r="175" spans="1:17" x14ac:dyDescent="0.25">
      <c r="A175" s="7" t="s">
        <v>16</v>
      </c>
      <c r="B175" s="8">
        <v>43096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5">
        <v>0</v>
      </c>
      <c r="O175" s="15" t="e">
        <f>VLOOKUP(A175,Feuil3!$A$24:$B$81,2,FALSE)</f>
        <v>#N/A</v>
      </c>
      <c r="P175" s="16">
        <f t="shared" si="4"/>
        <v>52</v>
      </c>
      <c r="Q175" s="16" t="str">
        <f t="shared" si="5"/>
        <v>décembre</v>
      </c>
    </row>
    <row r="176" spans="1:17" x14ac:dyDescent="0.25">
      <c r="A176" s="7" t="s">
        <v>16</v>
      </c>
      <c r="B176" s="8">
        <v>43097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5">
        <v>0</v>
      </c>
      <c r="O176" s="15" t="e">
        <f>VLOOKUP(A176,Feuil3!$A$24:$B$81,2,FALSE)</f>
        <v>#N/A</v>
      </c>
      <c r="P176" s="16">
        <f t="shared" si="4"/>
        <v>52</v>
      </c>
      <c r="Q176" s="16" t="str">
        <f t="shared" si="5"/>
        <v>décembre</v>
      </c>
    </row>
    <row r="177" spans="1:17" x14ac:dyDescent="0.25">
      <c r="A177" s="7" t="s">
        <v>16</v>
      </c>
      <c r="B177" s="8">
        <v>43098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5">
        <v>0</v>
      </c>
      <c r="O177" s="15" t="e">
        <f>VLOOKUP(A177,Feuil3!$A$24:$B$81,2,FALSE)</f>
        <v>#N/A</v>
      </c>
      <c r="P177" s="16">
        <f t="shared" si="4"/>
        <v>52</v>
      </c>
      <c r="Q177" s="16" t="str">
        <f t="shared" si="5"/>
        <v>décembre</v>
      </c>
    </row>
    <row r="178" spans="1:17" x14ac:dyDescent="0.25">
      <c r="A178" s="7" t="s">
        <v>16</v>
      </c>
      <c r="B178" s="8">
        <v>43099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5">
        <v>0</v>
      </c>
      <c r="O178" s="15" t="e">
        <f>VLOOKUP(A178,Feuil3!$A$24:$B$81,2,FALSE)</f>
        <v>#N/A</v>
      </c>
      <c r="P178" s="16">
        <f t="shared" si="4"/>
        <v>52</v>
      </c>
      <c r="Q178" s="16" t="str">
        <f t="shared" si="5"/>
        <v>décembre</v>
      </c>
    </row>
    <row r="179" spans="1:17" x14ac:dyDescent="0.25">
      <c r="A179" s="7" t="s">
        <v>16</v>
      </c>
      <c r="B179" s="8">
        <v>43100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5">
        <v>0</v>
      </c>
      <c r="O179" s="15" t="e">
        <f>VLOOKUP(A179,Feuil3!$A$24:$B$81,2,FALSE)</f>
        <v>#N/A</v>
      </c>
      <c r="P179" s="16">
        <f t="shared" si="4"/>
        <v>53</v>
      </c>
      <c r="Q179" s="16" t="str">
        <f t="shared" si="5"/>
        <v>décembre</v>
      </c>
    </row>
    <row r="180" spans="1:17" x14ac:dyDescent="0.25">
      <c r="A180" s="7" t="s">
        <v>16</v>
      </c>
      <c r="B180" s="8">
        <v>43101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5">
        <v>0</v>
      </c>
      <c r="O180" s="15" t="e">
        <f>VLOOKUP(A180,Feuil3!$A$24:$B$81,2,FALSE)</f>
        <v>#N/A</v>
      </c>
      <c r="P180" s="16">
        <f t="shared" si="4"/>
        <v>1</v>
      </c>
      <c r="Q180" s="16" t="str">
        <f t="shared" si="5"/>
        <v>janvier</v>
      </c>
    </row>
    <row r="181" spans="1:17" x14ac:dyDescent="0.25">
      <c r="A181" s="7" t="s">
        <v>16</v>
      </c>
      <c r="B181" s="8">
        <v>43102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5">
        <v>0</v>
      </c>
      <c r="O181" s="15" t="e">
        <f>VLOOKUP(A181,Feuil3!$A$24:$B$81,2,FALSE)</f>
        <v>#N/A</v>
      </c>
      <c r="P181" s="16">
        <f t="shared" si="4"/>
        <v>1</v>
      </c>
      <c r="Q181" s="16" t="str">
        <f t="shared" si="5"/>
        <v>janvier</v>
      </c>
    </row>
    <row r="182" spans="1:17" x14ac:dyDescent="0.25">
      <c r="A182" s="7" t="s">
        <v>16</v>
      </c>
      <c r="B182" s="8">
        <v>43103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5">
        <v>0</v>
      </c>
      <c r="O182" s="15" t="e">
        <f>VLOOKUP(A182,Feuil3!$A$24:$B$81,2,FALSE)</f>
        <v>#N/A</v>
      </c>
      <c r="P182" s="16">
        <f t="shared" si="4"/>
        <v>1</v>
      </c>
      <c r="Q182" s="16" t="str">
        <f t="shared" si="5"/>
        <v>janvier</v>
      </c>
    </row>
    <row r="183" spans="1:17" x14ac:dyDescent="0.25">
      <c r="A183" s="7" t="s">
        <v>16</v>
      </c>
      <c r="B183" s="8">
        <v>43104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5">
        <v>0</v>
      </c>
      <c r="O183" s="15" t="e">
        <f>VLOOKUP(A183,Feuil3!$A$24:$B$81,2,FALSE)</f>
        <v>#N/A</v>
      </c>
      <c r="P183" s="16">
        <f t="shared" si="4"/>
        <v>1</v>
      </c>
      <c r="Q183" s="16" t="str">
        <f t="shared" si="5"/>
        <v>janvier</v>
      </c>
    </row>
    <row r="184" spans="1:17" x14ac:dyDescent="0.25">
      <c r="A184" s="7" t="s">
        <v>16</v>
      </c>
      <c r="B184" s="8">
        <v>43105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5">
        <v>0</v>
      </c>
      <c r="O184" s="15" t="e">
        <f>VLOOKUP(A184,Feuil3!$A$24:$B$81,2,FALSE)</f>
        <v>#N/A</v>
      </c>
      <c r="P184" s="16">
        <f t="shared" si="4"/>
        <v>1</v>
      </c>
      <c r="Q184" s="16" t="str">
        <f t="shared" si="5"/>
        <v>janvier</v>
      </c>
    </row>
    <row r="185" spans="1:17" x14ac:dyDescent="0.25">
      <c r="A185" s="7" t="s">
        <v>16</v>
      </c>
      <c r="B185" s="8">
        <v>43106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5">
        <v>0</v>
      </c>
      <c r="O185" s="15" t="e">
        <f>VLOOKUP(A185,Feuil3!$A$24:$B$81,2,FALSE)</f>
        <v>#N/A</v>
      </c>
      <c r="P185" s="16">
        <f t="shared" si="4"/>
        <v>1</v>
      </c>
      <c r="Q185" s="16" t="str">
        <f t="shared" si="5"/>
        <v>janvier</v>
      </c>
    </row>
    <row r="186" spans="1:17" x14ac:dyDescent="0.25">
      <c r="A186" s="7" t="s">
        <v>16</v>
      </c>
      <c r="B186" s="8">
        <v>43107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5">
        <v>0</v>
      </c>
      <c r="O186" s="15" t="e">
        <f>VLOOKUP(A186,Feuil3!$A$24:$B$81,2,FALSE)</f>
        <v>#N/A</v>
      </c>
      <c r="P186" s="16">
        <f t="shared" si="4"/>
        <v>2</v>
      </c>
      <c r="Q186" s="16" t="str">
        <f t="shared" si="5"/>
        <v>janvier</v>
      </c>
    </row>
    <row r="187" spans="1:17" x14ac:dyDescent="0.25">
      <c r="A187" s="7" t="s">
        <v>16</v>
      </c>
      <c r="B187" s="8">
        <v>43108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5">
        <v>0</v>
      </c>
      <c r="O187" s="15" t="e">
        <f>VLOOKUP(A187,Feuil3!$A$24:$B$81,2,FALSE)</f>
        <v>#N/A</v>
      </c>
      <c r="P187" s="16">
        <f t="shared" si="4"/>
        <v>2</v>
      </c>
      <c r="Q187" s="16" t="str">
        <f t="shared" si="5"/>
        <v>janvier</v>
      </c>
    </row>
    <row r="188" spans="1:17" x14ac:dyDescent="0.25">
      <c r="A188" s="7" t="s">
        <v>16</v>
      </c>
      <c r="B188" s="8">
        <v>43109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5">
        <v>0</v>
      </c>
      <c r="O188" s="15" t="e">
        <f>VLOOKUP(A188,Feuil3!$A$24:$B$81,2,FALSE)</f>
        <v>#N/A</v>
      </c>
      <c r="P188" s="16">
        <f t="shared" si="4"/>
        <v>2</v>
      </c>
      <c r="Q188" s="16" t="str">
        <f t="shared" si="5"/>
        <v>janvier</v>
      </c>
    </row>
    <row r="189" spans="1:17" x14ac:dyDescent="0.25">
      <c r="A189" s="7" t="s">
        <v>16</v>
      </c>
      <c r="B189" s="8">
        <v>43110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5">
        <v>0</v>
      </c>
      <c r="O189" s="15" t="e">
        <f>VLOOKUP(A189,Feuil3!$A$24:$B$81,2,FALSE)</f>
        <v>#N/A</v>
      </c>
      <c r="P189" s="16">
        <f t="shared" si="4"/>
        <v>2</v>
      </c>
      <c r="Q189" s="16" t="str">
        <f t="shared" si="5"/>
        <v>janvier</v>
      </c>
    </row>
    <row r="190" spans="1:17" x14ac:dyDescent="0.25">
      <c r="A190" s="7" t="s">
        <v>16</v>
      </c>
      <c r="B190" s="8">
        <v>43111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5">
        <v>0</v>
      </c>
      <c r="O190" s="15" t="e">
        <f>VLOOKUP(A190,Feuil3!$A$24:$B$81,2,FALSE)</f>
        <v>#N/A</v>
      </c>
      <c r="P190" s="16">
        <f t="shared" si="4"/>
        <v>2</v>
      </c>
      <c r="Q190" s="16" t="str">
        <f t="shared" si="5"/>
        <v>janvier</v>
      </c>
    </row>
    <row r="191" spans="1:17" x14ac:dyDescent="0.25">
      <c r="A191" s="7" t="s">
        <v>16</v>
      </c>
      <c r="B191" s="8">
        <v>43112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5">
        <v>0</v>
      </c>
      <c r="O191" s="15" t="e">
        <f>VLOOKUP(A191,Feuil3!$A$24:$B$81,2,FALSE)</f>
        <v>#N/A</v>
      </c>
      <c r="P191" s="16">
        <f t="shared" si="4"/>
        <v>2</v>
      </c>
      <c r="Q191" s="16" t="str">
        <f t="shared" si="5"/>
        <v>janvier</v>
      </c>
    </row>
    <row r="192" spans="1:17" x14ac:dyDescent="0.25">
      <c r="A192" s="7" t="s">
        <v>16</v>
      </c>
      <c r="B192" s="8">
        <v>43113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5">
        <v>0</v>
      </c>
      <c r="O192" s="15" t="e">
        <f>VLOOKUP(A192,Feuil3!$A$24:$B$81,2,FALSE)</f>
        <v>#N/A</v>
      </c>
      <c r="P192" s="16">
        <f t="shared" si="4"/>
        <v>2</v>
      </c>
      <c r="Q192" s="16" t="str">
        <f t="shared" si="5"/>
        <v>janvier</v>
      </c>
    </row>
    <row r="193" spans="1:17" x14ac:dyDescent="0.25">
      <c r="A193" s="7" t="s">
        <v>16</v>
      </c>
      <c r="B193" s="8">
        <v>43114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5">
        <v>0</v>
      </c>
      <c r="O193" s="15" t="e">
        <f>VLOOKUP(A193,Feuil3!$A$24:$B$81,2,FALSE)</f>
        <v>#N/A</v>
      </c>
      <c r="P193" s="16">
        <f t="shared" si="4"/>
        <v>3</v>
      </c>
      <c r="Q193" s="16" t="str">
        <f t="shared" si="5"/>
        <v>janvier</v>
      </c>
    </row>
    <row r="194" spans="1:17" x14ac:dyDescent="0.25">
      <c r="A194" s="7" t="s">
        <v>16</v>
      </c>
      <c r="B194" s="8">
        <v>43115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5">
        <v>0</v>
      </c>
      <c r="O194" s="15" t="e">
        <f>VLOOKUP(A194,Feuil3!$A$24:$B$81,2,FALSE)</f>
        <v>#N/A</v>
      </c>
      <c r="P194" s="16">
        <f t="shared" si="4"/>
        <v>3</v>
      </c>
      <c r="Q194" s="16" t="str">
        <f t="shared" si="5"/>
        <v>janvier</v>
      </c>
    </row>
    <row r="195" spans="1:17" x14ac:dyDescent="0.25">
      <c r="A195" s="7" t="s">
        <v>16</v>
      </c>
      <c r="B195" s="8">
        <v>43116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5">
        <v>0</v>
      </c>
      <c r="O195" s="15" t="e">
        <f>VLOOKUP(A195,Feuil3!$A$24:$B$81,2,FALSE)</f>
        <v>#N/A</v>
      </c>
      <c r="P195" s="16">
        <f t="shared" ref="P195:P258" si="6">WEEKNUM(B195,1)</f>
        <v>3</v>
      </c>
      <c r="Q195" s="16" t="str">
        <f t="shared" ref="Q195:Q258" si="7">TEXT(B195,"mmmm")</f>
        <v>janvier</v>
      </c>
    </row>
    <row r="196" spans="1:17" x14ac:dyDescent="0.25">
      <c r="A196" s="7" t="s">
        <v>16</v>
      </c>
      <c r="B196" s="8">
        <v>43117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5">
        <v>0</v>
      </c>
      <c r="O196" s="15" t="e">
        <f>VLOOKUP(A196,Feuil3!$A$24:$B$81,2,FALSE)</f>
        <v>#N/A</v>
      </c>
      <c r="P196" s="16">
        <f t="shared" si="6"/>
        <v>3</v>
      </c>
      <c r="Q196" s="16" t="str">
        <f t="shared" si="7"/>
        <v>janvier</v>
      </c>
    </row>
    <row r="197" spans="1:17" x14ac:dyDescent="0.25">
      <c r="A197" s="7" t="s">
        <v>16</v>
      </c>
      <c r="B197" s="8">
        <v>43118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5">
        <v>0</v>
      </c>
      <c r="O197" s="15" t="e">
        <f>VLOOKUP(A197,Feuil3!$A$24:$B$81,2,FALSE)</f>
        <v>#N/A</v>
      </c>
      <c r="P197" s="16">
        <f t="shared" si="6"/>
        <v>3</v>
      </c>
      <c r="Q197" s="16" t="str">
        <f t="shared" si="7"/>
        <v>janvier</v>
      </c>
    </row>
    <row r="198" spans="1:17" x14ac:dyDescent="0.25">
      <c r="A198" s="7" t="s">
        <v>17</v>
      </c>
      <c r="B198" s="8">
        <v>43070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5">
        <v>0</v>
      </c>
      <c r="O198" s="15" t="str">
        <f>VLOOKUP(A198,Feuil3!$A$24:$B$81,2,FALSE)</f>
        <v>DR_6</v>
      </c>
      <c r="P198" s="16">
        <f t="shared" si="6"/>
        <v>48</v>
      </c>
      <c r="Q198" s="16" t="str">
        <f t="shared" si="7"/>
        <v>décembre</v>
      </c>
    </row>
    <row r="199" spans="1:17" x14ac:dyDescent="0.25">
      <c r="A199" s="7" t="s">
        <v>17</v>
      </c>
      <c r="B199" s="8">
        <v>43071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5">
        <v>0</v>
      </c>
      <c r="O199" s="15" t="str">
        <f>VLOOKUP(A199,Feuil3!$A$24:$B$81,2,FALSE)</f>
        <v>DR_6</v>
      </c>
      <c r="P199" s="16">
        <f t="shared" si="6"/>
        <v>48</v>
      </c>
      <c r="Q199" s="16" t="str">
        <f t="shared" si="7"/>
        <v>décembre</v>
      </c>
    </row>
    <row r="200" spans="1:17" x14ac:dyDescent="0.25">
      <c r="A200" s="7" t="s">
        <v>17</v>
      </c>
      <c r="B200" s="8">
        <v>43072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5">
        <v>0</v>
      </c>
      <c r="O200" s="15" t="str">
        <f>VLOOKUP(A200,Feuil3!$A$24:$B$81,2,FALSE)</f>
        <v>DR_6</v>
      </c>
      <c r="P200" s="16">
        <f t="shared" si="6"/>
        <v>49</v>
      </c>
      <c r="Q200" s="16" t="str">
        <f t="shared" si="7"/>
        <v>décembre</v>
      </c>
    </row>
    <row r="201" spans="1:17" x14ac:dyDescent="0.25">
      <c r="A201" s="7" t="s">
        <v>17</v>
      </c>
      <c r="B201" s="8">
        <v>43073</v>
      </c>
      <c r="C201" s="10">
        <v>9.4988425925925921E-2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5">
        <v>0</v>
      </c>
      <c r="O201" s="15" t="str">
        <f>VLOOKUP(A201,Feuil3!$A$24:$B$81,2,FALSE)</f>
        <v>DR_6</v>
      </c>
      <c r="P201" s="16">
        <f t="shared" si="6"/>
        <v>49</v>
      </c>
      <c r="Q201" s="16" t="str">
        <f t="shared" si="7"/>
        <v>décembre</v>
      </c>
    </row>
    <row r="202" spans="1:17" x14ac:dyDescent="0.25">
      <c r="A202" s="7" t="s">
        <v>17</v>
      </c>
      <c r="B202" s="8">
        <v>43074</v>
      </c>
      <c r="C202" s="10">
        <v>0.16392361111111112</v>
      </c>
      <c r="D202" s="10">
        <v>8.7962962962962962E-4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7.5937500000000005E-2</v>
      </c>
      <c r="K202" s="10">
        <v>0</v>
      </c>
      <c r="L202" s="10">
        <v>0</v>
      </c>
      <c r="M202" s="10">
        <v>0</v>
      </c>
      <c r="N202" s="5">
        <v>0</v>
      </c>
      <c r="O202" s="15" t="str">
        <f>VLOOKUP(A202,Feuil3!$A$24:$B$81,2,FALSE)</f>
        <v>DR_6</v>
      </c>
      <c r="P202" s="16">
        <f t="shared" si="6"/>
        <v>49</v>
      </c>
      <c r="Q202" s="16" t="str">
        <f t="shared" si="7"/>
        <v>décembre</v>
      </c>
    </row>
    <row r="203" spans="1:17" x14ac:dyDescent="0.25">
      <c r="A203" s="7" t="s">
        <v>17</v>
      </c>
      <c r="B203" s="8">
        <v>43075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5">
        <v>0</v>
      </c>
      <c r="O203" s="15" t="str">
        <f>VLOOKUP(A203,Feuil3!$A$24:$B$81,2,FALSE)</f>
        <v>DR_6</v>
      </c>
      <c r="P203" s="16">
        <f t="shared" si="6"/>
        <v>49</v>
      </c>
      <c r="Q203" s="16" t="str">
        <f t="shared" si="7"/>
        <v>décembre</v>
      </c>
    </row>
    <row r="204" spans="1:17" x14ac:dyDescent="0.25">
      <c r="A204" s="7" t="s">
        <v>17</v>
      </c>
      <c r="B204" s="8">
        <v>43076</v>
      </c>
      <c r="C204" s="10">
        <v>0.34267361111111111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5">
        <v>0</v>
      </c>
      <c r="O204" s="15" t="str">
        <f>VLOOKUP(A204,Feuil3!$A$24:$B$81,2,FALSE)</f>
        <v>DR_6</v>
      </c>
      <c r="P204" s="16">
        <f t="shared" si="6"/>
        <v>49</v>
      </c>
      <c r="Q204" s="16" t="str">
        <f t="shared" si="7"/>
        <v>décembre</v>
      </c>
    </row>
    <row r="205" spans="1:17" x14ac:dyDescent="0.25">
      <c r="A205" s="7" t="s">
        <v>17</v>
      </c>
      <c r="B205" s="8">
        <v>43077</v>
      </c>
      <c r="C205" s="10">
        <v>0.24047453703703703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5">
        <v>0</v>
      </c>
      <c r="O205" s="15" t="str">
        <f>VLOOKUP(A205,Feuil3!$A$24:$B$81,2,FALSE)</f>
        <v>DR_6</v>
      </c>
      <c r="P205" s="16">
        <f t="shared" si="6"/>
        <v>49</v>
      </c>
      <c r="Q205" s="16" t="str">
        <f t="shared" si="7"/>
        <v>décembre</v>
      </c>
    </row>
    <row r="206" spans="1:17" x14ac:dyDescent="0.25">
      <c r="A206" s="7" t="s">
        <v>17</v>
      </c>
      <c r="B206" s="8">
        <v>43078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5">
        <v>0</v>
      </c>
      <c r="O206" s="15" t="str">
        <f>VLOOKUP(A206,Feuil3!$A$24:$B$81,2,FALSE)</f>
        <v>DR_6</v>
      </c>
      <c r="P206" s="16">
        <f t="shared" si="6"/>
        <v>49</v>
      </c>
      <c r="Q206" s="16" t="str">
        <f t="shared" si="7"/>
        <v>décembre</v>
      </c>
    </row>
    <row r="207" spans="1:17" x14ac:dyDescent="0.25">
      <c r="A207" s="7" t="s">
        <v>17</v>
      </c>
      <c r="B207" s="8">
        <v>43079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5">
        <v>0</v>
      </c>
      <c r="O207" s="15" t="str">
        <f>VLOOKUP(A207,Feuil3!$A$24:$B$81,2,FALSE)</f>
        <v>DR_6</v>
      </c>
      <c r="P207" s="16">
        <f t="shared" si="6"/>
        <v>50</v>
      </c>
      <c r="Q207" s="16" t="str">
        <f t="shared" si="7"/>
        <v>décembre</v>
      </c>
    </row>
    <row r="208" spans="1:17" x14ac:dyDescent="0.25">
      <c r="A208" s="7" t="s">
        <v>17</v>
      </c>
      <c r="B208" s="8">
        <v>43080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5">
        <v>0</v>
      </c>
      <c r="O208" s="15" t="str">
        <f>VLOOKUP(A208,Feuil3!$A$24:$B$81,2,FALSE)</f>
        <v>DR_6</v>
      </c>
      <c r="P208" s="16">
        <f t="shared" si="6"/>
        <v>50</v>
      </c>
      <c r="Q208" s="16" t="str">
        <f t="shared" si="7"/>
        <v>décembre</v>
      </c>
    </row>
    <row r="209" spans="1:17" x14ac:dyDescent="0.25">
      <c r="A209" s="7" t="s">
        <v>17</v>
      </c>
      <c r="B209" s="8">
        <v>43081</v>
      </c>
      <c r="C209" s="10">
        <v>0.22818287037037038</v>
      </c>
      <c r="D209" s="10">
        <v>3.6527777777777777E-2</v>
      </c>
      <c r="E209" s="10">
        <v>0</v>
      </c>
      <c r="F209" s="10">
        <v>0</v>
      </c>
      <c r="G209" s="10">
        <v>1.0659722222222221E-2</v>
      </c>
      <c r="H209" s="10">
        <v>0</v>
      </c>
      <c r="I209" s="10">
        <v>4.7800925925925927E-3</v>
      </c>
      <c r="J209" s="10">
        <v>0</v>
      </c>
      <c r="K209" s="10">
        <v>0</v>
      </c>
      <c r="L209" s="10">
        <v>2.9189814814814814E-2</v>
      </c>
      <c r="M209" s="10">
        <v>0</v>
      </c>
      <c r="N209" s="10">
        <v>0</v>
      </c>
      <c r="O209" s="15" t="str">
        <f>VLOOKUP(A209,Feuil3!$A$24:$B$81,2,FALSE)</f>
        <v>DR_6</v>
      </c>
      <c r="P209" s="16">
        <f t="shared" si="6"/>
        <v>50</v>
      </c>
      <c r="Q209" s="16" t="str">
        <f t="shared" si="7"/>
        <v>décembre</v>
      </c>
    </row>
    <row r="210" spans="1:17" x14ac:dyDescent="0.25">
      <c r="A210" s="7" t="s">
        <v>17</v>
      </c>
      <c r="B210" s="8">
        <v>43082</v>
      </c>
      <c r="C210" s="10">
        <v>0.11873842592592593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5" t="str">
        <f>VLOOKUP(A210,Feuil3!$A$24:$B$81,2,FALSE)</f>
        <v>DR_6</v>
      </c>
      <c r="P210" s="16">
        <f t="shared" si="6"/>
        <v>50</v>
      </c>
      <c r="Q210" s="16" t="str">
        <f t="shared" si="7"/>
        <v>décembre</v>
      </c>
    </row>
    <row r="211" spans="1:17" x14ac:dyDescent="0.25">
      <c r="A211" s="7" t="s">
        <v>17</v>
      </c>
      <c r="B211" s="8">
        <v>43083</v>
      </c>
      <c r="C211" s="10">
        <v>0.17342592592592593</v>
      </c>
      <c r="D211" s="10">
        <v>1.9664351851851853E-2</v>
      </c>
      <c r="E211" s="10">
        <v>0</v>
      </c>
      <c r="F211" s="10">
        <v>0</v>
      </c>
      <c r="G211" s="10">
        <v>0</v>
      </c>
      <c r="H211" s="10">
        <v>0</v>
      </c>
      <c r="I211" s="10">
        <v>3.6041666666666666E-2</v>
      </c>
      <c r="J211" s="10">
        <v>0</v>
      </c>
      <c r="K211" s="10">
        <v>2.1898148148148149E-2</v>
      </c>
      <c r="L211" s="10">
        <v>4.2222222222222223E-2</v>
      </c>
      <c r="M211" s="10">
        <v>0</v>
      </c>
      <c r="N211" s="10">
        <v>1.0112847222222222E-3</v>
      </c>
      <c r="O211" s="15" t="str">
        <f>VLOOKUP(A211,Feuil3!$A$24:$B$81,2,FALSE)</f>
        <v>DR_6</v>
      </c>
      <c r="P211" s="16">
        <f t="shared" si="6"/>
        <v>50</v>
      </c>
      <c r="Q211" s="16" t="str">
        <f t="shared" si="7"/>
        <v>décembre</v>
      </c>
    </row>
    <row r="212" spans="1:17" x14ac:dyDescent="0.25">
      <c r="A212" s="7" t="s">
        <v>17</v>
      </c>
      <c r="B212" s="8">
        <v>43085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5" t="str">
        <f>VLOOKUP(A212,Feuil3!$A$24:$B$81,2,FALSE)</f>
        <v>DR_6</v>
      </c>
      <c r="P212" s="16">
        <f t="shared" si="6"/>
        <v>50</v>
      </c>
      <c r="Q212" s="16" t="str">
        <f t="shared" si="7"/>
        <v>décembre</v>
      </c>
    </row>
    <row r="213" spans="1:17" x14ac:dyDescent="0.25">
      <c r="A213" s="7" t="s">
        <v>17</v>
      </c>
      <c r="B213" s="8">
        <v>43086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5" t="str">
        <f>VLOOKUP(A213,Feuil3!$A$24:$B$81,2,FALSE)</f>
        <v>DR_6</v>
      </c>
      <c r="P213" s="16">
        <f t="shared" si="6"/>
        <v>51</v>
      </c>
      <c r="Q213" s="16" t="str">
        <f t="shared" si="7"/>
        <v>décembre</v>
      </c>
    </row>
    <row r="214" spans="1:17" x14ac:dyDescent="0.25">
      <c r="A214" s="7" t="s">
        <v>17</v>
      </c>
      <c r="B214" s="8">
        <v>43092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5" t="str">
        <f>VLOOKUP(A214,Feuil3!$A$24:$B$81,2,FALSE)</f>
        <v>DR_6</v>
      </c>
      <c r="P214" s="16">
        <f t="shared" si="6"/>
        <v>51</v>
      </c>
      <c r="Q214" s="16" t="str">
        <f t="shared" si="7"/>
        <v>décembre</v>
      </c>
    </row>
    <row r="215" spans="1:17" x14ac:dyDescent="0.25">
      <c r="A215" s="7" t="s">
        <v>17</v>
      </c>
      <c r="B215" s="8">
        <v>43093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5" t="str">
        <f>VLOOKUP(A215,Feuil3!$A$24:$B$81,2,FALSE)</f>
        <v>DR_6</v>
      </c>
      <c r="P215" s="16">
        <f t="shared" si="6"/>
        <v>52</v>
      </c>
      <c r="Q215" s="16" t="str">
        <f t="shared" si="7"/>
        <v>décembre</v>
      </c>
    </row>
    <row r="216" spans="1:17" x14ac:dyDescent="0.25">
      <c r="A216" s="7" t="s">
        <v>17</v>
      </c>
      <c r="B216" s="8">
        <v>43094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5" t="str">
        <f>VLOOKUP(A216,Feuil3!$A$24:$B$81,2,FALSE)</f>
        <v>DR_6</v>
      </c>
      <c r="P216" s="16">
        <f t="shared" si="6"/>
        <v>52</v>
      </c>
      <c r="Q216" s="16" t="str">
        <f t="shared" si="7"/>
        <v>décembre</v>
      </c>
    </row>
    <row r="217" spans="1:17" x14ac:dyDescent="0.25">
      <c r="A217" s="7" t="s">
        <v>17</v>
      </c>
      <c r="B217" s="8">
        <v>43099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5" t="str">
        <f>VLOOKUP(A217,Feuil3!$A$24:$B$81,2,FALSE)</f>
        <v>DR_6</v>
      </c>
      <c r="P217" s="16">
        <f t="shared" si="6"/>
        <v>52</v>
      </c>
      <c r="Q217" s="16" t="str">
        <f t="shared" si="7"/>
        <v>décembre</v>
      </c>
    </row>
    <row r="218" spans="1:17" x14ac:dyDescent="0.25">
      <c r="A218" s="7" t="s">
        <v>17</v>
      </c>
      <c r="B218" s="8">
        <v>43100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5" t="str">
        <f>VLOOKUP(A218,Feuil3!$A$24:$B$81,2,FALSE)</f>
        <v>DR_6</v>
      </c>
      <c r="P218" s="16">
        <f t="shared" si="6"/>
        <v>53</v>
      </c>
      <c r="Q218" s="16" t="str">
        <f t="shared" si="7"/>
        <v>décembre</v>
      </c>
    </row>
    <row r="219" spans="1:17" x14ac:dyDescent="0.25">
      <c r="A219" s="7" t="s">
        <v>17</v>
      </c>
      <c r="B219" s="8">
        <v>43101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5" t="str">
        <f>VLOOKUP(A219,Feuil3!$A$24:$B$81,2,FALSE)</f>
        <v>DR_6</v>
      </c>
      <c r="P219" s="16">
        <f t="shared" si="6"/>
        <v>1</v>
      </c>
      <c r="Q219" s="16" t="str">
        <f t="shared" si="7"/>
        <v>janvier</v>
      </c>
    </row>
    <row r="220" spans="1:17" x14ac:dyDescent="0.25">
      <c r="A220" s="7" t="s">
        <v>17</v>
      </c>
      <c r="B220" s="8">
        <v>43106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5" t="str">
        <f>VLOOKUP(A220,Feuil3!$A$24:$B$81,2,FALSE)</f>
        <v>DR_6</v>
      </c>
      <c r="P220" s="16">
        <f t="shared" si="6"/>
        <v>1</v>
      </c>
      <c r="Q220" s="16" t="str">
        <f t="shared" si="7"/>
        <v>janvier</v>
      </c>
    </row>
    <row r="221" spans="1:17" x14ac:dyDescent="0.25">
      <c r="A221" s="7" t="s">
        <v>17</v>
      </c>
      <c r="B221" s="8">
        <v>43107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5" t="str">
        <f>VLOOKUP(A221,Feuil3!$A$24:$B$81,2,FALSE)</f>
        <v>DR_6</v>
      </c>
      <c r="P221" s="16">
        <f t="shared" si="6"/>
        <v>2</v>
      </c>
      <c r="Q221" s="16" t="str">
        <f t="shared" si="7"/>
        <v>janvier</v>
      </c>
    </row>
    <row r="222" spans="1:17" x14ac:dyDescent="0.25">
      <c r="A222" s="7" t="s">
        <v>17</v>
      </c>
      <c r="B222" s="8">
        <v>43113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5" t="str">
        <f>VLOOKUP(A222,Feuil3!$A$24:$B$81,2,FALSE)</f>
        <v>DR_6</v>
      </c>
      <c r="P222" s="16">
        <f t="shared" si="6"/>
        <v>2</v>
      </c>
      <c r="Q222" s="16" t="str">
        <f t="shared" si="7"/>
        <v>janvier</v>
      </c>
    </row>
    <row r="223" spans="1:17" x14ac:dyDescent="0.25">
      <c r="A223" s="7" t="s">
        <v>17</v>
      </c>
      <c r="B223" s="8">
        <v>43114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5" t="str">
        <f>VLOOKUP(A223,Feuil3!$A$24:$B$81,2,FALSE)</f>
        <v>DR_6</v>
      </c>
      <c r="P223" s="16">
        <f t="shared" si="6"/>
        <v>3</v>
      </c>
      <c r="Q223" s="16" t="str">
        <f t="shared" si="7"/>
        <v>janvier</v>
      </c>
    </row>
    <row r="224" spans="1:17" x14ac:dyDescent="0.25">
      <c r="A224" s="7" t="s">
        <v>17</v>
      </c>
      <c r="B224" s="8">
        <v>43117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5" t="str">
        <f>VLOOKUP(A224,Feuil3!$A$24:$B$81,2,FALSE)</f>
        <v>DR_6</v>
      </c>
      <c r="P224" s="16">
        <f t="shared" si="6"/>
        <v>3</v>
      </c>
      <c r="Q224" s="16" t="str">
        <f t="shared" si="7"/>
        <v>janvier</v>
      </c>
    </row>
    <row r="225" spans="1:17" x14ac:dyDescent="0.25">
      <c r="A225" s="7" t="s">
        <v>18</v>
      </c>
      <c r="B225" s="8">
        <v>43071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5" t="str">
        <f>VLOOKUP(A225,Feuil3!$A$24:$B$81,2,FALSE)</f>
        <v>GMS</v>
      </c>
      <c r="P225" s="16">
        <f t="shared" si="6"/>
        <v>48</v>
      </c>
      <c r="Q225" s="16" t="str">
        <f t="shared" si="7"/>
        <v>décembre</v>
      </c>
    </row>
    <row r="226" spans="1:17" x14ac:dyDescent="0.25">
      <c r="A226" s="7" t="s">
        <v>18</v>
      </c>
      <c r="B226" s="8">
        <v>43072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5" t="str">
        <f>VLOOKUP(A226,Feuil3!$A$24:$B$81,2,FALSE)</f>
        <v>GMS</v>
      </c>
      <c r="P226" s="16">
        <f t="shared" si="6"/>
        <v>49</v>
      </c>
      <c r="Q226" s="16" t="str">
        <f t="shared" si="7"/>
        <v>décembre</v>
      </c>
    </row>
    <row r="227" spans="1:17" x14ac:dyDescent="0.25">
      <c r="A227" s="7" t="s">
        <v>17</v>
      </c>
      <c r="B227" s="8">
        <v>43110</v>
      </c>
      <c r="C227" s="10">
        <v>0.6149189814814815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5" t="str">
        <f>VLOOKUP(A227,Feuil3!$A$24:$B$81,2,FALSE)</f>
        <v>DR_6</v>
      </c>
      <c r="P227" s="16">
        <f t="shared" si="6"/>
        <v>2</v>
      </c>
      <c r="Q227" s="16" t="str">
        <f t="shared" si="7"/>
        <v>janvier</v>
      </c>
    </row>
    <row r="228" spans="1:17" x14ac:dyDescent="0.25">
      <c r="A228" s="7" t="s">
        <v>17</v>
      </c>
      <c r="B228" s="8">
        <v>43109</v>
      </c>
      <c r="C228" s="10">
        <v>0.12591435185185185</v>
      </c>
      <c r="D228" s="10">
        <v>2.0011574074074074E-2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7.8460648148148154E-2</v>
      </c>
      <c r="K228" s="10">
        <v>0</v>
      </c>
      <c r="L228" s="10">
        <v>0</v>
      </c>
      <c r="M228" s="10">
        <v>0</v>
      </c>
      <c r="N228" s="10">
        <v>7.7803497942386822E-4</v>
      </c>
      <c r="O228" s="15" t="str">
        <f>VLOOKUP(A228,Feuil3!$A$24:$B$81,2,FALSE)</f>
        <v>DR_6</v>
      </c>
      <c r="P228" s="16">
        <f t="shared" si="6"/>
        <v>2</v>
      </c>
      <c r="Q228" s="16" t="str">
        <f t="shared" si="7"/>
        <v>janvier</v>
      </c>
    </row>
    <row r="229" spans="1:17" x14ac:dyDescent="0.25">
      <c r="A229" s="7" t="s">
        <v>17</v>
      </c>
      <c r="B229" s="8">
        <v>43108</v>
      </c>
      <c r="C229" s="10">
        <v>0.37494212962962964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5.8796296296296298E-4</v>
      </c>
      <c r="O229" s="15" t="str">
        <f>VLOOKUP(A229,Feuil3!$A$24:$B$81,2,FALSE)</f>
        <v>DR_6</v>
      </c>
      <c r="P229" s="16">
        <f t="shared" si="6"/>
        <v>2</v>
      </c>
      <c r="Q229" s="16" t="str">
        <f t="shared" si="7"/>
        <v>janvier</v>
      </c>
    </row>
    <row r="230" spans="1:17" x14ac:dyDescent="0.25">
      <c r="A230" s="7" t="s">
        <v>17</v>
      </c>
      <c r="B230" s="8">
        <v>43105</v>
      </c>
      <c r="C230" s="10">
        <v>0.53863425925925923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6.4053362573099413E-4</v>
      </c>
      <c r="O230" s="15" t="str">
        <f>VLOOKUP(A230,Feuil3!$A$24:$B$81,2,FALSE)</f>
        <v>DR_6</v>
      </c>
      <c r="P230" s="16">
        <f t="shared" si="6"/>
        <v>1</v>
      </c>
      <c r="Q230" s="16" t="str">
        <f t="shared" si="7"/>
        <v>janvier</v>
      </c>
    </row>
    <row r="231" spans="1:17" x14ac:dyDescent="0.25">
      <c r="A231" s="7" t="s">
        <v>18</v>
      </c>
      <c r="B231" s="8">
        <v>43078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5" t="str">
        <f>VLOOKUP(A231,Feuil3!$A$24:$B$81,2,FALSE)</f>
        <v>GMS</v>
      </c>
      <c r="P231" s="16">
        <f t="shared" si="6"/>
        <v>49</v>
      </c>
      <c r="Q231" s="16" t="str">
        <f t="shared" si="7"/>
        <v>décembre</v>
      </c>
    </row>
    <row r="232" spans="1:17" x14ac:dyDescent="0.25">
      <c r="A232" s="7" t="s">
        <v>18</v>
      </c>
      <c r="B232" s="8">
        <v>43079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5" t="str">
        <f>VLOOKUP(A232,Feuil3!$A$24:$B$81,2,FALSE)</f>
        <v>GMS</v>
      </c>
      <c r="P232" s="16">
        <f t="shared" si="6"/>
        <v>50</v>
      </c>
      <c r="Q232" s="16" t="str">
        <f t="shared" si="7"/>
        <v>décembre</v>
      </c>
    </row>
    <row r="233" spans="1:17" x14ac:dyDescent="0.25">
      <c r="A233" s="7" t="s">
        <v>17</v>
      </c>
      <c r="B233" s="8">
        <v>43104</v>
      </c>
      <c r="C233" s="10">
        <v>0.6854513888888889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6.2500000000000001E-4</v>
      </c>
      <c r="O233" s="15" t="str">
        <f>VLOOKUP(A233,Feuil3!$A$24:$B$81,2,FALSE)</f>
        <v>DR_6</v>
      </c>
      <c r="P233" s="16">
        <f t="shared" si="6"/>
        <v>1</v>
      </c>
      <c r="Q233" s="16" t="str">
        <f t="shared" si="7"/>
        <v>janvier</v>
      </c>
    </row>
    <row r="234" spans="1:17" x14ac:dyDescent="0.25">
      <c r="A234" s="7" t="s">
        <v>17</v>
      </c>
      <c r="B234" s="8">
        <v>43103</v>
      </c>
      <c r="C234" s="10">
        <v>9.6678240740740745E-2</v>
      </c>
      <c r="D234" s="10">
        <v>1.4386574074074074E-2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6.5162037037037037E-3</v>
      </c>
      <c r="M234" s="10">
        <v>0</v>
      </c>
      <c r="N234" s="10">
        <v>7.5810185185185182E-4</v>
      </c>
      <c r="O234" s="15" t="str">
        <f>VLOOKUP(A234,Feuil3!$A$24:$B$81,2,FALSE)</f>
        <v>DR_6</v>
      </c>
      <c r="P234" s="16">
        <f t="shared" si="6"/>
        <v>1</v>
      </c>
      <c r="Q234" s="16" t="str">
        <f t="shared" si="7"/>
        <v>janvier</v>
      </c>
    </row>
    <row r="235" spans="1:17" x14ac:dyDescent="0.25">
      <c r="A235" s="7" t="s">
        <v>17</v>
      </c>
      <c r="B235" s="8">
        <v>43102</v>
      </c>
      <c r="C235" s="10">
        <v>0.21865740740740741</v>
      </c>
      <c r="D235" s="10">
        <v>0.13982638888888888</v>
      </c>
      <c r="E235" s="10">
        <v>1.4513888888888889E-2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9.2824074074074073E-2</v>
      </c>
      <c r="L235" s="10">
        <v>3.0717592592592591E-2</v>
      </c>
      <c r="M235" s="10">
        <v>0</v>
      </c>
      <c r="N235" s="10">
        <v>5.5790653935185186E-4</v>
      </c>
      <c r="O235" s="15" t="str">
        <f>VLOOKUP(A235,Feuil3!$A$24:$B$81,2,FALSE)</f>
        <v>DR_6</v>
      </c>
      <c r="P235" s="16">
        <f t="shared" si="6"/>
        <v>1</v>
      </c>
      <c r="Q235" s="16" t="str">
        <f t="shared" si="7"/>
        <v>janvier</v>
      </c>
    </row>
    <row r="236" spans="1:17" x14ac:dyDescent="0.25">
      <c r="A236" s="7" t="s">
        <v>17</v>
      </c>
      <c r="B236" s="8">
        <v>43098</v>
      </c>
      <c r="C236" s="10">
        <v>0.19328703703703703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1.3888888888888889E-3</v>
      </c>
      <c r="O236" s="15" t="str">
        <f>VLOOKUP(A236,Feuil3!$A$24:$B$81,2,FALSE)</f>
        <v>DR_6</v>
      </c>
      <c r="P236" s="16">
        <f t="shared" si="6"/>
        <v>52</v>
      </c>
      <c r="Q236" s="16" t="str">
        <f t="shared" si="7"/>
        <v>décembre</v>
      </c>
    </row>
    <row r="237" spans="1:17" x14ac:dyDescent="0.25">
      <c r="A237" s="7" t="s">
        <v>18</v>
      </c>
      <c r="B237" s="8">
        <v>43085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5" t="str">
        <f>VLOOKUP(A237,Feuil3!$A$24:$B$81,2,FALSE)</f>
        <v>GMS</v>
      </c>
      <c r="P237" s="16">
        <f t="shared" si="6"/>
        <v>50</v>
      </c>
      <c r="Q237" s="16" t="str">
        <f t="shared" si="7"/>
        <v>décembre</v>
      </c>
    </row>
    <row r="238" spans="1:17" x14ac:dyDescent="0.25">
      <c r="A238" s="7" t="s">
        <v>18</v>
      </c>
      <c r="B238" s="8">
        <v>43086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5" t="str">
        <f>VLOOKUP(A238,Feuil3!$A$24:$B$81,2,FALSE)</f>
        <v>GMS</v>
      </c>
      <c r="P238" s="16">
        <f t="shared" si="6"/>
        <v>51</v>
      </c>
      <c r="Q238" s="16" t="str">
        <f t="shared" si="7"/>
        <v>décembre</v>
      </c>
    </row>
    <row r="239" spans="1:17" x14ac:dyDescent="0.25">
      <c r="A239" s="7" t="s">
        <v>17</v>
      </c>
      <c r="B239" s="8">
        <v>43097</v>
      </c>
      <c r="C239" s="10">
        <v>0.33174768518518516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5.759479717813051E-4</v>
      </c>
      <c r="O239" s="15" t="str">
        <f>VLOOKUP(A239,Feuil3!$A$24:$B$81,2,FALSE)</f>
        <v>DR_6</v>
      </c>
      <c r="P239" s="16">
        <f t="shared" si="6"/>
        <v>52</v>
      </c>
      <c r="Q239" s="16" t="str">
        <f t="shared" si="7"/>
        <v>décembre</v>
      </c>
    </row>
    <row r="240" spans="1:17" x14ac:dyDescent="0.25">
      <c r="A240" s="7" t="s">
        <v>17</v>
      </c>
      <c r="B240" s="8">
        <v>43096</v>
      </c>
      <c r="C240" s="10">
        <v>0.24186342592592591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5.7870370370370373E-5</v>
      </c>
      <c r="O240" s="15" t="str">
        <f>VLOOKUP(A240,Feuil3!$A$24:$B$81,2,FALSE)</f>
        <v>DR_6</v>
      </c>
      <c r="P240" s="16">
        <f t="shared" si="6"/>
        <v>52</v>
      </c>
      <c r="Q240" s="16" t="str">
        <f t="shared" si="7"/>
        <v>décembre</v>
      </c>
    </row>
    <row r="241" spans="1:17" x14ac:dyDescent="0.25">
      <c r="A241" s="7" t="s">
        <v>17</v>
      </c>
      <c r="B241" s="8">
        <v>43095</v>
      </c>
      <c r="C241" s="10">
        <v>0.1840162037037037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5.7734204793028323E-4</v>
      </c>
      <c r="O241" s="15" t="str">
        <f>VLOOKUP(A241,Feuil3!$A$24:$B$81,2,FALSE)</f>
        <v>DR_6</v>
      </c>
      <c r="P241" s="16">
        <f t="shared" si="6"/>
        <v>52</v>
      </c>
      <c r="Q241" s="16" t="str">
        <f t="shared" si="7"/>
        <v>décembre</v>
      </c>
    </row>
    <row r="242" spans="1:17" x14ac:dyDescent="0.25">
      <c r="A242" s="7" t="s">
        <v>18</v>
      </c>
      <c r="B242" s="8">
        <v>43092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5" t="str">
        <f>VLOOKUP(A242,Feuil3!$A$24:$B$81,2,FALSE)</f>
        <v>GMS</v>
      </c>
      <c r="P242" s="16">
        <f t="shared" si="6"/>
        <v>51</v>
      </c>
      <c r="Q242" s="16" t="str">
        <f t="shared" si="7"/>
        <v>décembre</v>
      </c>
    </row>
    <row r="243" spans="1:17" x14ac:dyDescent="0.25">
      <c r="A243" s="7" t="s">
        <v>18</v>
      </c>
      <c r="B243" s="8">
        <v>43093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5" t="str">
        <f>VLOOKUP(A243,Feuil3!$A$24:$B$81,2,FALSE)</f>
        <v>GMS</v>
      </c>
      <c r="P243" s="16">
        <f t="shared" si="6"/>
        <v>52</v>
      </c>
      <c r="Q243" s="16" t="str">
        <f t="shared" si="7"/>
        <v>décembre</v>
      </c>
    </row>
    <row r="244" spans="1:17" x14ac:dyDescent="0.25">
      <c r="A244" s="7" t="s">
        <v>18</v>
      </c>
      <c r="B244" s="8">
        <v>43094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5" t="str">
        <f>VLOOKUP(A244,Feuil3!$A$24:$B$81,2,FALSE)</f>
        <v>GMS</v>
      </c>
      <c r="P244" s="16">
        <f t="shared" si="6"/>
        <v>52</v>
      </c>
      <c r="Q244" s="16" t="str">
        <f t="shared" si="7"/>
        <v>décembre</v>
      </c>
    </row>
    <row r="245" spans="1:17" x14ac:dyDescent="0.25">
      <c r="A245" s="7" t="s">
        <v>17</v>
      </c>
      <c r="B245" s="8">
        <v>43091</v>
      </c>
      <c r="C245" s="10">
        <v>0.17495370370370369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5" t="str">
        <f>VLOOKUP(A245,Feuil3!$A$24:$B$81,2,FALSE)</f>
        <v>DR_6</v>
      </c>
      <c r="P245" s="16">
        <f t="shared" si="6"/>
        <v>51</v>
      </c>
      <c r="Q245" s="16" t="str">
        <f t="shared" si="7"/>
        <v>décembre</v>
      </c>
    </row>
    <row r="246" spans="1:17" x14ac:dyDescent="0.25">
      <c r="A246" s="7" t="s">
        <v>17</v>
      </c>
      <c r="B246" s="8">
        <v>43090</v>
      </c>
      <c r="C246" s="10">
        <v>0.31157407407407406</v>
      </c>
      <c r="D246" s="10">
        <v>0.1388425925925926</v>
      </c>
      <c r="E246" s="10">
        <v>1.1574074074074075E-4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8.9467592592592585E-3</v>
      </c>
      <c r="L246" s="10">
        <v>7.4328703703703702E-2</v>
      </c>
      <c r="M246" s="10">
        <v>0</v>
      </c>
      <c r="N246" s="10">
        <v>1.1666666666666668E-3</v>
      </c>
      <c r="O246" s="15" t="str">
        <f>VLOOKUP(A246,Feuil3!$A$24:$B$81,2,FALSE)</f>
        <v>DR_6</v>
      </c>
      <c r="P246" s="16">
        <f t="shared" si="6"/>
        <v>51</v>
      </c>
      <c r="Q246" s="16" t="str">
        <f t="shared" si="7"/>
        <v>décembre</v>
      </c>
    </row>
    <row r="247" spans="1:17" x14ac:dyDescent="0.25">
      <c r="A247" s="7" t="s">
        <v>17</v>
      </c>
      <c r="B247" s="8">
        <v>43089</v>
      </c>
      <c r="C247" s="10">
        <v>0.17789351851851851</v>
      </c>
      <c r="D247" s="10">
        <v>0.13728009259259261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2.1423611111111112E-2</v>
      </c>
      <c r="M247" s="10">
        <v>0</v>
      </c>
      <c r="N247" s="10">
        <v>1.1162551440329219E-3</v>
      </c>
      <c r="O247" s="15" t="str">
        <f>VLOOKUP(A247,Feuil3!$A$24:$B$81,2,FALSE)</f>
        <v>DR_6</v>
      </c>
      <c r="P247" s="16">
        <f t="shared" si="6"/>
        <v>51</v>
      </c>
      <c r="Q247" s="16" t="str">
        <f t="shared" si="7"/>
        <v>décembre</v>
      </c>
    </row>
    <row r="248" spans="1:17" x14ac:dyDescent="0.25">
      <c r="A248" s="7" t="s">
        <v>18</v>
      </c>
      <c r="B248" s="8">
        <v>43099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5" t="str">
        <f>VLOOKUP(A248,Feuil3!$A$24:$B$81,2,FALSE)</f>
        <v>GMS</v>
      </c>
      <c r="P248" s="16">
        <f t="shared" si="6"/>
        <v>52</v>
      </c>
      <c r="Q248" s="16" t="str">
        <f t="shared" si="7"/>
        <v>décembre</v>
      </c>
    </row>
    <row r="249" spans="1:17" x14ac:dyDescent="0.25">
      <c r="A249" s="7" t="s">
        <v>18</v>
      </c>
      <c r="B249" s="8">
        <v>43100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5" t="str">
        <f>VLOOKUP(A249,Feuil3!$A$24:$B$81,2,FALSE)</f>
        <v>GMS</v>
      </c>
      <c r="P249" s="16">
        <f t="shared" si="6"/>
        <v>53</v>
      </c>
      <c r="Q249" s="16" t="str">
        <f t="shared" si="7"/>
        <v>décembre</v>
      </c>
    </row>
    <row r="250" spans="1:17" x14ac:dyDescent="0.25">
      <c r="A250" s="7" t="s">
        <v>18</v>
      </c>
      <c r="B250" s="8">
        <v>43101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5" t="str">
        <f>VLOOKUP(A250,Feuil3!$A$24:$B$81,2,FALSE)</f>
        <v>GMS</v>
      </c>
      <c r="P250" s="16">
        <f t="shared" si="6"/>
        <v>1</v>
      </c>
      <c r="Q250" s="16" t="str">
        <f t="shared" si="7"/>
        <v>janvier</v>
      </c>
    </row>
    <row r="251" spans="1:17" x14ac:dyDescent="0.25">
      <c r="A251" s="7" t="s">
        <v>17</v>
      </c>
      <c r="B251" s="8">
        <v>43088</v>
      </c>
      <c r="C251" s="10">
        <v>0.19844907407407408</v>
      </c>
      <c r="D251" s="10">
        <v>9.3599537037037037E-2</v>
      </c>
      <c r="E251" s="10">
        <v>0</v>
      </c>
      <c r="F251" s="10">
        <v>0</v>
      </c>
      <c r="G251" s="10">
        <v>0</v>
      </c>
      <c r="H251" s="10">
        <v>0</v>
      </c>
      <c r="I251" s="10">
        <v>1.3414351851851853E-2</v>
      </c>
      <c r="J251" s="10">
        <v>0</v>
      </c>
      <c r="K251" s="10">
        <v>0</v>
      </c>
      <c r="L251" s="10">
        <v>3.0659722222222224E-2</v>
      </c>
      <c r="M251" s="10">
        <v>1.0567129629629629E-2</v>
      </c>
      <c r="N251" s="10">
        <v>1.2699331275720163E-3</v>
      </c>
      <c r="O251" s="15" t="str">
        <f>VLOOKUP(A251,Feuil3!$A$24:$B$81,2,FALSE)</f>
        <v>DR_6</v>
      </c>
      <c r="P251" s="16">
        <f t="shared" si="6"/>
        <v>51</v>
      </c>
      <c r="Q251" s="16" t="str">
        <f t="shared" si="7"/>
        <v>décembre</v>
      </c>
    </row>
    <row r="252" spans="1:17" x14ac:dyDescent="0.25">
      <c r="A252" s="7" t="s">
        <v>17</v>
      </c>
      <c r="B252" s="8">
        <v>43087</v>
      </c>
      <c r="C252" s="10">
        <v>0.35806712962962961</v>
      </c>
      <c r="D252" s="10">
        <v>0.12298611111111112</v>
      </c>
      <c r="E252" s="10">
        <v>0</v>
      </c>
      <c r="F252" s="10">
        <v>0</v>
      </c>
      <c r="G252" s="10">
        <v>4.4444444444444444E-3</v>
      </c>
      <c r="H252" s="10">
        <v>0</v>
      </c>
      <c r="I252" s="10">
        <v>0</v>
      </c>
      <c r="J252" s="10">
        <v>3.5879629629629629E-4</v>
      </c>
      <c r="K252" s="10">
        <v>0</v>
      </c>
      <c r="L252" s="10">
        <v>0.13724537037037038</v>
      </c>
      <c r="M252" s="10">
        <v>0</v>
      </c>
      <c r="N252" s="10">
        <v>1.2403549382716051E-3</v>
      </c>
      <c r="O252" s="15" t="str">
        <f>VLOOKUP(A252,Feuil3!$A$24:$B$81,2,FALSE)</f>
        <v>DR_6</v>
      </c>
      <c r="P252" s="16">
        <f t="shared" si="6"/>
        <v>51</v>
      </c>
      <c r="Q252" s="16" t="str">
        <f t="shared" si="7"/>
        <v>décembre</v>
      </c>
    </row>
    <row r="253" spans="1:17" x14ac:dyDescent="0.25">
      <c r="A253" s="7" t="s">
        <v>18</v>
      </c>
      <c r="B253" s="8">
        <v>43106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5" t="str">
        <f>VLOOKUP(A253,Feuil3!$A$24:$B$81,2,FALSE)</f>
        <v>GMS</v>
      </c>
      <c r="P253" s="16">
        <f t="shared" si="6"/>
        <v>1</v>
      </c>
      <c r="Q253" s="16" t="str">
        <f t="shared" si="7"/>
        <v>janvier</v>
      </c>
    </row>
    <row r="254" spans="1:17" x14ac:dyDescent="0.25">
      <c r="A254" s="7" t="s">
        <v>18</v>
      </c>
      <c r="B254" s="8">
        <v>43107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5" t="str">
        <f>VLOOKUP(A254,Feuil3!$A$24:$B$81,2,FALSE)</f>
        <v>GMS</v>
      </c>
      <c r="P254" s="16">
        <f t="shared" si="6"/>
        <v>2</v>
      </c>
      <c r="Q254" s="16" t="str">
        <f t="shared" si="7"/>
        <v>janvier</v>
      </c>
    </row>
    <row r="255" spans="1:17" x14ac:dyDescent="0.25">
      <c r="A255" s="7" t="s">
        <v>17</v>
      </c>
      <c r="B255" s="8">
        <v>43084</v>
      </c>
      <c r="C255" s="10">
        <v>0.22378472222222223</v>
      </c>
      <c r="D255" s="10">
        <v>4.8275462962962964E-2</v>
      </c>
      <c r="E255" s="10">
        <v>0</v>
      </c>
      <c r="F255" s="10">
        <v>0</v>
      </c>
      <c r="G255" s="10">
        <v>0</v>
      </c>
      <c r="H255" s="10">
        <v>0</v>
      </c>
      <c r="I255" s="10">
        <v>3.4722222222222222E-5</v>
      </c>
      <c r="J255" s="10">
        <v>0</v>
      </c>
      <c r="K255" s="10">
        <v>0</v>
      </c>
      <c r="L255" s="10">
        <v>5.7743055555555554E-2</v>
      </c>
      <c r="M255" s="10">
        <v>0</v>
      </c>
      <c r="N255" s="10">
        <v>1.3888888888888889E-3</v>
      </c>
      <c r="O255" s="15" t="str">
        <f>VLOOKUP(A255,Feuil3!$A$24:$B$81,2,FALSE)</f>
        <v>DR_6</v>
      </c>
      <c r="P255" s="16">
        <f t="shared" si="6"/>
        <v>50</v>
      </c>
      <c r="Q255" s="16" t="str">
        <f t="shared" si="7"/>
        <v>décembre</v>
      </c>
    </row>
    <row r="256" spans="1:17" x14ac:dyDescent="0.25">
      <c r="A256" s="7" t="s">
        <v>18</v>
      </c>
      <c r="B256" s="8">
        <v>43074</v>
      </c>
      <c r="C256" s="10">
        <v>0.25133101851851852</v>
      </c>
      <c r="D256" s="10">
        <v>0.21564814814814814</v>
      </c>
      <c r="E256" s="10">
        <v>5.6064814814814817E-2</v>
      </c>
      <c r="F256" s="10">
        <v>0</v>
      </c>
      <c r="G256" s="10">
        <v>0</v>
      </c>
      <c r="H256" s="10">
        <v>2.4837962962962964E-2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6.8897890946502068E-4</v>
      </c>
      <c r="O256" s="15" t="str">
        <f>VLOOKUP(A256,Feuil3!$A$24:$B$81,2,FALSE)</f>
        <v>GMS</v>
      </c>
      <c r="P256" s="16">
        <f t="shared" si="6"/>
        <v>49</v>
      </c>
      <c r="Q256" s="16" t="str">
        <f t="shared" si="7"/>
        <v>décembre</v>
      </c>
    </row>
    <row r="257" spans="1:17" x14ac:dyDescent="0.25">
      <c r="A257" s="7" t="s">
        <v>18</v>
      </c>
      <c r="B257" s="8">
        <v>43110</v>
      </c>
      <c r="C257" s="10">
        <v>0.2522685185185185</v>
      </c>
      <c r="D257" s="10">
        <v>0.23461805555555557</v>
      </c>
      <c r="E257" s="10">
        <v>1.2719907407407407E-2</v>
      </c>
      <c r="F257" s="10">
        <v>0</v>
      </c>
      <c r="G257" s="10">
        <v>0</v>
      </c>
      <c r="H257" s="10">
        <v>0</v>
      </c>
      <c r="I257" s="10">
        <v>0</v>
      </c>
      <c r="J257" s="10">
        <v>0.19526620370370371</v>
      </c>
      <c r="K257" s="10">
        <v>0</v>
      </c>
      <c r="L257" s="10">
        <v>0</v>
      </c>
      <c r="M257" s="10">
        <v>0</v>
      </c>
      <c r="N257" s="10">
        <v>6.3888888888888893E-4</v>
      </c>
      <c r="O257" s="15" t="str">
        <f>VLOOKUP(A257,Feuil3!$A$24:$B$81,2,FALSE)</f>
        <v>GMS</v>
      </c>
      <c r="P257" s="16">
        <f t="shared" si="6"/>
        <v>2</v>
      </c>
      <c r="Q257" s="16" t="str">
        <f t="shared" si="7"/>
        <v>janvier</v>
      </c>
    </row>
    <row r="258" spans="1:17" x14ac:dyDescent="0.25">
      <c r="A258" s="7" t="s">
        <v>18</v>
      </c>
      <c r="B258" s="8">
        <v>43073</v>
      </c>
      <c r="C258" s="10">
        <v>0.1912962962962963</v>
      </c>
      <c r="D258" s="10">
        <v>0.1900462962962963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9.4212962962962957E-3</v>
      </c>
      <c r="L258" s="10">
        <v>0</v>
      </c>
      <c r="M258" s="10">
        <v>0</v>
      </c>
      <c r="N258" s="10">
        <v>6.2927737520128825E-4</v>
      </c>
      <c r="O258" s="15" t="str">
        <f>VLOOKUP(A258,Feuil3!$A$24:$B$81,2,FALSE)</f>
        <v>GMS</v>
      </c>
      <c r="P258" s="16">
        <f t="shared" si="6"/>
        <v>49</v>
      </c>
      <c r="Q258" s="16" t="str">
        <f t="shared" si="7"/>
        <v>décembre</v>
      </c>
    </row>
    <row r="259" spans="1:17" x14ac:dyDescent="0.25">
      <c r="A259" s="7" t="s">
        <v>18</v>
      </c>
      <c r="B259" s="8">
        <v>43070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5" t="str">
        <f>VLOOKUP(A259,Feuil3!$A$24:$B$81,2,FALSE)</f>
        <v>GMS</v>
      </c>
      <c r="P259" s="16">
        <f t="shared" ref="P259:P322" si="8">WEEKNUM(B259,1)</f>
        <v>48</v>
      </c>
      <c r="Q259" s="16" t="str">
        <f t="shared" ref="Q259:Q322" si="9">TEXT(B259,"mmmm")</f>
        <v>décembre</v>
      </c>
    </row>
    <row r="260" spans="1:17" x14ac:dyDescent="0.25">
      <c r="A260" s="7" t="s">
        <v>18</v>
      </c>
      <c r="B260" s="8">
        <v>43113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5" t="str">
        <f>VLOOKUP(A260,Feuil3!$A$24:$B$81,2,FALSE)</f>
        <v>GMS</v>
      </c>
      <c r="P260" s="16">
        <f t="shared" si="8"/>
        <v>2</v>
      </c>
      <c r="Q260" s="16" t="str">
        <f t="shared" si="9"/>
        <v>janvier</v>
      </c>
    </row>
    <row r="261" spans="1:17" x14ac:dyDescent="0.25">
      <c r="A261" s="7" t="s">
        <v>18</v>
      </c>
      <c r="B261" s="8">
        <v>43114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5" t="str">
        <f>VLOOKUP(A261,Feuil3!$A$24:$B$81,2,FALSE)</f>
        <v>GMS</v>
      </c>
      <c r="P261" s="16">
        <f t="shared" si="8"/>
        <v>3</v>
      </c>
      <c r="Q261" s="16" t="str">
        <f t="shared" si="9"/>
        <v>janvier</v>
      </c>
    </row>
    <row r="262" spans="1:17" x14ac:dyDescent="0.25">
      <c r="A262" s="7" t="s">
        <v>17</v>
      </c>
      <c r="B262" s="8">
        <v>43116</v>
      </c>
      <c r="C262" s="10">
        <v>0.1083449074074074</v>
      </c>
      <c r="D262" s="10">
        <v>8.217592592592593E-2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9.6064814814814815E-3</v>
      </c>
      <c r="K262" s="10">
        <v>0</v>
      </c>
      <c r="L262" s="10">
        <v>0</v>
      </c>
      <c r="M262" s="10">
        <v>2.2569444444444442E-3</v>
      </c>
      <c r="N262" s="10">
        <v>4.4133771929824562E-4</v>
      </c>
      <c r="O262" s="15" t="str">
        <f>VLOOKUP(A262,Feuil3!$A$24:$B$81,2,FALSE)</f>
        <v>DR_6</v>
      </c>
      <c r="P262" s="16">
        <f t="shared" si="8"/>
        <v>3</v>
      </c>
      <c r="Q262" s="16" t="str">
        <f t="shared" si="9"/>
        <v>janvier</v>
      </c>
    </row>
    <row r="263" spans="1:17" x14ac:dyDescent="0.25">
      <c r="A263" s="7" t="s">
        <v>17</v>
      </c>
      <c r="B263" s="8">
        <v>43115</v>
      </c>
      <c r="C263" s="10">
        <v>0.27067129629629627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5" t="str">
        <f>VLOOKUP(A263,Feuil3!$A$24:$B$81,2,FALSE)</f>
        <v>DR_6</v>
      </c>
      <c r="P263" s="16">
        <f t="shared" si="8"/>
        <v>3</v>
      </c>
      <c r="Q263" s="16" t="str">
        <f t="shared" si="9"/>
        <v>janvier</v>
      </c>
    </row>
    <row r="264" spans="1:17" x14ac:dyDescent="0.25">
      <c r="A264" s="7" t="s">
        <v>18</v>
      </c>
      <c r="B264" s="8">
        <v>43117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5" t="str">
        <f>VLOOKUP(A264,Feuil3!$A$24:$B$81,2,FALSE)</f>
        <v>GMS</v>
      </c>
      <c r="P264" s="16">
        <f t="shared" si="8"/>
        <v>3</v>
      </c>
      <c r="Q264" s="16" t="str">
        <f t="shared" si="9"/>
        <v>janvier</v>
      </c>
    </row>
    <row r="265" spans="1:17" x14ac:dyDescent="0.25">
      <c r="A265" s="7" t="s">
        <v>17</v>
      </c>
      <c r="B265" s="8">
        <v>43111</v>
      </c>
      <c r="C265" s="10">
        <v>0.46002314814814815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5" t="str">
        <f>VLOOKUP(A265,Feuil3!$A$24:$B$81,2,FALSE)</f>
        <v>DR_6</v>
      </c>
      <c r="P265" s="16">
        <f t="shared" si="8"/>
        <v>2</v>
      </c>
      <c r="Q265" s="16" t="str">
        <f t="shared" si="9"/>
        <v>janvier</v>
      </c>
    </row>
    <row r="266" spans="1:17" x14ac:dyDescent="0.25">
      <c r="A266" s="7" t="s">
        <v>19</v>
      </c>
      <c r="B266" s="8">
        <v>43071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5" t="str">
        <f>VLOOKUP(A266,Feuil3!$A$24:$B$81,2,FALSE)</f>
        <v>DR_5</v>
      </c>
      <c r="P266" s="16">
        <f t="shared" si="8"/>
        <v>48</v>
      </c>
      <c r="Q266" s="16" t="str">
        <f t="shared" si="9"/>
        <v>décembre</v>
      </c>
    </row>
    <row r="267" spans="1:17" x14ac:dyDescent="0.25">
      <c r="A267" s="7" t="s">
        <v>19</v>
      </c>
      <c r="B267" s="8">
        <v>43072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5" t="str">
        <f>VLOOKUP(A267,Feuil3!$A$24:$B$81,2,FALSE)</f>
        <v>DR_5</v>
      </c>
      <c r="P267" s="16">
        <f t="shared" si="8"/>
        <v>49</v>
      </c>
      <c r="Q267" s="16" t="str">
        <f t="shared" si="9"/>
        <v>décembre</v>
      </c>
    </row>
    <row r="268" spans="1:17" x14ac:dyDescent="0.25">
      <c r="A268" s="7" t="s">
        <v>18</v>
      </c>
      <c r="B268" s="8">
        <v>43081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5" t="str">
        <f>VLOOKUP(A268,Feuil3!$A$24:$B$81,2,FALSE)</f>
        <v>GMS</v>
      </c>
      <c r="P268" s="16">
        <f t="shared" si="8"/>
        <v>50</v>
      </c>
      <c r="Q268" s="16" t="str">
        <f t="shared" si="9"/>
        <v>décembre</v>
      </c>
    </row>
    <row r="269" spans="1:17" x14ac:dyDescent="0.25">
      <c r="A269" s="7" t="s">
        <v>18</v>
      </c>
      <c r="B269" s="8">
        <v>43096</v>
      </c>
      <c r="C269" s="10">
        <v>0.25165509259259261</v>
      </c>
      <c r="D269" s="10">
        <v>0.2356712962962963</v>
      </c>
      <c r="E269" s="10">
        <v>1.5023148148148148E-2</v>
      </c>
      <c r="F269" s="10">
        <v>0</v>
      </c>
      <c r="G269" s="10">
        <v>0</v>
      </c>
      <c r="H269" s="10">
        <v>0</v>
      </c>
      <c r="I269" s="10">
        <v>0</v>
      </c>
      <c r="J269" s="10">
        <v>0.15236111111111111</v>
      </c>
      <c r="K269" s="10">
        <v>0</v>
      </c>
      <c r="L269" s="10">
        <v>0</v>
      </c>
      <c r="M269" s="10">
        <v>0</v>
      </c>
      <c r="N269" s="10">
        <v>5.709876543209876E-4</v>
      </c>
      <c r="O269" s="15" t="str">
        <f>VLOOKUP(A269,Feuil3!$A$24:$B$81,2,FALSE)</f>
        <v>GMS</v>
      </c>
      <c r="P269" s="16">
        <f t="shared" si="8"/>
        <v>52</v>
      </c>
      <c r="Q269" s="16" t="str">
        <f t="shared" si="9"/>
        <v>décembre</v>
      </c>
    </row>
    <row r="270" spans="1:17" x14ac:dyDescent="0.25">
      <c r="A270" s="7" t="s">
        <v>19</v>
      </c>
      <c r="B270" s="8">
        <v>43078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5" t="str">
        <f>VLOOKUP(A270,Feuil3!$A$24:$B$81,2,FALSE)</f>
        <v>DR_5</v>
      </c>
      <c r="P270" s="16">
        <f t="shared" si="8"/>
        <v>49</v>
      </c>
      <c r="Q270" s="16" t="str">
        <f t="shared" si="9"/>
        <v>décembre</v>
      </c>
    </row>
    <row r="271" spans="1:17" x14ac:dyDescent="0.25">
      <c r="A271" s="7" t="s">
        <v>19</v>
      </c>
      <c r="B271" s="8">
        <v>43079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5" t="str">
        <f>VLOOKUP(A271,Feuil3!$A$24:$B$81,2,FALSE)</f>
        <v>DR_5</v>
      </c>
      <c r="P271" s="16">
        <f t="shared" si="8"/>
        <v>50</v>
      </c>
      <c r="Q271" s="16" t="str">
        <f t="shared" si="9"/>
        <v>décembre</v>
      </c>
    </row>
    <row r="272" spans="1:17" x14ac:dyDescent="0.25">
      <c r="A272" s="7" t="s">
        <v>18</v>
      </c>
      <c r="B272" s="8">
        <v>43108</v>
      </c>
      <c r="C272" s="10">
        <v>0.2127199074074074</v>
      </c>
      <c r="D272" s="10">
        <v>0.20502314814814815</v>
      </c>
      <c r="E272" s="10">
        <v>1.7164351851851851E-2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6.116898148148148E-4</v>
      </c>
      <c r="O272" s="15" t="str">
        <f>VLOOKUP(A272,Feuil3!$A$24:$B$81,2,FALSE)</f>
        <v>GMS</v>
      </c>
      <c r="P272" s="16">
        <f t="shared" si="8"/>
        <v>2</v>
      </c>
      <c r="Q272" s="16" t="str">
        <f t="shared" si="9"/>
        <v>janvier</v>
      </c>
    </row>
    <row r="273" spans="1:17" x14ac:dyDescent="0.25">
      <c r="A273" s="7" t="s">
        <v>19</v>
      </c>
      <c r="B273" s="8">
        <v>43085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5" t="str">
        <f>VLOOKUP(A273,Feuil3!$A$24:$B$81,2,FALSE)</f>
        <v>DR_5</v>
      </c>
      <c r="P273" s="16">
        <f t="shared" si="8"/>
        <v>50</v>
      </c>
      <c r="Q273" s="16" t="str">
        <f t="shared" si="9"/>
        <v>décembre</v>
      </c>
    </row>
    <row r="274" spans="1:17" x14ac:dyDescent="0.25">
      <c r="A274" s="7" t="s">
        <v>19</v>
      </c>
      <c r="B274" s="8">
        <v>43086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5" t="str">
        <f>VLOOKUP(A274,Feuil3!$A$24:$B$81,2,FALSE)</f>
        <v>DR_5</v>
      </c>
      <c r="P274" s="16">
        <f t="shared" si="8"/>
        <v>51</v>
      </c>
      <c r="Q274" s="16" t="str">
        <f t="shared" si="9"/>
        <v>décembre</v>
      </c>
    </row>
    <row r="275" spans="1:17" x14ac:dyDescent="0.25">
      <c r="A275" s="7" t="s">
        <v>18</v>
      </c>
      <c r="B275" s="8">
        <v>43111</v>
      </c>
      <c r="C275" s="10">
        <v>0.41474537037037035</v>
      </c>
      <c r="D275" s="10">
        <v>0.21843750000000001</v>
      </c>
      <c r="E275" s="10">
        <v>5.6249999999999998E-3</v>
      </c>
      <c r="F275" s="10">
        <v>4.4062499999999998E-2</v>
      </c>
      <c r="G275" s="10">
        <v>0</v>
      </c>
      <c r="H275" s="10">
        <v>0.12028935185185186</v>
      </c>
      <c r="I275" s="10">
        <v>0</v>
      </c>
      <c r="J275" s="10">
        <v>0.13664351851851853</v>
      </c>
      <c r="K275" s="10">
        <v>0</v>
      </c>
      <c r="L275" s="10">
        <v>0</v>
      </c>
      <c r="M275" s="10">
        <v>0</v>
      </c>
      <c r="N275" s="10">
        <v>9.2757936507936506E-4</v>
      </c>
      <c r="O275" s="15" t="str">
        <f>VLOOKUP(A275,Feuil3!$A$24:$B$81,2,FALSE)</f>
        <v>GMS</v>
      </c>
      <c r="P275" s="16">
        <f t="shared" si="8"/>
        <v>2</v>
      </c>
      <c r="Q275" s="16" t="str">
        <f t="shared" si="9"/>
        <v>janvier</v>
      </c>
    </row>
    <row r="276" spans="1:17" x14ac:dyDescent="0.25">
      <c r="A276" s="7" t="s">
        <v>18</v>
      </c>
      <c r="B276" s="8">
        <v>43116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5" t="str">
        <f>VLOOKUP(A276,Feuil3!$A$24:$B$81,2,FALSE)</f>
        <v>GMS</v>
      </c>
      <c r="P276" s="16">
        <f t="shared" si="8"/>
        <v>3</v>
      </c>
      <c r="Q276" s="16" t="str">
        <f t="shared" si="9"/>
        <v>janvier</v>
      </c>
    </row>
    <row r="277" spans="1:17" x14ac:dyDescent="0.25">
      <c r="A277" s="7" t="s">
        <v>17</v>
      </c>
      <c r="B277" s="8">
        <v>43112</v>
      </c>
      <c r="C277" s="10">
        <v>0.23803240740740741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8.6805555555555551E-4</v>
      </c>
      <c r="O277" s="15" t="str">
        <f>VLOOKUP(A277,Feuil3!$A$24:$B$81,2,FALSE)</f>
        <v>DR_6</v>
      </c>
      <c r="P277" s="16">
        <f t="shared" si="8"/>
        <v>2</v>
      </c>
      <c r="Q277" s="16" t="str">
        <f t="shared" si="9"/>
        <v>janvier</v>
      </c>
    </row>
    <row r="278" spans="1:17" x14ac:dyDescent="0.25">
      <c r="A278" s="7" t="s">
        <v>19</v>
      </c>
      <c r="B278" s="8">
        <v>43092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5" t="str">
        <f>VLOOKUP(A278,Feuil3!$A$24:$B$81,2,FALSE)</f>
        <v>DR_5</v>
      </c>
      <c r="P278" s="16">
        <f t="shared" si="8"/>
        <v>51</v>
      </c>
      <c r="Q278" s="16" t="str">
        <f t="shared" si="9"/>
        <v>décembre</v>
      </c>
    </row>
    <row r="279" spans="1:17" x14ac:dyDescent="0.25">
      <c r="A279" s="7" t="s">
        <v>19</v>
      </c>
      <c r="B279" s="8">
        <v>43093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5" t="str">
        <f>VLOOKUP(A279,Feuil3!$A$24:$B$81,2,FALSE)</f>
        <v>DR_5</v>
      </c>
      <c r="P279" s="16">
        <f t="shared" si="8"/>
        <v>52</v>
      </c>
      <c r="Q279" s="16" t="str">
        <f t="shared" si="9"/>
        <v>décembre</v>
      </c>
    </row>
    <row r="280" spans="1:17" x14ac:dyDescent="0.25">
      <c r="A280" s="7" t="s">
        <v>19</v>
      </c>
      <c r="B280" s="8">
        <v>43094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5" t="str">
        <f>VLOOKUP(A280,Feuil3!$A$24:$B$81,2,FALSE)</f>
        <v>DR_5</v>
      </c>
      <c r="P280" s="16">
        <f t="shared" si="8"/>
        <v>52</v>
      </c>
      <c r="Q280" s="16" t="str">
        <f t="shared" si="9"/>
        <v>décembre</v>
      </c>
    </row>
    <row r="281" spans="1:17" x14ac:dyDescent="0.25">
      <c r="A281" s="7" t="s">
        <v>18</v>
      </c>
      <c r="B281" s="8">
        <v>43080</v>
      </c>
      <c r="C281" s="10">
        <v>0.19048611111111111</v>
      </c>
      <c r="D281" s="10">
        <v>0.17762731481481481</v>
      </c>
      <c r="E281" s="10">
        <v>0.11096064814814814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5.2083333333333333E-4</v>
      </c>
      <c r="N281" s="10">
        <v>6.8613485280151943E-4</v>
      </c>
      <c r="O281" s="15" t="str">
        <f>VLOOKUP(A281,Feuil3!$A$24:$B$81,2,FALSE)</f>
        <v>GMS</v>
      </c>
      <c r="P281" s="16">
        <f t="shared" si="8"/>
        <v>50</v>
      </c>
      <c r="Q281" s="16" t="str">
        <f t="shared" si="9"/>
        <v>décembre</v>
      </c>
    </row>
    <row r="282" spans="1:17" x14ac:dyDescent="0.25">
      <c r="A282" s="7" t="s">
        <v>19</v>
      </c>
      <c r="B282" s="8">
        <v>43096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5" t="str">
        <f>VLOOKUP(A282,Feuil3!$A$24:$B$81,2,FALSE)</f>
        <v>DR_5</v>
      </c>
      <c r="P282" s="16">
        <f t="shared" si="8"/>
        <v>52</v>
      </c>
      <c r="Q282" s="16" t="str">
        <f t="shared" si="9"/>
        <v>décembre</v>
      </c>
    </row>
    <row r="283" spans="1:17" x14ac:dyDescent="0.25">
      <c r="A283" s="7" t="s">
        <v>18</v>
      </c>
      <c r="B283" s="8">
        <v>43083</v>
      </c>
      <c r="C283" s="10">
        <v>0.21106481481481482</v>
      </c>
      <c r="D283" s="10">
        <v>0.19819444444444445</v>
      </c>
      <c r="E283" s="10">
        <v>5.8275462962962966E-2</v>
      </c>
      <c r="F283" s="10">
        <v>0</v>
      </c>
      <c r="G283" s="10">
        <v>0</v>
      </c>
      <c r="H283" s="10">
        <v>0</v>
      </c>
      <c r="I283" s="10">
        <v>0</v>
      </c>
      <c r="J283" s="10">
        <v>4.6296296296296294E-5</v>
      </c>
      <c r="K283" s="10">
        <v>0</v>
      </c>
      <c r="L283" s="10">
        <v>1.5046296296296297E-4</v>
      </c>
      <c r="M283" s="10">
        <v>4.3981481481481481E-4</v>
      </c>
      <c r="N283" s="10">
        <v>7.0908224400871459E-4</v>
      </c>
      <c r="O283" s="15" t="str">
        <f>VLOOKUP(A283,Feuil3!$A$24:$B$81,2,FALSE)</f>
        <v>GMS</v>
      </c>
      <c r="P283" s="16">
        <f t="shared" si="8"/>
        <v>50</v>
      </c>
      <c r="Q283" s="16" t="str">
        <f t="shared" si="9"/>
        <v>décembre</v>
      </c>
    </row>
    <row r="284" spans="1:17" x14ac:dyDescent="0.25">
      <c r="A284" s="7" t="s">
        <v>18</v>
      </c>
      <c r="B284" s="8">
        <v>43091</v>
      </c>
      <c r="C284" s="10">
        <v>0.42184027777777777</v>
      </c>
      <c r="D284" s="10">
        <v>0.37634259259259262</v>
      </c>
      <c r="E284" s="10">
        <v>8.6226851851851846E-3</v>
      </c>
      <c r="F284" s="10">
        <v>0.22387731481481482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4.1152263374485596E-4</v>
      </c>
      <c r="O284" s="15" t="str">
        <f>VLOOKUP(A284,Feuil3!$A$24:$B$81,2,FALSE)</f>
        <v>GMS</v>
      </c>
      <c r="P284" s="16">
        <f t="shared" si="8"/>
        <v>51</v>
      </c>
      <c r="Q284" s="16" t="str">
        <f t="shared" si="9"/>
        <v>décembre</v>
      </c>
    </row>
    <row r="285" spans="1:17" x14ac:dyDescent="0.25">
      <c r="A285" s="7" t="s">
        <v>19</v>
      </c>
      <c r="B285" s="8">
        <v>43099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5" t="str">
        <f>VLOOKUP(A285,Feuil3!$A$24:$B$81,2,FALSE)</f>
        <v>DR_5</v>
      </c>
      <c r="P285" s="16">
        <f t="shared" si="8"/>
        <v>52</v>
      </c>
      <c r="Q285" s="16" t="str">
        <f t="shared" si="9"/>
        <v>décembre</v>
      </c>
    </row>
    <row r="286" spans="1:17" x14ac:dyDescent="0.25">
      <c r="A286" s="7" t="s">
        <v>19</v>
      </c>
      <c r="B286" s="8">
        <v>43100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5" t="str">
        <f>VLOOKUP(A286,Feuil3!$A$24:$B$81,2,FALSE)</f>
        <v>DR_5</v>
      </c>
      <c r="P286" s="16">
        <f t="shared" si="8"/>
        <v>53</v>
      </c>
      <c r="Q286" s="16" t="str">
        <f t="shared" si="9"/>
        <v>décembre</v>
      </c>
    </row>
    <row r="287" spans="1:17" x14ac:dyDescent="0.25">
      <c r="A287" s="7" t="s">
        <v>19</v>
      </c>
      <c r="B287" s="8">
        <v>43101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5" t="str">
        <f>VLOOKUP(A287,Feuil3!$A$24:$B$81,2,FALSE)</f>
        <v>DR_5</v>
      </c>
      <c r="P287" s="16">
        <f t="shared" si="8"/>
        <v>1</v>
      </c>
      <c r="Q287" s="16" t="str">
        <f t="shared" si="9"/>
        <v>janvier</v>
      </c>
    </row>
    <row r="288" spans="1:17" x14ac:dyDescent="0.25">
      <c r="A288" s="7" t="s">
        <v>18</v>
      </c>
      <c r="B288" s="8">
        <v>43103</v>
      </c>
      <c r="C288" s="10">
        <v>0.25703703703703706</v>
      </c>
      <c r="D288" s="10">
        <v>0.24832175925925926</v>
      </c>
      <c r="E288" s="10">
        <v>8.1134259259259267E-3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7.9365079365079354E-4</v>
      </c>
      <c r="O288" s="15" t="str">
        <f>VLOOKUP(A288,Feuil3!$A$24:$B$81,2,FALSE)</f>
        <v>GMS</v>
      </c>
      <c r="P288" s="16">
        <f t="shared" si="8"/>
        <v>1</v>
      </c>
      <c r="Q288" s="16" t="str">
        <f t="shared" si="9"/>
        <v>janvier</v>
      </c>
    </row>
    <row r="289" spans="1:17" x14ac:dyDescent="0.25">
      <c r="A289" s="7" t="s">
        <v>19</v>
      </c>
      <c r="B289" s="8">
        <v>43103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5" t="str">
        <f>VLOOKUP(A289,Feuil3!$A$24:$B$81,2,FALSE)</f>
        <v>DR_5</v>
      </c>
      <c r="P289" s="16">
        <f t="shared" si="8"/>
        <v>1</v>
      </c>
      <c r="Q289" s="16" t="str">
        <f t="shared" si="9"/>
        <v>janvier</v>
      </c>
    </row>
    <row r="290" spans="1:17" x14ac:dyDescent="0.25">
      <c r="A290" s="7" t="s">
        <v>17</v>
      </c>
      <c r="B290" s="8">
        <v>43118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5" t="str">
        <f>VLOOKUP(A290,Feuil3!$A$24:$B$81,2,FALSE)</f>
        <v>DR_6</v>
      </c>
      <c r="P290" s="16">
        <f t="shared" si="8"/>
        <v>3</v>
      </c>
      <c r="Q290" s="16" t="str">
        <f t="shared" si="9"/>
        <v>janvier</v>
      </c>
    </row>
    <row r="291" spans="1:17" x14ac:dyDescent="0.25">
      <c r="A291" s="7" t="s">
        <v>19</v>
      </c>
      <c r="B291" s="8">
        <v>43090</v>
      </c>
      <c r="C291" s="10">
        <v>0.24097222222222223</v>
      </c>
      <c r="D291" s="10">
        <v>0.23028935185185184</v>
      </c>
      <c r="E291" s="10">
        <v>1.5902777777777776E-2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2.5231481481481483E-2</v>
      </c>
      <c r="L291" s="10">
        <v>0</v>
      </c>
      <c r="M291" s="10">
        <v>4.2361111111111115E-3</v>
      </c>
      <c r="N291" s="10">
        <v>6.1384680134680134E-4</v>
      </c>
      <c r="O291" s="15" t="str">
        <f>VLOOKUP(A291,Feuil3!$A$24:$B$81,2,FALSE)</f>
        <v>DR_5</v>
      </c>
      <c r="P291" s="16">
        <f t="shared" si="8"/>
        <v>51</v>
      </c>
      <c r="Q291" s="16" t="str">
        <f t="shared" si="9"/>
        <v>décembre</v>
      </c>
    </row>
    <row r="292" spans="1:17" x14ac:dyDescent="0.25">
      <c r="A292" s="7" t="s">
        <v>19</v>
      </c>
      <c r="B292" s="8">
        <v>43106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5" t="str">
        <f>VLOOKUP(A292,Feuil3!$A$24:$B$81,2,FALSE)</f>
        <v>DR_5</v>
      </c>
      <c r="P292" s="16">
        <f t="shared" si="8"/>
        <v>1</v>
      </c>
      <c r="Q292" s="16" t="str">
        <f t="shared" si="9"/>
        <v>janvier</v>
      </c>
    </row>
    <row r="293" spans="1:17" x14ac:dyDescent="0.25">
      <c r="A293" s="7" t="s">
        <v>19</v>
      </c>
      <c r="B293" s="8">
        <v>43107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5" t="str">
        <f>VLOOKUP(A293,Feuil3!$A$24:$B$81,2,FALSE)</f>
        <v>DR_5</v>
      </c>
      <c r="P293" s="16">
        <f t="shared" si="8"/>
        <v>2</v>
      </c>
      <c r="Q293" s="16" t="str">
        <f t="shared" si="9"/>
        <v>janvier</v>
      </c>
    </row>
    <row r="294" spans="1:17" x14ac:dyDescent="0.25">
      <c r="A294" s="7" t="s">
        <v>19</v>
      </c>
      <c r="B294" s="8">
        <v>43108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5" t="str">
        <f>VLOOKUP(A294,Feuil3!$A$24:$B$81,2,FALSE)</f>
        <v>DR_5</v>
      </c>
      <c r="P294" s="16">
        <f t="shared" si="8"/>
        <v>2</v>
      </c>
      <c r="Q294" s="16" t="str">
        <f t="shared" si="9"/>
        <v>janvier</v>
      </c>
    </row>
    <row r="295" spans="1:17" x14ac:dyDescent="0.25">
      <c r="A295" s="7" t="s">
        <v>18</v>
      </c>
      <c r="B295" s="8">
        <v>43118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5" t="str">
        <f>VLOOKUP(A295,Feuil3!$A$24:$B$81,2,FALSE)</f>
        <v>GMS</v>
      </c>
      <c r="P295" s="16">
        <f t="shared" si="8"/>
        <v>3</v>
      </c>
      <c r="Q295" s="16" t="str">
        <f t="shared" si="9"/>
        <v>janvier</v>
      </c>
    </row>
    <row r="296" spans="1:17" x14ac:dyDescent="0.25">
      <c r="A296" s="7" t="s">
        <v>18</v>
      </c>
      <c r="B296" s="8">
        <v>43090</v>
      </c>
      <c r="C296" s="10">
        <v>0.24893518518518518</v>
      </c>
      <c r="D296" s="10">
        <v>0.24156250000000001</v>
      </c>
      <c r="E296" s="10">
        <v>6.4930555555555557E-3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8.5160818713450289E-4</v>
      </c>
      <c r="O296" s="15" t="str">
        <f>VLOOKUP(A296,Feuil3!$A$24:$B$81,2,FALSE)</f>
        <v>GMS</v>
      </c>
      <c r="P296" s="16">
        <f t="shared" si="8"/>
        <v>51</v>
      </c>
      <c r="Q296" s="16" t="str">
        <f t="shared" si="9"/>
        <v>décembre</v>
      </c>
    </row>
    <row r="297" spans="1:17" x14ac:dyDescent="0.25">
      <c r="A297" s="7" t="s">
        <v>19</v>
      </c>
      <c r="B297" s="8">
        <v>43111</v>
      </c>
      <c r="C297" s="10">
        <v>0.22903935185185184</v>
      </c>
      <c r="D297" s="10">
        <v>0.19291666666666665</v>
      </c>
      <c r="E297" s="10">
        <v>1.0023148148148147E-2</v>
      </c>
      <c r="F297" s="10">
        <v>0</v>
      </c>
      <c r="G297" s="10">
        <v>0</v>
      </c>
      <c r="H297" s="10">
        <v>7.5115740740740742E-3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5.9810729847494556E-4</v>
      </c>
      <c r="O297" s="15" t="str">
        <f>VLOOKUP(A297,Feuil3!$A$24:$B$81,2,FALSE)</f>
        <v>DR_5</v>
      </c>
      <c r="P297" s="16">
        <f t="shared" si="8"/>
        <v>2</v>
      </c>
      <c r="Q297" s="16" t="str">
        <f t="shared" si="9"/>
        <v>janvier</v>
      </c>
    </row>
    <row r="298" spans="1:17" x14ac:dyDescent="0.25">
      <c r="A298" s="7" t="s">
        <v>19</v>
      </c>
      <c r="B298" s="8">
        <v>43089</v>
      </c>
      <c r="C298" s="10">
        <v>0.32376157407407408</v>
      </c>
      <c r="D298" s="10">
        <v>0.2414699074074074</v>
      </c>
      <c r="E298" s="10">
        <v>4.4918981481481483E-2</v>
      </c>
      <c r="F298" s="10">
        <v>0</v>
      </c>
      <c r="G298" s="10">
        <v>0</v>
      </c>
      <c r="H298" s="10">
        <v>9.2638888888888896E-2</v>
      </c>
      <c r="I298" s="10">
        <v>0</v>
      </c>
      <c r="J298" s="10">
        <v>1.5057870370370371E-2</v>
      </c>
      <c r="K298" s="10">
        <v>0</v>
      </c>
      <c r="L298" s="10">
        <v>4.5254629629629629E-3</v>
      </c>
      <c r="M298" s="10">
        <v>0</v>
      </c>
      <c r="N298" s="10">
        <v>5.2930216802168017E-4</v>
      </c>
      <c r="O298" s="15" t="str">
        <f>VLOOKUP(A298,Feuil3!$A$24:$B$81,2,FALSE)</f>
        <v>DR_5</v>
      </c>
      <c r="P298" s="16">
        <f t="shared" si="8"/>
        <v>51</v>
      </c>
      <c r="Q298" s="16" t="str">
        <f t="shared" si="9"/>
        <v>décembre</v>
      </c>
    </row>
    <row r="299" spans="1:17" x14ac:dyDescent="0.25">
      <c r="A299" s="7" t="s">
        <v>19</v>
      </c>
      <c r="B299" s="8">
        <v>43113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5" t="str">
        <f>VLOOKUP(A299,Feuil3!$A$24:$B$81,2,FALSE)</f>
        <v>DR_5</v>
      </c>
      <c r="P299" s="16">
        <f t="shared" si="8"/>
        <v>2</v>
      </c>
      <c r="Q299" s="16" t="str">
        <f t="shared" si="9"/>
        <v>janvier</v>
      </c>
    </row>
    <row r="300" spans="1:17" x14ac:dyDescent="0.25">
      <c r="A300" s="7" t="s">
        <v>19</v>
      </c>
      <c r="B300" s="8">
        <v>43114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5" t="str">
        <f>VLOOKUP(A300,Feuil3!$A$24:$B$81,2,FALSE)</f>
        <v>DR_5</v>
      </c>
      <c r="P300" s="16">
        <f t="shared" si="8"/>
        <v>3</v>
      </c>
      <c r="Q300" s="16" t="str">
        <f t="shared" si="9"/>
        <v>janvier</v>
      </c>
    </row>
    <row r="301" spans="1:17" x14ac:dyDescent="0.25">
      <c r="A301" s="7" t="s">
        <v>19</v>
      </c>
      <c r="B301" s="8">
        <v>43115</v>
      </c>
      <c r="C301" s="10">
        <v>0.38909722222222221</v>
      </c>
      <c r="D301" s="10">
        <v>0.35887731481481483</v>
      </c>
      <c r="E301" s="10">
        <v>2.4375000000000001E-2</v>
      </c>
      <c r="F301" s="10">
        <v>0</v>
      </c>
      <c r="G301" s="10">
        <v>0</v>
      </c>
      <c r="H301" s="10">
        <v>0</v>
      </c>
      <c r="I301" s="10">
        <v>0</v>
      </c>
      <c r="J301" s="10">
        <v>6.5162037037037037E-3</v>
      </c>
      <c r="K301" s="10">
        <v>0</v>
      </c>
      <c r="L301" s="10">
        <v>0</v>
      </c>
      <c r="M301" s="10">
        <v>0</v>
      </c>
      <c r="N301" s="10">
        <v>5.3110532407407403E-4</v>
      </c>
      <c r="O301" s="15" t="str">
        <f>VLOOKUP(A301,Feuil3!$A$24:$B$81,2,FALSE)</f>
        <v>DR_5</v>
      </c>
      <c r="P301" s="16">
        <f t="shared" si="8"/>
        <v>3</v>
      </c>
      <c r="Q301" s="16" t="str">
        <f t="shared" si="9"/>
        <v>janvier</v>
      </c>
    </row>
    <row r="302" spans="1:17" x14ac:dyDescent="0.25">
      <c r="A302" s="7" t="s">
        <v>19</v>
      </c>
      <c r="B302" s="8">
        <v>43116</v>
      </c>
      <c r="C302" s="10">
        <v>0.21309027777777778</v>
      </c>
      <c r="D302" s="10">
        <v>0.1391087962962963</v>
      </c>
      <c r="E302" s="10">
        <v>4.9305555555555552E-3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3.8425925925925928E-3</v>
      </c>
      <c r="N302" s="10">
        <v>4.9966931216931221E-4</v>
      </c>
      <c r="O302" s="15" t="str">
        <f>VLOOKUP(A302,Feuil3!$A$24:$B$81,2,FALSE)</f>
        <v>DR_5</v>
      </c>
      <c r="P302" s="16">
        <f t="shared" si="8"/>
        <v>3</v>
      </c>
      <c r="Q302" s="16" t="str">
        <f t="shared" si="9"/>
        <v>janvier</v>
      </c>
    </row>
    <row r="303" spans="1:17" x14ac:dyDescent="0.25">
      <c r="A303" s="7" t="s">
        <v>19</v>
      </c>
      <c r="B303" s="8">
        <v>43117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5" t="str">
        <f>VLOOKUP(A303,Feuil3!$A$24:$B$81,2,FALSE)</f>
        <v>DR_5</v>
      </c>
      <c r="P303" s="16">
        <f t="shared" si="8"/>
        <v>3</v>
      </c>
      <c r="Q303" s="16" t="str">
        <f t="shared" si="9"/>
        <v>janvier</v>
      </c>
    </row>
    <row r="304" spans="1:17" x14ac:dyDescent="0.25">
      <c r="A304" s="7" t="s">
        <v>19</v>
      </c>
      <c r="B304" s="8">
        <v>43118</v>
      </c>
      <c r="C304" s="10">
        <v>0.19687499999999999</v>
      </c>
      <c r="D304" s="10">
        <v>0.19090277777777778</v>
      </c>
      <c r="E304" s="10">
        <v>6.122685185185185E-3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6.0535099052540914E-4</v>
      </c>
      <c r="O304" s="15" t="str">
        <f>VLOOKUP(A304,Feuil3!$A$24:$B$81,2,FALSE)</f>
        <v>DR_5</v>
      </c>
      <c r="P304" s="16">
        <f t="shared" si="8"/>
        <v>3</v>
      </c>
      <c r="Q304" s="16" t="str">
        <f t="shared" si="9"/>
        <v>janvier</v>
      </c>
    </row>
    <row r="305" spans="1:17" x14ac:dyDescent="0.25">
      <c r="A305" s="7" t="s">
        <v>20</v>
      </c>
      <c r="B305" s="8">
        <v>43071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5" t="str">
        <f>VLOOKUP(A305,Feuil3!$A$24:$B$81,2,FALSE)</f>
        <v>GMS</v>
      </c>
      <c r="P305" s="16">
        <f t="shared" si="8"/>
        <v>48</v>
      </c>
      <c r="Q305" s="16" t="str">
        <f t="shared" si="9"/>
        <v>décembre</v>
      </c>
    </row>
    <row r="306" spans="1:17" x14ac:dyDescent="0.25">
      <c r="A306" s="7" t="s">
        <v>20</v>
      </c>
      <c r="B306" s="8">
        <v>43072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5" t="str">
        <f>VLOOKUP(A306,Feuil3!$A$24:$B$81,2,FALSE)</f>
        <v>GMS</v>
      </c>
      <c r="P306" s="16">
        <f t="shared" si="8"/>
        <v>49</v>
      </c>
      <c r="Q306" s="16" t="str">
        <f t="shared" si="9"/>
        <v>décembre</v>
      </c>
    </row>
    <row r="307" spans="1:17" x14ac:dyDescent="0.25">
      <c r="A307" s="7" t="s">
        <v>18</v>
      </c>
      <c r="B307" s="8">
        <v>43115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5" t="str">
        <f>VLOOKUP(A307,Feuil3!$A$24:$B$81,2,FALSE)</f>
        <v>GMS</v>
      </c>
      <c r="P307" s="16">
        <f t="shared" si="8"/>
        <v>3</v>
      </c>
      <c r="Q307" s="16" t="str">
        <f t="shared" si="9"/>
        <v>janvier</v>
      </c>
    </row>
    <row r="308" spans="1:17" x14ac:dyDescent="0.25">
      <c r="A308" s="7" t="s">
        <v>19</v>
      </c>
      <c r="B308" s="8">
        <v>43105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5" t="str">
        <f>VLOOKUP(A308,Feuil3!$A$24:$B$81,2,FALSE)</f>
        <v>DR_5</v>
      </c>
      <c r="P308" s="16">
        <f t="shared" si="8"/>
        <v>1</v>
      </c>
      <c r="Q308" s="16" t="str">
        <f t="shared" si="9"/>
        <v>janvier</v>
      </c>
    </row>
    <row r="309" spans="1:17" x14ac:dyDescent="0.25">
      <c r="A309" s="7" t="s">
        <v>19</v>
      </c>
      <c r="B309" s="8">
        <v>43110</v>
      </c>
      <c r="C309" s="10">
        <v>0.35290509259259262</v>
      </c>
      <c r="D309" s="10">
        <v>0.11042824074074074</v>
      </c>
      <c r="E309" s="10">
        <v>5.9027777777777776E-3</v>
      </c>
      <c r="F309" s="10">
        <v>0</v>
      </c>
      <c r="G309" s="10">
        <v>0</v>
      </c>
      <c r="H309" s="10">
        <v>0.17879629629629629</v>
      </c>
      <c r="I309" s="10">
        <v>0</v>
      </c>
      <c r="J309" s="10">
        <v>3.6574074074074074E-3</v>
      </c>
      <c r="K309" s="10">
        <v>0</v>
      </c>
      <c r="L309" s="10">
        <v>0</v>
      </c>
      <c r="M309" s="10">
        <v>0</v>
      </c>
      <c r="N309" s="10">
        <v>4.4367283950617279E-4</v>
      </c>
      <c r="O309" s="15" t="str">
        <f>VLOOKUP(A309,Feuil3!$A$24:$B$81,2,FALSE)</f>
        <v>DR_5</v>
      </c>
      <c r="P309" s="16">
        <f t="shared" si="8"/>
        <v>2</v>
      </c>
      <c r="Q309" s="16" t="str">
        <f t="shared" si="9"/>
        <v>janvier</v>
      </c>
    </row>
    <row r="310" spans="1:17" x14ac:dyDescent="0.25">
      <c r="A310" s="7" t="s">
        <v>20</v>
      </c>
      <c r="B310" s="8">
        <v>43078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5" t="str">
        <f>VLOOKUP(A310,Feuil3!$A$24:$B$81,2,FALSE)</f>
        <v>GMS</v>
      </c>
      <c r="P310" s="16">
        <f t="shared" si="8"/>
        <v>49</v>
      </c>
      <c r="Q310" s="16" t="str">
        <f t="shared" si="9"/>
        <v>décembre</v>
      </c>
    </row>
    <row r="311" spans="1:17" x14ac:dyDescent="0.25">
      <c r="A311" s="7" t="s">
        <v>20</v>
      </c>
      <c r="B311" s="8">
        <v>43079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5" t="str">
        <f>VLOOKUP(A311,Feuil3!$A$24:$B$81,2,FALSE)</f>
        <v>GMS</v>
      </c>
      <c r="P311" s="16">
        <f t="shared" si="8"/>
        <v>50</v>
      </c>
      <c r="Q311" s="16" t="str">
        <f t="shared" si="9"/>
        <v>décembre</v>
      </c>
    </row>
    <row r="312" spans="1:17" x14ac:dyDescent="0.25">
      <c r="A312" s="7" t="s">
        <v>19</v>
      </c>
      <c r="B312" s="8">
        <v>43095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5" t="str">
        <f>VLOOKUP(A312,Feuil3!$A$24:$B$81,2,FALSE)</f>
        <v>DR_5</v>
      </c>
      <c r="P312" s="16">
        <f t="shared" si="8"/>
        <v>52</v>
      </c>
      <c r="Q312" s="16" t="str">
        <f t="shared" si="9"/>
        <v>décembre</v>
      </c>
    </row>
    <row r="313" spans="1:17" x14ac:dyDescent="0.25">
      <c r="A313" s="7" t="s">
        <v>20</v>
      </c>
      <c r="B313" s="8">
        <v>43081</v>
      </c>
      <c r="C313" s="10">
        <v>0.25317129629629631</v>
      </c>
      <c r="D313" s="10">
        <v>0.21087962962962964</v>
      </c>
      <c r="E313" s="10">
        <v>1.1782407407407408E-2</v>
      </c>
      <c r="F313" s="10">
        <v>0</v>
      </c>
      <c r="G313" s="10">
        <v>0</v>
      </c>
      <c r="H313" s="10">
        <v>2.8356481481481483E-2</v>
      </c>
      <c r="I313" s="10">
        <v>0</v>
      </c>
      <c r="J313" s="10">
        <v>0</v>
      </c>
      <c r="K313" s="10">
        <v>2.2141203703703705E-2</v>
      </c>
      <c r="L313" s="10">
        <v>0</v>
      </c>
      <c r="M313" s="10">
        <v>0</v>
      </c>
      <c r="N313" s="10">
        <v>4.0369572158365261E-4</v>
      </c>
      <c r="O313" s="15" t="str">
        <f>VLOOKUP(A313,Feuil3!$A$24:$B$81,2,FALSE)</f>
        <v>GMS</v>
      </c>
      <c r="P313" s="16">
        <f t="shared" si="8"/>
        <v>50</v>
      </c>
      <c r="Q313" s="16" t="str">
        <f t="shared" si="9"/>
        <v>décembre</v>
      </c>
    </row>
    <row r="314" spans="1:17" x14ac:dyDescent="0.25">
      <c r="A314" s="7" t="s">
        <v>19</v>
      </c>
      <c r="B314" s="8">
        <v>43074</v>
      </c>
      <c r="C314" s="10">
        <v>0.25435185185185183</v>
      </c>
      <c r="D314" s="10">
        <v>0.24182870370370371</v>
      </c>
      <c r="E314" s="10">
        <v>9.1782407407407403E-3</v>
      </c>
      <c r="F314" s="10">
        <v>0</v>
      </c>
      <c r="G314" s="10">
        <v>5.6597222222222222E-3</v>
      </c>
      <c r="H314" s="10">
        <v>0</v>
      </c>
      <c r="I314" s="10">
        <v>0</v>
      </c>
      <c r="J314" s="10">
        <v>0</v>
      </c>
      <c r="K314" s="10">
        <v>0</v>
      </c>
      <c r="L314" s="10">
        <v>4.7453703703703703E-3</v>
      </c>
      <c r="M314" s="10">
        <v>0</v>
      </c>
      <c r="N314" s="10">
        <v>5.0212455606291225E-4</v>
      </c>
      <c r="O314" s="15" t="str">
        <f>VLOOKUP(A314,Feuil3!$A$24:$B$81,2,FALSE)</f>
        <v>DR_5</v>
      </c>
      <c r="P314" s="16">
        <f t="shared" si="8"/>
        <v>49</v>
      </c>
      <c r="Q314" s="16" t="str">
        <f t="shared" si="9"/>
        <v>décembre</v>
      </c>
    </row>
    <row r="315" spans="1:17" x14ac:dyDescent="0.25">
      <c r="A315" s="7" t="s">
        <v>18</v>
      </c>
      <c r="B315" s="8">
        <v>43075</v>
      </c>
      <c r="C315" s="10">
        <v>0.25096064814814817</v>
      </c>
      <c r="D315" s="10">
        <v>0.2404050925925926</v>
      </c>
      <c r="E315" s="10">
        <v>9.7106481481481488E-3</v>
      </c>
      <c r="F315" s="10">
        <v>0</v>
      </c>
      <c r="G315" s="10">
        <v>0</v>
      </c>
      <c r="H315" s="10">
        <v>0</v>
      </c>
      <c r="I315" s="10">
        <v>0</v>
      </c>
      <c r="J315" s="10">
        <v>0.20894675925925926</v>
      </c>
      <c r="K315" s="10">
        <v>0</v>
      </c>
      <c r="L315" s="10">
        <v>0</v>
      </c>
      <c r="M315" s="10">
        <v>0</v>
      </c>
      <c r="N315" s="10">
        <v>8.7384259259259262E-4</v>
      </c>
      <c r="O315" s="15" t="str">
        <f>VLOOKUP(A315,Feuil3!$A$24:$B$81,2,FALSE)</f>
        <v>GMS</v>
      </c>
      <c r="P315" s="16">
        <f t="shared" si="8"/>
        <v>49</v>
      </c>
      <c r="Q315" s="16" t="str">
        <f t="shared" si="9"/>
        <v>décembre</v>
      </c>
    </row>
    <row r="316" spans="1:17" x14ac:dyDescent="0.25">
      <c r="A316" s="7" t="s">
        <v>20</v>
      </c>
      <c r="B316" s="8">
        <v>43085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5" t="str">
        <f>VLOOKUP(A316,Feuil3!$A$24:$B$81,2,FALSE)</f>
        <v>GMS</v>
      </c>
      <c r="P316" s="16">
        <f t="shared" si="8"/>
        <v>50</v>
      </c>
      <c r="Q316" s="16" t="str">
        <f t="shared" si="9"/>
        <v>décembre</v>
      </c>
    </row>
    <row r="317" spans="1:17" x14ac:dyDescent="0.25">
      <c r="A317" s="7" t="s">
        <v>20</v>
      </c>
      <c r="B317" s="8">
        <v>43086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5" t="str">
        <f>VLOOKUP(A317,Feuil3!$A$24:$B$81,2,FALSE)</f>
        <v>GMS</v>
      </c>
      <c r="P317" s="16">
        <f t="shared" si="8"/>
        <v>51</v>
      </c>
      <c r="Q317" s="16" t="str">
        <f t="shared" si="9"/>
        <v>décembre</v>
      </c>
    </row>
    <row r="318" spans="1:17" x14ac:dyDescent="0.25">
      <c r="A318" s="7" t="s">
        <v>20</v>
      </c>
      <c r="B318" s="8">
        <v>43087</v>
      </c>
      <c r="C318" s="10">
        <v>0.43957175925925923</v>
      </c>
      <c r="D318" s="10">
        <v>0.38388888888888889</v>
      </c>
      <c r="E318" s="10">
        <v>3.2870370370370371E-3</v>
      </c>
      <c r="F318" s="10">
        <v>4.1666666666666664E-2</v>
      </c>
      <c r="G318" s="10">
        <v>0</v>
      </c>
      <c r="H318" s="10">
        <v>9.5370370370370366E-3</v>
      </c>
      <c r="I318" s="10">
        <v>0</v>
      </c>
      <c r="J318" s="10">
        <v>6.018518518518519E-4</v>
      </c>
      <c r="K318" s="10">
        <v>7.8935185185185192E-2</v>
      </c>
      <c r="L318" s="10">
        <v>6.4814814814814813E-4</v>
      </c>
      <c r="M318" s="10">
        <v>0</v>
      </c>
      <c r="N318" s="10">
        <v>5.5482069370958254E-4</v>
      </c>
      <c r="O318" s="15" t="str">
        <f>VLOOKUP(A318,Feuil3!$A$24:$B$81,2,FALSE)</f>
        <v>GMS</v>
      </c>
      <c r="P318" s="16">
        <f t="shared" si="8"/>
        <v>51</v>
      </c>
      <c r="Q318" s="16" t="str">
        <f t="shared" si="9"/>
        <v>décembre</v>
      </c>
    </row>
    <row r="319" spans="1:17" x14ac:dyDescent="0.25">
      <c r="A319" s="7" t="s">
        <v>19</v>
      </c>
      <c r="B319" s="8">
        <v>43097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5" t="str">
        <f>VLOOKUP(A319,Feuil3!$A$24:$B$81,2,FALSE)</f>
        <v>DR_5</v>
      </c>
      <c r="P319" s="16">
        <f t="shared" si="8"/>
        <v>52</v>
      </c>
      <c r="Q319" s="16" t="str">
        <f t="shared" si="9"/>
        <v>décembre</v>
      </c>
    </row>
    <row r="320" spans="1:17" x14ac:dyDescent="0.25">
      <c r="A320" s="7" t="s">
        <v>19</v>
      </c>
      <c r="B320" s="8">
        <v>43098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5" t="str">
        <f>VLOOKUP(A320,Feuil3!$A$24:$B$81,2,FALSE)</f>
        <v>DR_5</v>
      </c>
      <c r="P320" s="16">
        <f t="shared" si="8"/>
        <v>52</v>
      </c>
      <c r="Q320" s="16" t="str">
        <f t="shared" si="9"/>
        <v>décembre</v>
      </c>
    </row>
    <row r="321" spans="1:17" x14ac:dyDescent="0.25">
      <c r="A321" s="7" t="s">
        <v>18</v>
      </c>
      <c r="B321" s="8">
        <v>43084</v>
      </c>
      <c r="C321" s="10">
        <v>0.39435185185185184</v>
      </c>
      <c r="D321" s="10">
        <v>0.33847222222222223</v>
      </c>
      <c r="E321" s="10">
        <v>0.14067129629629629</v>
      </c>
      <c r="F321" s="10">
        <v>0.18648148148148147</v>
      </c>
      <c r="G321" s="10">
        <v>0</v>
      </c>
      <c r="H321" s="10">
        <v>0</v>
      </c>
      <c r="I321" s="10">
        <v>0</v>
      </c>
      <c r="J321" s="10">
        <v>4.1203703703703706E-3</v>
      </c>
      <c r="K321" s="10">
        <v>0</v>
      </c>
      <c r="L321" s="10">
        <v>0</v>
      </c>
      <c r="M321" s="10">
        <v>0</v>
      </c>
      <c r="N321" s="10">
        <v>8.8859953703703703E-4</v>
      </c>
      <c r="O321" s="15" t="str">
        <f>VLOOKUP(A321,Feuil3!$A$24:$B$81,2,FALSE)</f>
        <v>GMS</v>
      </c>
      <c r="P321" s="16">
        <f t="shared" si="8"/>
        <v>50</v>
      </c>
      <c r="Q321" s="16" t="str">
        <f t="shared" si="9"/>
        <v>décembre</v>
      </c>
    </row>
    <row r="322" spans="1:17" x14ac:dyDescent="0.25">
      <c r="A322" s="7" t="s">
        <v>18</v>
      </c>
      <c r="B322" s="8">
        <v>43095</v>
      </c>
      <c r="C322" s="10">
        <v>0.25244212962962964</v>
      </c>
      <c r="D322" s="10">
        <v>0.24219907407407407</v>
      </c>
      <c r="E322" s="10">
        <v>9.8611111111111104E-3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4.5949074074074078E-3</v>
      </c>
      <c r="N322" s="10">
        <v>6.1982860520094557E-4</v>
      </c>
      <c r="O322" s="15" t="str">
        <f>VLOOKUP(A322,Feuil3!$A$24:$B$81,2,FALSE)</f>
        <v>GMS</v>
      </c>
      <c r="P322" s="16">
        <f t="shared" si="8"/>
        <v>52</v>
      </c>
      <c r="Q322" s="16" t="str">
        <f t="shared" si="9"/>
        <v>décembre</v>
      </c>
    </row>
    <row r="323" spans="1:17" x14ac:dyDescent="0.25">
      <c r="A323" s="7" t="s">
        <v>20</v>
      </c>
      <c r="B323" s="8">
        <v>43092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5" t="str">
        <f>VLOOKUP(A323,Feuil3!$A$24:$B$81,2,FALSE)</f>
        <v>GMS</v>
      </c>
      <c r="P323" s="16">
        <f t="shared" ref="P323:P386" si="10">WEEKNUM(B323,1)</f>
        <v>51</v>
      </c>
      <c r="Q323" s="16" t="str">
        <f t="shared" ref="Q323:Q386" si="11">TEXT(B323,"mmmm")</f>
        <v>décembre</v>
      </c>
    </row>
    <row r="324" spans="1:17" x14ac:dyDescent="0.25">
      <c r="A324" s="7" t="s">
        <v>20</v>
      </c>
      <c r="B324" s="8">
        <v>43093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5" t="str">
        <f>VLOOKUP(A324,Feuil3!$A$24:$B$81,2,FALSE)</f>
        <v>GMS</v>
      </c>
      <c r="P324" s="16">
        <f t="shared" si="10"/>
        <v>52</v>
      </c>
      <c r="Q324" s="16" t="str">
        <f t="shared" si="11"/>
        <v>décembre</v>
      </c>
    </row>
    <row r="325" spans="1:17" x14ac:dyDescent="0.25">
      <c r="A325" s="7" t="s">
        <v>20</v>
      </c>
      <c r="B325" s="8">
        <v>43094</v>
      </c>
      <c r="C325" s="10">
        <v>0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5" t="str">
        <f>VLOOKUP(A325,Feuil3!$A$24:$B$81,2,FALSE)</f>
        <v>GMS</v>
      </c>
      <c r="P325" s="16">
        <f t="shared" si="10"/>
        <v>52</v>
      </c>
      <c r="Q325" s="16" t="str">
        <f t="shared" si="11"/>
        <v>décembre</v>
      </c>
    </row>
    <row r="326" spans="1:17" x14ac:dyDescent="0.25">
      <c r="A326" s="7" t="s">
        <v>19</v>
      </c>
      <c r="B326" s="8">
        <v>43081</v>
      </c>
      <c r="C326" s="10">
        <v>0.24427083333333333</v>
      </c>
      <c r="D326" s="10">
        <v>0.22770833333333335</v>
      </c>
      <c r="E326" s="10">
        <v>1.3101851851851852E-2</v>
      </c>
      <c r="F326" s="10">
        <v>0</v>
      </c>
      <c r="G326" s="10">
        <v>0</v>
      </c>
      <c r="H326" s="10">
        <v>0</v>
      </c>
      <c r="I326" s="10">
        <v>0</v>
      </c>
      <c r="J326" s="10">
        <v>1.1273148148148148E-2</v>
      </c>
      <c r="K326" s="10">
        <v>0</v>
      </c>
      <c r="L326" s="10">
        <v>0</v>
      </c>
      <c r="M326" s="10">
        <v>1.273148148148148E-4</v>
      </c>
      <c r="N326" s="10">
        <v>5.8634696016771483E-4</v>
      </c>
      <c r="O326" s="15" t="str">
        <f>VLOOKUP(A326,Feuil3!$A$24:$B$81,2,FALSE)</f>
        <v>DR_5</v>
      </c>
      <c r="P326" s="16">
        <f t="shared" si="10"/>
        <v>50</v>
      </c>
      <c r="Q326" s="16" t="str">
        <f t="shared" si="11"/>
        <v>décembre</v>
      </c>
    </row>
    <row r="327" spans="1:17" x14ac:dyDescent="0.25">
      <c r="A327" s="7" t="s">
        <v>18</v>
      </c>
      <c r="B327" s="8">
        <v>43098</v>
      </c>
      <c r="C327" s="10">
        <v>0.43613425925925925</v>
      </c>
      <c r="D327" s="10">
        <v>0.37578703703703703</v>
      </c>
      <c r="E327" s="10">
        <v>1.4722222222222222E-2</v>
      </c>
      <c r="F327" s="10">
        <v>4.5416666666666668E-2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6.747159090909091E-4</v>
      </c>
      <c r="O327" s="15" t="str">
        <f>VLOOKUP(A327,Feuil3!$A$24:$B$81,2,FALSE)</f>
        <v>GMS</v>
      </c>
      <c r="P327" s="16">
        <f t="shared" si="10"/>
        <v>52</v>
      </c>
      <c r="Q327" s="16" t="str">
        <f t="shared" si="11"/>
        <v>décembre</v>
      </c>
    </row>
    <row r="328" spans="1:17" x14ac:dyDescent="0.25">
      <c r="A328" s="7" t="s">
        <v>19</v>
      </c>
      <c r="B328" s="8">
        <v>43104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5" t="str">
        <f>VLOOKUP(A328,Feuil3!$A$24:$B$81,2,FALSE)</f>
        <v>DR_5</v>
      </c>
      <c r="P328" s="16">
        <f t="shared" si="10"/>
        <v>1</v>
      </c>
      <c r="Q328" s="16" t="str">
        <f t="shared" si="11"/>
        <v>janvier</v>
      </c>
    </row>
    <row r="329" spans="1:17" x14ac:dyDescent="0.25">
      <c r="A329" s="7" t="s">
        <v>20</v>
      </c>
      <c r="B329" s="8">
        <v>43098</v>
      </c>
      <c r="C329" s="10">
        <v>0.20856481481481481</v>
      </c>
      <c r="D329" s="10">
        <v>0.19980324074074074</v>
      </c>
      <c r="E329" s="10">
        <v>8.3449074074074068E-3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9.3402777777777772E-3</v>
      </c>
      <c r="L329" s="10">
        <v>0</v>
      </c>
      <c r="M329" s="10">
        <v>0</v>
      </c>
      <c r="N329" s="10">
        <v>2.8598484848484849E-4</v>
      </c>
      <c r="O329" s="15" t="str">
        <f>VLOOKUP(A329,Feuil3!$A$24:$B$81,2,FALSE)</f>
        <v>GMS</v>
      </c>
      <c r="P329" s="16">
        <f t="shared" si="10"/>
        <v>52</v>
      </c>
      <c r="Q329" s="16" t="str">
        <f t="shared" si="11"/>
        <v>décembre</v>
      </c>
    </row>
    <row r="330" spans="1:17" x14ac:dyDescent="0.25">
      <c r="A330" s="7" t="s">
        <v>20</v>
      </c>
      <c r="B330" s="8">
        <v>43099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5" t="str">
        <f>VLOOKUP(A330,Feuil3!$A$24:$B$81,2,FALSE)</f>
        <v>GMS</v>
      </c>
      <c r="P330" s="16">
        <f t="shared" si="10"/>
        <v>52</v>
      </c>
      <c r="Q330" s="16" t="str">
        <f t="shared" si="11"/>
        <v>décembre</v>
      </c>
    </row>
    <row r="331" spans="1:17" x14ac:dyDescent="0.25">
      <c r="A331" s="7" t="s">
        <v>20</v>
      </c>
      <c r="B331" s="8">
        <v>43100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5" t="str">
        <f>VLOOKUP(A331,Feuil3!$A$24:$B$81,2,FALSE)</f>
        <v>GMS</v>
      </c>
      <c r="P331" s="16">
        <f t="shared" si="10"/>
        <v>53</v>
      </c>
      <c r="Q331" s="16" t="str">
        <f t="shared" si="11"/>
        <v>décembre</v>
      </c>
    </row>
    <row r="332" spans="1:17" x14ac:dyDescent="0.25">
      <c r="A332" s="7" t="s">
        <v>20</v>
      </c>
      <c r="B332" s="8">
        <v>43101</v>
      </c>
      <c r="C332" s="10">
        <v>0</v>
      </c>
      <c r="D332" s="10">
        <v>0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5" t="str">
        <f>VLOOKUP(A332,Feuil3!$A$24:$B$81,2,FALSE)</f>
        <v>GMS</v>
      </c>
      <c r="P332" s="16">
        <f t="shared" si="10"/>
        <v>1</v>
      </c>
      <c r="Q332" s="16" t="str">
        <f t="shared" si="11"/>
        <v>janvier</v>
      </c>
    </row>
    <row r="333" spans="1:17" x14ac:dyDescent="0.25">
      <c r="A333" s="7" t="s">
        <v>19</v>
      </c>
      <c r="B333" s="8">
        <v>43087</v>
      </c>
      <c r="C333" s="10">
        <v>2.3564814814814816E-2</v>
      </c>
      <c r="D333" s="10">
        <v>2.329861111111111E-2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5" t="str">
        <f>VLOOKUP(A333,Feuil3!$A$24:$B$81,2,FALSE)</f>
        <v>DR_5</v>
      </c>
      <c r="P333" s="16">
        <f t="shared" si="10"/>
        <v>51</v>
      </c>
      <c r="Q333" s="16" t="str">
        <f t="shared" si="11"/>
        <v>décembre</v>
      </c>
    </row>
    <row r="334" spans="1:17" x14ac:dyDescent="0.25">
      <c r="A334" s="7" t="s">
        <v>20</v>
      </c>
      <c r="B334" s="8">
        <v>43074</v>
      </c>
      <c r="C334" s="10">
        <v>0.25304398148148149</v>
      </c>
      <c r="D334" s="10">
        <v>0.22469907407407408</v>
      </c>
      <c r="E334" s="10">
        <v>8.4606481481481477E-3</v>
      </c>
      <c r="F334" s="10">
        <v>0</v>
      </c>
      <c r="G334" s="10">
        <v>0</v>
      </c>
      <c r="H334" s="10">
        <v>1.9409722222222221E-2</v>
      </c>
      <c r="I334" s="10">
        <v>0</v>
      </c>
      <c r="J334" s="10">
        <v>0</v>
      </c>
      <c r="K334" s="10">
        <v>1.5046296296296297E-4</v>
      </c>
      <c r="L334" s="10">
        <v>0</v>
      </c>
      <c r="M334" s="10">
        <v>0</v>
      </c>
      <c r="N334" s="10">
        <v>4.8406862745098043E-4</v>
      </c>
      <c r="O334" s="15" t="str">
        <f>VLOOKUP(A334,Feuil3!$A$24:$B$81,2,FALSE)</f>
        <v>GMS</v>
      </c>
      <c r="P334" s="16">
        <f t="shared" si="10"/>
        <v>49</v>
      </c>
      <c r="Q334" s="16" t="str">
        <f t="shared" si="11"/>
        <v>décembre</v>
      </c>
    </row>
    <row r="335" spans="1:17" x14ac:dyDescent="0.25">
      <c r="A335" s="7" t="s">
        <v>18</v>
      </c>
      <c r="B335" s="8">
        <v>43112</v>
      </c>
      <c r="C335" s="10">
        <v>0.3989699074074074</v>
      </c>
      <c r="D335" s="10">
        <v>0.35430555555555554</v>
      </c>
      <c r="E335" s="10">
        <v>1.0011574074074074E-2</v>
      </c>
      <c r="F335" s="10">
        <v>4.1331018518518517E-2</v>
      </c>
      <c r="G335" s="10">
        <v>0</v>
      </c>
      <c r="H335" s="10">
        <v>0</v>
      </c>
      <c r="I335" s="10">
        <v>0</v>
      </c>
      <c r="J335" s="10">
        <v>0.19162037037037036</v>
      </c>
      <c r="K335" s="10">
        <v>0</v>
      </c>
      <c r="L335" s="10">
        <v>0</v>
      </c>
      <c r="M335" s="10">
        <v>0</v>
      </c>
      <c r="N335" s="10">
        <v>5.2635732323232326E-4</v>
      </c>
      <c r="O335" s="15" t="str">
        <f>VLOOKUP(A335,Feuil3!$A$24:$B$81,2,FALSE)</f>
        <v>GMS</v>
      </c>
      <c r="P335" s="16">
        <f t="shared" si="10"/>
        <v>2</v>
      </c>
      <c r="Q335" s="16" t="str">
        <f t="shared" si="11"/>
        <v>janvier</v>
      </c>
    </row>
    <row r="336" spans="1:17" x14ac:dyDescent="0.25">
      <c r="A336" s="7" t="s">
        <v>20</v>
      </c>
      <c r="B336" s="8">
        <v>43106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5" t="str">
        <f>VLOOKUP(A336,Feuil3!$A$24:$B$81,2,FALSE)</f>
        <v>GMS</v>
      </c>
      <c r="P336" s="16">
        <f t="shared" si="10"/>
        <v>1</v>
      </c>
      <c r="Q336" s="16" t="str">
        <f t="shared" si="11"/>
        <v>janvier</v>
      </c>
    </row>
    <row r="337" spans="1:17" x14ac:dyDescent="0.25">
      <c r="A337" s="7" t="s">
        <v>20</v>
      </c>
      <c r="B337" s="8">
        <v>43107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5" t="str">
        <f>VLOOKUP(A337,Feuil3!$A$24:$B$81,2,FALSE)</f>
        <v>GMS</v>
      </c>
      <c r="P337" s="16">
        <f t="shared" si="10"/>
        <v>2</v>
      </c>
      <c r="Q337" s="16" t="str">
        <f t="shared" si="11"/>
        <v>janvier</v>
      </c>
    </row>
    <row r="338" spans="1:17" x14ac:dyDescent="0.25">
      <c r="A338" s="7" t="s">
        <v>20</v>
      </c>
      <c r="B338" s="8">
        <v>43077</v>
      </c>
      <c r="C338" s="10">
        <v>0.2102199074074074</v>
      </c>
      <c r="D338" s="10">
        <v>0.19321759259259258</v>
      </c>
      <c r="E338" s="10">
        <v>1.068287037037037E-2</v>
      </c>
      <c r="F338" s="10">
        <v>0</v>
      </c>
      <c r="G338" s="10">
        <v>0</v>
      </c>
      <c r="H338" s="10">
        <v>5.8333333333333336E-3</v>
      </c>
      <c r="I338" s="10">
        <v>0</v>
      </c>
      <c r="J338" s="10">
        <v>0</v>
      </c>
      <c r="K338" s="10">
        <v>3.8425925925925926E-2</v>
      </c>
      <c r="L338" s="10">
        <v>0</v>
      </c>
      <c r="M338" s="10">
        <v>0</v>
      </c>
      <c r="N338" s="10">
        <v>1.550925925925926E-4</v>
      </c>
      <c r="O338" s="15" t="str">
        <f>VLOOKUP(A338,Feuil3!$A$24:$B$81,2,FALSE)</f>
        <v>GMS</v>
      </c>
      <c r="P338" s="16">
        <f t="shared" si="10"/>
        <v>49</v>
      </c>
      <c r="Q338" s="16" t="str">
        <f t="shared" si="11"/>
        <v>décembre</v>
      </c>
    </row>
    <row r="339" spans="1:17" x14ac:dyDescent="0.25">
      <c r="A339" s="7" t="s">
        <v>19</v>
      </c>
      <c r="B339" s="8">
        <v>43109</v>
      </c>
      <c r="C339" s="10">
        <v>0.22017361111111111</v>
      </c>
      <c r="D339" s="10">
        <v>0.16418981481481482</v>
      </c>
      <c r="E339" s="10">
        <v>1.2083333333333333E-2</v>
      </c>
      <c r="F339" s="10">
        <v>0</v>
      </c>
      <c r="G339" s="10">
        <v>0</v>
      </c>
      <c r="H339" s="10">
        <v>0</v>
      </c>
      <c r="I339" s="10">
        <v>0</v>
      </c>
      <c r="J339" s="10">
        <v>3.4629629629629628E-2</v>
      </c>
      <c r="K339" s="10">
        <v>0</v>
      </c>
      <c r="L339" s="10">
        <v>0</v>
      </c>
      <c r="M339" s="10">
        <v>0</v>
      </c>
      <c r="N339" s="10">
        <v>5.56917211328976E-4</v>
      </c>
      <c r="O339" s="15" t="str">
        <f>VLOOKUP(A339,Feuil3!$A$24:$B$81,2,FALSE)</f>
        <v>DR_5</v>
      </c>
      <c r="P339" s="16">
        <f t="shared" si="10"/>
        <v>2</v>
      </c>
      <c r="Q339" s="16" t="str">
        <f t="shared" si="11"/>
        <v>janvier</v>
      </c>
    </row>
    <row r="340" spans="1:17" x14ac:dyDescent="0.25">
      <c r="A340" s="7" t="s">
        <v>20</v>
      </c>
      <c r="B340" s="8">
        <v>43083</v>
      </c>
      <c r="C340" s="10">
        <v>0.20136574074074073</v>
      </c>
      <c r="D340" s="10">
        <v>0.18575231481481483</v>
      </c>
      <c r="E340" s="10">
        <v>1.2650462962962962E-2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3.0092592592592593E-3</v>
      </c>
      <c r="L340" s="10">
        <v>0</v>
      </c>
      <c r="M340" s="10">
        <v>0</v>
      </c>
      <c r="N340" s="10">
        <v>8.9506172839506177E-4</v>
      </c>
      <c r="O340" s="15" t="str">
        <f>VLOOKUP(A340,Feuil3!$A$24:$B$81,2,FALSE)</f>
        <v>GMS</v>
      </c>
      <c r="P340" s="16">
        <f t="shared" si="10"/>
        <v>50</v>
      </c>
      <c r="Q340" s="16" t="str">
        <f t="shared" si="11"/>
        <v>décembre</v>
      </c>
    </row>
    <row r="341" spans="1:17" x14ac:dyDescent="0.25">
      <c r="A341" s="7" t="s">
        <v>20</v>
      </c>
      <c r="B341" s="8">
        <v>43113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5" t="str">
        <f>VLOOKUP(A341,Feuil3!$A$24:$B$81,2,FALSE)</f>
        <v>GMS</v>
      </c>
      <c r="P341" s="16">
        <f t="shared" si="10"/>
        <v>2</v>
      </c>
      <c r="Q341" s="16" t="str">
        <f t="shared" si="11"/>
        <v>janvier</v>
      </c>
    </row>
    <row r="342" spans="1:17" x14ac:dyDescent="0.25">
      <c r="A342" s="7" t="s">
        <v>20</v>
      </c>
      <c r="B342" s="8">
        <v>43114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5" t="str">
        <f>VLOOKUP(A342,Feuil3!$A$24:$B$81,2,FALSE)</f>
        <v>GMS</v>
      </c>
      <c r="P342" s="16">
        <f t="shared" si="10"/>
        <v>3</v>
      </c>
      <c r="Q342" s="16" t="str">
        <f t="shared" si="11"/>
        <v>janvier</v>
      </c>
    </row>
    <row r="343" spans="1:17" x14ac:dyDescent="0.25">
      <c r="A343" s="7" t="s">
        <v>20</v>
      </c>
      <c r="B343" s="8">
        <v>43084</v>
      </c>
      <c r="C343" s="10">
        <v>0.20934027777777778</v>
      </c>
      <c r="D343" s="10">
        <v>0.19045138888888888</v>
      </c>
      <c r="E343" s="10">
        <v>1.4131944444444445E-2</v>
      </c>
      <c r="F343" s="10">
        <v>0</v>
      </c>
      <c r="G343" s="10">
        <v>0</v>
      </c>
      <c r="H343" s="10">
        <v>0</v>
      </c>
      <c r="I343" s="10">
        <v>0</v>
      </c>
      <c r="J343" s="10">
        <v>1.261574074074074E-3</v>
      </c>
      <c r="K343" s="10">
        <v>0</v>
      </c>
      <c r="L343" s="10">
        <v>0</v>
      </c>
      <c r="M343" s="10">
        <v>0</v>
      </c>
      <c r="N343" s="10">
        <v>6.117724867724868E-4</v>
      </c>
      <c r="O343" s="15" t="str">
        <f>VLOOKUP(A343,Feuil3!$A$24:$B$81,2,FALSE)</f>
        <v>GMS</v>
      </c>
      <c r="P343" s="16">
        <f t="shared" si="10"/>
        <v>50</v>
      </c>
      <c r="Q343" s="16" t="str">
        <f t="shared" si="11"/>
        <v>décembre</v>
      </c>
    </row>
    <row r="344" spans="1:17" x14ac:dyDescent="0.25">
      <c r="A344" s="7" t="s">
        <v>20</v>
      </c>
      <c r="B344" s="8">
        <v>43088</v>
      </c>
      <c r="C344" s="10">
        <v>0.25037037037037035</v>
      </c>
      <c r="D344" s="10">
        <v>0.23575231481481482</v>
      </c>
      <c r="E344" s="10">
        <v>1.1435185185185185E-2</v>
      </c>
      <c r="F344" s="10">
        <v>0</v>
      </c>
      <c r="G344" s="10">
        <v>0</v>
      </c>
      <c r="H344" s="10">
        <v>2.0486111111111113E-3</v>
      </c>
      <c r="I344" s="10">
        <v>0</v>
      </c>
      <c r="J344" s="10">
        <v>9.0277777777777774E-4</v>
      </c>
      <c r="K344" s="10">
        <v>1.9016203703703705E-2</v>
      </c>
      <c r="L344" s="10">
        <v>0</v>
      </c>
      <c r="M344" s="10">
        <v>1.3078703703703703E-3</v>
      </c>
      <c r="N344" s="10">
        <v>3.9406966490299826E-4</v>
      </c>
      <c r="O344" s="15" t="str">
        <f>VLOOKUP(A344,Feuil3!$A$24:$B$81,2,FALSE)</f>
        <v>GMS</v>
      </c>
      <c r="P344" s="16">
        <f t="shared" si="10"/>
        <v>51</v>
      </c>
      <c r="Q344" s="16" t="str">
        <f t="shared" si="11"/>
        <v>décembre</v>
      </c>
    </row>
    <row r="345" spans="1:17" x14ac:dyDescent="0.25">
      <c r="A345" s="7" t="s">
        <v>20</v>
      </c>
      <c r="B345" s="8">
        <v>43117</v>
      </c>
      <c r="C345" s="10">
        <v>0.18841435185185185</v>
      </c>
      <c r="D345" s="10">
        <v>0.18265046296296297</v>
      </c>
      <c r="E345" s="10">
        <v>1.5277777777777779E-3</v>
      </c>
      <c r="F345" s="10">
        <v>0</v>
      </c>
      <c r="G345" s="10">
        <v>0</v>
      </c>
      <c r="H345" s="10">
        <v>0</v>
      </c>
      <c r="I345" s="10">
        <v>0</v>
      </c>
      <c r="J345" s="10">
        <v>3.7499999999999999E-3</v>
      </c>
      <c r="K345" s="10">
        <v>0</v>
      </c>
      <c r="L345" s="10">
        <v>0</v>
      </c>
      <c r="M345" s="10">
        <v>0</v>
      </c>
      <c r="N345" s="10">
        <v>9.5293209876543212E-4</v>
      </c>
      <c r="O345" s="15" t="str">
        <f>VLOOKUP(A345,Feuil3!$A$24:$B$81,2,FALSE)</f>
        <v>GMS</v>
      </c>
      <c r="P345" s="16">
        <f t="shared" si="10"/>
        <v>3</v>
      </c>
      <c r="Q345" s="16" t="str">
        <f t="shared" si="11"/>
        <v>janvier</v>
      </c>
    </row>
    <row r="346" spans="1:17" x14ac:dyDescent="0.25">
      <c r="A346" s="7" t="s">
        <v>20</v>
      </c>
      <c r="B346" s="8">
        <v>43118</v>
      </c>
      <c r="C346" s="10">
        <v>0.21049768518518519</v>
      </c>
      <c r="D346" s="10">
        <v>0.19893518518518519</v>
      </c>
      <c r="E346" s="10">
        <v>1.0023148148148147E-2</v>
      </c>
      <c r="F346" s="10">
        <v>0</v>
      </c>
      <c r="G346" s="10">
        <v>0</v>
      </c>
      <c r="H346" s="10">
        <v>0</v>
      </c>
      <c r="I346" s="10">
        <v>0</v>
      </c>
      <c r="J346" s="10">
        <v>6.9444444444444447E-4</v>
      </c>
      <c r="K346" s="10">
        <v>0</v>
      </c>
      <c r="L346" s="10">
        <v>0</v>
      </c>
      <c r="M346" s="10">
        <v>0</v>
      </c>
      <c r="N346" s="10">
        <v>8.9947089947089943E-4</v>
      </c>
      <c r="O346" s="15" t="str">
        <f>VLOOKUP(A346,Feuil3!$A$24:$B$81,2,FALSE)</f>
        <v>GMS</v>
      </c>
      <c r="P346" s="16">
        <f t="shared" si="10"/>
        <v>3</v>
      </c>
      <c r="Q346" s="16" t="str">
        <f t="shared" si="11"/>
        <v>janvier</v>
      </c>
    </row>
    <row r="347" spans="1:17" x14ac:dyDescent="0.25">
      <c r="A347" s="7" t="s">
        <v>18</v>
      </c>
      <c r="B347" s="8">
        <v>43076</v>
      </c>
      <c r="C347" s="10">
        <v>0.21938657407407408</v>
      </c>
      <c r="D347" s="10">
        <v>0.21134259259259258</v>
      </c>
      <c r="E347" s="10">
        <v>7.6041666666666671E-3</v>
      </c>
      <c r="F347" s="10">
        <v>0</v>
      </c>
      <c r="G347" s="10">
        <v>0</v>
      </c>
      <c r="H347" s="10">
        <v>0</v>
      </c>
      <c r="I347" s="10">
        <v>0</v>
      </c>
      <c r="J347" s="10">
        <v>0.17555555555555555</v>
      </c>
      <c r="K347" s="10">
        <v>0</v>
      </c>
      <c r="L347" s="10">
        <v>0</v>
      </c>
      <c r="M347" s="10">
        <v>0</v>
      </c>
      <c r="N347" s="10">
        <v>1.0496794871794873E-3</v>
      </c>
      <c r="O347" s="15" t="str">
        <f>VLOOKUP(A347,Feuil3!$A$24:$B$81,2,FALSE)</f>
        <v>GMS</v>
      </c>
      <c r="P347" s="16">
        <f t="shared" si="10"/>
        <v>49</v>
      </c>
      <c r="Q347" s="16" t="str">
        <f t="shared" si="11"/>
        <v>décembre</v>
      </c>
    </row>
    <row r="348" spans="1:17" x14ac:dyDescent="0.25">
      <c r="A348" s="7" t="s">
        <v>21</v>
      </c>
      <c r="B348" s="8">
        <v>43071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5" t="e">
        <f>VLOOKUP(A348,Feuil3!$A$24:$B$81,2,FALSE)</f>
        <v>#N/A</v>
      </c>
      <c r="P348" s="16">
        <f t="shared" si="10"/>
        <v>48</v>
      </c>
      <c r="Q348" s="16" t="str">
        <f t="shared" si="11"/>
        <v>décembre</v>
      </c>
    </row>
    <row r="349" spans="1:17" x14ac:dyDescent="0.25">
      <c r="A349" s="7" t="s">
        <v>21</v>
      </c>
      <c r="B349" s="8">
        <v>43072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5" t="e">
        <f>VLOOKUP(A349,Feuil3!$A$24:$B$81,2,FALSE)</f>
        <v>#N/A</v>
      </c>
      <c r="P349" s="16">
        <f t="shared" si="10"/>
        <v>49</v>
      </c>
      <c r="Q349" s="16" t="str">
        <f t="shared" si="11"/>
        <v>décembre</v>
      </c>
    </row>
    <row r="350" spans="1:17" x14ac:dyDescent="0.25">
      <c r="A350" s="7" t="s">
        <v>21</v>
      </c>
      <c r="B350" s="8">
        <v>43074</v>
      </c>
      <c r="C350" s="10">
        <v>6.6701388888888893E-2</v>
      </c>
      <c r="D350" s="10">
        <v>4.43287037037037E-3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4.2708333333333331E-3</v>
      </c>
      <c r="N350" s="10">
        <v>0</v>
      </c>
      <c r="O350" s="15" t="e">
        <f>VLOOKUP(A350,Feuil3!$A$24:$B$81,2,FALSE)</f>
        <v>#N/A</v>
      </c>
      <c r="P350" s="16">
        <f t="shared" si="10"/>
        <v>49</v>
      </c>
      <c r="Q350" s="16" t="str">
        <f t="shared" si="11"/>
        <v>décembre</v>
      </c>
    </row>
    <row r="351" spans="1:17" x14ac:dyDescent="0.25">
      <c r="A351" s="7" t="s">
        <v>18</v>
      </c>
      <c r="B351" s="8">
        <v>43077</v>
      </c>
      <c r="C351" s="10">
        <v>0.39435185185185184</v>
      </c>
      <c r="D351" s="10">
        <v>0.33898148148148149</v>
      </c>
      <c r="E351" s="10">
        <v>8.2638888888888883E-3</v>
      </c>
      <c r="F351" s="10">
        <v>0.18266203703703704</v>
      </c>
      <c r="G351" s="10">
        <v>0</v>
      </c>
      <c r="H351" s="10">
        <v>6.076388888888889E-3</v>
      </c>
      <c r="I351" s="10">
        <v>0</v>
      </c>
      <c r="J351" s="10">
        <v>2.1990740740740742E-3</v>
      </c>
      <c r="K351" s="10">
        <v>1.5162037037037036E-3</v>
      </c>
      <c r="L351" s="10">
        <v>0</v>
      </c>
      <c r="M351" s="10">
        <v>0</v>
      </c>
      <c r="N351" s="10">
        <v>8.030829124579125E-4</v>
      </c>
      <c r="O351" s="15" t="str">
        <f>VLOOKUP(A351,Feuil3!$A$24:$B$81,2,FALSE)</f>
        <v>GMS</v>
      </c>
      <c r="P351" s="16">
        <f t="shared" si="10"/>
        <v>49</v>
      </c>
      <c r="Q351" s="16" t="str">
        <f t="shared" si="11"/>
        <v>décembre</v>
      </c>
    </row>
    <row r="352" spans="1:17" x14ac:dyDescent="0.25">
      <c r="A352" s="7" t="s">
        <v>20</v>
      </c>
      <c r="B352" s="8">
        <v>43090</v>
      </c>
      <c r="C352" s="10">
        <v>0.21159722222222221</v>
      </c>
      <c r="D352" s="10">
        <v>0.19899305555555555</v>
      </c>
      <c r="E352" s="10">
        <v>1.037037037037037E-2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1.0416666666666667E-4</v>
      </c>
      <c r="L352" s="10">
        <v>0</v>
      </c>
      <c r="M352" s="10">
        <v>0</v>
      </c>
      <c r="N352" s="10">
        <v>5.6042884990253417E-4</v>
      </c>
      <c r="O352" s="15" t="str">
        <f>VLOOKUP(A352,Feuil3!$A$24:$B$81,2,FALSE)</f>
        <v>GMS</v>
      </c>
      <c r="P352" s="16">
        <f t="shared" si="10"/>
        <v>51</v>
      </c>
      <c r="Q352" s="16" t="str">
        <f t="shared" si="11"/>
        <v>décembre</v>
      </c>
    </row>
    <row r="353" spans="1:17" x14ac:dyDescent="0.25">
      <c r="A353" s="7" t="s">
        <v>21</v>
      </c>
      <c r="B353" s="8">
        <v>43077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5" t="e">
        <f>VLOOKUP(A353,Feuil3!$A$24:$B$81,2,FALSE)</f>
        <v>#N/A</v>
      </c>
      <c r="P353" s="16">
        <f t="shared" si="10"/>
        <v>49</v>
      </c>
      <c r="Q353" s="16" t="str">
        <f t="shared" si="11"/>
        <v>décembre</v>
      </c>
    </row>
    <row r="354" spans="1:17" x14ac:dyDescent="0.25">
      <c r="A354" s="7" t="s">
        <v>21</v>
      </c>
      <c r="B354" s="8">
        <v>43078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5" t="e">
        <f>VLOOKUP(A354,Feuil3!$A$24:$B$81,2,FALSE)</f>
        <v>#N/A</v>
      </c>
      <c r="P354" s="16">
        <f t="shared" si="10"/>
        <v>49</v>
      </c>
      <c r="Q354" s="16" t="str">
        <f t="shared" si="11"/>
        <v>décembre</v>
      </c>
    </row>
    <row r="355" spans="1:17" x14ac:dyDescent="0.25">
      <c r="A355" s="7" t="s">
        <v>21</v>
      </c>
      <c r="B355" s="8">
        <v>43079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5" t="e">
        <f>VLOOKUP(A355,Feuil3!$A$24:$B$81,2,FALSE)</f>
        <v>#N/A</v>
      </c>
      <c r="P355" s="16">
        <f t="shared" si="10"/>
        <v>50</v>
      </c>
      <c r="Q355" s="16" t="str">
        <f t="shared" si="11"/>
        <v>décembre</v>
      </c>
    </row>
    <row r="356" spans="1:17" x14ac:dyDescent="0.25">
      <c r="A356" s="7" t="s">
        <v>20</v>
      </c>
      <c r="B356" s="8">
        <v>43091</v>
      </c>
      <c r="C356" s="10">
        <v>0.19200231481481481</v>
      </c>
      <c r="D356" s="10">
        <v>0.18270833333333333</v>
      </c>
      <c r="E356" s="10">
        <v>8.2060185185185187E-3</v>
      </c>
      <c r="F356" s="10">
        <v>0</v>
      </c>
      <c r="G356" s="10">
        <v>0</v>
      </c>
      <c r="H356" s="10">
        <v>0</v>
      </c>
      <c r="I356" s="10">
        <v>0</v>
      </c>
      <c r="J356" s="10">
        <v>3.4722222222222222E-5</v>
      </c>
      <c r="K356" s="10">
        <v>8.86574074074074E-3</v>
      </c>
      <c r="L356" s="10">
        <v>0</v>
      </c>
      <c r="M356" s="10">
        <v>0</v>
      </c>
      <c r="N356" s="10">
        <v>3.4573836657169992E-4</v>
      </c>
      <c r="O356" s="15" t="str">
        <f>VLOOKUP(A356,Feuil3!$A$24:$B$81,2,FALSE)</f>
        <v>GMS</v>
      </c>
      <c r="P356" s="16">
        <f t="shared" si="10"/>
        <v>51</v>
      </c>
      <c r="Q356" s="16" t="str">
        <f t="shared" si="11"/>
        <v>décembre</v>
      </c>
    </row>
    <row r="357" spans="1:17" x14ac:dyDescent="0.25">
      <c r="A357" s="7" t="s">
        <v>21</v>
      </c>
      <c r="B357" s="8">
        <v>43081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5" t="e">
        <f>VLOOKUP(A357,Feuil3!$A$24:$B$81,2,FALSE)</f>
        <v>#N/A</v>
      </c>
      <c r="P357" s="16">
        <f t="shared" si="10"/>
        <v>50</v>
      </c>
      <c r="Q357" s="16" t="str">
        <f t="shared" si="11"/>
        <v>décembre</v>
      </c>
    </row>
    <row r="358" spans="1:17" x14ac:dyDescent="0.25">
      <c r="A358" s="7" t="s">
        <v>18</v>
      </c>
      <c r="B358" s="8">
        <v>43087</v>
      </c>
      <c r="C358" s="10">
        <v>0.25150462962962961</v>
      </c>
      <c r="D358" s="10">
        <v>0.23582175925925927</v>
      </c>
      <c r="E358" s="10">
        <v>3.6689814814814814E-3</v>
      </c>
      <c r="F358" s="10">
        <v>0</v>
      </c>
      <c r="G358" s="10">
        <v>0</v>
      </c>
      <c r="H358" s="10">
        <v>1.1574074074074073E-2</v>
      </c>
      <c r="I358" s="10">
        <v>0</v>
      </c>
      <c r="J358" s="10">
        <v>0.1587962962962963</v>
      </c>
      <c r="K358" s="10">
        <v>0</v>
      </c>
      <c r="L358" s="10">
        <v>0</v>
      </c>
      <c r="M358" s="10">
        <v>0</v>
      </c>
      <c r="N358" s="10">
        <v>7.0519179894179898E-4</v>
      </c>
      <c r="O358" s="15" t="str">
        <f>VLOOKUP(A358,Feuil3!$A$24:$B$81,2,FALSE)</f>
        <v>GMS</v>
      </c>
      <c r="P358" s="16">
        <f t="shared" si="10"/>
        <v>51</v>
      </c>
      <c r="Q358" s="16" t="str">
        <f t="shared" si="11"/>
        <v>décembre</v>
      </c>
    </row>
    <row r="359" spans="1:17" x14ac:dyDescent="0.25">
      <c r="A359" s="7" t="s">
        <v>21</v>
      </c>
      <c r="B359" s="8">
        <v>43083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5" t="e">
        <f>VLOOKUP(A359,Feuil3!$A$24:$B$81,2,FALSE)</f>
        <v>#N/A</v>
      </c>
      <c r="P359" s="16">
        <f t="shared" si="10"/>
        <v>50</v>
      </c>
      <c r="Q359" s="16" t="str">
        <f t="shared" si="11"/>
        <v>décembre</v>
      </c>
    </row>
    <row r="360" spans="1:17" x14ac:dyDescent="0.25">
      <c r="A360" s="7" t="s">
        <v>21</v>
      </c>
      <c r="B360" s="8">
        <v>43084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5" t="e">
        <f>VLOOKUP(A360,Feuil3!$A$24:$B$81,2,FALSE)</f>
        <v>#N/A</v>
      </c>
      <c r="P360" s="16">
        <f t="shared" si="10"/>
        <v>50</v>
      </c>
      <c r="Q360" s="16" t="str">
        <f t="shared" si="11"/>
        <v>décembre</v>
      </c>
    </row>
    <row r="361" spans="1:17" x14ac:dyDescent="0.25">
      <c r="A361" s="7" t="s">
        <v>21</v>
      </c>
      <c r="B361" s="8">
        <v>43085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5" t="e">
        <f>VLOOKUP(A361,Feuil3!$A$24:$B$81,2,FALSE)</f>
        <v>#N/A</v>
      </c>
      <c r="P361" s="16">
        <f t="shared" si="10"/>
        <v>50</v>
      </c>
      <c r="Q361" s="16" t="str">
        <f t="shared" si="11"/>
        <v>décembre</v>
      </c>
    </row>
    <row r="362" spans="1:17" x14ac:dyDescent="0.25">
      <c r="A362" s="7" t="s">
        <v>21</v>
      </c>
      <c r="B362" s="8">
        <v>43086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5" t="e">
        <f>VLOOKUP(A362,Feuil3!$A$24:$B$81,2,FALSE)</f>
        <v>#N/A</v>
      </c>
      <c r="P362" s="16">
        <f t="shared" si="10"/>
        <v>51</v>
      </c>
      <c r="Q362" s="16" t="str">
        <f t="shared" si="11"/>
        <v>décembre</v>
      </c>
    </row>
    <row r="363" spans="1:17" x14ac:dyDescent="0.25">
      <c r="A363" s="7" t="s">
        <v>21</v>
      </c>
      <c r="B363" s="8">
        <v>43087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5" t="e">
        <f>VLOOKUP(A363,Feuil3!$A$24:$B$81,2,FALSE)</f>
        <v>#N/A</v>
      </c>
      <c r="P363" s="16">
        <f t="shared" si="10"/>
        <v>51</v>
      </c>
      <c r="Q363" s="16" t="str">
        <f t="shared" si="11"/>
        <v>décembre</v>
      </c>
    </row>
    <row r="364" spans="1:17" x14ac:dyDescent="0.25">
      <c r="A364" s="7" t="s">
        <v>21</v>
      </c>
      <c r="B364" s="8">
        <v>43088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5" t="e">
        <f>VLOOKUP(A364,Feuil3!$A$24:$B$81,2,FALSE)</f>
        <v>#N/A</v>
      </c>
      <c r="P364" s="16">
        <f t="shared" si="10"/>
        <v>51</v>
      </c>
      <c r="Q364" s="16" t="str">
        <f t="shared" si="11"/>
        <v>décembre</v>
      </c>
    </row>
    <row r="365" spans="1:17" x14ac:dyDescent="0.25">
      <c r="A365" s="7" t="s">
        <v>19</v>
      </c>
      <c r="B365" s="8">
        <v>43112</v>
      </c>
      <c r="C365" s="10">
        <v>0.20582175925925925</v>
      </c>
      <c r="D365" s="10">
        <v>0.15019675925925927</v>
      </c>
      <c r="E365" s="10">
        <v>3.3229166666666664E-2</v>
      </c>
      <c r="F365" s="10">
        <v>0</v>
      </c>
      <c r="G365" s="10">
        <v>0</v>
      </c>
      <c r="H365" s="10">
        <v>5.2233796296296299E-2</v>
      </c>
      <c r="I365" s="10">
        <v>0</v>
      </c>
      <c r="J365" s="10">
        <v>2.2118055555555554E-2</v>
      </c>
      <c r="K365" s="10">
        <v>0</v>
      </c>
      <c r="L365" s="10">
        <v>0</v>
      </c>
      <c r="M365" s="10">
        <v>0</v>
      </c>
      <c r="N365" s="10">
        <v>5.0264550264550261E-4</v>
      </c>
      <c r="O365" s="15" t="str">
        <f>VLOOKUP(A365,Feuil3!$A$24:$B$81,2,FALSE)</f>
        <v>DR_5</v>
      </c>
      <c r="P365" s="16">
        <f t="shared" si="10"/>
        <v>2</v>
      </c>
      <c r="Q365" s="16" t="str">
        <f t="shared" si="11"/>
        <v>janvier</v>
      </c>
    </row>
    <row r="366" spans="1:17" x14ac:dyDescent="0.25">
      <c r="A366" s="7" t="s">
        <v>21</v>
      </c>
      <c r="B366" s="8">
        <v>43090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5" t="e">
        <f>VLOOKUP(A366,Feuil3!$A$24:$B$81,2,FALSE)</f>
        <v>#N/A</v>
      </c>
      <c r="P366" s="16">
        <f t="shared" si="10"/>
        <v>51</v>
      </c>
      <c r="Q366" s="16" t="str">
        <f t="shared" si="11"/>
        <v>décembre</v>
      </c>
    </row>
    <row r="367" spans="1:17" x14ac:dyDescent="0.25">
      <c r="A367" s="7" t="s">
        <v>21</v>
      </c>
      <c r="B367" s="8">
        <v>43091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5" t="e">
        <f>VLOOKUP(A367,Feuil3!$A$24:$B$81,2,FALSE)</f>
        <v>#N/A</v>
      </c>
      <c r="P367" s="16">
        <f t="shared" si="10"/>
        <v>51</v>
      </c>
      <c r="Q367" s="16" t="str">
        <f t="shared" si="11"/>
        <v>décembre</v>
      </c>
    </row>
    <row r="368" spans="1:17" x14ac:dyDescent="0.25">
      <c r="A368" s="7" t="s">
        <v>21</v>
      </c>
      <c r="B368" s="8">
        <v>43092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5" t="e">
        <f>VLOOKUP(A368,Feuil3!$A$24:$B$81,2,FALSE)</f>
        <v>#N/A</v>
      </c>
      <c r="P368" s="16">
        <f t="shared" si="10"/>
        <v>51</v>
      </c>
      <c r="Q368" s="16" t="str">
        <f t="shared" si="11"/>
        <v>décembre</v>
      </c>
    </row>
    <row r="369" spans="1:17" x14ac:dyDescent="0.25">
      <c r="A369" s="7" t="s">
        <v>21</v>
      </c>
      <c r="B369" s="8">
        <v>43093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5" t="e">
        <f>VLOOKUP(A369,Feuil3!$A$24:$B$81,2,FALSE)</f>
        <v>#N/A</v>
      </c>
      <c r="P369" s="16">
        <f t="shared" si="10"/>
        <v>52</v>
      </c>
      <c r="Q369" s="16" t="str">
        <f t="shared" si="11"/>
        <v>décembre</v>
      </c>
    </row>
    <row r="370" spans="1:17" x14ac:dyDescent="0.25">
      <c r="A370" s="7" t="s">
        <v>21</v>
      </c>
      <c r="B370" s="8">
        <v>43094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5" t="e">
        <f>VLOOKUP(A370,Feuil3!$A$24:$B$81,2,FALSE)</f>
        <v>#N/A</v>
      </c>
      <c r="P370" s="16">
        <f t="shared" si="10"/>
        <v>52</v>
      </c>
      <c r="Q370" s="16" t="str">
        <f t="shared" si="11"/>
        <v>décembre</v>
      </c>
    </row>
    <row r="371" spans="1:17" x14ac:dyDescent="0.25">
      <c r="A371" s="7" t="s">
        <v>21</v>
      </c>
      <c r="B371" s="8">
        <v>43095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5" t="e">
        <f>VLOOKUP(A371,Feuil3!$A$24:$B$81,2,FALSE)</f>
        <v>#N/A</v>
      </c>
      <c r="P371" s="16">
        <f t="shared" si="10"/>
        <v>52</v>
      </c>
      <c r="Q371" s="16" t="str">
        <f t="shared" si="11"/>
        <v>décembre</v>
      </c>
    </row>
    <row r="372" spans="1:17" x14ac:dyDescent="0.25">
      <c r="A372" s="7" t="s">
        <v>21</v>
      </c>
      <c r="B372" s="8">
        <v>43096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5" t="e">
        <f>VLOOKUP(A372,Feuil3!$A$24:$B$81,2,FALSE)</f>
        <v>#N/A</v>
      </c>
      <c r="P372" s="16">
        <f t="shared" si="10"/>
        <v>52</v>
      </c>
      <c r="Q372" s="16" t="str">
        <f t="shared" si="11"/>
        <v>décembre</v>
      </c>
    </row>
    <row r="373" spans="1:17" x14ac:dyDescent="0.25">
      <c r="A373" s="7" t="s">
        <v>21</v>
      </c>
      <c r="B373" s="8">
        <v>43097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5" t="e">
        <f>VLOOKUP(A373,Feuil3!$A$24:$B$81,2,FALSE)</f>
        <v>#N/A</v>
      </c>
      <c r="P373" s="16">
        <f t="shared" si="10"/>
        <v>52</v>
      </c>
      <c r="Q373" s="16" t="str">
        <f t="shared" si="11"/>
        <v>décembre</v>
      </c>
    </row>
    <row r="374" spans="1:17" x14ac:dyDescent="0.25">
      <c r="A374" s="7" t="s">
        <v>21</v>
      </c>
      <c r="B374" s="8">
        <v>43098</v>
      </c>
      <c r="C374" s="10">
        <v>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5" t="e">
        <f>VLOOKUP(A374,Feuil3!$A$24:$B$81,2,FALSE)</f>
        <v>#N/A</v>
      </c>
      <c r="P374" s="16">
        <f t="shared" si="10"/>
        <v>52</v>
      </c>
      <c r="Q374" s="16" t="str">
        <f t="shared" si="11"/>
        <v>décembre</v>
      </c>
    </row>
    <row r="375" spans="1:17" x14ac:dyDescent="0.25">
      <c r="A375" s="7" t="s">
        <v>21</v>
      </c>
      <c r="B375" s="8">
        <v>43099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5" t="e">
        <f>VLOOKUP(A375,Feuil3!$A$24:$B$81,2,FALSE)</f>
        <v>#N/A</v>
      </c>
      <c r="P375" s="16">
        <f t="shared" si="10"/>
        <v>52</v>
      </c>
      <c r="Q375" s="16" t="str">
        <f t="shared" si="11"/>
        <v>décembre</v>
      </c>
    </row>
    <row r="376" spans="1:17" x14ac:dyDescent="0.25">
      <c r="A376" s="7" t="s">
        <v>21</v>
      </c>
      <c r="B376" s="8">
        <v>43100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5" t="e">
        <f>VLOOKUP(A376,Feuil3!$A$24:$B$81,2,FALSE)</f>
        <v>#N/A</v>
      </c>
      <c r="P376" s="16">
        <f t="shared" si="10"/>
        <v>53</v>
      </c>
      <c r="Q376" s="16" t="str">
        <f t="shared" si="11"/>
        <v>décembre</v>
      </c>
    </row>
    <row r="377" spans="1:17" x14ac:dyDescent="0.25">
      <c r="A377" s="7" t="s">
        <v>21</v>
      </c>
      <c r="B377" s="8">
        <v>43101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5" t="e">
        <f>VLOOKUP(A377,Feuil3!$A$24:$B$81,2,FALSE)</f>
        <v>#N/A</v>
      </c>
      <c r="P377" s="16">
        <f t="shared" si="10"/>
        <v>1</v>
      </c>
      <c r="Q377" s="16" t="str">
        <f t="shared" si="11"/>
        <v>janvier</v>
      </c>
    </row>
    <row r="378" spans="1:17" x14ac:dyDescent="0.25">
      <c r="A378" s="7" t="s">
        <v>21</v>
      </c>
      <c r="B378" s="8">
        <v>43102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5" t="e">
        <f>VLOOKUP(A378,Feuil3!$A$24:$B$81,2,FALSE)</f>
        <v>#N/A</v>
      </c>
      <c r="P378" s="16">
        <f t="shared" si="10"/>
        <v>1</v>
      </c>
      <c r="Q378" s="16" t="str">
        <f t="shared" si="11"/>
        <v>janvier</v>
      </c>
    </row>
    <row r="379" spans="1:17" x14ac:dyDescent="0.25">
      <c r="A379" s="7" t="s">
        <v>21</v>
      </c>
      <c r="B379" s="8">
        <v>43103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5" t="e">
        <f>VLOOKUP(A379,Feuil3!$A$24:$B$81,2,FALSE)</f>
        <v>#N/A</v>
      </c>
      <c r="P379" s="16">
        <f t="shared" si="10"/>
        <v>1</v>
      </c>
      <c r="Q379" s="16" t="str">
        <f t="shared" si="11"/>
        <v>janvier</v>
      </c>
    </row>
    <row r="380" spans="1:17" x14ac:dyDescent="0.25">
      <c r="A380" s="7" t="s">
        <v>21</v>
      </c>
      <c r="B380" s="8">
        <v>43104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5" t="e">
        <f>VLOOKUP(A380,Feuil3!$A$24:$B$81,2,FALSE)</f>
        <v>#N/A</v>
      </c>
      <c r="P380" s="16">
        <f t="shared" si="10"/>
        <v>1</v>
      </c>
      <c r="Q380" s="16" t="str">
        <f t="shared" si="11"/>
        <v>janvier</v>
      </c>
    </row>
    <row r="381" spans="1:17" x14ac:dyDescent="0.25">
      <c r="A381" s="7" t="s">
        <v>19</v>
      </c>
      <c r="B381" s="8">
        <v>43102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5" t="str">
        <f>VLOOKUP(A381,Feuil3!$A$24:$B$81,2,FALSE)</f>
        <v>DR_5</v>
      </c>
      <c r="P381" s="16">
        <f t="shared" si="10"/>
        <v>1</v>
      </c>
      <c r="Q381" s="16" t="str">
        <f t="shared" si="11"/>
        <v>janvier</v>
      </c>
    </row>
    <row r="382" spans="1:17" x14ac:dyDescent="0.25">
      <c r="A382" s="7" t="s">
        <v>20</v>
      </c>
      <c r="B382" s="8">
        <v>43102</v>
      </c>
      <c r="C382" s="10">
        <v>0.24925925925925926</v>
      </c>
      <c r="D382" s="10">
        <v>0.23818287037037036</v>
      </c>
      <c r="E382" s="10">
        <v>9.7453703703703695E-3</v>
      </c>
      <c r="F382" s="10">
        <v>0</v>
      </c>
      <c r="G382" s="10">
        <v>0</v>
      </c>
      <c r="H382" s="10">
        <v>0</v>
      </c>
      <c r="I382" s="10">
        <v>0</v>
      </c>
      <c r="J382" s="10">
        <v>1.25E-3</v>
      </c>
      <c r="K382" s="10">
        <v>2.5462962962962961E-4</v>
      </c>
      <c r="L382" s="10">
        <v>0</v>
      </c>
      <c r="M382" s="10">
        <v>0</v>
      </c>
      <c r="N382" s="10">
        <v>4.4307002314814816E-4</v>
      </c>
      <c r="O382" s="15" t="str">
        <f>VLOOKUP(A382,Feuil3!$A$24:$B$81,2,FALSE)</f>
        <v>GMS</v>
      </c>
      <c r="P382" s="16">
        <f t="shared" si="10"/>
        <v>1</v>
      </c>
      <c r="Q382" s="16" t="str">
        <f t="shared" si="11"/>
        <v>janvier</v>
      </c>
    </row>
    <row r="383" spans="1:17" x14ac:dyDescent="0.25">
      <c r="A383" s="7" t="s">
        <v>20</v>
      </c>
      <c r="B383" s="8">
        <v>43095</v>
      </c>
      <c r="C383" s="10">
        <v>0.25017361111111114</v>
      </c>
      <c r="D383" s="10">
        <v>0.23738425925925927</v>
      </c>
      <c r="E383" s="10">
        <v>1.2268518518518519E-2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0.24416666666666667</v>
      </c>
      <c r="L383" s="10">
        <v>0</v>
      </c>
      <c r="M383" s="10">
        <v>0</v>
      </c>
      <c r="N383" s="10">
        <v>5.2314814814814813E-4</v>
      </c>
      <c r="O383" s="15" t="str">
        <f>VLOOKUP(A383,Feuil3!$A$24:$B$81,2,FALSE)</f>
        <v>GMS</v>
      </c>
      <c r="P383" s="16">
        <f t="shared" si="10"/>
        <v>52</v>
      </c>
      <c r="Q383" s="16" t="str">
        <f t="shared" si="11"/>
        <v>décembre</v>
      </c>
    </row>
    <row r="384" spans="1:17" x14ac:dyDescent="0.25">
      <c r="A384" s="7" t="s">
        <v>20</v>
      </c>
      <c r="B384" s="8">
        <v>43096</v>
      </c>
      <c r="C384" s="10">
        <v>0.19061342592592592</v>
      </c>
      <c r="D384" s="10">
        <v>0.17605324074074075</v>
      </c>
      <c r="E384" s="10">
        <v>1.2199074074074074E-2</v>
      </c>
      <c r="F384" s="10">
        <v>0</v>
      </c>
      <c r="G384" s="10">
        <v>0</v>
      </c>
      <c r="H384" s="10">
        <v>0</v>
      </c>
      <c r="I384" s="10">
        <v>0</v>
      </c>
      <c r="J384" s="10">
        <v>1.9560185185185184E-3</v>
      </c>
      <c r="K384" s="10">
        <v>3.2407407407407406E-4</v>
      </c>
      <c r="L384" s="10">
        <v>0</v>
      </c>
      <c r="M384" s="10">
        <v>0</v>
      </c>
      <c r="N384" s="10">
        <v>4.6730324074074073E-4</v>
      </c>
      <c r="O384" s="15" t="str">
        <f>VLOOKUP(A384,Feuil3!$A$24:$B$81,2,FALSE)</f>
        <v>GMS</v>
      </c>
      <c r="P384" s="16">
        <f t="shared" si="10"/>
        <v>52</v>
      </c>
      <c r="Q384" s="16" t="str">
        <f t="shared" si="11"/>
        <v>décembre</v>
      </c>
    </row>
    <row r="385" spans="1:17" x14ac:dyDescent="0.25">
      <c r="A385" s="7" t="s">
        <v>20</v>
      </c>
      <c r="B385" s="8">
        <v>43097</v>
      </c>
      <c r="C385" s="10">
        <v>0.21048611111111112</v>
      </c>
      <c r="D385" s="10">
        <v>0.19563657407407409</v>
      </c>
      <c r="E385" s="10">
        <v>1.292824074074074E-2</v>
      </c>
      <c r="F385" s="10">
        <v>0</v>
      </c>
      <c r="G385" s="10">
        <v>0</v>
      </c>
      <c r="H385" s="10">
        <v>0</v>
      </c>
      <c r="I385" s="10">
        <v>0</v>
      </c>
      <c r="J385" s="10">
        <v>1.6782407407407408E-3</v>
      </c>
      <c r="K385" s="10">
        <v>1.7986111111111112E-2</v>
      </c>
      <c r="L385" s="10">
        <v>0</v>
      </c>
      <c r="M385" s="10">
        <v>2.2337962962962962E-3</v>
      </c>
      <c r="N385" s="10">
        <v>3.1873219373219371E-4</v>
      </c>
      <c r="O385" s="15" t="str">
        <f>VLOOKUP(A385,Feuil3!$A$24:$B$81,2,FALSE)</f>
        <v>GMS</v>
      </c>
      <c r="P385" s="16">
        <f t="shared" si="10"/>
        <v>52</v>
      </c>
      <c r="Q385" s="16" t="str">
        <f t="shared" si="11"/>
        <v>décembre</v>
      </c>
    </row>
    <row r="386" spans="1:17" x14ac:dyDescent="0.25">
      <c r="A386" s="7" t="s">
        <v>19</v>
      </c>
      <c r="B386" s="8">
        <v>43091</v>
      </c>
      <c r="C386" s="10">
        <v>0.20656250000000001</v>
      </c>
      <c r="D386" s="10">
        <v>0.19641203703703702</v>
      </c>
      <c r="E386" s="10">
        <v>1.653935185185185E-2</v>
      </c>
      <c r="F386" s="10">
        <v>0</v>
      </c>
      <c r="G386" s="10">
        <v>0</v>
      </c>
      <c r="H386" s="10">
        <v>0</v>
      </c>
      <c r="I386" s="10">
        <v>0</v>
      </c>
      <c r="J386" s="10">
        <v>1.457175925925926E-2</v>
      </c>
      <c r="K386" s="10">
        <v>2.1643518518518518E-3</v>
      </c>
      <c r="L386" s="10">
        <v>8.7962962962962962E-4</v>
      </c>
      <c r="M386" s="10">
        <v>1.7361111111111112E-4</v>
      </c>
      <c r="N386" s="10">
        <v>6.9297138047138055E-4</v>
      </c>
      <c r="O386" s="15" t="str">
        <f>VLOOKUP(A386,Feuil3!$A$24:$B$81,2,FALSE)</f>
        <v>DR_5</v>
      </c>
      <c r="P386" s="16">
        <f t="shared" si="10"/>
        <v>51</v>
      </c>
      <c r="Q386" s="16" t="str">
        <f t="shared" si="11"/>
        <v>décembre</v>
      </c>
    </row>
    <row r="387" spans="1:17" x14ac:dyDescent="0.25">
      <c r="A387" s="7" t="s">
        <v>18</v>
      </c>
      <c r="B387" s="8">
        <v>43102</v>
      </c>
      <c r="C387" s="10">
        <v>0.25042824074074072</v>
      </c>
      <c r="D387" s="10">
        <v>0.24704861111111112</v>
      </c>
      <c r="E387" s="10">
        <v>2.8935185185185184E-3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4.6493581649831647E-4</v>
      </c>
      <c r="O387" s="15" t="str">
        <f>VLOOKUP(A387,Feuil3!$A$24:$B$81,2,FALSE)</f>
        <v>GMS</v>
      </c>
      <c r="P387" s="16">
        <f t="shared" ref="P387:P450" si="12">WEEKNUM(B387,1)</f>
        <v>1</v>
      </c>
      <c r="Q387" s="16" t="str">
        <f t="shared" ref="Q387:Q450" si="13">TEXT(B387,"mmmm")</f>
        <v>janvier</v>
      </c>
    </row>
    <row r="388" spans="1:17" x14ac:dyDescent="0.25">
      <c r="A388" s="7" t="s">
        <v>19</v>
      </c>
      <c r="B388" s="8">
        <v>43084</v>
      </c>
      <c r="C388" s="10">
        <v>0.21084490740740741</v>
      </c>
      <c r="D388" s="10">
        <v>0.11112268518518519</v>
      </c>
      <c r="E388" s="10">
        <v>5.9953703703703705E-3</v>
      </c>
      <c r="F388" s="10">
        <v>0</v>
      </c>
      <c r="G388" s="10">
        <v>0</v>
      </c>
      <c r="H388" s="10">
        <v>0</v>
      </c>
      <c r="I388" s="10">
        <v>0</v>
      </c>
      <c r="J388" s="10">
        <v>6.6087962962962959E-2</v>
      </c>
      <c r="K388" s="10">
        <v>0</v>
      </c>
      <c r="L388" s="10">
        <v>0</v>
      </c>
      <c r="M388" s="10">
        <v>0</v>
      </c>
      <c r="N388" s="10">
        <v>8.058058058058058E-4</v>
      </c>
      <c r="O388" s="15" t="str">
        <f>VLOOKUP(A388,Feuil3!$A$24:$B$81,2,FALSE)</f>
        <v>DR_5</v>
      </c>
      <c r="P388" s="16">
        <f t="shared" si="12"/>
        <v>50</v>
      </c>
      <c r="Q388" s="16" t="str">
        <f t="shared" si="13"/>
        <v>décembre</v>
      </c>
    </row>
    <row r="389" spans="1:17" x14ac:dyDescent="0.25">
      <c r="A389" s="7" t="s">
        <v>19</v>
      </c>
      <c r="B389" s="8">
        <v>43083</v>
      </c>
      <c r="C389" s="10">
        <v>0.21353009259259259</v>
      </c>
      <c r="D389" s="10">
        <v>0.20555555555555555</v>
      </c>
      <c r="E389" s="10">
        <v>1.1956018518518519E-2</v>
      </c>
      <c r="F389" s="10">
        <v>0</v>
      </c>
      <c r="G389" s="10">
        <v>0</v>
      </c>
      <c r="H389" s="10">
        <v>0</v>
      </c>
      <c r="I389" s="10">
        <v>0</v>
      </c>
      <c r="J389" s="10">
        <v>1.3425925925925925E-3</v>
      </c>
      <c r="K389" s="10">
        <v>3.2407407407407406E-4</v>
      </c>
      <c r="L389" s="10">
        <v>0</v>
      </c>
      <c r="M389" s="10">
        <v>0</v>
      </c>
      <c r="N389" s="10">
        <v>5.4025423728813564E-4</v>
      </c>
      <c r="O389" s="15" t="str">
        <f>VLOOKUP(A389,Feuil3!$A$24:$B$81,2,FALSE)</f>
        <v>DR_5</v>
      </c>
      <c r="P389" s="16">
        <f t="shared" si="12"/>
        <v>50</v>
      </c>
      <c r="Q389" s="16" t="str">
        <f t="shared" si="13"/>
        <v>décembre</v>
      </c>
    </row>
    <row r="390" spans="1:17" x14ac:dyDescent="0.25">
      <c r="A390" s="7" t="s">
        <v>20</v>
      </c>
      <c r="B390" s="8">
        <v>43103</v>
      </c>
      <c r="C390" s="10">
        <v>0.24828703703703703</v>
      </c>
      <c r="D390" s="10">
        <v>0.24305555555555555</v>
      </c>
      <c r="E390" s="10">
        <v>3.7152777777777778E-3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7.1875000000000003E-3</v>
      </c>
      <c r="L390" s="10">
        <v>0</v>
      </c>
      <c r="M390" s="10">
        <v>0</v>
      </c>
      <c r="N390" s="10">
        <v>2.7359825102880658E-4</v>
      </c>
      <c r="O390" s="15" t="str">
        <f>VLOOKUP(A390,Feuil3!$A$24:$B$81,2,FALSE)</f>
        <v>GMS</v>
      </c>
      <c r="P390" s="16">
        <f t="shared" si="12"/>
        <v>1</v>
      </c>
      <c r="Q390" s="16" t="str">
        <f t="shared" si="13"/>
        <v>janvier</v>
      </c>
    </row>
    <row r="391" spans="1:17" x14ac:dyDescent="0.25">
      <c r="A391" s="7" t="s">
        <v>20</v>
      </c>
      <c r="B391" s="8">
        <v>43104</v>
      </c>
      <c r="C391" s="10">
        <v>0.24979166666666666</v>
      </c>
      <c r="D391" s="10">
        <v>0.23520833333333332</v>
      </c>
      <c r="E391" s="10">
        <v>1.3229166666666667E-2</v>
      </c>
      <c r="F391" s="10">
        <v>0</v>
      </c>
      <c r="G391" s="10">
        <v>0</v>
      </c>
      <c r="H391" s="10">
        <v>0</v>
      </c>
      <c r="I391" s="10">
        <v>0</v>
      </c>
      <c r="J391" s="10">
        <v>8.564814814814815E-4</v>
      </c>
      <c r="K391" s="10">
        <v>6.9270833333333337E-2</v>
      </c>
      <c r="L391" s="10">
        <v>0</v>
      </c>
      <c r="M391" s="10">
        <v>0</v>
      </c>
      <c r="N391" s="10">
        <v>2.7798083170890188E-4</v>
      </c>
      <c r="O391" s="15" t="str">
        <f>VLOOKUP(A391,Feuil3!$A$24:$B$81,2,FALSE)</f>
        <v>GMS</v>
      </c>
      <c r="P391" s="16">
        <f t="shared" si="12"/>
        <v>1</v>
      </c>
      <c r="Q391" s="16" t="str">
        <f t="shared" si="13"/>
        <v>janvier</v>
      </c>
    </row>
    <row r="392" spans="1:17" x14ac:dyDescent="0.25">
      <c r="A392" s="7" t="s">
        <v>19</v>
      </c>
      <c r="B392" s="8">
        <v>43077</v>
      </c>
      <c r="C392" s="10">
        <v>0.24887731481481482</v>
      </c>
      <c r="D392" s="10">
        <v>0.21524305555555556</v>
      </c>
      <c r="E392" s="10">
        <v>1.0462962962962962E-2</v>
      </c>
      <c r="F392" s="10">
        <v>0</v>
      </c>
      <c r="G392" s="10">
        <v>0</v>
      </c>
      <c r="H392" s="10">
        <v>1.6909722222222222E-2</v>
      </c>
      <c r="I392" s="10">
        <v>0</v>
      </c>
      <c r="J392" s="10">
        <v>6.4930555555555557E-3</v>
      </c>
      <c r="K392" s="10">
        <v>1.9560185185185184E-3</v>
      </c>
      <c r="L392" s="10">
        <v>0</v>
      </c>
      <c r="M392" s="10">
        <v>0</v>
      </c>
      <c r="N392" s="10">
        <v>8.4766313932980607E-4</v>
      </c>
      <c r="O392" s="15" t="str">
        <f>VLOOKUP(A392,Feuil3!$A$24:$B$81,2,FALSE)</f>
        <v>DR_5</v>
      </c>
      <c r="P392" s="16">
        <f t="shared" si="12"/>
        <v>49</v>
      </c>
      <c r="Q392" s="16" t="str">
        <f t="shared" si="13"/>
        <v>décembre</v>
      </c>
    </row>
    <row r="393" spans="1:17" x14ac:dyDescent="0.25">
      <c r="A393" s="7" t="s">
        <v>18</v>
      </c>
      <c r="B393" s="8">
        <v>43109</v>
      </c>
      <c r="C393" s="10">
        <v>0.25346064814814817</v>
      </c>
      <c r="D393" s="10">
        <v>0.23003472222222221</v>
      </c>
      <c r="E393" s="10">
        <v>8.8078703703703704E-3</v>
      </c>
      <c r="F393" s="10">
        <v>0</v>
      </c>
      <c r="G393" s="10">
        <v>0</v>
      </c>
      <c r="H393" s="10">
        <v>0</v>
      </c>
      <c r="I393" s="10">
        <v>0</v>
      </c>
      <c r="J393" s="10">
        <v>0.18945601851851851</v>
      </c>
      <c r="K393" s="10">
        <v>0</v>
      </c>
      <c r="L393" s="10">
        <v>0</v>
      </c>
      <c r="M393" s="10">
        <v>0</v>
      </c>
      <c r="N393" s="10">
        <v>5.4067460317460325E-4</v>
      </c>
      <c r="O393" s="15" t="str">
        <f>VLOOKUP(A393,Feuil3!$A$24:$B$81,2,FALSE)</f>
        <v>GMS</v>
      </c>
      <c r="P393" s="16">
        <f t="shared" si="12"/>
        <v>2</v>
      </c>
      <c r="Q393" s="16" t="str">
        <f t="shared" si="13"/>
        <v>janvier</v>
      </c>
    </row>
    <row r="394" spans="1:17" x14ac:dyDescent="0.25">
      <c r="A394" s="7" t="s">
        <v>20</v>
      </c>
      <c r="B394" s="8">
        <v>43105</v>
      </c>
      <c r="C394" s="10">
        <v>0.26651620370370371</v>
      </c>
      <c r="D394" s="10">
        <v>0.24862268518518518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4.0509259259259257E-3</v>
      </c>
      <c r="K394" s="10">
        <v>8.2523148148148151E-2</v>
      </c>
      <c r="L394" s="10">
        <v>0</v>
      </c>
      <c r="M394" s="10">
        <v>0</v>
      </c>
      <c r="N394" s="10">
        <v>4.0059156378600822E-4</v>
      </c>
      <c r="O394" s="15" t="str">
        <f>VLOOKUP(A394,Feuil3!$A$24:$B$81,2,FALSE)</f>
        <v>GMS</v>
      </c>
      <c r="P394" s="16">
        <f t="shared" si="12"/>
        <v>1</v>
      </c>
      <c r="Q394" s="16" t="str">
        <f t="shared" si="13"/>
        <v>janvier</v>
      </c>
    </row>
    <row r="395" spans="1:17" x14ac:dyDescent="0.25">
      <c r="A395" s="7" t="s">
        <v>18</v>
      </c>
      <c r="B395" s="8">
        <v>43105</v>
      </c>
      <c r="C395" s="10">
        <v>0.39543981481481483</v>
      </c>
      <c r="D395" s="10">
        <v>0.35765046296296299</v>
      </c>
      <c r="E395" s="10">
        <v>3.0092592592592593E-3</v>
      </c>
      <c r="F395" s="10">
        <v>0.2225462962962963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8.3796296296296299E-4</v>
      </c>
      <c r="O395" s="15" t="str">
        <f>VLOOKUP(A395,Feuil3!$A$24:$B$81,2,FALSE)</f>
        <v>GMS</v>
      </c>
      <c r="P395" s="16">
        <f t="shared" si="12"/>
        <v>1</v>
      </c>
      <c r="Q395" s="16" t="str">
        <f t="shared" si="13"/>
        <v>janvier</v>
      </c>
    </row>
    <row r="396" spans="1:17" x14ac:dyDescent="0.25">
      <c r="A396" s="7" t="s">
        <v>18</v>
      </c>
      <c r="B396" s="8">
        <v>43104</v>
      </c>
      <c r="C396" s="10">
        <v>0.21354166666666666</v>
      </c>
      <c r="D396" s="10">
        <v>0.20244212962962962</v>
      </c>
      <c r="E396" s="10">
        <v>1.0763888888888889E-2</v>
      </c>
      <c r="F396" s="10">
        <v>0</v>
      </c>
      <c r="G396" s="10">
        <v>0</v>
      </c>
      <c r="H396" s="10">
        <v>0</v>
      </c>
      <c r="I396" s="10">
        <v>0</v>
      </c>
      <c r="J396" s="10">
        <v>3.5682870370370372E-2</v>
      </c>
      <c r="K396" s="10">
        <v>0</v>
      </c>
      <c r="L396" s="10">
        <v>0</v>
      </c>
      <c r="M396" s="10">
        <v>0</v>
      </c>
      <c r="N396" s="10">
        <v>6.3888888888888893E-4</v>
      </c>
      <c r="O396" s="15" t="str">
        <f>VLOOKUP(A396,Feuil3!$A$24:$B$81,2,FALSE)</f>
        <v>GMS</v>
      </c>
      <c r="P396" s="16">
        <f t="shared" si="12"/>
        <v>1</v>
      </c>
      <c r="Q396" s="16" t="str">
        <f t="shared" si="13"/>
        <v>janvier</v>
      </c>
    </row>
    <row r="397" spans="1:17" x14ac:dyDescent="0.25">
      <c r="A397" s="7" t="s">
        <v>18</v>
      </c>
      <c r="B397" s="8">
        <v>43097</v>
      </c>
      <c r="C397" s="10">
        <v>0.25546296296296295</v>
      </c>
      <c r="D397" s="10">
        <v>0.24884259259259259</v>
      </c>
      <c r="E397" s="10">
        <v>6.4120370370370373E-3</v>
      </c>
      <c r="F397" s="10">
        <v>0</v>
      </c>
      <c r="G397" s="10">
        <v>0</v>
      </c>
      <c r="H397" s="10">
        <v>0</v>
      </c>
      <c r="I397" s="10">
        <v>0</v>
      </c>
      <c r="J397" s="10">
        <v>0.21596064814814814</v>
      </c>
      <c r="K397" s="10">
        <v>0</v>
      </c>
      <c r="L397" s="10">
        <v>0</v>
      </c>
      <c r="M397" s="10">
        <v>0</v>
      </c>
      <c r="N397" s="10">
        <v>8.2837301587301577E-4</v>
      </c>
      <c r="O397" s="15" t="str">
        <f>VLOOKUP(A397,Feuil3!$A$24:$B$81,2,FALSE)</f>
        <v>GMS</v>
      </c>
      <c r="P397" s="16">
        <f t="shared" si="12"/>
        <v>52</v>
      </c>
      <c r="Q397" s="16" t="str">
        <f t="shared" si="13"/>
        <v>décembre</v>
      </c>
    </row>
    <row r="398" spans="1:17" x14ac:dyDescent="0.25">
      <c r="A398" s="7" t="s">
        <v>18</v>
      </c>
      <c r="B398" s="8">
        <v>43089</v>
      </c>
      <c r="C398" s="10">
        <v>0.25550925925925927</v>
      </c>
      <c r="D398" s="10">
        <v>0.24501157407407406</v>
      </c>
      <c r="E398" s="10">
        <v>5.2916666666666667E-2</v>
      </c>
      <c r="F398" s="10">
        <v>0</v>
      </c>
      <c r="G398" s="10">
        <v>2.2916666666666667E-3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7.8000181554103119E-4</v>
      </c>
      <c r="O398" s="15" t="str">
        <f>VLOOKUP(A398,Feuil3!$A$24:$B$81,2,FALSE)</f>
        <v>GMS</v>
      </c>
      <c r="P398" s="16">
        <f t="shared" si="12"/>
        <v>51</v>
      </c>
      <c r="Q398" s="16" t="str">
        <f t="shared" si="13"/>
        <v>décembre</v>
      </c>
    </row>
    <row r="399" spans="1:17" x14ac:dyDescent="0.25">
      <c r="A399" s="7" t="s">
        <v>20</v>
      </c>
      <c r="B399" s="8">
        <v>43089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5" t="str">
        <f>VLOOKUP(A399,Feuil3!$A$24:$B$81,2,FALSE)</f>
        <v>GMS</v>
      </c>
      <c r="P399" s="16">
        <f t="shared" si="12"/>
        <v>51</v>
      </c>
      <c r="Q399" s="16" t="str">
        <f t="shared" si="13"/>
        <v>décembre</v>
      </c>
    </row>
    <row r="400" spans="1:17" x14ac:dyDescent="0.25">
      <c r="A400" s="7" t="s">
        <v>18</v>
      </c>
      <c r="B400" s="8">
        <v>43082</v>
      </c>
      <c r="C400" s="10">
        <v>0.25369212962962961</v>
      </c>
      <c r="D400" s="10">
        <v>0.23370370370370369</v>
      </c>
      <c r="E400" s="10">
        <v>2.5462962962962965E-3</v>
      </c>
      <c r="F400" s="10">
        <v>0</v>
      </c>
      <c r="G400" s="10">
        <v>0</v>
      </c>
      <c r="H400" s="10">
        <v>1.681712962962963E-2</v>
      </c>
      <c r="I400" s="10">
        <v>0</v>
      </c>
      <c r="J400" s="10">
        <v>5.8206018518518518E-2</v>
      </c>
      <c r="K400" s="10">
        <v>0</v>
      </c>
      <c r="L400" s="10">
        <v>0</v>
      </c>
      <c r="M400" s="10">
        <v>0</v>
      </c>
      <c r="N400" s="10">
        <v>1.1676954732510289E-3</v>
      </c>
      <c r="O400" s="15" t="str">
        <f>VLOOKUP(A400,Feuil3!$A$24:$B$81,2,FALSE)</f>
        <v>GMS</v>
      </c>
      <c r="P400" s="16">
        <f t="shared" si="12"/>
        <v>50</v>
      </c>
      <c r="Q400" s="16" t="str">
        <f t="shared" si="13"/>
        <v>décembre</v>
      </c>
    </row>
    <row r="401" spans="1:17" x14ac:dyDescent="0.25">
      <c r="A401" s="7" t="s">
        <v>21</v>
      </c>
      <c r="B401" s="8">
        <v>43089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5" t="e">
        <f>VLOOKUP(A401,Feuil3!$A$24:$B$81,2,FALSE)</f>
        <v>#N/A</v>
      </c>
      <c r="P401" s="16">
        <f t="shared" si="12"/>
        <v>51</v>
      </c>
      <c r="Q401" s="16" t="str">
        <f t="shared" si="13"/>
        <v>décembre</v>
      </c>
    </row>
    <row r="402" spans="1:17" x14ac:dyDescent="0.25">
      <c r="A402" s="7" t="s">
        <v>21</v>
      </c>
      <c r="B402" s="8">
        <v>43105</v>
      </c>
      <c r="C402" s="10"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5" t="e">
        <f>VLOOKUP(A402,Feuil3!$A$24:$B$81,2,FALSE)</f>
        <v>#N/A</v>
      </c>
      <c r="P402" s="16">
        <f t="shared" si="12"/>
        <v>1</v>
      </c>
      <c r="Q402" s="16" t="str">
        <f t="shared" si="13"/>
        <v>janvier</v>
      </c>
    </row>
    <row r="403" spans="1:17" x14ac:dyDescent="0.25">
      <c r="A403" s="7" t="s">
        <v>19</v>
      </c>
      <c r="B403" s="8">
        <v>43075</v>
      </c>
      <c r="C403" s="10">
        <v>0.39682870370370371</v>
      </c>
      <c r="D403" s="10">
        <v>0.36828703703703702</v>
      </c>
      <c r="E403" s="10">
        <v>1.8287037037037036E-2</v>
      </c>
      <c r="F403" s="10">
        <v>4.6296296296296294E-5</v>
      </c>
      <c r="G403" s="10">
        <v>2.1527777777777778E-3</v>
      </c>
      <c r="H403" s="10">
        <v>0</v>
      </c>
      <c r="I403" s="10">
        <v>2.5266203703703704E-2</v>
      </c>
      <c r="J403" s="10">
        <v>3.2870370370370371E-3</v>
      </c>
      <c r="K403" s="10">
        <v>3.4722222222222222E-5</v>
      </c>
      <c r="L403" s="10">
        <v>0</v>
      </c>
      <c r="M403" s="10">
        <v>0</v>
      </c>
      <c r="N403" s="10">
        <v>6.1040660225442837E-4</v>
      </c>
      <c r="O403" s="15" t="str">
        <f>VLOOKUP(A403,Feuil3!$A$24:$B$81,2,FALSE)</f>
        <v>DR_5</v>
      </c>
      <c r="P403" s="16">
        <f t="shared" si="12"/>
        <v>49</v>
      </c>
      <c r="Q403" s="16" t="str">
        <f t="shared" si="13"/>
        <v>décembre</v>
      </c>
    </row>
    <row r="404" spans="1:17" x14ac:dyDescent="0.25">
      <c r="A404" s="7" t="s">
        <v>18</v>
      </c>
      <c r="B404" s="8">
        <v>43088</v>
      </c>
      <c r="C404" s="10">
        <v>0.25832175925925926</v>
      </c>
      <c r="D404" s="10">
        <v>0.23945601851851853</v>
      </c>
      <c r="E404" s="10">
        <v>1.1921296296296296E-2</v>
      </c>
      <c r="F404" s="10">
        <v>0</v>
      </c>
      <c r="G404" s="10">
        <v>0</v>
      </c>
      <c r="H404" s="10">
        <v>5.3356481481481484E-3</v>
      </c>
      <c r="I404" s="10">
        <v>0</v>
      </c>
      <c r="J404" s="10">
        <v>0.21875</v>
      </c>
      <c r="K404" s="10">
        <v>0</v>
      </c>
      <c r="L404" s="10">
        <v>0</v>
      </c>
      <c r="M404" s="10">
        <v>0</v>
      </c>
      <c r="N404" s="10">
        <v>5.9220679012345686E-4</v>
      </c>
      <c r="O404" s="15" t="str">
        <f>VLOOKUP(A404,Feuil3!$A$24:$B$81,2,FALSE)</f>
        <v>GMS</v>
      </c>
      <c r="P404" s="16">
        <f t="shared" si="12"/>
        <v>51</v>
      </c>
      <c r="Q404" s="16" t="str">
        <f t="shared" si="13"/>
        <v>décembre</v>
      </c>
    </row>
    <row r="405" spans="1:17" x14ac:dyDescent="0.25">
      <c r="A405" s="7" t="s">
        <v>20</v>
      </c>
      <c r="B405" s="8">
        <v>43111</v>
      </c>
      <c r="C405" s="10">
        <v>0.37511574074074072</v>
      </c>
      <c r="D405" s="10">
        <v>0.19899305555555555</v>
      </c>
      <c r="E405" s="10">
        <v>1.5856481481481481E-3</v>
      </c>
      <c r="F405" s="10">
        <v>0</v>
      </c>
      <c r="G405" s="10">
        <v>0</v>
      </c>
      <c r="H405" s="10">
        <v>0</v>
      </c>
      <c r="I405" s="10">
        <v>0</v>
      </c>
      <c r="J405" s="10">
        <v>3.6574074074074074E-3</v>
      </c>
      <c r="K405" s="10">
        <v>0.17072916666666665</v>
      </c>
      <c r="L405" s="10">
        <v>0</v>
      </c>
      <c r="M405" s="10">
        <v>0</v>
      </c>
      <c r="N405" s="10">
        <v>7.0457175925925928E-4</v>
      </c>
      <c r="O405" s="15" t="str">
        <f>VLOOKUP(A405,Feuil3!$A$24:$B$81,2,FALSE)</f>
        <v>GMS</v>
      </c>
      <c r="P405" s="16">
        <f t="shared" si="12"/>
        <v>2</v>
      </c>
      <c r="Q405" s="16" t="str">
        <f t="shared" si="13"/>
        <v>janvier</v>
      </c>
    </row>
    <row r="406" spans="1:17" x14ac:dyDescent="0.25">
      <c r="A406" s="7" t="s">
        <v>21</v>
      </c>
      <c r="B406" s="8">
        <v>43106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5" t="e">
        <f>VLOOKUP(A406,Feuil3!$A$24:$B$81,2,FALSE)</f>
        <v>#N/A</v>
      </c>
      <c r="P406" s="16">
        <f t="shared" si="12"/>
        <v>1</v>
      </c>
      <c r="Q406" s="16" t="str">
        <f t="shared" si="13"/>
        <v>janvier</v>
      </c>
    </row>
    <row r="407" spans="1:17" x14ac:dyDescent="0.25">
      <c r="A407" s="7" t="s">
        <v>21</v>
      </c>
      <c r="B407" s="8">
        <v>43107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5" t="e">
        <f>VLOOKUP(A407,Feuil3!$A$24:$B$81,2,FALSE)</f>
        <v>#N/A</v>
      </c>
      <c r="P407" s="16">
        <f t="shared" si="12"/>
        <v>2</v>
      </c>
      <c r="Q407" s="16" t="str">
        <f t="shared" si="13"/>
        <v>janvier</v>
      </c>
    </row>
    <row r="408" spans="1:17" x14ac:dyDescent="0.25">
      <c r="A408" s="7" t="s">
        <v>21</v>
      </c>
      <c r="B408" s="8">
        <v>43070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5" t="e">
        <f>VLOOKUP(A408,Feuil3!$A$24:$B$81,2,FALSE)</f>
        <v>#N/A</v>
      </c>
      <c r="P408" s="16">
        <f t="shared" si="12"/>
        <v>48</v>
      </c>
      <c r="Q408" s="16" t="str">
        <f t="shared" si="13"/>
        <v>décembre</v>
      </c>
    </row>
    <row r="409" spans="1:17" x14ac:dyDescent="0.25">
      <c r="A409" s="7" t="s">
        <v>21</v>
      </c>
      <c r="B409" s="8">
        <v>43075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5" t="e">
        <f>VLOOKUP(A409,Feuil3!$A$24:$B$81,2,FALSE)</f>
        <v>#N/A</v>
      </c>
      <c r="P409" s="16">
        <f t="shared" si="12"/>
        <v>49</v>
      </c>
      <c r="Q409" s="16" t="str">
        <f t="shared" si="13"/>
        <v>décembre</v>
      </c>
    </row>
    <row r="410" spans="1:17" x14ac:dyDescent="0.25">
      <c r="A410" s="7" t="s">
        <v>20</v>
      </c>
      <c r="B410" s="8">
        <v>43075</v>
      </c>
      <c r="C410" s="10">
        <v>0.19540509259259259</v>
      </c>
      <c r="D410" s="10">
        <v>0.18435185185185185</v>
      </c>
      <c r="E410" s="10">
        <v>9.2939814814814812E-3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2.2870370370370371E-2</v>
      </c>
      <c r="L410" s="10">
        <v>0</v>
      </c>
      <c r="M410" s="10">
        <v>0</v>
      </c>
      <c r="N410" s="10">
        <v>2.3299114331723028E-4</v>
      </c>
      <c r="O410" s="15" t="str">
        <f>VLOOKUP(A410,Feuil3!$A$24:$B$81,2,FALSE)</f>
        <v>GMS</v>
      </c>
      <c r="P410" s="16">
        <f t="shared" si="12"/>
        <v>49</v>
      </c>
      <c r="Q410" s="16" t="str">
        <f t="shared" si="13"/>
        <v>décembre</v>
      </c>
    </row>
    <row r="411" spans="1:17" x14ac:dyDescent="0.25">
      <c r="A411" s="7" t="s">
        <v>21</v>
      </c>
      <c r="B411" s="8">
        <v>43111</v>
      </c>
      <c r="C411" s="10">
        <v>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5" t="e">
        <f>VLOOKUP(A411,Feuil3!$A$24:$B$81,2,FALSE)</f>
        <v>#N/A</v>
      </c>
      <c r="P411" s="16">
        <f t="shared" si="12"/>
        <v>2</v>
      </c>
      <c r="Q411" s="16" t="str">
        <f t="shared" si="13"/>
        <v>janvier</v>
      </c>
    </row>
    <row r="412" spans="1:17" x14ac:dyDescent="0.25">
      <c r="A412" s="7" t="s">
        <v>20</v>
      </c>
      <c r="B412" s="8">
        <v>43070</v>
      </c>
      <c r="C412" s="10">
        <v>0.20673611111111112</v>
      </c>
      <c r="D412" s="10">
        <v>0.19635416666666666</v>
      </c>
      <c r="E412" s="10">
        <v>7.6504629629629631E-3</v>
      </c>
      <c r="F412" s="10">
        <v>0</v>
      </c>
      <c r="G412" s="10">
        <v>2.0949074074074073E-3</v>
      </c>
      <c r="H412" s="10">
        <v>0</v>
      </c>
      <c r="I412" s="10">
        <v>0</v>
      </c>
      <c r="J412" s="10">
        <v>0</v>
      </c>
      <c r="K412" s="10">
        <v>2.0833333333333335E-4</v>
      </c>
      <c r="L412" s="10">
        <v>0</v>
      </c>
      <c r="M412" s="10">
        <v>0</v>
      </c>
      <c r="N412" s="10">
        <v>5.0057870370370371E-4</v>
      </c>
      <c r="O412" s="15" t="str">
        <f>VLOOKUP(A412,Feuil3!$A$24:$B$81,2,FALSE)</f>
        <v>GMS</v>
      </c>
      <c r="P412" s="16">
        <f t="shared" si="12"/>
        <v>48</v>
      </c>
      <c r="Q412" s="16" t="str">
        <f t="shared" si="13"/>
        <v>décembre</v>
      </c>
    </row>
    <row r="413" spans="1:17" x14ac:dyDescent="0.25">
      <c r="A413" s="7" t="s">
        <v>21</v>
      </c>
      <c r="B413" s="8">
        <v>43113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5" t="e">
        <f>VLOOKUP(A413,Feuil3!$A$24:$B$81,2,FALSE)</f>
        <v>#N/A</v>
      </c>
      <c r="P413" s="16">
        <f t="shared" si="12"/>
        <v>2</v>
      </c>
      <c r="Q413" s="16" t="str">
        <f t="shared" si="13"/>
        <v>janvier</v>
      </c>
    </row>
    <row r="414" spans="1:17" x14ac:dyDescent="0.25">
      <c r="A414" s="7" t="s">
        <v>21</v>
      </c>
      <c r="B414" s="8">
        <v>43114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5" t="e">
        <f>VLOOKUP(A414,Feuil3!$A$24:$B$81,2,FALSE)</f>
        <v>#N/A</v>
      </c>
      <c r="P414" s="16">
        <f t="shared" si="12"/>
        <v>3</v>
      </c>
      <c r="Q414" s="16" t="str">
        <f t="shared" si="13"/>
        <v>janvier</v>
      </c>
    </row>
    <row r="415" spans="1:17" x14ac:dyDescent="0.25">
      <c r="A415" s="7" t="s">
        <v>19</v>
      </c>
      <c r="B415" s="8">
        <v>43088</v>
      </c>
      <c r="C415" s="10">
        <v>0.23930555555555555</v>
      </c>
      <c r="D415" s="10">
        <v>0.23008101851851853</v>
      </c>
      <c r="E415" s="10">
        <v>1.4143518518518519E-2</v>
      </c>
      <c r="F415" s="10">
        <v>0</v>
      </c>
      <c r="G415" s="10">
        <v>4.4444444444444444E-3</v>
      </c>
      <c r="H415" s="10">
        <v>0</v>
      </c>
      <c r="I415" s="10">
        <v>0</v>
      </c>
      <c r="J415" s="10">
        <v>4.4560185185185189E-3</v>
      </c>
      <c r="K415" s="10">
        <v>0</v>
      </c>
      <c r="L415" s="10">
        <v>0</v>
      </c>
      <c r="M415" s="10">
        <v>0</v>
      </c>
      <c r="N415" s="10">
        <v>6.6925381263616558E-4</v>
      </c>
      <c r="O415" s="15" t="str">
        <f>VLOOKUP(A415,Feuil3!$A$24:$B$81,2,FALSE)</f>
        <v>DR_5</v>
      </c>
      <c r="P415" s="16">
        <f t="shared" si="12"/>
        <v>51</v>
      </c>
      <c r="Q415" s="16" t="str">
        <f t="shared" si="13"/>
        <v>décembre</v>
      </c>
    </row>
    <row r="416" spans="1:17" x14ac:dyDescent="0.25">
      <c r="A416" s="7" t="s">
        <v>19</v>
      </c>
      <c r="B416" s="8">
        <v>43070</v>
      </c>
      <c r="C416" s="10">
        <v>0.19862268518518519</v>
      </c>
      <c r="D416" s="10">
        <v>0.18753472222222223</v>
      </c>
      <c r="E416" s="10">
        <v>5.8796296296296296E-3</v>
      </c>
      <c r="F416" s="10">
        <v>0</v>
      </c>
      <c r="G416" s="10">
        <v>4.2245370370370371E-3</v>
      </c>
      <c r="H416" s="10">
        <v>2.4699074074074075E-2</v>
      </c>
      <c r="I416" s="10">
        <v>0</v>
      </c>
      <c r="J416" s="10">
        <v>2.0810185185185185E-2</v>
      </c>
      <c r="K416" s="10">
        <v>0</v>
      </c>
      <c r="L416" s="10">
        <v>3.619212962962963E-2</v>
      </c>
      <c r="M416" s="10">
        <v>0</v>
      </c>
      <c r="N416" s="10">
        <v>5.9425636574074079E-4</v>
      </c>
      <c r="O416" s="15" t="str">
        <f>VLOOKUP(A416,Feuil3!$A$24:$B$81,2,FALSE)</f>
        <v>DR_5</v>
      </c>
      <c r="P416" s="16">
        <f t="shared" si="12"/>
        <v>48</v>
      </c>
      <c r="Q416" s="16" t="str">
        <f t="shared" si="13"/>
        <v>décembre</v>
      </c>
    </row>
    <row r="417" spans="1:17" x14ac:dyDescent="0.25">
      <c r="A417" s="7" t="s">
        <v>21</v>
      </c>
      <c r="B417" s="8">
        <v>43117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5" t="e">
        <f>VLOOKUP(A417,Feuil3!$A$24:$B$81,2,FALSE)</f>
        <v>#N/A</v>
      </c>
      <c r="P417" s="16">
        <f t="shared" si="12"/>
        <v>3</v>
      </c>
      <c r="Q417" s="16" t="str">
        <f t="shared" si="13"/>
        <v>janvier</v>
      </c>
    </row>
    <row r="418" spans="1:17" x14ac:dyDescent="0.25">
      <c r="A418" s="7" t="s">
        <v>21</v>
      </c>
      <c r="B418" s="8">
        <v>43118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5" t="e">
        <f>VLOOKUP(A418,Feuil3!$A$24:$B$81,2,FALSE)</f>
        <v>#N/A</v>
      </c>
      <c r="P418" s="16">
        <f t="shared" si="12"/>
        <v>3</v>
      </c>
      <c r="Q418" s="16" t="str">
        <f t="shared" si="13"/>
        <v>janvier</v>
      </c>
    </row>
    <row r="419" spans="1:17" x14ac:dyDescent="0.25">
      <c r="A419" s="7" t="s">
        <v>19</v>
      </c>
      <c r="B419" s="8">
        <v>43073</v>
      </c>
      <c r="C419" s="10">
        <v>0.38847222222222222</v>
      </c>
      <c r="D419" s="10">
        <v>0.36429398148148145</v>
      </c>
      <c r="E419" s="10">
        <v>9.525462962962963E-3</v>
      </c>
      <c r="F419" s="10">
        <v>7.6388888888888893E-4</v>
      </c>
      <c r="G419" s="10">
        <v>1.0335648148148148E-2</v>
      </c>
      <c r="H419" s="10">
        <v>0</v>
      </c>
      <c r="I419" s="10">
        <v>0</v>
      </c>
      <c r="J419" s="10">
        <v>1.650462962962963E-2</v>
      </c>
      <c r="K419" s="10">
        <v>0</v>
      </c>
      <c r="L419" s="10">
        <v>0</v>
      </c>
      <c r="M419" s="10">
        <v>2.6041666666666665E-3</v>
      </c>
      <c r="N419" s="10">
        <v>6.053591470258137E-4</v>
      </c>
      <c r="O419" s="15" t="str">
        <f>VLOOKUP(A419,Feuil3!$A$24:$B$81,2,FALSE)</f>
        <v>DR_5</v>
      </c>
      <c r="P419" s="16">
        <f t="shared" si="12"/>
        <v>49</v>
      </c>
      <c r="Q419" s="16" t="str">
        <f t="shared" si="13"/>
        <v>décembre</v>
      </c>
    </row>
    <row r="420" spans="1:17" x14ac:dyDescent="0.25">
      <c r="A420" s="7" t="s">
        <v>22</v>
      </c>
      <c r="B420" s="8">
        <v>43071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5" t="str">
        <f>VLOOKUP(A420,Feuil3!$A$24:$B$81,2,FALSE)</f>
        <v>GMS</v>
      </c>
      <c r="P420" s="16">
        <f t="shared" si="12"/>
        <v>48</v>
      </c>
      <c r="Q420" s="16" t="str">
        <f t="shared" si="13"/>
        <v>décembre</v>
      </c>
    </row>
    <row r="421" spans="1:17" x14ac:dyDescent="0.25">
      <c r="A421" s="7" t="s">
        <v>22</v>
      </c>
      <c r="B421" s="8">
        <v>43072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5" t="str">
        <f>VLOOKUP(A421,Feuil3!$A$24:$B$81,2,FALSE)</f>
        <v>GMS</v>
      </c>
      <c r="P421" s="16">
        <f t="shared" si="12"/>
        <v>49</v>
      </c>
      <c r="Q421" s="16" t="str">
        <f t="shared" si="13"/>
        <v>décembre</v>
      </c>
    </row>
    <row r="422" spans="1:17" x14ac:dyDescent="0.25">
      <c r="A422" s="7" t="s">
        <v>22</v>
      </c>
      <c r="B422" s="8">
        <v>43073</v>
      </c>
      <c r="C422" s="10">
        <v>0.21131944444444445</v>
      </c>
      <c r="D422" s="10">
        <v>0.18488425925925925</v>
      </c>
      <c r="E422" s="10">
        <v>8.2986111111111108E-3</v>
      </c>
      <c r="F422" s="10">
        <v>0</v>
      </c>
      <c r="G422" s="10">
        <v>1.8634259259259259E-3</v>
      </c>
      <c r="H422" s="10">
        <v>0</v>
      </c>
      <c r="I422" s="10">
        <v>0</v>
      </c>
      <c r="J422" s="10">
        <v>6.6782407407407407E-3</v>
      </c>
      <c r="K422" s="10">
        <v>0</v>
      </c>
      <c r="L422" s="10">
        <v>9.9537037037037042E-3</v>
      </c>
      <c r="M422" s="10">
        <v>0</v>
      </c>
      <c r="N422" s="10">
        <v>5.4579702251270881E-4</v>
      </c>
      <c r="O422" s="15" t="str">
        <f>VLOOKUP(A422,Feuil3!$A$24:$B$81,2,FALSE)</f>
        <v>GMS</v>
      </c>
      <c r="P422" s="16">
        <f t="shared" si="12"/>
        <v>49</v>
      </c>
      <c r="Q422" s="16" t="str">
        <f t="shared" si="13"/>
        <v>décembre</v>
      </c>
    </row>
    <row r="423" spans="1:17" x14ac:dyDescent="0.25">
      <c r="A423" s="7" t="s">
        <v>20</v>
      </c>
      <c r="B423" s="8">
        <v>43110</v>
      </c>
      <c r="C423" s="10">
        <v>0.19065972222222222</v>
      </c>
      <c r="D423" s="10">
        <v>0.16636574074074073</v>
      </c>
      <c r="E423" s="10">
        <v>1.1006944444444444E-2</v>
      </c>
      <c r="F423" s="10">
        <v>0</v>
      </c>
      <c r="G423" s="10">
        <v>0</v>
      </c>
      <c r="H423" s="10">
        <v>0</v>
      </c>
      <c r="I423" s="10">
        <v>0</v>
      </c>
      <c r="J423" s="10">
        <v>1.0335648148148148E-2</v>
      </c>
      <c r="K423" s="10">
        <v>3.4583333333333334E-2</v>
      </c>
      <c r="L423" s="10">
        <v>0</v>
      </c>
      <c r="M423" s="10">
        <v>0</v>
      </c>
      <c r="N423" s="10">
        <v>3.7037037037037035E-4</v>
      </c>
      <c r="O423" s="15" t="str">
        <f>VLOOKUP(A423,Feuil3!$A$24:$B$81,2,FALSE)</f>
        <v>GMS</v>
      </c>
      <c r="P423" s="16">
        <f t="shared" si="12"/>
        <v>2</v>
      </c>
      <c r="Q423" s="16" t="str">
        <f t="shared" si="13"/>
        <v>janvier</v>
      </c>
    </row>
    <row r="424" spans="1:17" x14ac:dyDescent="0.25">
      <c r="A424" s="7" t="s">
        <v>22</v>
      </c>
      <c r="B424" s="8">
        <v>43075</v>
      </c>
      <c r="C424" s="10">
        <v>0.43392361111111111</v>
      </c>
      <c r="D424" s="10">
        <v>0.35969907407407409</v>
      </c>
      <c r="E424" s="10">
        <v>1.9085648148148147E-2</v>
      </c>
      <c r="F424" s="10">
        <v>4.1180555555555554E-2</v>
      </c>
      <c r="G424" s="10">
        <v>0</v>
      </c>
      <c r="H424" s="10">
        <v>0</v>
      </c>
      <c r="I424" s="10">
        <v>0</v>
      </c>
      <c r="J424" s="10">
        <v>1.8171296296296297E-3</v>
      </c>
      <c r="K424" s="10">
        <v>0.21028935185185185</v>
      </c>
      <c r="L424" s="10">
        <v>0</v>
      </c>
      <c r="M424" s="10">
        <v>0</v>
      </c>
      <c r="N424" s="10">
        <v>5.2726337448559665E-4</v>
      </c>
      <c r="O424" s="15" t="str">
        <f>VLOOKUP(A424,Feuil3!$A$24:$B$81,2,FALSE)</f>
        <v>GMS</v>
      </c>
      <c r="P424" s="16">
        <f t="shared" si="12"/>
        <v>49</v>
      </c>
      <c r="Q424" s="16" t="str">
        <f t="shared" si="13"/>
        <v>décembre</v>
      </c>
    </row>
    <row r="425" spans="1:17" x14ac:dyDescent="0.25">
      <c r="A425" s="7" t="s">
        <v>20</v>
      </c>
      <c r="B425" s="8">
        <v>43076</v>
      </c>
      <c r="C425" s="10">
        <v>0.20872685185185186</v>
      </c>
      <c r="D425" s="10">
        <v>0.19503472222222223</v>
      </c>
      <c r="E425" s="10">
        <v>1.1643518518518518E-2</v>
      </c>
      <c r="F425" s="10">
        <v>0</v>
      </c>
      <c r="G425" s="10">
        <v>0</v>
      </c>
      <c r="H425" s="10">
        <v>0</v>
      </c>
      <c r="I425" s="10">
        <v>0</v>
      </c>
      <c r="J425" s="10">
        <v>1.6666666666666668E-3</v>
      </c>
      <c r="K425" s="10">
        <v>1.3726851851851851E-2</v>
      </c>
      <c r="L425" s="10">
        <v>0</v>
      </c>
      <c r="M425" s="10">
        <v>0</v>
      </c>
      <c r="N425" s="10">
        <v>3.4212962962962967E-4</v>
      </c>
      <c r="O425" s="15" t="str">
        <f>VLOOKUP(A425,Feuil3!$A$24:$B$81,2,FALSE)</f>
        <v>GMS</v>
      </c>
      <c r="P425" s="16">
        <f t="shared" si="12"/>
        <v>49</v>
      </c>
      <c r="Q425" s="16" t="str">
        <f t="shared" si="13"/>
        <v>décembre</v>
      </c>
    </row>
    <row r="426" spans="1:17" x14ac:dyDescent="0.25">
      <c r="A426" s="7" t="s">
        <v>21</v>
      </c>
      <c r="B426" s="8">
        <v>43108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5" t="e">
        <f>VLOOKUP(A426,Feuil3!$A$24:$B$81,2,FALSE)</f>
        <v>#N/A</v>
      </c>
      <c r="P426" s="16">
        <f t="shared" si="12"/>
        <v>2</v>
      </c>
      <c r="Q426" s="16" t="str">
        <f t="shared" si="13"/>
        <v>janvier</v>
      </c>
    </row>
    <row r="427" spans="1:17" x14ac:dyDescent="0.25">
      <c r="A427" s="7" t="s">
        <v>22</v>
      </c>
      <c r="B427" s="8">
        <v>43078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5" t="str">
        <f>VLOOKUP(A427,Feuil3!$A$24:$B$81,2,FALSE)</f>
        <v>GMS</v>
      </c>
      <c r="P427" s="16">
        <f t="shared" si="12"/>
        <v>49</v>
      </c>
      <c r="Q427" s="16" t="str">
        <f t="shared" si="13"/>
        <v>décembre</v>
      </c>
    </row>
    <row r="428" spans="1:17" x14ac:dyDescent="0.25">
      <c r="A428" s="7" t="s">
        <v>22</v>
      </c>
      <c r="B428" s="8">
        <v>43079</v>
      </c>
      <c r="C428" s="10">
        <v>0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5" t="str">
        <f>VLOOKUP(A428,Feuil3!$A$24:$B$81,2,FALSE)</f>
        <v>GMS</v>
      </c>
      <c r="P428" s="16">
        <f t="shared" si="12"/>
        <v>50</v>
      </c>
      <c r="Q428" s="16" t="str">
        <f t="shared" si="13"/>
        <v>décembre</v>
      </c>
    </row>
    <row r="429" spans="1:17" x14ac:dyDescent="0.25">
      <c r="A429" s="7" t="s">
        <v>20</v>
      </c>
      <c r="B429" s="8">
        <v>43112</v>
      </c>
      <c r="C429" s="10">
        <v>0.21391203703703704</v>
      </c>
      <c r="D429" s="10">
        <v>0.19881944444444444</v>
      </c>
      <c r="E429" s="10">
        <v>1.5972222222222223E-3</v>
      </c>
      <c r="F429" s="10">
        <v>0</v>
      </c>
      <c r="G429" s="10">
        <v>0</v>
      </c>
      <c r="H429" s="10">
        <v>0</v>
      </c>
      <c r="I429" s="10">
        <v>0</v>
      </c>
      <c r="J429" s="10">
        <v>1.1064814814814816E-2</v>
      </c>
      <c r="K429" s="10">
        <v>2.2106481481481482E-3</v>
      </c>
      <c r="L429" s="10">
        <v>0</v>
      </c>
      <c r="M429" s="10">
        <v>0</v>
      </c>
      <c r="N429" s="10">
        <v>5.9193121693121699E-4</v>
      </c>
      <c r="O429" s="15" t="str">
        <f>VLOOKUP(A429,Feuil3!$A$24:$B$81,2,FALSE)</f>
        <v>GMS</v>
      </c>
      <c r="P429" s="16">
        <f t="shared" si="12"/>
        <v>2</v>
      </c>
      <c r="Q429" s="16" t="str">
        <f t="shared" si="13"/>
        <v>janvier</v>
      </c>
    </row>
    <row r="430" spans="1:17" x14ac:dyDescent="0.25">
      <c r="A430" s="7" t="s">
        <v>20</v>
      </c>
      <c r="B430" s="8">
        <v>43115</v>
      </c>
      <c r="C430" s="10">
        <v>0.43361111111111111</v>
      </c>
      <c r="D430" s="10">
        <v>0.38815972222222223</v>
      </c>
      <c r="E430" s="10">
        <v>4.5138888888888885E-3</v>
      </c>
      <c r="F430" s="10">
        <v>4.0729166666666664E-2</v>
      </c>
      <c r="G430" s="10">
        <v>0</v>
      </c>
      <c r="H430" s="10">
        <v>0</v>
      </c>
      <c r="I430" s="10">
        <v>0</v>
      </c>
      <c r="J430" s="10">
        <v>0</v>
      </c>
      <c r="K430" s="10">
        <v>5.2013888888888887E-2</v>
      </c>
      <c r="L430" s="10">
        <v>3.9351851851851852E-4</v>
      </c>
      <c r="M430" s="10">
        <v>0</v>
      </c>
      <c r="N430" s="10">
        <v>2.8490823412698413E-4</v>
      </c>
      <c r="O430" s="15" t="str">
        <f>VLOOKUP(A430,Feuil3!$A$24:$B$81,2,FALSE)</f>
        <v>GMS</v>
      </c>
      <c r="P430" s="16">
        <f t="shared" si="12"/>
        <v>3</v>
      </c>
      <c r="Q430" s="16" t="str">
        <f t="shared" si="13"/>
        <v>janvier</v>
      </c>
    </row>
    <row r="431" spans="1:17" x14ac:dyDescent="0.25">
      <c r="A431" s="7" t="s">
        <v>20</v>
      </c>
      <c r="B431" s="8">
        <v>43116</v>
      </c>
      <c r="C431" s="10">
        <v>0.23833333333333334</v>
      </c>
      <c r="D431" s="10">
        <v>0.23343749999999999</v>
      </c>
      <c r="E431" s="10">
        <v>1.5972222222222223E-3</v>
      </c>
      <c r="F431" s="10">
        <v>0</v>
      </c>
      <c r="G431" s="10">
        <v>0</v>
      </c>
      <c r="H431" s="10">
        <v>0</v>
      </c>
      <c r="I431" s="10">
        <v>0</v>
      </c>
      <c r="J431" s="10">
        <v>2.488425925925926E-3</v>
      </c>
      <c r="K431" s="10">
        <v>0.10274305555555556</v>
      </c>
      <c r="L431" s="10">
        <v>0</v>
      </c>
      <c r="M431" s="10">
        <v>0</v>
      </c>
      <c r="N431" s="10">
        <v>7.5231481481481482E-4</v>
      </c>
      <c r="O431" s="15" t="str">
        <f>VLOOKUP(A431,Feuil3!$A$24:$B$81,2,FALSE)</f>
        <v>GMS</v>
      </c>
      <c r="P431" s="16">
        <f t="shared" si="12"/>
        <v>3</v>
      </c>
      <c r="Q431" s="16" t="str">
        <f t="shared" si="13"/>
        <v>janvier</v>
      </c>
    </row>
    <row r="432" spans="1:17" x14ac:dyDescent="0.25">
      <c r="A432" s="7" t="s">
        <v>22</v>
      </c>
      <c r="B432" s="8">
        <v>43083</v>
      </c>
      <c r="C432" s="10">
        <v>0.22196759259259261</v>
      </c>
      <c r="D432" s="10">
        <v>0.19137731481481482</v>
      </c>
      <c r="E432" s="10">
        <v>1.2465277777777778E-2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1.7638888888888888E-2</v>
      </c>
      <c r="M432" s="10">
        <v>0</v>
      </c>
      <c r="N432" s="10">
        <v>5.6666666666666671E-4</v>
      </c>
      <c r="O432" s="15" t="str">
        <f>VLOOKUP(A432,Feuil3!$A$24:$B$81,2,FALSE)</f>
        <v>GMS</v>
      </c>
      <c r="P432" s="16">
        <f t="shared" si="12"/>
        <v>50</v>
      </c>
      <c r="Q432" s="16" t="str">
        <f t="shared" si="13"/>
        <v>décembre</v>
      </c>
    </row>
    <row r="433" spans="1:17" x14ac:dyDescent="0.25">
      <c r="A433" s="7" t="s">
        <v>22</v>
      </c>
      <c r="B433" s="8">
        <v>43084</v>
      </c>
      <c r="C433" s="10">
        <v>0.25828703703703704</v>
      </c>
      <c r="D433" s="10">
        <v>0.24212962962962964</v>
      </c>
      <c r="E433" s="10">
        <v>1.2361111111111111E-2</v>
      </c>
      <c r="F433" s="10">
        <v>0</v>
      </c>
      <c r="G433" s="10">
        <v>0</v>
      </c>
      <c r="H433" s="10">
        <v>0</v>
      </c>
      <c r="I433" s="10">
        <v>0</v>
      </c>
      <c r="J433" s="10">
        <v>6.7129629629629625E-4</v>
      </c>
      <c r="K433" s="10">
        <v>0</v>
      </c>
      <c r="L433" s="10">
        <v>0</v>
      </c>
      <c r="M433" s="10">
        <v>0</v>
      </c>
      <c r="N433" s="10">
        <v>8.1249999999999996E-4</v>
      </c>
      <c r="O433" s="15" t="str">
        <f>VLOOKUP(A433,Feuil3!$A$24:$B$81,2,FALSE)</f>
        <v>GMS</v>
      </c>
      <c r="P433" s="16">
        <f t="shared" si="12"/>
        <v>50</v>
      </c>
      <c r="Q433" s="16" t="str">
        <f t="shared" si="13"/>
        <v>décembre</v>
      </c>
    </row>
    <row r="434" spans="1:17" x14ac:dyDescent="0.25">
      <c r="A434" s="7" t="s">
        <v>22</v>
      </c>
      <c r="B434" s="8">
        <v>43085</v>
      </c>
      <c r="C434" s="10">
        <v>0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5" t="str">
        <f>VLOOKUP(A434,Feuil3!$A$24:$B$81,2,FALSE)</f>
        <v>GMS</v>
      </c>
      <c r="P434" s="16">
        <f t="shared" si="12"/>
        <v>50</v>
      </c>
      <c r="Q434" s="16" t="str">
        <f t="shared" si="13"/>
        <v>décembre</v>
      </c>
    </row>
    <row r="435" spans="1:17" x14ac:dyDescent="0.25">
      <c r="A435" s="7" t="s">
        <v>22</v>
      </c>
      <c r="B435" s="8">
        <v>43086</v>
      </c>
      <c r="C435" s="10">
        <v>0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5" t="str">
        <f>VLOOKUP(A435,Feuil3!$A$24:$B$81,2,FALSE)</f>
        <v>GMS</v>
      </c>
      <c r="P435" s="16">
        <f t="shared" si="12"/>
        <v>51</v>
      </c>
      <c r="Q435" s="16" t="str">
        <f t="shared" si="13"/>
        <v>décembre</v>
      </c>
    </row>
    <row r="436" spans="1:17" x14ac:dyDescent="0.25">
      <c r="A436" s="7" t="s">
        <v>21</v>
      </c>
      <c r="B436" s="8">
        <v>43109</v>
      </c>
      <c r="C436" s="10">
        <v>0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5" t="e">
        <f>VLOOKUP(A436,Feuil3!$A$24:$B$81,2,FALSE)</f>
        <v>#N/A</v>
      </c>
      <c r="P436" s="16">
        <f t="shared" si="12"/>
        <v>2</v>
      </c>
      <c r="Q436" s="16" t="str">
        <f t="shared" si="13"/>
        <v>janvier</v>
      </c>
    </row>
    <row r="437" spans="1:17" x14ac:dyDescent="0.25">
      <c r="A437" s="7" t="s">
        <v>22</v>
      </c>
      <c r="B437" s="8">
        <v>43088</v>
      </c>
      <c r="C437" s="10">
        <v>0.44206018518518519</v>
      </c>
      <c r="D437" s="10">
        <v>0.36907407407407405</v>
      </c>
      <c r="E437" s="10">
        <v>6.145833333333333E-2</v>
      </c>
      <c r="F437" s="10">
        <v>9.2592592592592588E-5</v>
      </c>
      <c r="G437" s="10">
        <v>0</v>
      </c>
      <c r="H437" s="10">
        <v>0</v>
      </c>
      <c r="I437" s="10">
        <v>0</v>
      </c>
      <c r="J437" s="10">
        <v>2.7314814814814814E-3</v>
      </c>
      <c r="K437" s="10">
        <v>0</v>
      </c>
      <c r="L437" s="10">
        <v>1.1550925925925926E-2</v>
      </c>
      <c r="M437" s="10">
        <v>0</v>
      </c>
      <c r="N437" s="10">
        <v>6.1728395061728405E-4</v>
      </c>
      <c r="O437" s="15" t="str">
        <f>VLOOKUP(A437,Feuil3!$A$24:$B$81,2,FALSE)</f>
        <v>GMS</v>
      </c>
      <c r="P437" s="16">
        <f t="shared" si="12"/>
        <v>51</v>
      </c>
      <c r="Q437" s="16" t="str">
        <f t="shared" si="13"/>
        <v>décembre</v>
      </c>
    </row>
    <row r="438" spans="1:17" x14ac:dyDescent="0.25">
      <c r="A438" s="7" t="s">
        <v>22</v>
      </c>
      <c r="B438" s="8">
        <v>43089</v>
      </c>
      <c r="C438" s="10">
        <v>0.44510416666666669</v>
      </c>
      <c r="D438" s="10">
        <v>0.37042824074074077</v>
      </c>
      <c r="E438" s="10">
        <v>2.1342592592592594E-2</v>
      </c>
      <c r="F438" s="10">
        <v>4.2303240740740738E-2</v>
      </c>
      <c r="G438" s="10">
        <v>0</v>
      </c>
      <c r="H438" s="10">
        <v>0</v>
      </c>
      <c r="I438" s="10">
        <v>0</v>
      </c>
      <c r="J438" s="10">
        <v>9.9305555555555553E-3</v>
      </c>
      <c r="K438" s="10">
        <v>0</v>
      </c>
      <c r="L438" s="10">
        <v>2.2800925925925927E-3</v>
      </c>
      <c r="M438" s="10">
        <v>0</v>
      </c>
      <c r="N438" s="10">
        <v>8.3484299516908215E-4</v>
      </c>
      <c r="O438" s="15" t="str">
        <f>VLOOKUP(A438,Feuil3!$A$24:$B$81,2,FALSE)</f>
        <v>GMS</v>
      </c>
      <c r="P438" s="16">
        <f t="shared" si="12"/>
        <v>51</v>
      </c>
      <c r="Q438" s="16" t="str">
        <f t="shared" si="13"/>
        <v>décembre</v>
      </c>
    </row>
    <row r="439" spans="1:17" x14ac:dyDescent="0.25">
      <c r="A439" s="7" t="s">
        <v>22</v>
      </c>
      <c r="B439" s="8">
        <v>43090</v>
      </c>
      <c r="C439" s="10">
        <v>0.25586805555555553</v>
      </c>
      <c r="D439" s="10">
        <v>0.24172453703703703</v>
      </c>
      <c r="E439" s="10">
        <v>1.0960648148148148E-2</v>
      </c>
      <c r="F439" s="10">
        <v>0</v>
      </c>
      <c r="G439" s="10">
        <v>0</v>
      </c>
      <c r="H439" s="10">
        <v>0</v>
      </c>
      <c r="I439" s="10">
        <v>0</v>
      </c>
      <c r="J439" s="10">
        <v>6.134259259259259E-4</v>
      </c>
      <c r="K439" s="10">
        <v>4.6296296296296294E-5</v>
      </c>
      <c r="L439" s="10">
        <v>1.9212962962962964E-3</v>
      </c>
      <c r="M439" s="10">
        <v>0</v>
      </c>
      <c r="N439" s="10">
        <v>7.0312499999999997E-4</v>
      </c>
      <c r="O439" s="15" t="str">
        <f>VLOOKUP(A439,Feuil3!$A$24:$B$81,2,FALSE)</f>
        <v>GMS</v>
      </c>
      <c r="P439" s="16">
        <f t="shared" si="12"/>
        <v>51</v>
      </c>
      <c r="Q439" s="16" t="str">
        <f t="shared" si="13"/>
        <v>décembre</v>
      </c>
    </row>
    <row r="440" spans="1:17" x14ac:dyDescent="0.25">
      <c r="A440" s="7" t="s">
        <v>22</v>
      </c>
      <c r="B440" s="8">
        <v>43091</v>
      </c>
      <c r="C440" s="10">
        <v>0.24244212962962963</v>
      </c>
      <c r="D440" s="10">
        <v>0.22140046296296295</v>
      </c>
      <c r="E440" s="10">
        <v>1.2974537037037038E-2</v>
      </c>
      <c r="F440" s="10">
        <v>0</v>
      </c>
      <c r="G440" s="10">
        <v>0</v>
      </c>
      <c r="H440" s="10">
        <v>0</v>
      </c>
      <c r="I440" s="10">
        <v>0</v>
      </c>
      <c r="J440" s="10">
        <v>4.4212962962962964E-3</v>
      </c>
      <c r="K440" s="10">
        <v>0</v>
      </c>
      <c r="L440" s="10">
        <v>2.3726851851851851E-3</v>
      </c>
      <c r="M440" s="10">
        <v>0</v>
      </c>
      <c r="N440" s="10">
        <v>7.7190170940170943E-4</v>
      </c>
      <c r="O440" s="15" t="str">
        <f>VLOOKUP(A440,Feuil3!$A$24:$B$81,2,FALSE)</f>
        <v>GMS</v>
      </c>
      <c r="P440" s="16">
        <f t="shared" si="12"/>
        <v>51</v>
      </c>
      <c r="Q440" s="16" t="str">
        <f t="shared" si="13"/>
        <v>décembre</v>
      </c>
    </row>
    <row r="441" spans="1:17" x14ac:dyDescent="0.25">
      <c r="A441" s="7" t="s">
        <v>22</v>
      </c>
      <c r="B441" s="8">
        <v>43092</v>
      </c>
      <c r="C441" s="10">
        <v>0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5" t="str">
        <f>VLOOKUP(A441,Feuil3!$A$24:$B$81,2,FALSE)</f>
        <v>GMS</v>
      </c>
      <c r="P441" s="16">
        <f t="shared" si="12"/>
        <v>51</v>
      </c>
      <c r="Q441" s="16" t="str">
        <f t="shared" si="13"/>
        <v>décembre</v>
      </c>
    </row>
    <row r="442" spans="1:17" x14ac:dyDescent="0.25">
      <c r="A442" s="7" t="s">
        <v>22</v>
      </c>
      <c r="B442" s="8">
        <v>43093</v>
      </c>
      <c r="C442" s="10">
        <v>0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5" t="str">
        <f>VLOOKUP(A442,Feuil3!$A$24:$B$81,2,FALSE)</f>
        <v>GMS</v>
      </c>
      <c r="P442" s="16">
        <f t="shared" si="12"/>
        <v>52</v>
      </c>
      <c r="Q442" s="16" t="str">
        <f t="shared" si="13"/>
        <v>décembre</v>
      </c>
    </row>
    <row r="443" spans="1:17" x14ac:dyDescent="0.25">
      <c r="A443" s="7" t="s">
        <v>22</v>
      </c>
      <c r="B443" s="8">
        <v>43094</v>
      </c>
      <c r="C443" s="10">
        <v>0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5" t="str">
        <f>VLOOKUP(A443,Feuil3!$A$24:$B$81,2,FALSE)</f>
        <v>GMS</v>
      </c>
      <c r="P443" s="16">
        <f t="shared" si="12"/>
        <v>52</v>
      </c>
      <c r="Q443" s="16" t="str">
        <f t="shared" si="13"/>
        <v>décembre</v>
      </c>
    </row>
    <row r="444" spans="1:17" x14ac:dyDescent="0.25">
      <c r="A444" s="7" t="s">
        <v>22</v>
      </c>
      <c r="B444" s="8">
        <v>43095</v>
      </c>
      <c r="C444" s="10">
        <v>0.42959490740740741</v>
      </c>
      <c r="D444" s="10">
        <v>0.37193287037037037</v>
      </c>
      <c r="E444" s="10">
        <v>1.1099537037037036E-2</v>
      </c>
      <c r="F444" s="10">
        <v>4.1909722222222223E-2</v>
      </c>
      <c r="G444" s="10">
        <v>0</v>
      </c>
      <c r="H444" s="10">
        <v>0</v>
      </c>
      <c r="I444" s="10">
        <v>0</v>
      </c>
      <c r="J444" s="10">
        <v>3.8078703703703703E-3</v>
      </c>
      <c r="K444" s="10">
        <v>0</v>
      </c>
      <c r="L444" s="10">
        <v>0</v>
      </c>
      <c r="M444" s="10">
        <v>0</v>
      </c>
      <c r="N444" s="10">
        <v>6.0304916985951472E-4</v>
      </c>
      <c r="O444" s="15" t="str">
        <f>VLOOKUP(A444,Feuil3!$A$24:$B$81,2,FALSE)</f>
        <v>GMS</v>
      </c>
      <c r="P444" s="16">
        <f t="shared" si="12"/>
        <v>52</v>
      </c>
      <c r="Q444" s="16" t="str">
        <f t="shared" si="13"/>
        <v>décembre</v>
      </c>
    </row>
    <row r="445" spans="1:17" x14ac:dyDescent="0.25">
      <c r="A445" s="7" t="s">
        <v>22</v>
      </c>
      <c r="B445" s="8">
        <v>43096</v>
      </c>
      <c r="C445" s="10">
        <v>0.44922453703703702</v>
      </c>
      <c r="D445" s="10">
        <v>0.36133101851851851</v>
      </c>
      <c r="E445" s="10">
        <v>2.0324074074074074E-2</v>
      </c>
      <c r="F445" s="10">
        <v>4.1099537037037039E-2</v>
      </c>
      <c r="G445" s="10">
        <v>0</v>
      </c>
      <c r="H445" s="10">
        <v>0</v>
      </c>
      <c r="I445" s="10">
        <v>0</v>
      </c>
      <c r="J445" s="10">
        <v>2.5185185185185185E-2</v>
      </c>
      <c r="K445" s="10">
        <v>1.1851851851851851E-2</v>
      </c>
      <c r="L445" s="10">
        <v>2.1990740740740742E-3</v>
      </c>
      <c r="M445" s="10">
        <v>0</v>
      </c>
      <c r="N445" s="10">
        <v>5.9684684684684682E-4</v>
      </c>
      <c r="O445" s="15" t="str">
        <f>VLOOKUP(A445,Feuil3!$A$24:$B$81,2,FALSE)</f>
        <v>GMS</v>
      </c>
      <c r="P445" s="16">
        <f t="shared" si="12"/>
        <v>52</v>
      </c>
      <c r="Q445" s="16" t="str">
        <f t="shared" si="13"/>
        <v>décembre</v>
      </c>
    </row>
    <row r="446" spans="1:17" x14ac:dyDescent="0.25">
      <c r="A446" s="7" t="s">
        <v>22</v>
      </c>
      <c r="B446" s="8">
        <v>43097</v>
      </c>
      <c r="C446" s="10">
        <v>0.25471064814814814</v>
      </c>
      <c r="D446" s="10">
        <v>0.23584490740740741</v>
      </c>
      <c r="E446" s="10">
        <v>1.2546296296296297E-2</v>
      </c>
      <c r="F446" s="10">
        <v>0</v>
      </c>
      <c r="G446" s="10">
        <v>0</v>
      </c>
      <c r="H446" s="10">
        <v>0</v>
      </c>
      <c r="I446" s="10">
        <v>0</v>
      </c>
      <c r="J446" s="10">
        <v>5.4513888888888893E-3</v>
      </c>
      <c r="K446" s="10">
        <v>0.2142013888888889</v>
      </c>
      <c r="L446" s="10">
        <v>4.1666666666666669E-4</v>
      </c>
      <c r="M446" s="10">
        <v>0</v>
      </c>
      <c r="N446" s="10">
        <v>6.7971380471380468E-4</v>
      </c>
      <c r="O446" s="15" t="str">
        <f>VLOOKUP(A446,Feuil3!$A$24:$B$81,2,FALSE)</f>
        <v>GMS</v>
      </c>
      <c r="P446" s="16">
        <f t="shared" si="12"/>
        <v>52</v>
      </c>
      <c r="Q446" s="16" t="str">
        <f t="shared" si="13"/>
        <v>décembre</v>
      </c>
    </row>
    <row r="447" spans="1:17" x14ac:dyDescent="0.25">
      <c r="A447" s="7" t="s">
        <v>21</v>
      </c>
      <c r="B447" s="8">
        <v>43110</v>
      </c>
      <c r="C447" s="10">
        <v>0</v>
      </c>
      <c r="D447" s="10">
        <v>0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5" t="e">
        <f>VLOOKUP(A447,Feuil3!$A$24:$B$81,2,FALSE)</f>
        <v>#N/A</v>
      </c>
      <c r="P447" s="16">
        <f t="shared" si="12"/>
        <v>2</v>
      </c>
      <c r="Q447" s="16" t="str">
        <f t="shared" si="13"/>
        <v>janvier</v>
      </c>
    </row>
    <row r="448" spans="1:17" x14ac:dyDescent="0.25">
      <c r="A448" s="7" t="s">
        <v>22</v>
      </c>
      <c r="B448" s="8">
        <v>43099</v>
      </c>
      <c r="C448" s="10">
        <v>0</v>
      </c>
      <c r="D448" s="10">
        <v>0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5" t="str">
        <f>VLOOKUP(A448,Feuil3!$A$24:$B$81,2,FALSE)</f>
        <v>GMS</v>
      </c>
      <c r="P448" s="16">
        <f t="shared" si="12"/>
        <v>52</v>
      </c>
      <c r="Q448" s="16" t="str">
        <f t="shared" si="13"/>
        <v>décembre</v>
      </c>
    </row>
    <row r="449" spans="1:17" x14ac:dyDescent="0.25">
      <c r="A449" s="7" t="s">
        <v>22</v>
      </c>
      <c r="B449" s="8">
        <v>43100</v>
      </c>
      <c r="C449" s="10">
        <v>0</v>
      </c>
      <c r="D449" s="10">
        <v>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5" t="str">
        <f>VLOOKUP(A449,Feuil3!$A$24:$B$81,2,FALSE)</f>
        <v>GMS</v>
      </c>
      <c r="P449" s="16">
        <f t="shared" si="12"/>
        <v>53</v>
      </c>
      <c r="Q449" s="16" t="str">
        <f t="shared" si="13"/>
        <v>décembre</v>
      </c>
    </row>
    <row r="450" spans="1:17" x14ac:dyDescent="0.25">
      <c r="A450" s="7" t="s">
        <v>22</v>
      </c>
      <c r="B450" s="8">
        <v>43101</v>
      </c>
      <c r="C450" s="10">
        <v>0</v>
      </c>
      <c r="D450" s="10">
        <v>0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5" t="str">
        <f>VLOOKUP(A450,Feuil3!$A$24:$B$81,2,FALSE)</f>
        <v>GMS</v>
      </c>
      <c r="P450" s="16">
        <f t="shared" si="12"/>
        <v>1</v>
      </c>
      <c r="Q450" s="16" t="str">
        <f t="shared" si="13"/>
        <v>janvier</v>
      </c>
    </row>
    <row r="451" spans="1:17" x14ac:dyDescent="0.25">
      <c r="A451" s="7" t="s">
        <v>21</v>
      </c>
      <c r="B451" s="8">
        <v>43076</v>
      </c>
      <c r="C451" s="10">
        <v>0</v>
      </c>
      <c r="D451" s="10">
        <v>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5" t="e">
        <f>VLOOKUP(A451,Feuil3!$A$24:$B$81,2,FALSE)</f>
        <v>#N/A</v>
      </c>
      <c r="P451" s="16">
        <f t="shared" ref="P451:P514" si="14">WEEKNUM(B451,1)</f>
        <v>49</v>
      </c>
      <c r="Q451" s="16" t="str">
        <f t="shared" ref="Q451:Q514" si="15">TEXT(B451,"mmmm")</f>
        <v>décembre</v>
      </c>
    </row>
    <row r="452" spans="1:17" x14ac:dyDescent="0.25">
      <c r="A452" s="7" t="s">
        <v>22</v>
      </c>
      <c r="B452" s="8">
        <v>43103</v>
      </c>
      <c r="C452" s="10">
        <v>0.44813657407407409</v>
      </c>
      <c r="D452" s="10">
        <v>0.38650462962962961</v>
      </c>
      <c r="E452" s="10">
        <v>1.6782407407407409E-2</v>
      </c>
      <c r="F452" s="10">
        <v>4.0358796296296295E-2</v>
      </c>
      <c r="G452" s="10">
        <v>0</v>
      </c>
      <c r="H452" s="10">
        <v>0</v>
      </c>
      <c r="I452" s="10">
        <v>0</v>
      </c>
      <c r="J452" s="10">
        <v>4.1203703703703706E-3</v>
      </c>
      <c r="K452" s="10">
        <v>0</v>
      </c>
      <c r="L452" s="10">
        <v>0</v>
      </c>
      <c r="M452" s="10">
        <v>0</v>
      </c>
      <c r="N452" s="10">
        <v>4.7067901234567906E-4</v>
      </c>
      <c r="O452" s="15" t="str">
        <f>VLOOKUP(A452,Feuil3!$A$24:$B$81,2,FALSE)</f>
        <v>GMS</v>
      </c>
      <c r="P452" s="16">
        <f t="shared" si="14"/>
        <v>1</v>
      </c>
      <c r="Q452" s="16" t="str">
        <f t="shared" si="15"/>
        <v>janvier</v>
      </c>
    </row>
    <row r="453" spans="1:17" x14ac:dyDescent="0.25">
      <c r="A453" s="7" t="s">
        <v>22</v>
      </c>
      <c r="B453" s="8">
        <v>43104</v>
      </c>
      <c r="C453" s="10">
        <v>0.22140046296296295</v>
      </c>
      <c r="D453" s="10">
        <v>0.21005787037037038</v>
      </c>
      <c r="E453" s="10">
        <v>9.4212962962962957E-3</v>
      </c>
      <c r="F453" s="10">
        <v>0</v>
      </c>
      <c r="G453" s="10">
        <v>0</v>
      </c>
      <c r="H453" s="10">
        <v>0</v>
      </c>
      <c r="I453" s="10">
        <v>0</v>
      </c>
      <c r="J453" s="10">
        <v>1.0995370370370371E-3</v>
      </c>
      <c r="K453" s="10">
        <v>0</v>
      </c>
      <c r="L453" s="10">
        <v>0</v>
      </c>
      <c r="M453" s="10">
        <v>0</v>
      </c>
      <c r="N453" s="10">
        <v>4.4560185185185187E-4</v>
      </c>
      <c r="O453" s="15" t="str">
        <f>VLOOKUP(A453,Feuil3!$A$24:$B$81,2,FALSE)</f>
        <v>GMS</v>
      </c>
      <c r="P453" s="16">
        <f t="shared" si="14"/>
        <v>1</v>
      </c>
      <c r="Q453" s="16" t="str">
        <f t="shared" si="15"/>
        <v>janvier</v>
      </c>
    </row>
    <row r="454" spans="1:17" x14ac:dyDescent="0.25">
      <c r="A454" s="7" t="s">
        <v>22</v>
      </c>
      <c r="B454" s="8">
        <v>43105</v>
      </c>
      <c r="C454" s="10">
        <v>0.26560185185185187</v>
      </c>
      <c r="D454" s="10">
        <v>0.24285879629629631</v>
      </c>
      <c r="E454" s="10">
        <v>8.564814814814815E-3</v>
      </c>
      <c r="F454" s="10">
        <v>0</v>
      </c>
      <c r="G454" s="10">
        <v>0</v>
      </c>
      <c r="H454" s="10">
        <v>0</v>
      </c>
      <c r="I454" s="10">
        <v>0</v>
      </c>
      <c r="J454" s="10">
        <v>2.9328703703703704E-2</v>
      </c>
      <c r="K454" s="10">
        <v>2.3148148148148147E-5</v>
      </c>
      <c r="L454" s="10">
        <v>0</v>
      </c>
      <c r="M454" s="10">
        <v>0</v>
      </c>
      <c r="N454" s="10">
        <v>4.5190713101160861E-4</v>
      </c>
      <c r="O454" s="15" t="str">
        <f>VLOOKUP(A454,Feuil3!$A$24:$B$81,2,FALSE)</f>
        <v>GMS</v>
      </c>
      <c r="P454" s="16">
        <f t="shared" si="14"/>
        <v>1</v>
      </c>
      <c r="Q454" s="16" t="str">
        <f t="shared" si="15"/>
        <v>janvier</v>
      </c>
    </row>
    <row r="455" spans="1:17" x14ac:dyDescent="0.25">
      <c r="A455" s="7" t="s">
        <v>22</v>
      </c>
      <c r="B455" s="8">
        <v>43106</v>
      </c>
      <c r="C455" s="10">
        <v>0</v>
      </c>
      <c r="D455" s="10">
        <v>0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5" t="str">
        <f>VLOOKUP(A455,Feuil3!$A$24:$B$81,2,FALSE)</f>
        <v>GMS</v>
      </c>
      <c r="P455" s="16">
        <f t="shared" si="14"/>
        <v>1</v>
      </c>
      <c r="Q455" s="16" t="str">
        <f t="shared" si="15"/>
        <v>janvier</v>
      </c>
    </row>
    <row r="456" spans="1:17" x14ac:dyDescent="0.25">
      <c r="A456" s="7" t="s">
        <v>22</v>
      </c>
      <c r="B456" s="8">
        <v>43107</v>
      </c>
      <c r="C456" s="10">
        <v>0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5" t="str">
        <f>VLOOKUP(A456,Feuil3!$A$24:$B$81,2,FALSE)</f>
        <v>GMS</v>
      </c>
      <c r="P456" s="16">
        <f t="shared" si="14"/>
        <v>2</v>
      </c>
      <c r="Q456" s="16" t="str">
        <f t="shared" si="15"/>
        <v>janvier</v>
      </c>
    </row>
    <row r="457" spans="1:17" x14ac:dyDescent="0.25">
      <c r="A457" s="7" t="s">
        <v>22</v>
      </c>
      <c r="B457" s="8">
        <v>43108</v>
      </c>
      <c r="C457" s="10">
        <v>0.21899305555555557</v>
      </c>
      <c r="D457" s="10">
        <v>0.20385416666666667</v>
      </c>
      <c r="E457" s="10">
        <v>1.4849537037037038E-2</v>
      </c>
      <c r="F457" s="10">
        <v>0</v>
      </c>
      <c r="G457" s="10">
        <v>0</v>
      </c>
      <c r="H457" s="10">
        <v>0</v>
      </c>
      <c r="I457" s="10">
        <v>0</v>
      </c>
      <c r="J457" s="10">
        <v>2.8472222222222223E-3</v>
      </c>
      <c r="K457" s="10">
        <v>0</v>
      </c>
      <c r="L457" s="10">
        <v>0</v>
      </c>
      <c r="M457" s="10">
        <v>0</v>
      </c>
      <c r="N457" s="10">
        <v>5.8032407407407403E-4</v>
      </c>
      <c r="O457" s="15" t="str">
        <f>VLOOKUP(A457,Feuil3!$A$24:$B$81,2,FALSE)</f>
        <v>GMS</v>
      </c>
      <c r="P457" s="16">
        <f t="shared" si="14"/>
        <v>2</v>
      </c>
      <c r="Q457" s="16" t="str">
        <f t="shared" si="15"/>
        <v>janvier</v>
      </c>
    </row>
    <row r="458" spans="1:17" x14ac:dyDescent="0.25">
      <c r="A458" s="7" t="s">
        <v>22</v>
      </c>
      <c r="B458" s="8">
        <v>43109</v>
      </c>
      <c r="C458" s="10">
        <v>0.44864583333333335</v>
      </c>
      <c r="D458" s="10">
        <v>0.36835648148148148</v>
      </c>
      <c r="E458" s="10">
        <v>5.7500000000000002E-2</v>
      </c>
      <c r="F458" s="10">
        <v>0</v>
      </c>
      <c r="G458" s="10">
        <v>0</v>
      </c>
      <c r="H458" s="10">
        <v>0</v>
      </c>
      <c r="I458" s="10">
        <v>0</v>
      </c>
      <c r="J458" s="10">
        <v>2.2499999999999999E-2</v>
      </c>
      <c r="K458" s="10">
        <v>0.41202546296296294</v>
      </c>
      <c r="L458" s="10">
        <v>0</v>
      </c>
      <c r="M458" s="10">
        <v>0</v>
      </c>
      <c r="N458" s="10">
        <v>6.7129629629629625E-4</v>
      </c>
      <c r="O458" s="15" t="str">
        <f>VLOOKUP(A458,Feuil3!$A$24:$B$81,2,FALSE)</f>
        <v>GMS</v>
      </c>
      <c r="P458" s="16">
        <f t="shared" si="14"/>
        <v>2</v>
      </c>
      <c r="Q458" s="16" t="str">
        <f t="shared" si="15"/>
        <v>janvier</v>
      </c>
    </row>
    <row r="459" spans="1:17" x14ac:dyDescent="0.25">
      <c r="A459" s="7" t="s">
        <v>22</v>
      </c>
      <c r="B459" s="8">
        <v>43110</v>
      </c>
      <c r="C459" s="10">
        <v>0.44729166666666664</v>
      </c>
      <c r="D459" s="10">
        <v>0.36681712962962965</v>
      </c>
      <c r="E459" s="10">
        <v>1.9710648148148147E-2</v>
      </c>
      <c r="F459" s="10">
        <v>4.103009259259259E-2</v>
      </c>
      <c r="G459" s="10">
        <v>0</v>
      </c>
      <c r="H459" s="10">
        <v>0</v>
      </c>
      <c r="I459" s="10">
        <v>0</v>
      </c>
      <c r="J459" s="10">
        <v>1.9212962962962963E-2</v>
      </c>
      <c r="K459" s="10">
        <v>0</v>
      </c>
      <c r="L459" s="10">
        <v>0</v>
      </c>
      <c r="M459" s="10">
        <v>0</v>
      </c>
      <c r="N459" s="10">
        <v>7.6032763532763532E-4</v>
      </c>
      <c r="O459" s="15" t="str">
        <f>VLOOKUP(A459,Feuil3!$A$24:$B$81,2,FALSE)</f>
        <v>GMS</v>
      </c>
      <c r="P459" s="16">
        <f t="shared" si="14"/>
        <v>2</v>
      </c>
      <c r="Q459" s="16" t="str">
        <f t="shared" si="15"/>
        <v>janvier</v>
      </c>
    </row>
    <row r="460" spans="1:17" x14ac:dyDescent="0.25">
      <c r="A460" s="7" t="s">
        <v>22</v>
      </c>
      <c r="B460" s="8">
        <v>43111</v>
      </c>
      <c r="C460" s="10">
        <v>0.40844907407407405</v>
      </c>
      <c r="D460" s="10">
        <v>0.20871527777777779</v>
      </c>
      <c r="E460" s="10">
        <v>9.571759259259259E-3</v>
      </c>
      <c r="F460" s="10">
        <v>0</v>
      </c>
      <c r="G460" s="10">
        <v>0</v>
      </c>
      <c r="H460" s="10">
        <v>0.18619212962962964</v>
      </c>
      <c r="I460" s="10">
        <v>0</v>
      </c>
      <c r="J460" s="10">
        <v>0</v>
      </c>
      <c r="K460" s="10">
        <v>2.9976851851851853E-3</v>
      </c>
      <c r="L460" s="10">
        <v>3.5879629629629629E-3</v>
      </c>
      <c r="M460" s="10">
        <v>0</v>
      </c>
      <c r="N460" s="10">
        <v>5.6857638888888886E-4</v>
      </c>
      <c r="O460" s="15" t="str">
        <f>VLOOKUP(A460,Feuil3!$A$24:$B$81,2,FALSE)</f>
        <v>GMS</v>
      </c>
      <c r="P460" s="16">
        <f t="shared" si="14"/>
        <v>2</v>
      </c>
      <c r="Q460" s="16" t="str">
        <f t="shared" si="15"/>
        <v>janvier</v>
      </c>
    </row>
    <row r="461" spans="1:17" x14ac:dyDescent="0.25">
      <c r="A461" s="7" t="s">
        <v>22</v>
      </c>
      <c r="B461" s="8">
        <v>43112</v>
      </c>
      <c r="C461" s="10">
        <v>0.26353009259259258</v>
      </c>
      <c r="D461" s="10">
        <v>0.23621527777777779</v>
      </c>
      <c r="E461" s="10">
        <v>1.0752314814814815E-2</v>
      </c>
      <c r="F461" s="10">
        <v>0</v>
      </c>
      <c r="G461" s="10">
        <v>0</v>
      </c>
      <c r="H461" s="10">
        <v>0</v>
      </c>
      <c r="I461" s="10">
        <v>0</v>
      </c>
      <c r="J461" s="10">
        <v>1.2152777777777778E-3</v>
      </c>
      <c r="K461" s="10">
        <v>0</v>
      </c>
      <c r="L461" s="10">
        <v>1.170138888888889E-2</v>
      </c>
      <c r="M461" s="10">
        <v>5.115740740740741E-3</v>
      </c>
      <c r="N461" s="10">
        <v>4.6209490740740743E-4</v>
      </c>
      <c r="O461" s="15" t="str">
        <f>VLOOKUP(A461,Feuil3!$A$24:$B$81,2,FALSE)</f>
        <v>GMS</v>
      </c>
      <c r="P461" s="16">
        <f t="shared" si="14"/>
        <v>2</v>
      </c>
      <c r="Q461" s="16" t="str">
        <f t="shared" si="15"/>
        <v>janvier</v>
      </c>
    </row>
    <row r="462" spans="1:17" x14ac:dyDescent="0.25">
      <c r="A462" s="7" t="s">
        <v>22</v>
      </c>
      <c r="B462" s="8">
        <v>43113</v>
      </c>
      <c r="C462" s="10">
        <v>0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5" t="str">
        <f>VLOOKUP(A462,Feuil3!$A$24:$B$81,2,FALSE)</f>
        <v>GMS</v>
      </c>
      <c r="P462" s="16">
        <f t="shared" si="14"/>
        <v>2</v>
      </c>
      <c r="Q462" s="16" t="str">
        <f t="shared" si="15"/>
        <v>janvier</v>
      </c>
    </row>
    <row r="463" spans="1:17" x14ac:dyDescent="0.25">
      <c r="A463" s="7" t="s">
        <v>22</v>
      </c>
      <c r="B463" s="8">
        <v>43114</v>
      </c>
      <c r="C463" s="10">
        <v>0</v>
      </c>
      <c r="D463" s="10">
        <v>0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5" t="str">
        <f>VLOOKUP(A463,Feuil3!$A$24:$B$81,2,FALSE)</f>
        <v>GMS</v>
      </c>
      <c r="P463" s="16">
        <f t="shared" si="14"/>
        <v>3</v>
      </c>
      <c r="Q463" s="16" t="str">
        <f t="shared" si="15"/>
        <v>janvier</v>
      </c>
    </row>
    <row r="464" spans="1:17" x14ac:dyDescent="0.25">
      <c r="A464" s="7" t="s">
        <v>22</v>
      </c>
      <c r="B464" s="8">
        <v>43115</v>
      </c>
      <c r="C464" s="10">
        <v>0.22832175925925927</v>
      </c>
      <c r="D464" s="10">
        <v>0.20776620370370372</v>
      </c>
      <c r="E464" s="10">
        <v>7.3263888888888892E-3</v>
      </c>
      <c r="F464" s="10">
        <v>0</v>
      </c>
      <c r="G464" s="10">
        <v>0</v>
      </c>
      <c r="H464" s="10">
        <v>0</v>
      </c>
      <c r="I464" s="10">
        <v>0</v>
      </c>
      <c r="J464" s="10">
        <v>1.0729166666666666E-2</v>
      </c>
      <c r="K464" s="10">
        <v>0</v>
      </c>
      <c r="L464" s="10">
        <v>2.1990740740740742E-3</v>
      </c>
      <c r="M464" s="10">
        <v>0</v>
      </c>
      <c r="N464" s="10">
        <v>5.0595238095238102E-4</v>
      </c>
      <c r="O464" s="15" t="str">
        <f>VLOOKUP(A464,Feuil3!$A$24:$B$81,2,FALSE)</f>
        <v>GMS</v>
      </c>
      <c r="P464" s="16">
        <f t="shared" si="14"/>
        <v>3</v>
      </c>
      <c r="Q464" s="16" t="str">
        <f t="shared" si="15"/>
        <v>janvier</v>
      </c>
    </row>
    <row r="465" spans="1:17" x14ac:dyDescent="0.25">
      <c r="A465" s="7" t="s">
        <v>22</v>
      </c>
      <c r="B465" s="8">
        <v>43116</v>
      </c>
      <c r="C465" s="10">
        <v>0.43288194444444444</v>
      </c>
      <c r="D465" s="10">
        <v>0.34870370370370368</v>
      </c>
      <c r="E465" s="10">
        <v>5.7152777777777775E-2</v>
      </c>
      <c r="F465" s="10">
        <v>0</v>
      </c>
      <c r="G465" s="10">
        <v>0</v>
      </c>
      <c r="H465" s="10">
        <v>0</v>
      </c>
      <c r="I465" s="10">
        <v>0</v>
      </c>
      <c r="J465" s="10">
        <v>1.9282407407407408E-2</v>
      </c>
      <c r="K465" s="10">
        <v>0</v>
      </c>
      <c r="L465" s="10">
        <v>0</v>
      </c>
      <c r="M465" s="10">
        <v>0</v>
      </c>
      <c r="N465" s="10">
        <v>7.796717171717172E-4</v>
      </c>
      <c r="O465" s="15" t="str">
        <f>VLOOKUP(A465,Feuil3!$A$24:$B$81,2,FALSE)</f>
        <v>GMS</v>
      </c>
      <c r="P465" s="16">
        <f t="shared" si="14"/>
        <v>3</v>
      </c>
      <c r="Q465" s="16" t="str">
        <f t="shared" si="15"/>
        <v>janvier</v>
      </c>
    </row>
    <row r="466" spans="1:17" x14ac:dyDescent="0.25">
      <c r="A466" s="7" t="s">
        <v>22</v>
      </c>
      <c r="B466" s="8">
        <v>43117</v>
      </c>
      <c r="C466" s="10">
        <v>0.44710648148148147</v>
      </c>
      <c r="D466" s="10">
        <v>0.37156250000000002</v>
      </c>
      <c r="E466" s="10">
        <v>1.7372685185185185E-2</v>
      </c>
      <c r="F466" s="10">
        <v>4.1782407407407407E-2</v>
      </c>
      <c r="G466" s="10">
        <v>0</v>
      </c>
      <c r="H466" s="10">
        <v>0</v>
      </c>
      <c r="I466" s="10">
        <v>0</v>
      </c>
      <c r="J466" s="10">
        <v>2.488425925925926E-3</v>
      </c>
      <c r="K466" s="10">
        <v>0</v>
      </c>
      <c r="L466" s="10">
        <v>1.3854166666666667E-2</v>
      </c>
      <c r="M466" s="10">
        <v>0</v>
      </c>
      <c r="N466" s="10">
        <v>6.90289648622982E-4</v>
      </c>
      <c r="O466" s="15" t="str">
        <f>VLOOKUP(A466,Feuil3!$A$24:$B$81,2,FALSE)</f>
        <v>GMS</v>
      </c>
      <c r="P466" s="16">
        <f t="shared" si="14"/>
        <v>3</v>
      </c>
      <c r="Q466" s="16" t="str">
        <f t="shared" si="15"/>
        <v>janvier</v>
      </c>
    </row>
    <row r="467" spans="1:17" x14ac:dyDescent="0.25">
      <c r="A467" s="7" t="s">
        <v>21</v>
      </c>
      <c r="B467" s="8">
        <v>43073</v>
      </c>
      <c r="C467" s="10">
        <v>0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5" t="e">
        <f>VLOOKUP(A467,Feuil3!$A$24:$B$81,2,FALSE)</f>
        <v>#N/A</v>
      </c>
      <c r="P467" s="16">
        <f t="shared" si="14"/>
        <v>49</v>
      </c>
      <c r="Q467" s="16" t="str">
        <f t="shared" si="15"/>
        <v>décembre</v>
      </c>
    </row>
    <row r="468" spans="1:17" x14ac:dyDescent="0.25">
      <c r="A468" s="7" t="s">
        <v>19</v>
      </c>
      <c r="B468" s="8">
        <v>43076</v>
      </c>
      <c r="C468" s="10">
        <v>0.19489583333333332</v>
      </c>
      <c r="D468" s="10">
        <v>0.18236111111111111</v>
      </c>
      <c r="E468" s="10">
        <v>1.15625E-2</v>
      </c>
      <c r="F468" s="10">
        <v>0</v>
      </c>
      <c r="G468" s="10">
        <v>3.4722222222222222E-5</v>
      </c>
      <c r="H468" s="10">
        <v>0</v>
      </c>
      <c r="I468" s="10">
        <v>9.618055555555555E-3</v>
      </c>
      <c r="J468" s="10">
        <v>9.1782407407407403E-3</v>
      </c>
      <c r="K468" s="10">
        <v>0</v>
      </c>
      <c r="L468" s="10">
        <v>0</v>
      </c>
      <c r="M468" s="10">
        <v>0</v>
      </c>
      <c r="N468" s="10">
        <v>5.4140946502057616E-4</v>
      </c>
      <c r="O468" s="15" t="str">
        <f>VLOOKUP(A468,Feuil3!$A$24:$B$81,2,FALSE)</f>
        <v>DR_5</v>
      </c>
      <c r="P468" s="16">
        <f t="shared" si="14"/>
        <v>49</v>
      </c>
      <c r="Q468" s="16" t="str">
        <f t="shared" si="15"/>
        <v>décembre</v>
      </c>
    </row>
    <row r="469" spans="1:17" x14ac:dyDescent="0.25">
      <c r="A469" s="7" t="s">
        <v>23</v>
      </c>
      <c r="B469" s="8">
        <v>43071</v>
      </c>
      <c r="C469" s="10">
        <v>0</v>
      </c>
      <c r="D469" s="10">
        <v>0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5" t="str">
        <f>VLOOKUP(A469,Feuil3!$A$24:$B$81,2,FALSE)</f>
        <v>DR_1</v>
      </c>
      <c r="P469" s="16">
        <f t="shared" si="14"/>
        <v>48</v>
      </c>
      <c r="Q469" s="16" t="str">
        <f t="shared" si="15"/>
        <v>décembre</v>
      </c>
    </row>
    <row r="470" spans="1:17" x14ac:dyDescent="0.25">
      <c r="A470" s="7" t="s">
        <v>23</v>
      </c>
      <c r="B470" s="8">
        <v>43072</v>
      </c>
      <c r="C470" s="10">
        <v>0</v>
      </c>
      <c r="D470" s="10">
        <v>0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5" t="str">
        <f>VLOOKUP(A470,Feuil3!$A$24:$B$81,2,FALSE)</f>
        <v>DR_1</v>
      </c>
      <c r="P470" s="16">
        <f t="shared" si="14"/>
        <v>49</v>
      </c>
      <c r="Q470" s="16" t="str">
        <f t="shared" si="15"/>
        <v>décembre</v>
      </c>
    </row>
    <row r="471" spans="1:17" x14ac:dyDescent="0.25">
      <c r="A471" s="7" t="s">
        <v>21</v>
      </c>
      <c r="B471" s="8">
        <v>43082</v>
      </c>
      <c r="C471" s="10">
        <v>0</v>
      </c>
      <c r="D471" s="10">
        <v>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5" t="e">
        <f>VLOOKUP(A471,Feuil3!$A$24:$B$81,2,FALSE)</f>
        <v>#N/A</v>
      </c>
      <c r="P471" s="16">
        <f t="shared" si="14"/>
        <v>50</v>
      </c>
      <c r="Q471" s="16" t="str">
        <f t="shared" si="15"/>
        <v>décembre</v>
      </c>
    </row>
    <row r="472" spans="1:17" x14ac:dyDescent="0.25">
      <c r="A472" s="7" t="s">
        <v>20</v>
      </c>
      <c r="B472" s="8">
        <v>43109</v>
      </c>
      <c r="C472" s="10">
        <v>0.25202546296296297</v>
      </c>
      <c r="D472" s="10">
        <v>0.23905092592592592</v>
      </c>
      <c r="E472" s="10">
        <v>9.8611111111111104E-3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0.11835648148148148</v>
      </c>
      <c r="L472" s="10">
        <v>0</v>
      </c>
      <c r="M472" s="10">
        <v>0</v>
      </c>
      <c r="N472" s="10">
        <v>3.1893004115226338E-4</v>
      </c>
      <c r="O472" s="15" t="str">
        <f>VLOOKUP(A472,Feuil3!$A$24:$B$81,2,FALSE)</f>
        <v>GMS</v>
      </c>
      <c r="P472" s="16">
        <f t="shared" si="14"/>
        <v>2</v>
      </c>
      <c r="Q472" s="16" t="str">
        <f t="shared" si="15"/>
        <v>janvier</v>
      </c>
    </row>
    <row r="473" spans="1:17" x14ac:dyDescent="0.25">
      <c r="A473" s="7" t="s">
        <v>20</v>
      </c>
      <c r="B473" s="8">
        <v>43108</v>
      </c>
      <c r="C473" s="10">
        <v>0.43571759259259257</v>
      </c>
      <c r="D473" s="10">
        <v>0.39403935185185185</v>
      </c>
      <c r="E473" s="10">
        <v>3.2523148148148147E-3</v>
      </c>
      <c r="F473" s="10">
        <v>3.4872685185185187E-2</v>
      </c>
      <c r="G473" s="10">
        <v>0</v>
      </c>
      <c r="H473" s="10">
        <v>0</v>
      </c>
      <c r="I473" s="10">
        <v>0</v>
      </c>
      <c r="J473" s="10">
        <v>0</v>
      </c>
      <c r="K473" s="10">
        <v>4.5138888888888885E-3</v>
      </c>
      <c r="L473" s="10">
        <v>0</v>
      </c>
      <c r="M473" s="10">
        <v>0</v>
      </c>
      <c r="N473" s="10">
        <v>6.2808641975308638E-4</v>
      </c>
      <c r="O473" s="15" t="str">
        <f>VLOOKUP(A473,Feuil3!$A$24:$B$81,2,FALSE)</f>
        <v>GMS</v>
      </c>
      <c r="P473" s="16">
        <f t="shared" si="14"/>
        <v>2</v>
      </c>
      <c r="Q473" s="16" t="str">
        <f t="shared" si="15"/>
        <v>janvier</v>
      </c>
    </row>
    <row r="474" spans="1:17" x14ac:dyDescent="0.25">
      <c r="A474" s="7" t="s">
        <v>20</v>
      </c>
      <c r="B474" s="8">
        <v>43082</v>
      </c>
      <c r="C474" s="10">
        <v>0.18870370370370371</v>
      </c>
      <c r="D474" s="10">
        <v>0.17460648148148147</v>
      </c>
      <c r="E474" s="10">
        <v>1.361111111111111E-2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4.673611111111111E-2</v>
      </c>
      <c r="L474" s="10">
        <v>0</v>
      </c>
      <c r="M474" s="10">
        <v>0</v>
      </c>
      <c r="N474" s="10">
        <v>5.3798010973936904E-4</v>
      </c>
      <c r="O474" s="15" t="str">
        <f>VLOOKUP(A474,Feuil3!$A$24:$B$81,2,FALSE)</f>
        <v>GMS</v>
      </c>
      <c r="P474" s="16">
        <f t="shared" si="14"/>
        <v>50</v>
      </c>
      <c r="Q474" s="16" t="str">
        <f t="shared" si="15"/>
        <v>décembre</v>
      </c>
    </row>
    <row r="475" spans="1:17" x14ac:dyDescent="0.25">
      <c r="A475" s="7" t="s">
        <v>21</v>
      </c>
      <c r="B475" s="8">
        <v>43112</v>
      </c>
      <c r="C475" s="10">
        <v>0</v>
      </c>
      <c r="D475" s="10">
        <v>0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5" t="e">
        <f>VLOOKUP(A475,Feuil3!$A$24:$B$81,2,FALSE)</f>
        <v>#N/A</v>
      </c>
      <c r="P475" s="16">
        <f t="shared" si="14"/>
        <v>2</v>
      </c>
      <c r="Q475" s="16" t="str">
        <f t="shared" si="15"/>
        <v>janvier</v>
      </c>
    </row>
    <row r="476" spans="1:17" x14ac:dyDescent="0.25">
      <c r="A476" s="7" t="s">
        <v>23</v>
      </c>
      <c r="B476" s="8">
        <v>43078</v>
      </c>
      <c r="C476" s="10">
        <v>0</v>
      </c>
      <c r="D476" s="10">
        <v>0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5" t="str">
        <f>VLOOKUP(A476,Feuil3!$A$24:$B$81,2,FALSE)</f>
        <v>DR_1</v>
      </c>
      <c r="P476" s="16">
        <f t="shared" si="14"/>
        <v>49</v>
      </c>
      <c r="Q476" s="16" t="str">
        <f t="shared" si="15"/>
        <v>décembre</v>
      </c>
    </row>
    <row r="477" spans="1:17" x14ac:dyDescent="0.25">
      <c r="A477" s="7" t="s">
        <v>23</v>
      </c>
      <c r="B477" s="8">
        <v>43079</v>
      </c>
      <c r="C477" s="10">
        <v>0</v>
      </c>
      <c r="D477" s="10">
        <v>0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5" t="str">
        <f>VLOOKUP(A477,Feuil3!$A$24:$B$81,2,FALSE)</f>
        <v>DR_1</v>
      </c>
      <c r="P477" s="16">
        <f t="shared" si="14"/>
        <v>50</v>
      </c>
      <c r="Q477" s="16" t="str">
        <f t="shared" si="15"/>
        <v>décembre</v>
      </c>
    </row>
    <row r="478" spans="1:17" x14ac:dyDescent="0.25">
      <c r="A478" s="7" t="s">
        <v>21</v>
      </c>
      <c r="B478" s="8">
        <v>43115</v>
      </c>
      <c r="C478" s="10">
        <v>0</v>
      </c>
      <c r="D478" s="10">
        <v>0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5" t="e">
        <f>VLOOKUP(A478,Feuil3!$A$24:$B$81,2,FALSE)</f>
        <v>#N/A</v>
      </c>
      <c r="P478" s="16">
        <f t="shared" si="14"/>
        <v>3</v>
      </c>
      <c r="Q478" s="16" t="str">
        <f t="shared" si="15"/>
        <v>janvier</v>
      </c>
    </row>
    <row r="479" spans="1:17" x14ac:dyDescent="0.25">
      <c r="A479" s="7" t="s">
        <v>21</v>
      </c>
      <c r="B479" s="8">
        <v>43116</v>
      </c>
      <c r="C479" s="10">
        <v>0</v>
      </c>
      <c r="D479" s="10">
        <v>0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5" t="e">
        <f>VLOOKUP(A479,Feuil3!$A$24:$B$81,2,FALSE)</f>
        <v>#N/A</v>
      </c>
      <c r="P479" s="16">
        <f t="shared" si="14"/>
        <v>3</v>
      </c>
      <c r="Q479" s="16" t="str">
        <f t="shared" si="15"/>
        <v>janvier</v>
      </c>
    </row>
    <row r="480" spans="1:17" x14ac:dyDescent="0.25">
      <c r="A480" s="7" t="s">
        <v>19</v>
      </c>
      <c r="B480" s="8">
        <v>43082</v>
      </c>
      <c r="C480" s="10">
        <v>0.35136574074074073</v>
      </c>
      <c r="D480" s="10">
        <v>0.31612268518518516</v>
      </c>
      <c r="E480" s="10">
        <v>1.8206018518518517E-2</v>
      </c>
      <c r="F480" s="10">
        <v>3.4722222222222222E-5</v>
      </c>
      <c r="G480" s="10">
        <v>4.6296296296296294E-5</v>
      </c>
      <c r="H480" s="10">
        <v>0</v>
      </c>
      <c r="I480" s="10">
        <v>0</v>
      </c>
      <c r="J480" s="10">
        <v>1.3043981481481481E-2</v>
      </c>
      <c r="K480" s="10">
        <v>2.3148148148148147E-5</v>
      </c>
      <c r="L480" s="10">
        <v>0</v>
      </c>
      <c r="M480" s="10">
        <v>7.8009259259259256E-3</v>
      </c>
      <c r="N480" s="10">
        <v>6.4074074074074077E-4</v>
      </c>
      <c r="O480" s="15" t="str">
        <f>VLOOKUP(A480,Feuil3!$A$24:$B$81,2,FALSE)</f>
        <v>DR_5</v>
      </c>
      <c r="P480" s="16">
        <f t="shared" si="14"/>
        <v>50</v>
      </c>
      <c r="Q480" s="16" t="str">
        <f t="shared" si="15"/>
        <v>décembre</v>
      </c>
    </row>
    <row r="481" spans="1:17" x14ac:dyDescent="0.25">
      <c r="A481" s="7" t="s">
        <v>20</v>
      </c>
      <c r="B481" s="8">
        <v>43073</v>
      </c>
      <c r="C481" s="10">
        <v>0.43812499999999999</v>
      </c>
      <c r="D481" s="10">
        <v>0.37505787037037036</v>
      </c>
      <c r="E481" s="10">
        <v>2.2210648148148149E-2</v>
      </c>
      <c r="F481" s="10">
        <v>4.0520833333333332E-2</v>
      </c>
      <c r="G481" s="10">
        <v>1.6782407407407408E-3</v>
      </c>
      <c r="H481" s="10">
        <v>0</v>
      </c>
      <c r="I481" s="10">
        <v>0</v>
      </c>
      <c r="J481" s="10">
        <v>1.8518518518518519E-3</v>
      </c>
      <c r="K481" s="10">
        <v>6.0057870370370373E-2</v>
      </c>
      <c r="L481" s="10">
        <v>0</v>
      </c>
      <c r="M481" s="10">
        <v>0</v>
      </c>
      <c r="N481" s="10">
        <v>5.9300108932461878E-4</v>
      </c>
      <c r="O481" s="15" t="str">
        <f>VLOOKUP(A481,Feuil3!$A$24:$B$81,2,FALSE)</f>
        <v>GMS</v>
      </c>
      <c r="P481" s="16">
        <f t="shared" si="14"/>
        <v>49</v>
      </c>
      <c r="Q481" s="16" t="str">
        <f t="shared" si="15"/>
        <v>décembre</v>
      </c>
    </row>
    <row r="482" spans="1:17" x14ac:dyDescent="0.25">
      <c r="A482" s="7" t="s">
        <v>22</v>
      </c>
      <c r="B482" s="8">
        <v>43070</v>
      </c>
      <c r="C482" s="10">
        <v>0.25721064814814815</v>
      </c>
      <c r="D482" s="10">
        <v>0.23128472222222221</v>
      </c>
      <c r="E482" s="10">
        <v>7.2106481481481483E-3</v>
      </c>
      <c r="F482" s="10">
        <v>0</v>
      </c>
      <c r="G482" s="10">
        <v>5.6365740740740742E-3</v>
      </c>
      <c r="H482" s="10">
        <v>0</v>
      </c>
      <c r="I482" s="10">
        <v>1.9097222222222222E-3</v>
      </c>
      <c r="J482" s="10">
        <v>3.5879629629629629E-3</v>
      </c>
      <c r="K482" s="10">
        <v>0</v>
      </c>
      <c r="L482" s="10">
        <v>8.2638888888888883E-3</v>
      </c>
      <c r="M482" s="10">
        <v>0</v>
      </c>
      <c r="N482" s="10">
        <v>6.2789351851851851E-4</v>
      </c>
      <c r="O482" s="15" t="str">
        <f>VLOOKUP(A482,Feuil3!$A$24:$B$81,2,FALSE)</f>
        <v>GMS</v>
      </c>
      <c r="P482" s="16">
        <f t="shared" si="14"/>
        <v>48</v>
      </c>
      <c r="Q482" s="16" t="str">
        <f t="shared" si="15"/>
        <v>décembre</v>
      </c>
    </row>
    <row r="483" spans="1:17" x14ac:dyDescent="0.25">
      <c r="A483" s="7" t="s">
        <v>23</v>
      </c>
      <c r="B483" s="8">
        <v>43085</v>
      </c>
      <c r="C483" s="10">
        <v>0</v>
      </c>
      <c r="D483" s="10">
        <v>0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5" t="str">
        <f>VLOOKUP(A483,Feuil3!$A$24:$B$81,2,FALSE)</f>
        <v>DR_1</v>
      </c>
      <c r="P483" s="16">
        <f t="shared" si="14"/>
        <v>50</v>
      </c>
      <c r="Q483" s="16" t="str">
        <f t="shared" si="15"/>
        <v>décembre</v>
      </c>
    </row>
    <row r="484" spans="1:17" x14ac:dyDescent="0.25">
      <c r="A484" s="7" t="s">
        <v>23</v>
      </c>
      <c r="B484" s="8">
        <v>43086</v>
      </c>
      <c r="C484" s="10">
        <v>0</v>
      </c>
      <c r="D484" s="10">
        <v>0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5" t="str">
        <f>VLOOKUP(A484,Feuil3!$A$24:$B$81,2,FALSE)</f>
        <v>DR_1</v>
      </c>
      <c r="P484" s="16">
        <f t="shared" si="14"/>
        <v>51</v>
      </c>
      <c r="Q484" s="16" t="str">
        <f t="shared" si="15"/>
        <v>décembre</v>
      </c>
    </row>
    <row r="485" spans="1:17" x14ac:dyDescent="0.25">
      <c r="A485" s="7" t="s">
        <v>22</v>
      </c>
      <c r="B485" s="8">
        <v>43074</v>
      </c>
      <c r="C485" s="10">
        <v>0.44751157407407405</v>
      </c>
      <c r="D485" s="10">
        <v>0.36108796296296297</v>
      </c>
      <c r="E485" s="10">
        <v>2.1388888888888888E-2</v>
      </c>
      <c r="F485" s="10">
        <v>4.0601851851851854E-2</v>
      </c>
      <c r="G485" s="10">
        <v>0</v>
      </c>
      <c r="H485" s="10">
        <v>1.7847222222222223E-2</v>
      </c>
      <c r="I485" s="10">
        <v>0</v>
      </c>
      <c r="J485" s="10">
        <v>4.7453703703703703E-3</v>
      </c>
      <c r="K485" s="10">
        <v>0</v>
      </c>
      <c r="L485" s="10">
        <v>1.2037037037037038E-3</v>
      </c>
      <c r="M485" s="10">
        <v>0</v>
      </c>
      <c r="N485" s="10">
        <v>6.6385582010582004E-4</v>
      </c>
      <c r="O485" s="15" t="str">
        <f>VLOOKUP(A485,Feuil3!$A$24:$B$81,2,FALSE)</f>
        <v>GMS</v>
      </c>
      <c r="P485" s="16">
        <f t="shared" si="14"/>
        <v>49</v>
      </c>
      <c r="Q485" s="16" t="str">
        <f t="shared" si="15"/>
        <v>décembre</v>
      </c>
    </row>
    <row r="486" spans="1:17" x14ac:dyDescent="0.25">
      <c r="A486" s="7" t="s">
        <v>22</v>
      </c>
      <c r="B486" s="8">
        <v>43076</v>
      </c>
      <c r="C486" s="10">
        <v>0.21079861111111112</v>
      </c>
      <c r="D486" s="10">
        <v>0.20782407407407408</v>
      </c>
      <c r="E486" s="10">
        <v>1.1782407407407408E-2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7.0057189542483658E-4</v>
      </c>
      <c r="O486" s="15" t="str">
        <f>VLOOKUP(A486,Feuil3!$A$24:$B$81,2,FALSE)</f>
        <v>GMS</v>
      </c>
      <c r="P486" s="16">
        <f t="shared" si="14"/>
        <v>49</v>
      </c>
      <c r="Q486" s="16" t="str">
        <f t="shared" si="15"/>
        <v>décembre</v>
      </c>
    </row>
    <row r="487" spans="1:17" x14ac:dyDescent="0.25">
      <c r="A487" s="7" t="s">
        <v>22</v>
      </c>
      <c r="B487" s="8">
        <v>43077</v>
      </c>
      <c r="C487" s="10">
        <v>0.25613425925925926</v>
      </c>
      <c r="D487" s="10">
        <v>0.23474537037037038</v>
      </c>
      <c r="E487" s="10">
        <v>1.1018518518518518E-2</v>
      </c>
      <c r="F487" s="10">
        <v>0</v>
      </c>
      <c r="G487" s="10">
        <v>0</v>
      </c>
      <c r="H487" s="10">
        <v>5.9490740740740745E-3</v>
      </c>
      <c r="I487" s="10">
        <v>0</v>
      </c>
      <c r="J487" s="10">
        <v>3.472222222222222E-3</v>
      </c>
      <c r="K487" s="10">
        <v>0</v>
      </c>
      <c r="L487" s="10">
        <v>0</v>
      </c>
      <c r="M487" s="10">
        <v>0</v>
      </c>
      <c r="N487" s="10">
        <v>6.9499559082892421E-4</v>
      </c>
      <c r="O487" s="15" t="str">
        <f>VLOOKUP(A487,Feuil3!$A$24:$B$81,2,FALSE)</f>
        <v>GMS</v>
      </c>
      <c r="P487" s="16">
        <f t="shared" si="14"/>
        <v>49</v>
      </c>
      <c r="Q487" s="16" t="str">
        <f t="shared" si="15"/>
        <v>décembre</v>
      </c>
    </row>
    <row r="488" spans="1:17" x14ac:dyDescent="0.25">
      <c r="A488" s="7" t="s">
        <v>23</v>
      </c>
      <c r="B488" s="8">
        <v>43092</v>
      </c>
      <c r="C488" s="10">
        <v>0</v>
      </c>
      <c r="D488" s="10">
        <v>0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5" t="str">
        <f>VLOOKUP(A488,Feuil3!$A$24:$B$81,2,FALSE)</f>
        <v>DR_1</v>
      </c>
      <c r="P488" s="16">
        <f t="shared" si="14"/>
        <v>51</v>
      </c>
      <c r="Q488" s="16" t="str">
        <f t="shared" si="15"/>
        <v>décembre</v>
      </c>
    </row>
    <row r="489" spans="1:17" x14ac:dyDescent="0.25">
      <c r="A489" s="7" t="s">
        <v>23</v>
      </c>
      <c r="B489" s="8">
        <v>43093</v>
      </c>
      <c r="C489" s="10">
        <v>0</v>
      </c>
      <c r="D489" s="10">
        <v>0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5" t="str">
        <f>VLOOKUP(A489,Feuil3!$A$24:$B$81,2,FALSE)</f>
        <v>DR_1</v>
      </c>
      <c r="P489" s="16">
        <f t="shared" si="14"/>
        <v>52</v>
      </c>
      <c r="Q489" s="16" t="str">
        <f t="shared" si="15"/>
        <v>décembre</v>
      </c>
    </row>
    <row r="490" spans="1:17" x14ac:dyDescent="0.25">
      <c r="A490" s="7" t="s">
        <v>23</v>
      </c>
      <c r="B490" s="8">
        <v>43094</v>
      </c>
      <c r="C490" s="10">
        <v>0</v>
      </c>
      <c r="D490" s="10">
        <v>0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5" t="str">
        <f>VLOOKUP(A490,Feuil3!$A$24:$B$81,2,FALSE)</f>
        <v>DR_1</v>
      </c>
      <c r="P490" s="16">
        <f t="shared" si="14"/>
        <v>52</v>
      </c>
      <c r="Q490" s="16" t="str">
        <f t="shared" si="15"/>
        <v>décembre</v>
      </c>
    </row>
    <row r="491" spans="1:17" x14ac:dyDescent="0.25">
      <c r="A491" s="7" t="s">
        <v>22</v>
      </c>
      <c r="B491" s="8">
        <v>43080</v>
      </c>
      <c r="C491" s="10">
        <v>0.22196759259259261</v>
      </c>
      <c r="D491" s="10">
        <v>0.20390046296296296</v>
      </c>
      <c r="E491" s="10">
        <v>1.1412037037037037E-2</v>
      </c>
      <c r="F491" s="10">
        <v>0</v>
      </c>
      <c r="G491" s="10">
        <v>0</v>
      </c>
      <c r="H491" s="10">
        <v>0</v>
      </c>
      <c r="I491" s="10">
        <v>0</v>
      </c>
      <c r="J491" s="10">
        <v>1.3078703703703703E-3</v>
      </c>
      <c r="K491" s="10">
        <v>0</v>
      </c>
      <c r="L491" s="10">
        <v>5.0231481481481481E-3</v>
      </c>
      <c r="M491" s="10">
        <v>0</v>
      </c>
      <c r="N491" s="10">
        <v>9.0482026143790851E-4</v>
      </c>
      <c r="O491" s="15" t="str">
        <f>VLOOKUP(A491,Feuil3!$A$24:$B$81,2,FALSE)</f>
        <v>GMS</v>
      </c>
      <c r="P491" s="16">
        <f t="shared" si="14"/>
        <v>50</v>
      </c>
      <c r="Q491" s="16" t="str">
        <f t="shared" si="15"/>
        <v>décembre</v>
      </c>
    </row>
    <row r="492" spans="1:17" x14ac:dyDescent="0.25">
      <c r="A492" s="7" t="s">
        <v>22</v>
      </c>
      <c r="B492" s="8">
        <v>43081</v>
      </c>
      <c r="C492" s="10">
        <v>0.44813657407407409</v>
      </c>
      <c r="D492" s="10">
        <v>0.32803240740740741</v>
      </c>
      <c r="E492" s="10">
        <v>1.7025462962962964E-2</v>
      </c>
      <c r="F492" s="10">
        <v>4.148148148148148E-2</v>
      </c>
      <c r="G492" s="10">
        <v>0</v>
      </c>
      <c r="H492" s="10">
        <v>2.8495370370370369E-2</v>
      </c>
      <c r="I492" s="10">
        <v>0</v>
      </c>
      <c r="J492" s="10">
        <v>1.5046296296296295E-2</v>
      </c>
      <c r="K492" s="10">
        <v>0</v>
      </c>
      <c r="L492" s="10">
        <v>6.5046296296296293E-3</v>
      </c>
      <c r="M492" s="10">
        <v>0</v>
      </c>
      <c r="N492" s="10">
        <v>7.5652356902356898E-4</v>
      </c>
      <c r="O492" s="15" t="str">
        <f>VLOOKUP(A492,Feuil3!$A$24:$B$81,2,FALSE)</f>
        <v>GMS</v>
      </c>
      <c r="P492" s="16">
        <f t="shared" si="14"/>
        <v>50</v>
      </c>
      <c r="Q492" s="16" t="str">
        <f t="shared" si="15"/>
        <v>décembre</v>
      </c>
    </row>
    <row r="493" spans="1:17" x14ac:dyDescent="0.25">
      <c r="A493" s="7" t="s">
        <v>20</v>
      </c>
      <c r="B493" s="8">
        <v>43080</v>
      </c>
      <c r="C493" s="10">
        <v>0.35753472222222221</v>
      </c>
      <c r="D493" s="10">
        <v>0.31186342592592592</v>
      </c>
      <c r="E493" s="10">
        <v>3.0324074074074073E-3</v>
      </c>
      <c r="F493" s="10">
        <v>4.0173611111111111E-2</v>
      </c>
      <c r="G493" s="10">
        <v>1.4930555555555556E-3</v>
      </c>
      <c r="H493" s="10">
        <v>0</v>
      </c>
      <c r="I493" s="10">
        <v>0</v>
      </c>
      <c r="J493" s="10">
        <v>6.2500000000000001E-4</v>
      </c>
      <c r="K493" s="10">
        <v>1.724537037037037E-3</v>
      </c>
      <c r="L493" s="10">
        <v>0</v>
      </c>
      <c r="M493" s="10">
        <v>0</v>
      </c>
      <c r="N493" s="10">
        <v>4.0591931216931218E-4</v>
      </c>
      <c r="O493" s="15" t="str">
        <f>VLOOKUP(A493,Feuil3!$A$24:$B$81,2,FALSE)</f>
        <v>GMS</v>
      </c>
      <c r="P493" s="16">
        <f t="shared" si="14"/>
        <v>50</v>
      </c>
      <c r="Q493" s="16" t="str">
        <f t="shared" si="15"/>
        <v>décembre</v>
      </c>
    </row>
    <row r="494" spans="1:17" x14ac:dyDescent="0.25">
      <c r="A494" s="7" t="s">
        <v>22</v>
      </c>
      <c r="B494" s="8">
        <v>43082</v>
      </c>
      <c r="C494" s="10">
        <v>0.45004629629629628</v>
      </c>
      <c r="D494" s="10">
        <v>0.3669675925925926</v>
      </c>
      <c r="E494" s="10">
        <v>2.4189814814814813E-2</v>
      </c>
      <c r="F494" s="10">
        <v>4.2418981481481481E-2</v>
      </c>
      <c r="G494" s="10">
        <v>0</v>
      </c>
      <c r="H494" s="10">
        <v>0</v>
      </c>
      <c r="I494" s="10">
        <v>0</v>
      </c>
      <c r="J494" s="10">
        <v>6.1805555555555555E-3</v>
      </c>
      <c r="K494" s="10">
        <v>5.634259259259259E-2</v>
      </c>
      <c r="L494" s="10">
        <v>1.5532407407407408E-2</v>
      </c>
      <c r="M494" s="10">
        <v>0</v>
      </c>
      <c r="N494" s="10">
        <v>6.0940016103059583E-4</v>
      </c>
      <c r="O494" s="15" t="str">
        <f>VLOOKUP(A494,Feuil3!$A$24:$B$81,2,FALSE)</f>
        <v>GMS</v>
      </c>
      <c r="P494" s="16">
        <f t="shared" si="14"/>
        <v>50</v>
      </c>
      <c r="Q494" s="16" t="str">
        <f t="shared" si="15"/>
        <v>décembre</v>
      </c>
    </row>
    <row r="495" spans="1:17" x14ac:dyDescent="0.25">
      <c r="A495" s="7" t="s">
        <v>23</v>
      </c>
      <c r="B495" s="8">
        <v>43099</v>
      </c>
      <c r="C495" s="10">
        <v>0</v>
      </c>
      <c r="D495" s="10">
        <v>0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5" t="str">
        <f>VLOOKUP(A495,Feuil3!$A$24:$B$81,2,FALSE)</f>
        <v>DR_1</v>
      </c>
      <c r="P495" s="16">
        <f t="shared" si="14"/>
        <v>52</v>
      </c>
      <c r="Q495" s="16" t="str">
        <f t="shared" si="15"/>
        <v>décembre</v>
      </c>
    </row>
    <row r="496" spans="1:17" x14ac:dyDescent="0.25">
      <c r="A496" s="7" t="s">
        <v>23</v>
      </c>
      <c r="B496" s="8">
        <v>43100</v>
      </c>
      <c r="C496" s="10">
        <v>0</v>
      </c>
      <c r="D496" s="10">
        <v>0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5" t="str">
        <f>VLOOKUP(A496,Feuil3!$A$24:$B$81,2,FALSE)</f>
        <v>DR_1</v>
      </c>
      <c r="P496" s="16">
        <f t="shared" si="14"/>
        <v>53</v>
      </c>
      <c r="Q496" s="16" t="str">
        <f t="shared" si="15"/>
        <v>décembre</v>
      </c>
    </row>
    <row r="497" spans="1:17" x14ac:dyDescent="0.25">
      <c r="A497" s="7" t="s">
        <v>23</v>
      </c>
      <c r="B497" s="8">
        <v>43101</v>
      </c>
      <c r="C497" s="10">
        <v>0</v>
      </c>
      <c r="D497" s="10">
        <v>0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5" t="str">
        <f>VLOOKUP(A497,Feuil3!$A$24:$B$81,2,FALSE)</f>
        <v>DR_1</v>
      </c>
      <c r="P497" s="16">
        <f t="shared" si="14"/>
        <v>1</v>
      </c>
      <c r="Q497" s="16" t="str">
        <f t="shared" si="15"/>
        <v>janvier</v>
      </c>
    </row>
    <row r="498" spans="1:17" x14ac:dyDescent="0.25">
      <c r="A498" s="7" t="s">
        <v>22</v>
      </c>
      <c r="B498" s="8">
        <v>43087</v>
      </c>
      <c r="C498" s="10">
        <v>0.22134259259259259</v>
      </c>
      <c r="D498" s="10">
        <v>0.18</v>
      </c>
      <c r="E498" s="10">
        <v>8.3217592592592596E-3</v>
      </c>
      <c r="F498" s="10">
        <v>0</v>
      </c>
      <c r="G498" s="10">
        <v>0</v>
      </c>
      <c r="H498" s="10">
        <v>1.6527777777777777E-2</v>
      </c>
      <c r="I498" s="10">
        <v>0</v>
      </c>
      <c r="J498" s="10">
        <v>6.1689814814814819E-3</v>
      </c>
      <c r="K498" s="10">
        <v>0</v>
      </c>
      <c r="L498" s="10">
        <v>0.01</v>
      </c>
      <c r="M498" s="10">
        <v>0</v>
      </c>
      <c r="N498" s="10">
        <v>7.6023391812865505E-4</v>
      </c>
      <c r="O498" s="15" t="str">
        <f>VLOOKUP(A498,Feuil3!$A$24:$B$81,2,FALSE)</f>
        <v>GMS</v>
      </c>
      <c r="P498" s="16">
        <f t="shared" si="14"/>
        <v>51</v>
      </c>
      <c r="Q498" s="16" t="str">
        <f t="shared" si="15"/>
        <v>décembre</v>
      </c>
    </row>
    <row r="499" spans="1:17" x14ac:dyDescent="0.25">
      <c r="A499" s="7" t="s">
        <v>22</v>
      </c>
      <c r="B499" s="8">
        <v>43098</v>
      </c>
      <c r="C499" s="10">
        <v>0.25238425925925928</v>
      </c>
      <c r="D499" s="10">
        <v>0.23636574074074074</v>
      </c>
      <c r="E499" s="10">
        <v>9.1782407407407403E-3</v>
      </c>
      <c r="F499" s="10">
        <v>0</v>
      </c>
      <c r="G499" s="10">
        <v>0</v>
      </c>
      <c r="H499" s="10">
        <v>0</v>
      </c>
      <c r="I499" s="10">
        <v>0</v>
      </c>
      <c r="J499" s="10">
        <v>6.4930555555555557E-3</v>
      </c>
      <c r="K499" s="10">
        <v>0.20855324074074075</v>
      </c>
      <c r="L499" s="10">
        <v>0</v>
      </c>
      <c r="M499" s="10">
        <v>0</v>
      </c>
      <c r="N499" s="10">
        <v>5.2340534979423872E-4</v>
      </c>
      <c r="O499" s="15" t="str">
        <f>VLOOKUP(A499,Feuil3!$A$24:$B$81,2,FALSE)</f>
        <v>GMS</v>
      </c>
      <c r="P499" s="16">
        <f t="shared" si="14"/>
        <v>52</v>
      </c>
      <c r="Q499" s="16" t="str">
        <f t="shared" si="15"/>
        <v>décembre</v>
      </c>
    </row>
    <row r="500" spans="1:17" x14ac:dyDescent="0.25">
      <c r="A500" s="7" t="s">
        <v>22</v>
      </c>
      <c r="B500" s="8">
        <v>43102</v>
      </c>
      <c r="C500" s="10">
        <v>0.44722222222222224</v>
      </c>
      <c r="D500" s="10">
        <v>0.38289351851851849</v>
      </c>
      <c r="E500" s="10">
        <v>1.755787037037037E-2</v>
      </c>
      <c r="F500" s="10">
        <v>4.1539351851851855E-2</v>
      </c>
      <c r="G500" s="10">
        <v>0</v>
      </c>
      <c r="H500" s="10">
        <v>0</v>
      </c>
      <c r="I500" s="10">
        <v>0</v>
      </c>
      <c r="J500" s="10">
        <v>3.9351851851851848E-3</v>
      </c>
      <c r="K500" s="10">
        <v>0</v>
      </c>
      <c r="L500" s="10">
        <v>3.1365740740740742E-3</v>
      </c>
      <c r="M500" s="10">
        <v>0</v>
      </c>
      <c r="N500" s="10">
        <v>4.8184697855750491E-4</v>
      </c>
      <c r="O500" s="15" t="str">
        <f>VLOOKUP(A500,Feuil3!$A$24:$B$81,2,FALSE)</f>
        <v>GMS</v>
      </c>
      <c r="P500" s="16">
        <f t="shared" si="14"/>
        <v>1</v>
      </c>
      <c r="Q500" s="16" t="str">
        <f t="shared" si="15"/>
        <v>janvier</v>
      </c>
    </row>
    <row r="501" spans="1:17" x14ac:dyDescent="0.25">
      <c r="A501" s="7" t="s">
        <v>22</v>
      </c>
      <c r="B501" s="8">
        <v>43118</v>
      </c>
      <c r="C501" s="10">
        <v>0.22002314814814813</v>
      </c>
      <c r="D501" s="10">
        <v>0.21159722222222221</v>
      </c>
      <c r="E501" s="10">
        <v>8.0439814814814818E-3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6.0619212962962959E-4</v>
      </c>
      <c r="O501" s="15" t="str">
        <f>VLOOKUP(A501,Feuil3!$A$24:$B$81,2,FALSE)</f>
        <v>GMS</v>
      </c>
      <c r="P501" s="16">
        <f t="shared" si="14"/>
        <v>3</v>
      </c>
      <c r="Q501" s="16" t="str">
        <f t="shared" si="15"/>
        <v>janvier</v>
      </c>
    </row>
    <row r="502" spans="1:17" x14ac:dyDescent="0.25">
      <c r="A502" s="7" t="s">
        <v>23</v>
      </c>
      <c r="B502" s="8">
        <v>43106</v>
      </c>
      <c r="C502" s="10">
        <v>0</v>
      </c>
      <c r="D502" s="10">
        <v>0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5" t="str">
        <f>VLOOKUP(A502,Feuil3!$A$24:$B$81,2,FALSE)</f>
        <v>DR_1</v>
      </c>
      <c r="P502" s="16">
        <f t="shared" si="14"/>
        <v>1</v>
      </c>
      <c r="Q502" s="16" t="str">
        <f t="shared" si="15"/>
        <v>janvier</v>
      </c>
    </row>
    <row r="503" spans="1:17" x14ac:dyDescent="0.25">
      <c r="A503" s="7" t="s">
        <v>23</v>
      </c>
      <c r="B503" s="8">
        <v>43107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5" t="str">
        <f>VLOOKUP(A503,Feuil3!$A$24:$B$81,2,FALSE)</f>
        <v>DR_1</v>
      </c>
      <c r="P503" s="16">
        <f t="shared" si="14"/>
        <v>2</v>
      </c>
      <c r="Q503" s="16" t="str">
        <f t="shared" si="15"/>
        <v>janvier</v>
      </c>
    </row>
    <row r="504" spans="1:17" x14ac:dyDescent="0.25">
      <c r="A504" s="7" t="s">
        <v>23</v>
      </c>
      <c r="B504" s="8">
        <v>43070</v>
      </c>
      <c r="C504" s="10">
        <v>0.25603009259259257</v>
      </c>
      <c r="D504" s="10">
        <v>0.18091435185185184</v>
      </c>
      <c r="E504" s="10">
        <v>1.207175925925926E-2</v>
      </c>
      <c r="F504" s="10">
        <v>0</v>
      </c>
      <c r="G504" s="10">
        <v>3.6458333333333334E-3</v>
      </c>
      <c r="H504" s="10">
        <v>4.0462962962962964E-2</v>
      </c>
      <c r="I504" s="10">
        <v>0</v>
      </c>
      <c r="J504" s="10">
        <v>9.7337962962962959E-3</v>
      </c>
      <c r="K504" s="10">
        <v>0</v>
      </c>
      <c r="L504" s="10">
        <v>0</v>
      </c>
      <c r="M504" s="10">
        <v>3.0092592592592593E-3</v>
      </c>
      <c r="N504" s="10">
        <v>3.6240133576199149E-4</v>
      </c>
      <c r="O504" s="15" t="str">
        <f>VLOOKUP(A504,Feuil3!$A$24:$B$81,2,FALSE)</f>
        <v>DR_1</v>
      </c>
      <c r="P504" s="16">
        <f t="shared" si="14"/>
        <v>48</v>
      </c>
      <c r="Q504" s="16" t="str">
        <f t="shared" si="15"/>
        <v>décembre</v>
      </c>
    </row>
    <row r="505" spans="1:17" x14ac:dyDescent="0.25">
      <c r="A505" s="7" t="s">
        <v>23</v>
      </c>
      <c r="B505" s="8">
        <v>43073</v>
      </c>
      <c r="C505" s="10">
        <v>0.43881944444444443</v>
      </c>
      <c r="D505" s="10">
        <v>0.37092592592592594</v>
      </c>
      <c r="E505" s="10">
        <v>1.7789351851851851E-2</v>
      </c>
      <c r="F505" s="10">
        <v>4.3136574074074077E-2</v>
      </c>
      <c r="G505" s="10">
        <v>1.4930555555555556E-3</v>
      </c>
      <c r="H505" s="10">
        <v>0</v>
      </c>
      <c r="I505" s="10">
        <v>0</v>
      </c>
      <c r="J505" s="10">
        <v>1.8518518518518519E-3</v>
      </c>
      <c r="K505" s="10">
        <v>0</v>
      </c>
      <c r="L505" s="10">
        <v>0</v>
      </c>
      <c r="M505" s="10">
        <v>0</v>
      </c>
      <c r="N505" s="10">
        <v>4.2007080610021786E-4</v>
      </c>
      <c r="O505" s="15" t="str">
        <f>VLOOKUP(A505,Feuil3!$A$24:$B$81,2,FALSE)</f>
        <v>DR_1</v>
      </c>
      <c r="P505" s="16">
        <f t="shared" si="14"/>
        <v>49</v>
      </c>
      <c r="Q505" s="16" t="str">
        <f t="shared" si="15"/>
        <v>décembre</v>
      </c>
    </row>
    <row r="506" spans="1:17" x14ac:dyDescent="0.25">
      <c r="A506" s="7" t="s">
        <v>21</v>
      </c>
      <c r="B506" s="8">
        <v>43080</v>
      </c>
      <c r="C506" s="10">
        <v>0</v>
      </c>
      <c r="D506" s="10">
        <v>0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5" t="e">
        <f>VLOOKUP(A506,Feuil3!$A$24:$B$81,2,FALSE)</f>
        <v>#N/A</v>
      </c>
      <c r="P506" s="16">
        <f t="shared" si="14"/>
        <v>50</v>
      </c>
      <c r="Q506" s="16" t="str">
        <f t="shared" si="15"/>
        <v>décembre</v>
      </c>
    </row>
    <row r="507" spans="1:17" x14ac:dyDescent="0.25">
      <c r="A507" s="7" t="s">
        <v>23</v>
      </c>
      <c r="B507" s="8">
        <v>43074</v>
      </c>
      <c r="C507" s="10">
        <v>0.21649305555555556</v>
      </c>
      <c r="D507" s="10">
        <v>0.17465277777777777</v>
      </c>
      <c r="E507" s="10">
        <v>1.238425925925926E-2</v>
      </c>
      <c r="F507" s="10">
        <v>0</v>
      </c>
      <c r="G507" s="10">
        <v>0</v>
      </c>
      <c r="H507" s="10">
        <v>0</v>
      </c>
      <c r="I507" s="10">
        <v>0</v>
      </c>
      <c r="J507" s="10">
        <v>2.3402777777777779E-2</v>
      </c>
      <c r="K507" s="10">
        <v>0</v>
      </c>
      <c r="L507" s="10">
        <v>0</v>
      </c>
      <c r="M507" s="10">
        <v>0</v>
      </c>
      <c r="N507" s="10">
        <v>3.6902454780361754E-4</v>
      </c>
      <c r="O507" s="15" t="str">
        <f>VLOOKUP(A507,Feuil3!$A$24:$B$81,2,FALSE)</f>
        <v>DR_1</v>
      </c>
      <c r="P507" s="16">
        <f t="shared" si="14"/>
        <v>49</v>
      </c>
      <c r="Q507" s="16" t="str">
        <f t="shared" si="15"/>
        <v>décembre</v>
      </c>
    </row>
    <row r="508" spans="1:17" x14ac:dyDescent="0.25">
      <c r="A508" s="7" t="s">
        <v>23</v>
      </c>
      <c r="B508" s="8">
        <v>43113</v>
      </c>
      <c r="C508" s="10">
        <v>0</v>
      </c>
      <c r="D508" s="10">
        <v>0</v>
      </c>
      <c r="E508" s="10">
        <v>0</v>
      </c>
      <c r="F508" s="10"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5" t="str">
        <f>VLOOKUP(A508,Feuil3!$A$24:$B$81,2,FALSE)</f>
        <v>DR_1</v>
      </c>
      <c r="P508" s="16">
        <f t="shared" si="14"/>
        <v>2</v>
      </c>
      <c r="Q508" s="16" t="str">
        <f t="shared" si="15"/>
        <v>janvier</v>
      </c>
    </row>
    <row r="509" spans="1:17" x14ac:dyDescent="0.25">
      <c r="A509" s="7" t="s">
        <v>23</v>
      </c>
      <c r="B509" s="8">
        <v>43114</v>
      </c>
      <c r="C509" s="10">
        <v>0</v>
      </c>
      <c r="D509" s="10">
        <v>0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5" t="str">
        <f>VLOOKUP(A509,Feuil3!$A$24:$B$81,2,FALSE)</f>
        <v>DR_1</v>
      </c>
      <c r="P509" s="16">
        <f t="shared" si="14"/>
        <v>3</v>
      </c>
      <c r="Q509" s="16" t="str">
        <f t="shared" si="15"/>
        <v>janvier</v>
      </c>
    </row>
    <row r="510" spans="1:17" x14ac:dyDescent="0.25">
      <c r="A510" s="7" t="s">
        <v>23</v>
      </c>
      <c r="B510" s="8">
        <v>43075</v>
      </c>
      <c r="C510" s="10">
        <v>0.44662037037037039</v>
      </c>
      <c r="D510" s="10">
        <v>0.37175925925925923</v>
      </c>
      <c r="E510" s="10">
        <v>2.3703703703703703E-2</v>
      </c>
      <c r="F510" s="10">
        <v>4.0474537037037038E-2</v>
      </c>
      <c r="G510" s="10">
        <v>0</v>
      </c>
      <c r="H510" s="10">
        <v>0</v>
      </c>
      <c r="I510" s="10">
        <v>0</v>
      </c>
      <c r="J510" s="10">
        <v>2.0833333333333333E-3</v>
      </c>
      <c r="K510" s="10">
        <v>2.3148148148148147E-5</v>
      </c>
      <c r="L510" s="10">
        <v>0</v>
      </c>
      <c r="M510" s="10">
        <v>7.905092592592592E-3</v>
      </c>
      <c r="N510" s="10">
        <v>3.9338991769547328E-4</v>
      </c>
      <c r="O510" s="15" t="str">
        <f>VLOOKUP(A510,Feuil3!$A$24:$B$81,2,FALSE)</f>
        <v>DR_1</v>
      </c>
      <c r="P510" s="16">
        <f t="shared" si="14"/>
        <v>49</v>
      </c>
      <c r="Q510" s="16" t="str">
        <f t="shared" si="15"/>
        <v>décembre</v>
      </c>
    </row>
    <row r="511" spans="1:17" x14ac:dyDescent="0.25">
      <c r="A511" s="7" t="s">
        <v>23</v>
      </c>
      <c r="B511" s="8">
        <v>43076</v>
      </c>
      <c r="C511" s="10">
        <v>0.21687500000000001</v>
      </c>
      <c r="D511" s="10">
        <v>0.18835648148148149</v>
      </c>
      <c r="E511" s="10">
        <v>1.2326388888888888E-2</v>
      </c>
      <c r="F511" s="10">
        <v>0</v>
      </c>
      <c r="G511" s="10">
        <v>0</v>
      </c>
      <c r="H511" s="10">
        <v>0</v>
      </c>
      <c r="I511" s="10">
        <v>0</v>
      </c>
      <c r="J511" s="10">
        <v>9.2939814814814812E-3</v>
      </c>
      <c r="K511" s="10">
        <v>0</v>
      </c>
      <c r="L511" s="10">
        <v>0</v>
      </c>
      <c r="M511" s="10">
        <v>0</v>
      </c>
      <c r="N511" s="10">
        <v>4.1207694763729247E-4</v>
      </c>
      <c r="O511" s="15" t="str">
        <f>VLOOKUP(A511,Feuil3!$A$24:$B$81,2,FALSE)</f>
        <v>DR_1</v>
      </c>
      <c r="P511" s="16">
        <f t="shared" si="14"/>
        <v>49</v>
      </c>
      <c r="Q511" s="16" t="str">
        <f t="shared" si="15"/>
        <v>décembre</v>
      </c>
    </row>
    <row r="512" spans="1:17" x14ac:dyDescent="0.25">
      <c r="A512" s="7" t="s">
        <v>23</v>
      </c>
      <c r="B512" s="8">
        <v>43117</v>
      </c>
      <c r="C512" s="10">
        <v>0</v>
      </c>
      <c r="D512" s="10">
        <v>0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5" t="str">
        <f>VLOOKUP(A512,Feuil3!$A$24:$B$81,2,FALSE)</f>
        <v>DR_1</v>
      </c>
      <c r="P512" s="16">
        <f t="shared" si="14"/>
        <v>3</v>
      </c>
      <c r="Q512" s="16" t="str">
        <f t="shared" si="15"/>
        <v>janvier</v>
      </c>
    </row>
    <row r="513" spans="1:17" x14ac:dyDescent="0.25">
      <c r="A513" s="7" t="s">
        <v>23</v>
      </c>
      <c r="B513" s="8">
        <v>43077</v>
      </c>
      <c r="C513" s="10">
        <v>0.25620370370370371</v>
      </c>
      <c r="D513" s="10">
        <v>0.2088888888888889</v>
      </c>
      <c r="E513" s="10">
        <v>1.8599537037037036E-2</v>
      </c>
      <c r="F513" s="10">
        <v>0</v>
      </c>
      <c r="G513" s="10">
        <v>0</v>
      </c>
      <c r="H513" s="10">
        <v>1.5185185185185185E-2</v>
      </c>
      <c r="I513" s="10">
        <v>0</v>
      </c>
      <c r="J513" s="10">
        <v>7.3842592592592597E-3</v>
      </c>
      <c r="K513" s="10">
        <v>0</v>
      </c>
      <c r="L513" s="10">
        <v>0</v>
      </c>
      <c r="M513" s="10">
        <v>0</v>
      </c>
      <c r="N513" s="10">
        <v>3.948604401502952E-4</v>
      </c>
      <c r="O513" s="15" t="str">
        <f>VLOOKUP(A513,Feuil3!$A$24:$B$81,2,FALSE)</f>
        <v>DR_1</v>
      </c>
      <c r="P513" s="16">
        <f t="shared" si="14"/>
        <v>49</v>
      </c>
      <c r="Q513" s="16" t="str">
        <f t="shared" si="15"/>
        <v>décembre</v>
      </c>
    </row>
    <row r="514" spans="1:17" x14ac:dyDescent="0.25">
      <c r="A514" s="7" t="s">
        <v>24</v>
      </c>
      <c r="B514" s="8">
        <v>43070</v>
      </c>
      <c r="C514" s="10">
        <v>0.24780092592592592</v>
      </c>
      <c r="D514" s="10">
        <v>0.23564814814814813</v>
      </c>
      <c r="E514" s="10">
        <v>1.1678240740740741E-2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>
        <v>6.5277777777777773E-4</v>
      </c>
      <c r="O514" s="15" t="e">
        <f>VLOOKUP(A514,Feuil3!$A$24:$B$81,2,FALSE)</f>
        <v>#N/A</v>
      </c>
      <c r="P514" s="16">
        <f t="shared" si="14"/>
        <v>48</v>
      </c>
      <c r="Q514" s="16" t="str">
        <f t="shared" si="15"/>
        <v>décembre</v>
      </c>
    </row>
    <row r="515" spans="1:17" x14ac:dyDescent="0.25">
      <c r="A515" s="7" t="s">
        <v>24</v>
      </c>
      <c r="B515" s="8">
        <v>43071</v>
      </c>
      <c r="C515" s="10">
        <v>0</v>
      </c>
      <c r="D515" s="10">
        <v>0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5" t="e">
        <f>VLOOKUP(A515,Feuil3!$A$24:$B$81,2,FALSE)</f>
        <v>#N/A</v>
      </c>
      <c r="P515" s="16">
        <f t="shared" ref="P515:P578" si="16">WEEKNUM(B515,1)</f>
        <v>48</v>
      </c>
      <c r="Q515" s="16" t="str">
        <f t="shared" ref="Q515:Q578" si="17">TEXT(B515,"mmmm")</f>
        <v>décembre</v>
      </c>
    </row>
    <row r="516" spans="1:17" x14ac:dyDescent="0.25">
      <c r="A516" s="7" t="s">
        <v>24</v>
      </c>
      <c r="B516" s="8">
        <v>43072</v>
      </c>
      <c r="C516" s="10">
        <v>0</v>
      </c>
      <c r="D516" s="10">
        <v>0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5" t="e">
        <f>VLOOKUP(A516,Feuil3!$A$24:$B$81,2,FALSE)</f>
        <v>#N/A</v>
      </c>
      <c r="P516" s="16">
        <f t="shared" si="16"/>
        <v>49</v>
      </c>
      <c r="Q516" s="16" t="str">
        <f t="shared" si="17"/>
        <v>décembre</v>
      </c>
    </row>
    <row r="517" spans="1:17" x14ac:dyDescent="0.25">
      <c r="A517" s="7" t="s">
        <v>23</v>
      </c>
      <c r="B517" s="8">
        <v>43080</v>
      </c>
      <c r="C517" s="10">
        <v>0.36486111111111114</v>
      </c>
      <c r="D517" s="10">
        <v>0.29640046296296296</v>
      </c>
      <c r="E517" s="10">
        <v>1.6597222222222222E-2</v>
      </c>
      <c r="F517" s="10">
        <v>4.1979166666666665E-2</v>
      </c>
      <c r="G517" s="10">
        <v>0</v>
      </c>
      <c r="H517" s="10">
        <v>0</v>
      </c>
      <c r="I517" s="10">
        <v>0</v>
      </c>
      <c r="J517" s="10">
        <v>2.4537037037037036E-3</v>
      </c>
      <c r="K517" s="10">
        <v>2.3148148148148147E-5</v>
      </c>
      <c r="L517" s="10">
        <v>0</v>
      </c>
      <c r="M517" s="10">
        <v>0</v>
      </c>
      <c r="N517" s="10">
        <v>3.7573978617793047E-4</v>
      </c>
      <c r="O517" s="15" t="str">
        <f>VLOOKUP(A517,Feuil3!$A$24:$B$81,2,FALSE)</f>
        <v>DR_1</v>
      </c>
      <c r="P517" s="16">
        <f t="shared" si="16"/>
        <v>50</v>
      </c>
      <c r="Q517" s="16" t="str">
        <f t="shared" si="17"/>
        <v>décembre</v>
      </c>
    </row>
    <row r="518" spans="1:17" x14ac:dyDescent="0.25">
      <c r="A518" s="7" t="s">
        <v>23</v>
      </c>
      <c r="B518" s="8">
        <v>43081</v>
      </c>
      <c r="C518" s="10">
        <v>0.21719907407407407</v>
      </c>
      <c r="D518" s="10">
        <v>0.19185185185185186</v>
      </c>
      <c r="E518" s="10">
        <v>1.037037037037037E-2</v>
      </c>
      <c r="F518" s="10">
        <v>0</v>
      </c>
      <c r="G518" s="10">
        <v>0</v>
      </c>
      <c r="H518" s="10">
        <v>0</v>
      </c>
      <c r="I518" s="10">
        <v>0</v>
      </c>
      <c r="J518" s="10">
        <v>1.0254629629629629E-2</v>
      </c>
      <c r="K518" s="10">
        <v>2.3148148148148147E-5</v>
      </c>
      <c r="L518" s="10">
        <v>0</v>
      </c>
      <c r="M518" s="10">
        <v>0</v>
      </c>
      <c r="N518" s="10">
        <v>2.7911324786324788E-4</v>
      </c>
      <c r="O518" s="15" t="str">
        <f>VLOOKUP(A518,Feuil3!$A$24:$B$81,2,FALSE)</f>
        <v>DR_1</v>
      </c>
      <c r="P518" s="16">
        <f t="shared" si="16"/>
        <v>50</v>
      </c>
      <c r="Q518" s="16" t="str">
        <f t="shared" si="17"/>
        <v>décembre</v>
      </c>
    </row>
    <row r="519" spans="1:17" x14ac:dyDescent="0.25">
      <c r="A519" s="7" t="s">
        <v>23</v>
      </c>
      <c r="B519" s="8">
        <v>43082</v>
      </c>
      <c r="C519" s="10">
        <v>0.44638888888888889</v>
      </c>
      <c r="D519" s="10">
        <v>0.32839120370370373</v>
      </c>
      <c r="E519" s="10">
        <v>2.5891203703703704E-2</v>
      </c>
      <c r="F519" s="10">
        <v>3.8935185185185184E-2</v>
      </c>
      <c r="G519" s="10">
        <v>0</v>
      </c>
      <c r="H519" s="10">
        <v>0</v>
      </c>
      <c r="I519" s="10">
        <v>0</v>
      </c>
      <c r="J519" s="10">
        <v>8.2638888888888883E-3</v>
      </c>
      <c r="K519" s="10">
        <v>0</v>
      </c>
      <c r="L519" s="10">
        <v>0</v>
      </c>
      <c r="M519" s="10">
        <v>8.6805555555555551E-4</v>
      </c>
      <c r="N519" s="10">
        <v>4.5788454270597124E-4</v>
      </c>
      <c r="O519" s="15" t="str">
        <f>VLOOKUP(A519,Feuil3!$A$24:$B$81,2,FALSE)</f>
        <v>DR_1</v>
      </c>
      <c r="P519" s="16">
        <f t="shared" si="16"/>
        <v>50</v>
      </c>
      <c r="Q519" s="16" t="str">
        <f t="shared" si="17"/>
        <v>décembre</v>
      </c>
    </row>
    <row r="520" spans="1:17" x14ac:dyDescent="0.25">
      <c r="A520" s="7" t="s">
        <v>24</v>
      </c>
      <c r="B520" s="8">
        <v>43076</v>
      </c>
      <c r="C520" s="10">
        <v>0.25037037037037035</v>
      </c>
      <c r="D520" s="10">
        <v>0.23869212962962963</v>
      </c>
      <c r="E520" s="10">
        <v>1.1493055555555555E-2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0">
        <v>9.6269063180827886E-4</v>
      </c>
      <c r="O520" s="15" t="e">
        <f>VLOOKUP(A520,Feuil3!$A$24:$B$81,2,FALSE)</f>
        <v>#N/A</v>
      </c>
      <c r="P520" s="16">
        <f t="shared" si="16"/>
        <v>49</v>
      </c>
      <c r="Q520" s="16" t="str">
        <f t="shared" si="17"/>
        <v>décembre</v>
      </c>
    </row>
    <row r="521" spans="1:17" x14ac:dyDescent="0.25">
      <c r="A521" s="7" t="s">
        <v>24</v>
      </c>
      <c r="B521" s="8">
        <v>43077</v>
      </c>
      <c r="C521" s="10">
        <v>0.25162037037037038</v>
      </c>
      <c r="D521" s="10">
        <v>0.23142361111111112</v>
      </c>
      <c r="E521" s="10">
        <v>1.2199074074074074E-2</v>
      </c>
      <c r="F521" s="10">
        <v>0</v>
      </c>
      <c r="G521" s="10">
        <v>0</v>
      </c>
      <c r="H521" s="10">
        <v>4.9652777777777777E-3</v>
      </c>
      <c r="I521" s="10">
        <v>0</v>
      </c>
      <c r="J521" s="10">
        <v>2.5925925925925925E-3</v>
      </c>
      <c r="K521" s="10">
        <v>0</v>
      </c>
      <c r="L521" s="10">
        <v>0</v>
      </c>
      <c r="M521" s="10">
        <v>0</v>
      </c>
      <c r="N521" s="10">
        <v>8.502492877492878E-4</v>
      </c>
      <c r="O521" s="15" t="e">
        <f>VLOOKUP(A521,Feuil3!$A$24:$B$81,2,FALSE)</f>
        <v>#N/A</v>
      </c>
      <c r="P521" s="16">
        <f t="shared" si="16"/>
        <v>49</v>
      </c>
      <c r="Q521" s="16" t="str">
        <f t="shared" si="17"/>
        <v>décembre</v>
      </c>
    </row>
    <row r="522" spans="1:17" x14ac:dyDescent="0.25">
      <c r="A522" s="7" t="s">
        <v>24</v>
      </c>
      <c r="B522" s="8">
        <v>43078</v>
      </c>
      <c r="C522" s="10">
        <v>0</v>
      </c>
      <c r="D522" s="10">
        <v>0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0</v>
      </c>
      <c r="O522" s="15" t="e">
        <f>VLOOKUP(A522,Feuil3!$A$24:$B$81,2,FALSE)</f>
        <v>#N/A</v>
      </c>
      <c r="P522" s="16">
        <f t="shared" si="16"/>
        <v>49</v>
      </c>
      <c r="Q522" s="16" t="str">
        <f t="shared" si="17"/>
        <v>décembre</v>
      </c>
    </row>
    <row r="523" spans="1:17" x14ac:dyDescent="0.25">
      <c r="A523" s="7" t="s">
        <v>24</v>
      </c>
      <c r="B523" s="8">
        <v>43079</v>
      </c>
      <c r="C523" s="10">
        <v>0</v>
      </c>
      <c r="D523" s="10">
        <v>0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5" t="e">
        <f>VLOOKUP(A523,Feuil3!$A$24:$B$81,2,FALSE)</f>
        <v>#N/A</v>
      </c>
      <c r="P523" s="16">
        <f t="shared" si="16"/>
        <v>50</v>
      </c>
      <c r="Q523" s="16" t="str">
        <f t="shared" si="17"/>
        <v>décembre</v>
      </c>
    </row>
    <row r="524" spans="1:17" x14ac:dyDescent="0.25">
      <c r="A524" s="7" t="s">
        <v>24</v>
      </c>
      <c r="B524" s="8">
        <v>43080</v>
      </c>
      <c r="C524" s="10">
        <v>0.24137731481481481</v>
      </c>
      <c r="D524" s="10">
        <v>0.22664351851851852</v>
      </c>
      <c r="E524" s="10">
        <v>1.1620370370370371E-2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4.9558080808080813E-4</v>
      </c>
      <c r="O524" s="15" t="e">
        <f>VLOOKUP(A524,Feuil3!$A$24:$B$81,2,FALSE)</f>
        <v>#N/A</v>
      </c>
      <c r="P524" s="16">
        <f t="shared" si="16"/>
        <v>50</v>
      </c>
      <c r="Q524" s="16" t="str">
        <f t="shared" si="17"/>
        <v>décembre</v>
      </c>
    </row>
    <row r="525" spans="1:17" x14ac:dyDescent="0.25">
      <c r="A525" s="7" t="s">
        <v>23</v>
      </c>
      <c r="B525" s="8">
        <v>43083</v>
      </c>
      <c r="C525" s="10">
        <v>0.23427083333333334</v>
      </c>
      <c r="D525" s="10">
        <v>0.19097222222222221</v>
      </c>
      <c r="E525" s="10">
        <v>1.3425925925925926E-2</v>
      </c>
      <c r="F525" s="10">
        <v>0</v>
      </c>
      <c r="G525" s="10">
        <v>0</v>
      </c>
      <c r="H525" s="10">
        <v>0</v>
      </c>
      <c r="I525" s="10">
        <v>2.3831018518518519E-2</v>
      </c>
      <c r="J525" s="10">
        <v>6.3773148148148148E-3</v>
      </c>
      <c r="K525" s="10">
        <v>0</v>
      </c>
      <c r="L525" s="10">
        <v>0</v>
      </c>
      <c r="M525" s="10">
        <v>0</v>
      </c>
      <c r="N525" s="10">
        <v>3.7241285403050107E-4</v>
      </c>
      <c r="O525" s="15" t="str">
        <f>VLOOKUP(A525,Feuil3!$A$24:$B$81,2,FALSE)</f>
        <v>DR_1</v>
      </c>
      <c r="P525" s="16">
        <f t="shared" si="16"/>
        <v>50</v>
      </c>
      <c r="Q525" s="16" t="str">
        <f t="shared" si="17"/>
        <v>décembre</v>
      </c>
    </row>
    <row r="526" spans="1:17" x14ac:dyDescent="0.25">
      <c r="A526" s="7" t="s">
        <v>19</v>
      </c>
      <c r="B526" s="8">
        <v>43080</v>
      </c>
      <c r="C526" s="10">
        <v>0.3341898148148148</v>
      </c>
      <c r="D526" s="10">
        <v>0.3052199074074074</v>
      </c>
      <c r="E526" s="10">
        <v>1.7743055555555557E-2</v>
      </c>
      <c r="F526" s="10">
        <v>9.2592592592592588E-5</v>
      </c>
      <c r="G526" s="10">
        <v>0</v>
      </c>
      <c r="H526" s="10">
        <v>0</v>
      </c>
      <c r="I526" s="10">
        <v>0</v>
      </c>
      <c r="J526" s="10">
        <v>1.9675925925925927E-2</v>
      </c>
      <c r="K526" s="10">
        <v>0</v>
      </c>
      <c r="L526" s="10">
        <v>0</v>
      </c>
      <c r="M526" s="10">
        <v>0</v>
      </c>
      <c r="N526" s="10">
        <v>7.3445048309178748E-4</v>
      </c>
      <c r="O526" s="15" t="str">
        <f>VLOOKUP(A526,Feuil3!$A$24:$B$81,2,FALSE)</f>
        <v>DR_5</v>
      </c>
      <c r="P526" s="16">
        <f t="shared" si="16"/>
        <v>50</v>
      </c>
      <c r="Q526" s="16" t="str">
        <f t="shared" si="17"/>
        <v>décembre</v>
      </c>
    </row>
    <row r="527" spans="1:17" x14ac:dyDescent="0.25">
      <c r="A527" s="7" t="s">
        <v>23</v>
      </c>
      <c r="B527" s="8">
        <v>43090</v>
      </c>
      <c r="C527" s="10">
        <v>0.23502314814814815</v>
      </c>
      <c r="D527" s="10">
        <v>0.19833333333333333</v>
      </c>
      <c r="E527" s="10">
        <v>1.4999999999999999E-2</v>
      </c>
      <c r="F527" s="10">
        <v>0</v>
      </c>
      <c r="G527" s="10">
        <v>0</v>
      </c>
      <c r="H527" s="10">
        <v>0</v>
      </c>
      <c r="I527" s="10">
        <v>0</v>
      </c>
      <c r="J527" s="10">
        <v>1.6030092592592592E-2</v>
      </c>
      <c r="K527" s="10">
        <v>2.3148148148148147E-5</v>
      </c>
      <c r="L527" s="10">
        <v>0</v>
      </c>
      <c r="M527" s="10">
        <v>1.6550925925925926E-3</v>
      </c>
      <c r="N527" s="10">
        <v>3.5344484269215451E-4</v>
      </c>
      <c r="O527" s="15" t="str">
        <f>VLOOKUP(A527,Feuil3!$A$24:$B$81,2,FALSE)</f>
        <v>DR_1</v>
      </c>
      <c r="P527" s="16">
        <f t="shared" si="16"/>
        <v>51</v>
      </c>
      <c r="Q527" s="16" t="str">
        <f t="shared" si="17"/>
        <v>décembre</v>
      </c>
    </row>
    <row r="528" spans="1:17" x14ac:dyDescent="0.25">
      <c r="A528" s="7" t="s">
        <v>23</v>
      </c>
      <c r="B528" s="8">
        <v>43104</v>
      </c>
      <c r="C528" s="10">
        <v>0</v>
      </c>
      <c r="D528" s="10">
        <v>0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5" t="str">
        <f>VLOOKUP(A528,Feuil3!$A$24:$B$81,2,FALSE)</f>
        <v>DR_1</v>
      </c>
      <c r="P528" s="16">
        <f t="shared" si="16"/>
        <v>1</v>
      </c>
      <c r="Q528" s="16" t="str">
        <f t="shared" si="17"/>
        <v>janvier</v>
      </c>
    </row>
    <row r="529" spans="1:17" x14ac:dyDescent="0.25">
      <c r="A529" s="7" t="s">
        <v>24</v>
      </c>
      <c r="B529" s="8">
        <v>43085</v>
      </c>
      <c r="C529" s="10">
        <v>0</v>
      </c>
      <c r="D529" s="10">
        <v>0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5" t="e">
        <f>VLOOKUP(A529,Feuil3!$A$24:$B$81,2,FALSE)</f>
        <v>#N/A</v>
      </c>
      <c r="P529" s="16">
        <f t="shared" si="16"/>
        <v>50</v>
      </c>
      <c r="Q529" s="16" t="str">
        <f t="shared" si="17"/>
        <v>décembre</v>
      </c>
    </row>
    <row r="530" spans="1:17" x14ac:dyDescent="0.25">
      <c r="A530" s="7" t="s">
        <v>24</v>
      </c>
      <c r="B530" s="8">
        <v>43086</v>
      </c>
      <c r="C530" s="10">
        <v>0</v>
      </c>
      <c r="D530" s="10">
        <v>0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5" t="e">
        <f>VLOOKUP(A530,Feuil3!$A$24:$B$81,2,FALSE)</f>
        <v>#N/A</v>
      </c>
      <c r="P530" s="16">
        <f t="shared" si="16"/>
        <v>51</v>
      </c>
      <c r="Q530" s="16" t="str">
        <f t="shared" si="17"/>
        <v>décembre</v>
      </c>
    </row>
    <row r="531" spans="1:17" x14ac:dyDescent="0.25">
      <c r="A531" s="7" t="s">
        <v>23</v>
      </c>
      <c r="B531" s="8">
        <v>43105</v>
      </c>
      <c r="C531" s="10">
        <v>0</v>
      </c>
      <c r="D531" s="10">
        <v>0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>
        <v>0</v>
      </c>
      <c r="O531" s="15" t="str">
        <f>VLOOKUP(A531,Feuil3!$A$24:$B$81,2,FALSE)</f>
        <v>DR_1</v>
      </c>
      <c r="P531" s="16">
        <f t="shared" si="16"/>
        <v>1</v>
      </c>
      <c r="Q531" s="16" t="str">
        <f t="shared" si="17"/>
        <v>janvier</v>
      </c>
    </row>
    <row r="532" spans="1:17" x14ac:dyDescent="0.25">
      <c r="A532" s="7" t="s">
        <v>23</v>
      </c>
      <c r="B532" s="8">
        <v>43088</v>
      </c>
      <c r="C532" s="10">
        <v>0.25630787037037039</v>
      </c>
      <c r="D532" s="10">
        <v>0.2260300925925926</v>
      </c>
      <c r="E532" s="10">
        <v>2.2013888888888888E-2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0</v>
      </c>
      <c r="L532" s="10">
        <v>0</v>
      </c>
      <c r="M532" s="10">
        <v>0</v>
      </c>
      <c r="N532" s="10">
        <v>3.699757996632997E-4</v>
      </c>
      <c r="O532" s="15" t="str">
        <f>VLOOKUP(A532,Feuil3!$A$24:$B$81,2,FALSE)</f>
        <v>DR_1</v>
      </c>
      <c r="P532" s="16">
        <f t="shared" si="16"/>
        <v>51</v>
      </c>
      <c r="Q532" s="16" t="str">
        <f t="shared" si="17"/>
        <v>décembre</v>
      </c>
    </row>
    <row r="533" spans="1:17" x14ac:dyDescent="0.25">
      <c r="A533" s="7" t="s">
        <v>24</v>
      </c>
      <c r="B533" s="8">
        <v>43092</v>
      </c>
      <c r="C533" s="10">
        <v>0</v>
      </c>
      <c r="D533" s="10">
        <v>0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10">
        <v>0</v>
      </c>
      <c r="O533" s="15" t="e">
        <f>VLOOKUP(A533,Feuil3!$A$24:$B$81,2,FALSE)</f>
        <v>#N/A</v>
      </c>
      <c r="P533" s="16">
        <f t="shared" si="16"/>
        <v>51</v>
      </c>
      <c r="Q533" s="16" t="str">
        <f t="shared" si="17"/>
        <v>décembre</v>
      </c>
    </row>
    <row r="534" spans="1:17" x14ac:dyDescent="0.25">
      <c r="A534" s="7" t="s">
        <v>24</v>
      </c>
      <c r="B534" s="8">
        <v>43093</v>
      </c>
      <c r="C534" s="10">
        <v>0</v>
      </c>
      <c r="D534" s="10">
        <v>0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5" t="e">
        <f>VLOOKUP(A534,Feuil3!$A$24:$B$81,2,FALSE)</f>
        <v>#N/A</v>
      </c>
      <c r="P534" s="16">
        <f t="shared" si="16"/>
        <v>52</v>
      </c>
      <c r="Q534" s="16" t="str">
        <f t="shared" si="17"/>
        <v>décembre</v>
      </c>
    </row>
    <row r="535" spans="1:17" x14ac:dyDescent="0.25">
      <c r="A535" s="7" t="s">
        <v>24</v>
      </c>
      <c r="B535" s="8">
        <v>43094</v>
      </c>
      <c r="C535" s="10">
        <v>0</v>
      </c>
      <c r="D535" s="10">
        <v>0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0</v>
      </c>
      <c r="L535" s="10">
        <v>0</v>
      </c>
      <c r="M535" s="10">
        <v>0</v>
      </c>
      <c r="N535" s="10">
        <v>0</v>
      </c>
      <c r="O535" s="15" t="e">
        <f>VLOOKUP(A535,Feuil3!$A$24:$B$81,2,FALSE)</f>
        <v>#N/A</v>
      </c>
      <c r="P535" s="16">
        <f t="shared" si="16"/>
        <v>52</v>
      </c>
      <c r="Q535" s="16" t="str">
        <f t="shared" si="17"/>
        <v>décembre</v>
      </c>
    </row>
    <row r="536" spans="1:17" x14ac:dyDescent="0.25">
      <c r="A536" s="7" t="s">
        <v>23</v>
      </c>
      <c r="B536" s="8">
        <v>43089</v>
      </c>
      <c r="C536" s="10">
        <v>0.25113425925925925</v>
      </c>
      <c r="D536" s="10">
        <v>0.22916666666666666</v>
      </c>
      <c r="E536" s="10">
        <v>1.3842592592592592E-2</v>
      </c>
      <c r="F536" s="10">
        <v>0</v>
      </c>
      <c r="G536" s="10">
        <v>0</v>
      </c>
      <c r="H536" s="10">
        <v>0</v>
      </c>
      <c r="I536" s="10">
        <v>0</v>
      </c>
      <c r="J536" s="10">
        <v>7.3379629629629628E-3</v>
      </c>
      <c r="K536" s="10">
        <v>0</v>
      </c>
      <c r="L536" s="10">
        <v>0</v>
      </c>
      <c r="M536" s="10">
        <v>0</v>
      </c>
      <c r="N536" s="10">
        <v>4.0523909985935305E-4</v>
      </c>
      <c r="O536" s="15" t="str">
        <f>VLOOKUP(A536,Feuil3!$A$24:$B$81,2,FALSE)</f>
        <v>DR_1</v>
      </c>
      <c r="P536" s="16">
        <f t="shared" si="16"/>
        <v>51</v>
      </c>
      <c r="Q536" s="16" t="str">
        <f t="shared" si="17"/>
        <v>décembre</v>
      </c>
    </row>
    <row r="537" spans="1:17" x14ac:dyDescent="0.25">
      <c r="A537" s="7" t="s">
        <v>24</v>
      </c>
      <c r="B537" s="8">
        <v>43096</v>
      </c>
      <c r="C537" s="10">
        <v>0.20814814814814814</v>
      </c>
      <c r="D537" s="10">
        <v>0.19516203703703705</v>
      </c>
      <c r="E537" s="10">
        <v>1.2743055555555556E-2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7.9034391534391535E-4</v>
      </c>
      <c r="O537" s="15" t="e">
        <f>VLOOKUP(A537,Feuil3!$A$24:$B$81,2,FALSE)</f>
        <v>#N/A</v>
      </c>
      <c r="P537" s="16">
        <f t="shared" si="16"/>
        <v>52</v>
      </c>
      <c r="Q537" s="16" t="str">
        <f t="shared" si="17"/>
        <v>décembre</v>
      </c>
    </row>
    <row r="538" spans="1:17" x14ac:dyDescent="0.25">
      <c r="A538" s="7" t="s">
        <v>24</v>
      </c>
      <c r="B538" s="8">
        <v>43084</v>
      </c>
      <c r="C538" s="10">
        <v>0.25677083333333334</v>
      </c>
      <c r="D538" s="10">
        <v>0.23505787037037038</v>
      </c>
      <c r="E538" s="10">
        <v>1.494212962962963E-2</v>
      </c>
      <c r="F538" s="10">
        <v>0</v>
      </c>
      <c r="G538" s="10">
        <v>0</v>
      </c>
      <c r="H538" s="10">
        <v>0</v>
      </c>
      <c r="I538" s="10">
        <v>0</v>
      </c>
      <c r="J538" s="10">
        <v>6.3194444444444444E-3</v>
      </c>
      <c r="K538" s="10">
        <v>0</v>
      </c>
      <c r="L538" s="10">
        <v>0</v>
      </c>
      <c r="M538" s="10">
        <v>2.8935185185185184E-4</v>
      </c>
      <c r="N538" s="10">
        <v>8.7384259259259262E-4</v>
      </c>
      <c r="O538" s="15" t="e">
        <f>VLOOKUP(A538,Feuil3!$A$24:$B$81,2,FALSE)</f>
        <v>#N/A</v>
      </c>
      <c r="P538" s="16">
        <f t="shared" si="16"/>
        <v>50</v>
      </c>
      <c r="Q538" s="16" t="str">
        <f t="shared" si="17"/>
        <v>décembre</v>
      </c>
    </row>
    <row r="539" spans="1:17" x14ac:dyDescent="0.25">
      <c r="A539" s="7" t="s">
        <v>23</v>
      </c>
      <c r="B539" s="8">
        <v>43095</v>
      </c>
      <c r="C539" s="10">
        <v>0.24476851851851852</v>
      </c>
      <c r="D539" s="10">
        <v>0.22285879629629629</v>
      </c>
      <c r="E539" s="10">
        <v>1.3125E-2</v>
      </c>
      <c r="F539" s="10">
        <v>0</v>
      </c>
      <c r="G539" s="10">
        <v>0</v>
      </c>
      <c r="H539" s="10">
        <v>0</v>
      </c>
      <c r="I539" s="10">
        <v>2.0370370370370369E-3</v>
      </c>
      <c r="J539" s="10">
        <v>7.1759259259259259E-3</v>
      </c>
      <c r="K539" s="10">
        <v>0</v>
      </c>
      <c r="L539" s="10">
        <v>0</v>
      </c>
      <c r="M539" s="10">
        <v>7.7546296296296293E-4</v>
      </c>
      <c r="N539" s="10">
        <v>3.2120446893174165E-4</v>
      </c>
      <c r="O539" s="15" t="str">
        <f>VLOOKUP(A539,Feuil3!$A$24:$B$81,2,FALSE)</f>
        <v>DR_1</v>
      </c>
      <c r="P539" s="16">
        <f t="shared" si="16"/>
        <v>52</v>
      </c>
      <c r="Q539" s="16" t="str">
        <f t="shared" si="17"/>
        <v>décembre</v>
      </c>
    </row>
    <row r="540" spans="1:17" x14ac:dyDescent="0.25">
      <c r="A540" s="7" t="s">
        <v>24</v>
      </c>
      <c r="B540" s="8">
        <v>43099</v>
      </c>
      <c r="C540" s="10">
        <v>0</v>
      </c>
      <c r="D540" s="10">
        <v>0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5" t="e">
        <f>VLOOKUP(A540,Feuil3!$A$24:$B$81,2,FALSE)</f>
        <v>#N/A</v>
      </c>
      <c r="P540" s="16">
        <f t="shared" si="16"/>
        <v>52</v>
      </c>
      <c r="Q540" s="16" t="str">
        <f t="shared" si="17"/>
        <v>décembre</v>
      </c>
    </row>
    <row r="541" spans="1:17" x14ac:dyDescent="0.25">
      <c r="A541" s="7" t="s">
        <v>24</v>
      </c>
      <c r="B541" s="8">
        <v>43100</v>
      </c>
      <c r="C541" s="10">
        <v>0</v>
      </c>
      <c r="D541" s="10">
        <v>0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5" t="e">
        <f>VLOOKUP(A541,Feuil3!$A$24:$B$81,2,FALSE)</f>
        <v>#N/A</v>
      </c>
      <c r="P541" s="16">
        <f t="shared" si="16"/>
        <v>53</v>
      </c>
      <c r="Q541" s="16" t="str">
        <f t="shared" si="17"/>
        <v>décembre</v>
      </c>
    </row>
    <row r="542" spans="1:17" x14ac:dyDescent="0.25">
      <c r="A542" s="7" t="s">
        <v>24</v>
      </c>
      <c r="B542" s="8">
        <v>43101</v>
      </c>
      <c r="C542" s="10">
        <v>0</v>
      </c>
      <c r="D542" s="10">
        <v>0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5" t="e">
        <f>VLOOKUP(A542,Feuil3!$A$24:$B$81,2,FALSE)</f>
        <v>#N/A</v>
      </c>
      <c r="P542" s="16">
        <f t="shared" si="16"/>
        <v>1</v>
      </c>
      <c r="Q542" s="16" t="str">
        <f t="shared" si="17"/>
        <v>janvier</v>
      </c>
    </row>
    <row r="543" spans="1:17" x14ac:dyDescent="0.25">
      <c r="A543" s="7" t="s">
        <v>24</v>
      </c>
      <c r="B543" s="8">
        <v>43102</v>
      </c>
      <c r="C543" s="10">
        <v>0.25160879629629629</v>
      </c>
      <c r="D543" s="10">
        <v>0.24482638888888889</v>
      </c>
      <c r="E543" s="10">
        <v>6.5046296296296293E-3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0</v>
      </c>
      <c r="L543" s="10">
        <v>0</v>
      </c>
      <c r="M543" s="10">
        <v>0</v>
      </c>
      <c r="N543" s="10">
        <v>8.2491582491582495E-4</v>
      </c>
      <c r="O543" s="15" t="e">
        <f>VLOOKUP(A543,Feuil3!$A$24:$B$81,2,FALSE)</f>
        <v>#N/A</v>
      </c>
      <c r="P543" s="16">
        <f t="shared" si="16"/>
        <v>1</v>
      </c>
      <c r="Q543" s="16" t="str">
        <f t="shared" si="17"/>
        <v>janvier</v>
      </c>
    </row>
    <row r="544" spans="1:17" x14ac:dyDescent="0.25">
      <c r="A544" s="7" t="s">
        <v>24</v>
      </c>
      <c r="B544" s="8">
        <v>43103</v>
      </c>
      <c r="C544" s="10">
        <v>0.25331018518518517</v>
      </c>
      <c r="D544" s="10">
        <v>0.24064814814814814</v>
      </c>
      <c r="E544" s="10">
        <v>1.0960648148148148E-2</v>
      </c>
      <c r="F544" s="10">
        <v>0</v>
      </c>
      <c r="G544" s="10">
        <v>0</v>
      </c>
      <c r="H544" s="10">
        <v>0</v>
      </c>
      <c r="I544" s="10">
        <v>0</v>
      </c>
      <c r="J544" s="10">
        <v>1.4004629629629629E-3</v>
      </c>
      <c r="K544" s="10">
        <v>0</v>
      </c>
      <c r="L544" s="10">
        <v>0</v>
      </c>
      <c r="M544" s="10">
        <v>0</v>
      </c>
      <c r="N544" s="10">
        <v>4.872685185185185E-4</v>
      </c>
      <c r="O544" s="15" t="e">
        <f>VLOOKUP(A544,Feuil3!$A$24:$B$81,2,FALSE)</f>
        <v>#N/A</v>
      </c>
      <c r="P544" s="16">
        <f t="shared" si="16"/>
        <v>1</v>
      </c>
      <c r="Q544" s="16" t="str">
        <f t="shared" si="17"/>
        <v>janvier</v>
      </c>
    </row>
    <row r="545" spans="1:17" x14ac:dyDescent="0.25">
      <c r="A545" s="7" t="s">
        <v>23</v>
      </c>
      <c r="B545" s="8">
        <v>43096</v>
      </c>
      <c r="C545" s="10">
        <v>0.26405092592592594</v>
      </c>
      <c r="D545" s="10">
        <v>0.20302083333333334</v>
      </c>
      <c r="E545" s="10">
        <v>1.7175925925925924E-2</v>
      </c>
      <c r="F545" s="10">
        <v>0</v>
      </c>
      <c r="G545" s="10">
        <v>0</v>
      </c>
      <c r="H545" s="10">
        <v>2.792824074074074E-2</v>
      </c>
      <c r="I545" s="10">
        <v>0</v>
      </c>
      <c r="J545" s="10">
        <v>1.787037037037037E-2</v>
      </c>
      <c r="K545" s="10">
        <v>0</v>
      </c>
      <c r="L545" s="10">
        <v>0</v>
      </c>
      <c r="M545" s="10">
        <v>0</v>
      </c>
      <c r="N545" s="10">
        <v>2.7706916099773241E-4</v>
      </c>
      <c r="O545" s="15" t="str">
        <f>VLOOKUP(A545,Feuil3!$A$24:$B$81,2,FALSE)</f>
        <v>DR_1</v>
      </c>
      <c r="P545" s="16">
        <f t="shared" si="16"/>
        <v>52</v>
      </c>
      <c r="Q545" s="16" t="str">
        <f t="shared" si="17"/>
        <v>décembre</v>
      </c>
    </row>
    <row r="546" spans="1:17" x14ac:dyDescent="0.25">
      <c r="A546" s="7" t="s">
        <v>23</v>
      </c>
      <c r="B546" s="8">
        <v>43102</v>
      </c>
      <c r="C546" s="10">
        <v>0.26459490740740743</v>
      </c>
      <c r="D546" s="10">
        <v>0.24428240740740742</v>
      </c>
      <c r="E546" s="10">
        <v>7.8703703703703696E-3</v>
      </c>
      <c r="F546" s="10">
        <v>0</v>
      </c>
      <c r="G546" s="10">
        <v>0</v>
      </c>
      <c r="H546" s="10">
        <v>0</v>
      </c>
      <c r="I546" s="10">
        <v>0</v>
      </c>
      <c r="J546" s="10">
        <v>3.4178240740740738E-2</v>
      </c>
      <c r="K546" s="10">
        <v>0</v>
      </c>
      <c r="L546" s="10">
        <v>0</v>
      </c>
      <c r="M546" s="10">
        <v>2.3148148148148147E-5</v>
      </c>
      <c r="N546" s="10">
        <v>3.0348931145911007E-4</v>
      </c>
      <c r="O546" s="15" t="str">
        <f>VLOOKUP(A546,Feuil3!$A$24:$B$81,2,FALSE)</f>
        <v>DR_1</v>
      </c>
      <c r="P546" s="16">
        <f t="shared" si="16"/>
        <v>1</v>
      </c>
      <c r="Q546" s="16" t="str">
        <f t="shared" si="17"/>
        <v>janvier</v>
      </c>
    </row>
    <row r="547" spans="1:17" x14ac:dyDescent="0.25">
      <c r="A547" s="7" t="s">
        <v>24</v>
      </c>
      <c r="B547" s="8">
        <v>43106</v>
      </c>
      <c r="C547" s="10">
        <v>0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5" t="e">
        <f>VLOOKUP(A547,Feuil3!$A$24:$B$81,2,FALSE)</f>
        <v>#N/A</v>
      </c>
      <c r="P547" s="16">
        <f t="shared" si="16"/>
        <v>1</v>
      </c>
      <c r="Q547" s="16" t="str">
        <f t="shared" si="17"/>
        <v>janvier</v>
      </c>
    </row>
    <row r="548" spans="1:17" x14ac:dyDescent="0.25">
      <c r="A548" s="7" t="s">
        <v>24</v>
      </c>
      <c r="B548" s="8">
        <v>43107</v>
      </c>
      <c r="C548" s="10">
        <v>0</v>
      </c>
      <c r="D548" s="10">
        <v>0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  <c r="N548" s="10">
        <v>0</v>
      </c>
      <c r="O548" s="15" t="e">
        <f>VLOOKUP(A548,Feuil3!$A$24:$B$81,2,FALSE)</f>
        <v>#N/A</v>
      </c>
      <c r="P548" s="16">
        <f t="shared" si="16"/>
        <v>2</v>
      </c>
      <c r="Q548" s="16" t="str">
        <f t="shared" si="17"/>
        <v>janvier</v>
      </c>
    </row>
    <row r="549" spans="1:17" x14ac:dyDescent="0.25">
      <c r="A549" s="7" t="s">
        <v>23</v>
      </c>
      <c r="B549" s="8">
        <v>43103</v>
      </c>
      <c r="C549" s="10">
        <v>0</v>
      </c>
      <c r="D549" s="10">
        <v>0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5" t="str">
        <f>VLOOKUP(A549,Feuil3!$A$24:$B$81,2,FALSE)</f>
        <v>DR_1</v>
      </c>
      <c r="P549" s="16">
        <f t="shared" si="16"/>
        <v>1</v>
      </c>
      <c r="Q549" s="16" t="str">
        <f t="shared" si="17"/>
        <v>janvier</v>
      </c>
    </row>
    <row r="550" spans="1:17" x14ac:dyDescent="0.25">
      <c r="A550" s="7" t="s">
        <v>24</v>
      </c>
      <c r="B550" s="8">
        <v>43089</v>
      </c>
      <c r="C550" s="10">
        <v>0.24983796296296296</v>
      </c>
      <c r="D550" s="10">
        <v>0.23171296296296295</v>
      </c>
      <c r="E550" s="10">
        <v>1.3333333333333334E-2</v>
      </c>
      <c r="F550" s="10">
        <v>0</v>
      </c>
      <c r="G550" s="10">
        <v>0</v>
      </c>
      <c r="H550" s="10">
        <v>0</v>
      </c>
      <c r="I550" s="10">
        <v>0</v>
      </c>
      <c r="J550" s="10">
        <v>1.1574074074074073E-3</v>
      </c>
      <c r="K550" s="10">
        <v>0</v>
      </c>
      <c r="L550" s="10">
        <v>0</v>
      </c>
      <c r="M550" s="10">
        <v>0</v>
      </c>
      <c r="N550" s="10">
        <v>7.1566358024691362E-4</v>
      </c>
      <c r="O550" s="15" t="e">
        <f>VLOOKUP(A550,Feuil3!$A$24:$B$81,2,FALSE)</f>
        <v>#N/A</v>
      </c>
      <c r="P550" s="16">
        <f t="shared" si="16"/>
        <v>51</v>
      </c>
      <c r="Q550" s="16" t="str">
        <f t="shared" si="17"/>
        <v>décembre</v>
      </c>
    </row>
    <row r="551" spans="1:17" x14ac:dyDescent="0.25">
      <c r="A551" s="7" t="s">
        <v>24</v>
      </c>
      <c r="B551" s="8">
        <v>43113</v>
      </c>
      <c r="C551" s="10">
        <v>0</v>
      </c>
      <c r="D551" s="10">
        <v>0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5" t="e">
        <f>VLOOKUP(A551,Feuil3!$A$24:$B$81,2,FALSE)</f>
        <v>#N/A</v>
      </c>
      <c r="P551" s="16">
        <f t="shared" si="16"/>
        <v>2</v>
      </c>
      <c r="Q551" s="16" t="str">
        <f t="shared" si="17"/>
        <v>janvier</v>
      </c>
    </row>
    <row r="552" spans="1:17" x14ac:dyDescent="0.25">
      <c r="A552" s="7" t="s">
        <v>24</v>
      </c>
      <c r="B552" s="8">
        <v>43114</v>
      </c>
      <c r="C552" s="10">
        <v>0</v>
      </c>
      <c r="D552" s="10">
        <v>0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5" t="e">
        <f>VLOOKUP(A552,Feuil3!$A$24:$B$81,2,FALSE)</f>
        <v>#N/A</v>
      </c>
      <c r="P552" s="16">
        <f t="shared" si="16"/>
        <v>3</v>
      </c>
      <c r="Q552" s="16" t="str">
        <f t="shared" si="17"/>
        <v>janvier</v>
      </c>
    </row>
    <row r="553" spans="1:17" x14ac:dyDescent="0.25">
      <c r="A553" s="7" t="s">
        <v>23</v>
      </c>
      <c r="B553" s="8">
        <v>43109</v>
      </c>
      <c r="C553" s="10">
        <v>0</v>
      </c>
      <c r="D553" s="10">
        <v>0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5" t="str">
        <f>VLOOKUP(A553,Feuil3!$A$24:$B$81,2,FALSE)</f>
        <v>DR_1</v>
      </c>
      <c r="P553" s="16">
        <f t="shared" si="16"/>
        <v>2</v>
      </c>
      <c r="Q553" s="16" t="str">
        <f t="shared" si="17"/>
        <v>janvier</v>
      </c>
    </row>
    <row r="554" spans="1:17" x14ac:dyDescent="0.25">
      <c r="A554" s="7" t="s">
        <v>23</v>
      </c>
      <c r="B554" s="8">
        <v>43111</v>
      </c>
      <c r="C554" s="10">
        <v>0.66976851851851849</v>
      </c>
      <c r="D554" s="10">
        <v>6.3425925925925924E-3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0.65422453703703709</v>
      </c>
      <c r="K554" s="10">
        <v>0.55056712962962961</v>
      </c>
      <c r="L554" s="10">
        <v>0</v>
      </c>
      <c r="M554" s="10">
        <v>0</v>
      </c>
      <c r="N554" s="10">
        <v>4.7453703703703704E-4</v>
      </c>
      <c r="O554" s="15" t="str">
        <f>VLOOKUP(A554,Feuil3!$A$24:$B$81,2,FALSE)</f>
        <v>DR_1</v>
      </c>
      <c r="P554" s="16">
        <f t="shared" si="16"/>
        <v>2</v>
      </c>
      <c r="Q554" s="16" t="str">
        <f t="shared" si="17"/>
        <v>janvier</v>
      </c>
    </row>
    <row r="555" spans="1:17" x14ac:dyDescent="0.25">
      <c r="A555" s="7" t="s">
        <v>24</v>
      </c>
      <c r="B555" s="8">
        <v>43117</v>
      </c>
      <c r="C555" s="10">
        <v>0.24701388888888889</v>
      </c>
      <c r="D555" s="10">
        <v>0.23076388888888888</v>
      </c>
      <c r="E555" s="10">
        <v>1.5405092592592592E-2</v>
      </c>
      <c r="F555" s="10">
        <v>0</v>
      </c>
      <c r="G555" s="10">
        <v>0</v>
      </c>
      <c r="H555" s="10">
        <v>0</v>
      </c>
      <c r="I555" s="10">
        <v>0</v>
      </c>
      <c r="J555" s="10">
        <v>3.7037037037037035E-4</v>
      </c>
      <c r="K555" s="10">
        <v>0</v>
      </c>
      <c r="L555" s="10">
        <v>0</v>
      </c>
      <c r="M555" s="10">
        <v>0</v>
      </c>
      <c r="N555" s="10">
        <v>5.9413580246913582E-4</v>
      </c>
      <c r="O555" s="15" t="e">
        <f>VLOOKUP(A555,Feuil3!$A$24:$B$81,2,FALSE)</f>
        <v>#N/A</v>
      </c>
      <c r="P555" s="16">
        <f t="shared" si="16"/>
        <v>3</v>
      </c>
      <c r="Q555" s="16" t="str">
        <f t="shared" si="17"/>
        <v>janvier</v>
      </c>
    </row>
    <row r="556" spans="1:17" x14ac:dyDescent="0.25">
      <c r="A556" s="7" t="s">
        <v>23</v>
      </c>
      <c r="B556" s="8">
        <v>43084</v>
      </c>
      <c r="C556" s="10">
        <v>0.25862268518518516</v>
      </c>
      <c r="D556" s="10">
        <v>0.20523148148148149</v>
      </c>
      <c r="E556" s="10">
        <v>1.6111111111111111E-2</v>
      </c>
      <c r="F556" s="10">
        <v>0</v>
      </c>
      <c r="G556" s="10">
        <v>0</v>
      </c>
      <c r="H556" s="10">
        <v>2.3726851851851853E-2</v>
      </c>
      <c r="I556" s="10">
        <v>0</v>
      </c>
      <c r="J556" s="10">
        <v>4.9421296296296297E-3</v>
      </c>
      <c r="K556" s="10">
        <v>2.3148148148148147E-5</v>
      </c>
      <c r="L556" s="10">
        <v>0</v>
      </c>
      <c r="M556" s="10">
        <v>0</v>
      </c>
      <c r="N556" s="10">
        <v>4.1435185185185184E-4</v>
      </c>
      <c r="O556" s="15" t="str">
        <f>VLOOKUP(A556,Feuil3!$A$24:$B$81,2,FALSE)</f>
        <v>DR_1</v>
      </c>
      <c r="P556" s="16">
        <f t="shared" si="16"/>
        <v>50</v>
      </c>
      <c r="Q556" s="16" t="str">
        <f t="shared" si="17"/>
        <v>décembre</v>
      </c>
    </row>
    <row r="557" spans="1:17" x14ac:dyDescent="0.25">
      <c r="A557" s="7" t="s">
        <v>24</v>
      </c>
      <c r="B557" s="8">
        <v>43097</v>
      </c>
      <c r="C557" s="10">
        <v>0.20659722222222221</v>
      </c>
      <c r="D557" s="10">
        <v>0.1933449074074074</v>
      </c>
      <c r="E557" s="10">
        <v>1.1770833333333333E-2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5.2951388888888894E-4</v>
      </c>
      <c r="O557" s="15" t="e">
        <f>VLOOKUP(A557,Feuil3!$A$24:$B$81,2,FALSE)</f>
        <v>#N/A</v>
      </c>
      <c r="P557" s="16">
        <f t="shared" si="16"/>
        <v>52</v>
      </c>
      <c r="Q557" s="16" t="str">
        <f t="shared" si="17"/>
        <v>décembre</v>
      </c>
    </row>
    <row r="558" spans="1:17" x14ac:dyDescent="0.25">
      <c r="A558" s="7" t="s">
        <v>25</v>
      </c>
      <c r="B558" s="8">
        <v>43071</v>
      </c>
      <c r="C558" s="10">
        <v>0</v>
      </c>
      <c r="D558" s="10">
        <v>0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5" t="e">
        <f>VLOOKUP(A558,Feuil3!$A$24:$B$81,2,FALSE)</f>
        <v>#N/A</v>
      </c>
      <c r="P558" s="16">
        <f t="shared" si="16"/>
        <v>48</v>
      </c>
      <c r="Q558" s="16" t="str">
        <f t="shared" si="17"/>
        <v>décembre</v>
      </c>
    </row>
    <row r="559" spans="1:17" x14ac:dyDescent="0.25">
      <c r="A559" s="7" t="s">
        <v>25</v>
      </c>
      <c r="B559" s="8">
        <v>43072</v>
      </c>
      <c r="C559" s="10">
        <v>0</v>
      </c>
      <c r="D559" s="10">
        <v>0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5" t="e">
        <f>VLOOKUP(A559,Feuil3!$A$24:$B$81,2,FALSE)</f>
        <v>#N/A</v>
      </c>
      <c r="P559" s="16">
        <f t="shared" si="16"/>
        <v>49</v>
      </c>
      <c r="Q559" s="16" t="str">
        <f t="shared" si="17"/>
        <v>décembre</v>
      </c>
    </row>
    <row r="560" spans="1:17" x14ac:dyDescent="0.25">
      <c r="A560" s="7" t="s">
        <v>25</v>
      </c>
      <c r="B560" s="8">
        <v>43073</v>
      </c>
      <c r="C560" s="10">
        <v>0</v>
      </c>
      <c r="D560" s="10">
        <v>0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5" t="e">
        <f>VLOOKUP(A560,Feuil3!$A$24:$B$81,2,FALSE)</f>
        <v>#N/A</v>
      </c>
      <c r="P560" s="16">
        <f t="shared" si="16"/>
        <v>49</v>
      </c>
      <c r="Q560" s="16" t="str">
        <f t="shared" si="17"/>
        <v>décembre</v>
      </c>
    </row>
    <row r="561" spans="1:17" x14ac:dyDescent="0.25">
      <c r="A561" s="7" t="s">
        <v>25</v>
      </c>
      <c r="B561" s="8">
        <v>43074</v>
      </c>
      <c r="C561" s="10">
        <v>0.22673611111111111</v>
      </c>
      <c r="D561" s="10">
        <v>0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5" t="e">
        <f>VLOOKUP(A561,Feuil3!$A$24:$B$81,2,FALSE)</f>
        <v>#N/A</v>
      </c>
      <c r="P561" s="16">
        <f t="shared" si="16"/>
        <v>49</v>
      </c>
      <c r="Q561" s="16" t="str">
        <f t="shared" si="17"/>
        <v>décembre</v>
      </c>
    </row>
    <row r="562" spans="1:17" x14ac:dyDescent="0.25">
      <c r="A562" s="7" t="s">
        <v>25</v>
      </c>
      <c r="B562" s="8">
        <v>43075</v>
      </c>
      <c r="C562" s="10">
        <v>2.1516203703703704E-2</v>
      </c>
      <c r="D562" s="10">
        <v>0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5" t="e">
        <f>VLOOKUP(A562,Feuil3!$A$24:$B$81,2,FALSE)</f>
        <v>#N/A</v>
      </c>
      <c r="P562" s="16">
        <f t="shared" si="16"/>
        <v>49</v>
      </c>
      <c r="Q562" s="16" t="str">
        <f t="shared" si="17"/>
        <v>décembre</v>
      </c>
    </row>
    <row r="563" spans="1:17" x14ac:dyDescent="0.25">
      <c r="A563" s="7" t="s">
        <v>24</v>
      </c>
      <c r="B563" s="8">
        <v>43104</v>
      </c>
      <c r="C563" s="10">
        <v>0.25332175925925926</v>
      </c>
      <c r="D563" s="10">
        <v>0.24179398148148148</v>
      </c>
      <c r="E563" s="10">
        <v>1.1076388888888889E-2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8.0687830687830686E-4</v>
      </c>
      <c r="O563" s="15" t="e">
        <f>VLOOKUP(A563,Feuil3!$A$24:$B$81,2,FALSE)</f>
        <v>#N/A</v>
      </c>
      <c r="P563" s="16">
        <f t="shared" si="16"/>
        <v>1</v>
      </c>
      <c r="Q563" s="16" t="str">
        <f t="shared" si="17"/>
        <v>janvier</v>
      </c>
    </row>
    <row r="564" spans="1:17" x14ac:dyDescent="0.25">
      <c r="A564" s="7" t="s">
        <v>24</v>
      </c>
      <c r="B564" s="8">
        <v>43105</v>
      </c>
      <c r="C564" s="10">
        <v>0.25317129629629631</v>
      </c>
      <c r="D564" s="10">
        <v>0.2399537037037037</v>
      </c>
      <c r="E564" s="10">
        <v>1.2916666666666667E-2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8.7962962962962962E-4</v>
      </c>
      <c r="O564" s="15" t="e">
        <f>VLOOKUP(A564,Feuil3!$A$24:$B$81,2,FALSE)</f>
        <v>#N/A</v>
      </c>
      <c r="P564" s="16">
        <f t="shared" si="16"/>
        <v>1</v>
      </c>
      <c r="Q564" s="16" t="str">
        <f t="shared" si="17"/>
        <v>janvier</v>
      </c>
    </row>
    <row r="565" spans="1:17" x14ac:dyDescent="0.25">
      <c r="A565" s="7" t="s">
        <v>25</v>
      </c>
      <c r="B565" s="8">
        <v>43078</v>
      </c>
      <c r="C565" s="10">
        <v>0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5" t="e">
        <f>VLOOKUP(A565,Feuil3!$A$24:$B$81,2,FALSE)</f>
        <v>#N/A</v>
      </c>
      <c r="P565" s="16">
        <f t="shared" si="16"/>
        <v>49</v>
      </c>
      <c r="Q565" s="16" t="str">
        <f t="shared" si="17"/>
        <v>décembre</v>
      </c>
    </row>
    <row r="566" spans="1:17" x14ac:dyDescent="0.25">
      <c r="A566" s="7" t="s">
        <v>25</v>
      </c>
      <c r="B566" s="8">
        <v>43079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5" t="e">
        <f>VLOOKUP(A566,Feuil3!$A$24:$B$81,2,FALSE)</f>
        <v>#N/A</v>
      </c>
      <c r="P566" s="16">
        <f t="shared" si="16"/>
        <v>50</v>
      </c>
      <c r="Q566" s="16" t="str">
        <f t="shared" si="17"/>
        <v>décembre</v>
      </c>
    </row>
    <row r="567" spans="1:17" x14ac:dyDescent="0.25">
      <c r="A567" s="7" t="s">
        <v>23</v>
      </c>
      <c r="B567" s="8">
        <v>43097</v>
      </c>
      <c r="C567" s="10">
        <v>0.43842592592592594</v>
      </c>
      <c r="D567" s="10">
        <v>0.36538194444444444</v>
      </c>
      <c r="E567" s="10">
        <v>1.2905092592592593E-2</v>
      </c>
      <c r="F567" s="10">
        <v>4.1400462962962965E-2</v>
      </c>
      <c r="G567" s="10">
        <v>0</v>
      </c>
      <c r="H567" s="10">
        <v>0</v>
      </c>
      <c r="I567" s="10">
        <v>0</v>
      </c>
      <c r="J567" s="10">
        <v>1.9189814814814816E-2</v>
      </c>
      <c r="K567" s="10">
        <v>0</v>
      </c>
      <c r="L567" s="10">
        <v>0</v>
      </c>
      <c r="M567" s="10">
        <v>2.4305555555555556E-3</v>
      </c>
      <c r="N567" s="10">
        <v>4.0764101257220525E-4</v>
      </c>
      <c r="O567" s="15" t="str">
        <f>VLOOKUP(A567,Feuil3!$A$24:$B$81,2,FALSE)</f>
        <v>DR_1</v>
      </c>
      <c r="P567" s="16">
        <f t="shared" si="16"/>
        <v>52</v>
      </c>
      <c r="Q567" s="16" t="str">
        <f t="shared" si="17"/>
        <v>décembre</v>
      </c>
    </row>
    <row r="568" spans="1:17" x14ac:dyDescent="0.25">
      <c r="A568" s="7" t="s">
        <v>23</v>
      </c>
      <c r="B568" s="8">
        <v>43098</v>
      </c>
      <c r="C568" s="10">
        <v>0.26162037037037039</v>
      </c>
      <c r="D568" s="10">
        <v>0.21453703703703703</v>
      </c>
      <c r="E568" s="10">
        <v>2.0555555555555556E-2</v>
      </c>
      <c r="F568" s="10">
        <v>0</v>
      </c>
      <c r="G568" s="10">
        <v>0</v>
      </c>
      <c r="H568" s="10">
        <v>1.8240740740740741E-2</v>
      </c>
      <c r="I568" s="10">
        <v>0</v>
      </c>
      <c r="J568" s="10">
        <v>8.1597222222222227E-3</v>
      </c>
      <c r="K568" s="10">
        <v>8.1018518518518516E-5</v>
      </c>
      <c r="L568" s="10">
        <v>0</v>
      </c>
      <c r="M568" s="10">
        <v>0</v>
      </c>
      <c r="N568" s="10">
        <v>4.2710602759622366E-4</v>
      </c>
      <c r="O568" s="15" t="str">
        <f>VLOOKUP(A568,Feuil3!$A$24:$B$81,2,FALSE)</f>
        <v>DR_1</v>
      </c>
      <c r="P568" s="16">
        <f t="shared" si="16"/>
        <v>52</v>
      </c>
      <c r="Q568" s="16" t="str">
        <f t="shared" si="17"/>
        <v>décembre</v>
      </c>
    </row>
    <row r="569" spans="1:17" x14ac:dyDescent="0.25">
      <c r="A569" s="7" t="s">
        <v>24</v>
      </c>
      <c r="B569" s="8">
        <v>43108</v>
      </c>
      <c r="C569" s="10">
        <v>0.25207175925925923</v>
      </c>
      <c r="D569" s="10">
        <v>0.23848379629629629</v>
      </c>
      <c r="E569" s="10">
        <v>1.1689814814814814E-2</v>
      </c>
      <c r="F569" s="10">
        <v>0</v>
      </c>
      <c r="G569" s="10">
        <v>0</v>
      </c>
      <c r="H569" s="10">
        <v>0</v>
      </c>
      <c r="I569" s="10">
        <v>0</v>
      </c>
      <c r="J569" s="10">
        <v>1.2152777777777778E-3</v>
      </c>
      <c r="K569" s="10">
        <v>0</v>
      </c>
      <c r="L569" s="10">
        <v>0</v>
      </c>
      <c r="M569" s="10">
        <v>0</v>
      </c>
      <c r="N569" s="10">
        <v>6.8518518518518516E-4</v>
      </c>
      <c r="O569" s="15" t="e">
        <f>VLOOKUP(A569,Feuil3!$A$24:$B$81,2,FALSE)</f>
        <v>#N/A</v>
      </c>
      <c r="P569" s="16">
        <f t="shared" si="16"/>
        <v>2</v>
      </c>
      <c r="Q569" s="16" t="str">
        <f t="shared" si="17"/>
        <v>janvier</v>
      </c>
    </row>
    <row r="570" spans="1:17" x14ac:dyDescent="0.25">
      <c r="A570" s="7" t="s">
        <v>24</v>
      </c>
      <c r="B570" s="8">
        <v>43110</v>
      </c>
      <c r="C570" s="10">
        <v>0.24921296296296297</v>
      </c>
      <c r="D570" s="10">
        <v>0.21535879629629628</v>
      </c>
      <c r="E570" s="10">
        <v>1.5520833333333333E-2</v>
      </c>
      <c r="F570" s="10">
        <v>0</v>
      </c>
      <c r="G570" s="10">
        <v>0</v>
      </c>
      <c r="H570" s="10">
        <v>0</v>
      </c>
      <c r="I570" s="10">
        <v>0</v>
      </c>
      <c r="J570" s="10">
        <v>1.8055555555555554E-2</v>
      </c>
      <c r="K570" s="10">
        <v>0</v>
      </c>
      <c r="L570" s="10">
        <v>0</v>
      </c>
      <c r="M570" s="10">
        <v>0</v>
      </c>
      <c r="N570" s="10">
        <v>7.26686507936508E-4</v>
      </c>
      <c r="O570" s="15" t="e">
        <f>VLOOKUP(A570,Feuil3!$A$24:$B$81,2,FALSE)</f>
        <v>#N/A</v>
      </c>
      <c r="P570" s="16">
        <f t="shared" si="16"/>
        <v>2</v>
      </c>
      <c r="Q570" s="16" t="str">
        <f t="shared" si="17"/>
        <v>janvier</v>
      </c>
    </row>
    <row r="571" spans="1:17" x14ac:dyDescent="0.25">
      <c r="A571" s="7" t="s">
        <v>24</v>
      </c>
      <c r="B571" s="8">
        <v>43115</v>
      </c>
      <c r="C571" s="10">
        <v>0.24893518518518518</v>
      </c>
      <c r="D571" s="10">
        <v>0.23528935185185185</v>
      </c>
      <c r="E571" s="10">
        <v>1.2175925925925925E-2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1.2152777777777778E-3</v>
      </c>
      <c r="N571" s="10">
        <v>4.1399572649572649E-4</v>
      </c>
      <c r="O571" s="15" t="e">
        <f>VLOOKUP(A571,Feuil3!$A$24:$B$81,2,FALSE)</f>
        <v>#N/A</v>
      </c>
      <c r="P571" s="16">
        <f t="shared" si="16"/>
        <v>3</v>
      </c>
      <c r="Q571" s="16" t="str">
        <f t="shared" si="17"/>
        <v>janvier</v>
      </c>
    </row>
    <row r="572" spans="1:17" x14ac:dyDescent="0.25">
      <c r="A572" s="7" t="s">
        <v>25</v>
      </c>
      <c r="B572" s="8">
        <v>43085</v>
      </c>
      <c r="C572" s="10">
        <v>0</v>
      </c>
      <c r="D572" s="10">
        <v>0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5" t="e">
        <f>VLOOKUP(A572,Feuil3!$A$24:$B$81,2,FALSE)</f>
        <v>#N/A</v>
      </c>
      <c r="P572" s="16">
        <f t="shared" si="16"/>
        <v>50</v>
      </c>
      <c r="Q572" s="16" t="str">
        <f t="shared" si="17"/>
        <v>décembre</v>
      </c>
    </row>
    <row r="573" spans="1:17" x14ac:dyDescent="0.25">
      <c r="A573" s="7" t="s">
        <v>25</v>
      </c>
      <c r="B573" s="8">
        <v>43086</v>
      </c>
      <c r="C573" s="10">
        <v>0</v>
      </c>
      <c r="D573" s="10">
        <v>0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5" t="e">
        <f>VLOOKUP(A573,Feuil3!$A$24:$B$81,2,FALSE)</f>
        <v>#N/A</v>
      </c>
      <c r="P573" s="16">
        <f t="shared" si="16"/>
        <v>51</v>
      </c>
      <c r="Q573" s="16" t="str">
        <f t="shared" si="17"/>
        <v>décembre</v>
      </c>
    </row>
    <row r="574" spans="1:17" x14ac:dyDescent="0.25">
      <c r="A574" s="7" t="s">
        <v>24</v>
      </c>
      <c r="B574" s="8">
        <v>43090</v>
      </c>
      <c r="C574" s="10">
        <v>0.21063657407407407</v>
      </c>
      <c r="D574" s="10">
        <v>0.19313657407407409</v>
      </c>
      <c r="E574" s="10">
        <v>1.4710648148148148E-2</v>
      </c>
      <c r="F574" s="10">
        <v>0</v>
      </c>
      <c r="G574" s="10">
        <v>0</v>
      </c>
      <c r="H574" s="10">
        <v>0</v>
      </c>
      <c r="I574" s="10">
        <v>0</v>
      </c>
      <c r="J574" s="10">
        <v>1.5162037037037036E-3</v>
      </c>
      <c r="K574" s="10">
        <v>0</v>
      </c>
      <c r="L574" s="10">
        <v>0</v>
      </c>
      <c r="M574" s="10">
        <v>0</v>
      </c>
      <c r="N574" s="10">
        <v>9.5630787037037038E-4</v>
      </c>
      <c r="O574" s="15" t="e">
        <f>VLOOKUP(A574,Feuil3!$A$24:$B$81,2,FALSE)</f>
        <v>#N/A</v>
      </c>
      <c r="P574" s="16">
        <f t="shared" si="16"/>
        <v>51</v>
      </c>
      <c r="Q574" s="16" t="str">
        <f t="shared" si="17"/>
        <v>décembre</v>
      </c>
    </row>
    <row r="575" spans="1:17" x14ac:dyDescent="0.25">
      <c r="A575" s="7" t="s">
        <v>23</v>
      </c>
      <c r="B575" s="8">
        <v>43108</v>
      </c>
      <c r="C575" s="10">
        <v>0</v>
      </c>
      <c r="D575" s="10">
        <v>0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5" t="str">
        <f>VLOOKUP(A575,Feuil3!$A$24:$B$81,2,FALSE)</f>
        <v>DR_1</v>
      </c>
      <c r="P575" s="16">
        <f t="shared" si="16"/>
        <v>2</v>
      </c>
      <c r="Q575" s="16" t="str">
        <f t="shared" si="17"/>
        <v>janvier</v>
      </c>
    </row>
    <row r="576" spans="1:17" x14ac:dyDescent="0.25">
      <c r="A576" s="7" t="s">
        <v>23</v>
      </c>
      <c r="B576" s="8">
        <v>43110</v>
      </c>
      <c r="C576" s="10">
        <v>0</v>
      </c>
      <c r="D576" s="10">
        <v>0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0</v>
      </c>
      <c r="O576" s="15" t="str">
        <f>VLOOKUP(A576,Feuil3!$A$24:$B$81,2,FALSE)</f>
        <v>DR_1</v>
      </c>
      <c r="P576" s="16">
        <f t="shared" si="16"/>
        <v>2</v>
      </c>
      <c r="Q576" s="16" t="str">
        <f t="shared" si="17"/>
        <v>janvier</v>
      </c>
    </row>
    <row r="577" spans="1:17" x14ac:dyDescent="0.25">
      <c r="A577" s="7" t="s">
        <v>24</v>
      </c>
      <c r="B577" s="8">
        <v>43118</v>
      </c>
      <c r="C577" s="10">
        <v>0.25259259259259259</v>
      </c>
      <c r="D577" s="10">
        <v>0.2374074074074074</v>
      </c>
      <c r="E577" s="10">
        <v>1.4189814814814815E-2</v>
      </c>
      <c r="F577" s="10">
        <v>0</v>
      </c>
      <c r="G577" s="10">
        <v>0</v>
      </c>
      <c r="H577" s="10">
        <v>0</v>
      </c>
      <c r="I577" s="10">
        <v>0</v>
      </c>
      <c r="J577" s="10">
        <v>7.291666666666667E-4</v>
      </c>
      <c r="K577" s="10">
        <v>0</v>
      </c>
      <c r="L577" s="10">
        <v>0</v>
      </c>
      <c r="M577" s="10">
        <v>0</v>
      </c>
      <c r="N577" s="10">
        <v>6.080840455840456E-4</v>
      </c>
      <c r="O577" s="15" t="e">
        <f>VLOOKUP(A577,Feuil3!$A$24:$B$81,2,FALSE)</f>
        <v>#N/A</v>
      </c>
      <c r="P577" s="16">
        <f t="shared" si="16"/>
        <v>3</v>
      </c>
      <c r="Q577" s="16" t="str">
        <f t="shared" si="17"/>
        <v>janvier</v>
      </c>
    </row>
    <row r="578" spans="1:17" x14ac:dyDescent="0.25">
      <c r="A578" s="7" t="s">
        <v>23</v>
      </c>
      <c r="B578" s="8">
        <v>43115</v>
      </c>
      <c r="C578" s="10">
        <v>0</v>
      </c>
      <c r="D578" s="10">
        <v>0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5" t="str">
        <f>VLOOKUP(A578,Feuil3!$A$24:$B$81,2,FALSE)</f>
        <v>DR_1</v>
      </c>
      <c r="P578" s="16">
        <f t="shared" si="16"/>
        <v>3</v>
      </c>
      <c r="Q578" s="16" t="str">
        <f t="shared" si="17"/>
        <v>janvier</v>
      </c>
    </row>
    <row r="579" spans="1:17" x14ac:dyDescent="0.25">
      <c r="A579" s="7" t="s">
        <v>25</v>
      </c>
      <c r="B579" s="8">
        <v>43092</v>
      </c>
      <c r="C579" s="10">
        <v>0</v>
      </c>
      <c r="D579" s="10">
        <v>0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5" t="e">
        <f>VLOOKUP(A579,Feuil3!$A$24:$B$81,2,FALSE)</f>
        <v>#N/A</v>
      </c>
      <c r="P579" s="16">
        <f t="shared" ref="P579:P642" si="18">WEEKNUM(B579,1)</f>
        <v>51</v>
      </c>
      <c r="Q579" s="16" t="str">
        <f t="shared" ref="Q579:Q642" si="19">TEXT(B579,"mmmm")</f>
        <v>décembre</v>
      </c>
    </row>
    <row r="580" spans="1:17" x14ac:dyDescent="0.25">
      <c r="A580" s="7" t="s">
        <v>25</v>
      </c>
      <c r="B580" s="8">
        <v>43093</v>
      </c>
      <c r="C580" s="10">
        <v>0</v>
      </c>
      <c r="D580" s="10">
        <v>0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5" t="e">
        <f>VLOOKUP(A580,Feuil3!$A$24:$B$81,2,FALSE)</f>
        <v>#N/A</v>
      </c>
      <c r="P580" s="16">
        <f t="shared" si="18"/>
        <v>52</v>
      </c>
      <c r="Q580" s="16" t="str">
        <f t="shared" si="19"/>
        <v>décembre</v>
      </c>
    </row>
    <row r="581" spans="1:17" x14ac:dyDescent="0.25">
      <c r="A581" s="7" t="s">
        <v>25</v>
      </c>
      <c r="B581" s="8">
        <v>43094</v>
      </c>
      <c r="C581" s="10">
        <v>0</v>
      </c>
      <c r="D581" s="10">
        <v>0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5" t="e">
        <f>VLOOKUP(A581,Feuil3!$A$24:$B$81,2,FALSE)</f>
        <v>#N/A</v>
      </c>
      <c r="P581" s="16">
        <f t="shared" si="18"/>
        <v>52</v>
      </c>
      <c r="Q581" s="16" t="str">
        <f t="shared" si="19"/>
        <v>décembre</v>
      </c>
    </row>
    <row r="582" spans="1:17" x14ac:dyDescent="0.25">
      <c r="A582" s="7" t="s">
        <v>23</v>
      </c>
      <c r="B582" s="8">
        <v>43116</v>
      </c>
      <c r="C582" s="10">
        <v>0</v>
      </c>
      <c r="D582" s="10">
        <v>0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5" t="str">
        <f>VLOOKUP(A582,Feuil3!$A$24:$B$81,2,FALSE)</f>
        <v>DR_1</v>
      </c>
      <c r="P582" s="16">
        <f t="shared" si="18"/>
        <v>3</v>
      </c>
      <c r="Q582" s="16" t="str">
        <f t="shared" si="19"/>
        <v>janvier</v>
      </c>
    </row>
    <row r="583" spans="1:17" x14ac:dyDescent="0.25">
      <c r="A583" s="7" t="s">
        <v>23</v>
      </c>
      <c r="B583" s="8">
        <v>43118</v>
      </c>
      <c r="C583" s="10">
        <v>0</v>
      </c>
      <c r="D583" s="10">
        <v>0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5" t="str">
        <f>VLOOKUP(A583,Feuil3!$A$24:$B$81,2,FALSE)</f>
        <v>DR_1</v>
      </c>
      <c r="P583" s="16">
        <f t="shared" si="18"/>
        <v>3</v>
      </c>
      <c r="Q583" s="16" t="str">
        <f t="shared" si="19"/>
        <v>janvier</v>
      </c>
    </row>
    <row r="584" spans="1:17" x14ac:dyDescent="0.25">
      <c r="A584" s="7" t="s">
        <v>24</v>
      </c>
      <c r="B584" s="8">
        <v>43073</v>
      </c>
      <c r="C584" s="10">
        <v>0.25219907407407405</v>
      </c>
      <c r="D584" s="10">
        <v>0.23835648148148147</v>
      </c>
      <c r="E584" s="10">
        <v>1.3402777777777777E-2</v>
      </c>
      <c r="F584" s="10">
        <v>0</v>
      </c>
      <c r="G584" s="10">
        <v>2.3148148148148147E-5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6.0956790123456786E-4</v>
      </c>
      <c r="O584" s="15" t="e">
        <f>VLOOKUP(A584,Feuil3!$A$24:$B$81,2,FALSE)</f>
        <v>#N/A</v>
      </c>
      <c r="P584" s="16">
        <f t="shared" si="18"/>
        <v>49</v>
      </c>
      <c r="Q584" s="16" t="str">
        <f t="shared" si="19"/>
        <v>décembre</v>
      </c>
    </row>
    <row r="585" spans="1:17" x14ac:dyDescent="0.25">
      <c r="A585" s="7" t="s">
        <v>24</v>
      </c>
      <c r="B585" s="8">
        <v>43074</v>
      </c>
      <c r="C585" s="10">
        <v>0.24905092592592593</v>
      </c>
      <c r="D585" s="10">
        <v>0.2391550925925926</v>
      </c>
      <c r="E585" s="10">
        <v>8.2754629629629636E-3</v>
      </c>
      <c r="F585" s="10">
        <v>0</v>
      </c>
      <c r="G585" s="10">
        <v>0</v>
      </c>
      <c r="H585" s="10">
        <v>0</v>
      </c>
      <c r="I585" s="10">
        <v>0</v>
      </c>
      <c r="J585" s="10">
        <v>1.2152777777777778E-3</v>
      </c>
      <c r="K585" s="10">
        <v>0</v>
      </c>
      <c r="L585" s="10">
        <v>0</v>
      </c>
      <c r="M585" s="10">
        <v>0</v>
      </c>
      <c r="N585" s="10">
        <v>6.3148148148148146E-4</v>
      </c>
      <c r="O585" s="15" t="e">
        <f>VLOOKUP(A585,Feuil3!$A$24:$B$81,2,FALSE)</f>
        <v>#N/A</v>
      </c>
      <c r="P585" s="16">
        <f t="shared" si="18"/>
        <v>49</v>
      </c>
      <c r="Q585" s="16" t="str">
        <f t="shared" si="19"/>
        <v>décembre</v>
      </c>
    </row>
    <row r="586" spans="1:17" x14ac:dyDescent="0.25">
      <c r="A586" s="7" t="s">
        <v>24</v>
      </c>
      <c r="B586" s="8">
        <v>43075</v>
      </c>
      <c r="C586" s="10">
        <v>0.24987268518518518</v>
      </c>
      <c r="D586" s="10">
        <v>0.21684027777777778</v>
      </c>
      <c r="E586" s="10">
        <v>6.8634259259259256E-3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0">
        <v>2.5925925925925925E-2</v>
      </c>
      <c r="N586" s="10">
        <v>1.0300925925925926E-3</v>
      </c>
      <c r="O586" s="15" t="e">
        <f>VLOOKUP(A586,Feuil3!$A$24:$B$81,2,FALSE)</f>
        <v>#N/A</v>
      </c>
      <c r="P586" s="16">
        <f t="shared" si="18"/>
        <v>49</v>
      </c>
      <c r="Q586" s="16" t="str">
        <f t="shared" si="19"/>
        <v>décembre</v>
      </c>
    </row>
    <row r="587" spans="1:17" x14ac:dyDescent="0.25">
      <c r="A587" s="7" t="s">
        <v>24</v>
      </c>
      <c r="B587" s="8">
        <v>43081</v>
      </c>
      <c r="C587" s="10">
        <v>0.21640046296296298</v>
      </c>
      <c r="D587" s="10">
        <v>0.20064814814814816</v>
      </c>
      <c r="E587" s="10">
        <v>9.6874999999999999E-3</v>
      </c>
      <c r="F587" s="10">
        <v>0</v>
      </c>
      <c r="G587" s="10">
        <v>0</v>
      </c>
      <c r="H587" s="10">
        <v>0</v>
      </c>
      <c r="I587" s="10">
        <v>0</v>
      </c>
      <c r="J587" s="10">
        <v>5.7523148148148151E-3</v>
      </c>
      <c r="K587" s="10">
        <v>0</v>
      </c>
      <c r="L587" s="10">
        <v>0</v>
      </c>
      <c r="M587" s="10">
        <v>0</v>
      </c>
      <c r="N587" s="10">
        <v>6.6857298474945535E-4</v>
      </c>
      <c r="O587" s="15" t="e">
        <f>VLOOKUP(A587,Feuil3!$A$24:$B$81,2,FALSE)</f>
        <v>#N/A</v>
      </c>
      <c r="P587" s="16">
        <f t="shared" si="18"/>
        <v>50</v>
      </c>
      <c r="Q587" s="16" t="str">
        <f t="shared" si="19"/>
        <v>décembre</v>
      </c>
    </row>
    <row r="588" spans="1:17" x14ac:dyDescent="0.25">
      <c r="A588" s="7" t="s">
        <v>24</v>
      </c>
      <c r="B588" s="8">
        <v>43082</v>
      </c>
      <c r="C588" s="10">
        <v>0.25907407407407407</v>
      </c>
      <c r="D588" s="10">
        <v>0.2565972222222222</v>
      </c>
      <c r="E588" s="10">
        <v>1.8287037037037037E-3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  <c r="N588" s="10">
        <v>1.0042211328976035E-3</v>
      </c>
      <c r="O588" s="15" t="e">
        <f>VLOOKUP(A588,Feuil3!$A$24:$B$81,2,FALSE)</f>
        <v>#N/A</v>
      </c>
      <c r="P588" s="16">
        <f t="shared" si="18"/>
        <v>50</v>
      </c>
      <c r="Q588" s="16" t="str">
        <f t="shared" si="19"/>
        <v>décembre</v>
      </c>
    </row>
    <row r="589" spans="1:17" x14ac:dyDescent="0.25">
      <c r="A589" s="7" t="s">
        <v>24</v>
      </c>
      <c r="B589" s="8">
        <v>43083</v>
      </c>
      <c r="C589" s="10">
        <v>0.25266203703703705</v>
      </c>
      <c r="D589" s="10">
        <v>0.24291666666666667</v>
      </c>
      <c r="E589" s="10">
        <v>5.4629629629629629E-3</v>
      </c>
      <c r="F589" s="10">
        <v>0</v>
      </c>
      <c r="G589" s="10">
        <v>0</v>
      </c>
      <c r="H589" s="10">
        <v>0</v>
      </c>
      <c r="I589" s="10">
        <v>0</v>
      </c>
      <c r="J589" s="10">
        <v>3.7847222222222223E-3</v>
      </c>
      <c r="K589" s="10">
        <v>0</v>
      </c>
      <c r="L589" s="10">
        <v>0</v>
      </c>
      <c r="M589" s="10">
        <v>0</v>
      </c>
      <c r="N589" s="10">
        <v>8.3438552188552187E-4</v>
      </c>
      <c r="O589" s="15" t="e">
        <f>VLOOKUP(A589,Feuil3!$A$24:$B$81,2,FALSE)</f>
        <v>#N/A</v>
      </c>
      <c r="P589" s="16">
        <f t="shared" si="18"/>
        <v>50</v>
      </c>
      <c r="Q589" s="16" t="str">
        <f t="shared" si="19"/>
        <v>décembre</v>
      </c>
    </row>
    <row r="590" spans="1:17" x14ac:dyDescent="0.25">
      <c r="A590" s="7" t="s">
        <v>25</v>
      </c>
      <c r="B590" s="8">
        <v>43070</v>
      </c>
      <c r="C590" s="10">
        <v>0.37623842592592593</v>
      </c>
      <c r="D590" s="10">
        <v>0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5" t="e">
        <f>VLOOKUP(A590,Feuil3!$A$24:$B$81,2,FALSE)</f>
        <v>#N/A</v>
      </c>
      <c r="P590" s="16">
        <f t="shared" si="18"/>
        <v>48</v>
      </c>
      <c r="Q590" s="16" t="str">
        <f t="shared" si="19"/>
        <v>décembre</v>
      </c>
    </row>
    <row r="591" spans="1:17" x14ac:dyDescent="0.25">
      <c r="A591" s="7" t="s">
        <v>24</v>
      </c>
      <c r="B591" s="8">
        <v>43095</v>
      </c>
      <c r="C591" s="10">
        <v>0.21129629629629629</v>
      </c>
      <c r="D591" s="10">
        <v>0.2011226851851852</v>
      </c>
      <c r="E591" s="10">
        <v>9.780092592592592E-3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5.8366402116402118E-4</v>
      </c>
      <c r="O591" s="15" t="e">
        <f>VLOOKUP(A591,Feuil3!$A$24:$B$81,2,FALSE)</f>
        <v>#N/A</v>
      </c>
      <c r="P591" s="16">
        <f t="shared" si="18"/>
        <v>52</v>
      </c>
      <c r="Q591" s="16" t="str">
        <f t="shared" si="19"/>
        <v>décembre</v>
      </c>
    </row>
    <row r="592" spans="1:17" x14ac:dyDescent="0.25">
      <c r="A592" s="7" t="s">
        <v>25</v>
      </c>
      <c r="B592" s="8">
        <v>43076</v>
      </c>
      <c r="C592" s="10">
        <v>0.36271990740740739</v>
      </c>
      <c r="D592" s="10">
        <v>0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5" t="e">
        <f>VLOOKUP(A592,Feuil3!$A$24:$B$81,2,FALSE)</f>
        <v>#N/A</v>
      </c>
      <c r="P592" s="16">
        <f t="shared" si="18"/>
        <v>49</v>
      </c>
      <c r="Q592" s="16" t="str">
        <f t="shared" si="19"/>
        <v>décembre</v>
      </c>
    </row>
    <row r="593" spans="1:17" x14ac:dyDescent="0.25">
      <c r="A593" s="7" t="s">
        <v>23</v>
      </c>
      <c r="B593" s="8">
        <v>43112</v>
      </c>
      <c r="C593" s="10">
        <v>0.34443287037037035</v>
      </c>
      <c r="D593" s="10">
        <v>0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0.34439814814814818</v>
      </c>
      <c r="K593" s="10">
        <v>0.34439814814814818</v>
      </c>
      <c r="L593" s="10">
        <v>0</v>
      </c>
      <c r="M593" s="10">
        <v>0</v>
      </c>
      <c r="N593" s="10">
        <v>0</v>
      </c>
      <c r="O593" s="15" t="str">
        <f>VLOOKUP(A593,Feuil3!$A$24:$B$81,2,FALSE)</f>
        <v>DR_1</v>
      </c>
      <c r="P593" s="16">
        <f t="shared" si="18"/>
        <v>2</v>
      </c>
      <c r="Q593" s="16" t="str">
        <f t="shared" si="19"/>
        <v>janvier</v>
      </c>
    </row>
    <row r="594" spans="1:17" x14ac:dyDescent="0.25">
      <c r="A594" s="7" t="s">
        <v>25</v>
      </c>
      <c r="B594" s="8">
        <v>43097</v>
      </c>
      <c r="C594" s="10">
        <v>0.36260416666666667</v>
      </c>
      <c r="D594" s="10">
        <v>0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5" t="e">
        <f>VLOOKUP(A594,Feuil3!$A$24:$B$81,2,FALSE)</f>
        <v>#N/A</v>
      </c>
      <c r="P594" s="16">
        <f t="shared" si="18"/>
        <v>52</v>
      </c>
      <c r="Q594" s="16" t="str">
        <f t="shared" si="19"/>
        <v>décembre</v>
      </c>
    </row>
    <row r="595" spans="1:17" x14ac:dyDescent="0.25">
      <c r="A595" s="7" t="s">
        <v>25</v>
      </c>
      <c r="B595" s="8">
        <v>43099</v>
      </c>
      <c r="C595" s="10">
        <v>0</v>
      </c>
      <c r="D595" s="10">
        <v>0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5" t="e">
        <f>VLOOKUP(A595,Feuil3!$A$24:$B$81,2,FALSE)</f>
        <v>#N/A</v>
      </c>
      <c r="P595" s="16">
        <f t="shared" si="18"/>
        <v>52</v>
      </c>
      <c r="Q595" s="16" t="str">
        <f t="shared" si="19"/>
        <v>décembre</v>
      </c>
    </row>
    <row r="596" spans="1:17" x14ac:dyDescent="0.25">
      <c r="A596" s="7" t="s">
        <v>25</v>
      </c>
      <c r="B596" s="8">
        <v>43100</v>
      </c>
      <c r="C596" s="10">
        <v>0</v>
      </c>
      <c r="D596" s="10">
        <v>0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5" t="e">
        <f>VLOOKUP(A596,Feuil3!$A$24:$B$81,2,FALSE)</f>
        <v>#N/A</v>
      </c>
      <c r="P596" s="16">
        <f t="shared" si="18"/>
        <v>53</v>
      </c>
      <c r="Q596" s="16" t="str">
        <f t="shared" si="19"/>
        <v>décembre</v>
      </c>
    </row>
    <row r="597" spans="1:17" x14ac:dyDescent="0.25">
      <c r="A597" s="7" t="s">
        <v>25</v>
      </c>
      <c r="B597" s="8">
        <v>43101</v>
      </c>
      <c r="C597" s="10">
        <v>0</v>
      </c>
      <c r="D597" s="10">
        <v>0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10">
        <v>0</v>
      </c>
      <c r="N597" s="10">
        <v>0</v>
      </c>
      <c r="O597" s="15" t="e">
        <f>VLOOKUP(A597,Feuil3!$A$24:$B$81,2,FALSE)</f>
        <v>#N/A</v>
      </c>
      <c r="P597" s="16">
        <f t="shared" si="18"/>
        <v>1</v>
      </c>
      <c r="Q597" s="16" t="str">
        <f t="shared" si="19"/>
        <v>janvier</v>
      </c>
    </row>
    <row r="598" spans="1:17" x14ac:dyDescent="0.25">
      <c r="A598" s="7" t="s">
        <v>24</v>
      </c>
      <c r="B598" s="8">
        <v>43098</v>
      </c>
      <c r="C598" s="10">
        <v>0.25115740740740738</v>
      </c>
      <c r="D598" s="10">
        <v>0.23774305555555555</v>
      </c>
      <c r="E598" s="10">
        <v>1.2303240740740741E-2</v>
      </c>
      <c r="F598" s="10">
        <v>0</v>
      </c>
      <c r="G598" s="10">
        <v>0</v>
      </c>
      <c r="H598" s="10">
        <v>0</v>
      </c>
      <c r="I598" s="10">
        <v>0</v>
      </c>
      <c r="J598" s="10">
        <v>7.8703703703703705E-4</v>
      </c>
      <c r="K598" s="10">
        <v>0</v>
      </c>
      <c r="L598" s="10">
        <v>0</v>
      </c>
      <c r="M598" s="10">
        <v>0</v>
      </c>
      <c r="N598" s="10">
        <v>9.580761316872429E-4</v>
      </c>
      <c r="O598" s="15" t="e">
        <f>VLOOKUP(A598,Feuil3!$A$24:$B$81,2,FALSE)</f>
        <v>#N/A</v>
      </c>
      <c r="P598" s="16">
        <f t="shared" si="18"/>
        <v>52</v>
      </c>
      <c r="Q598" s="16" t="str">
        <f t="shared" si="19"/>
        <v>décembre</v>
      </c>
    </row>
    <row r="599" spans="1:17" x14ac:dyDescent="0.25">
      <c r="A599" s="7" t="s">
        <v>25</v>
      </c>
      <c r="B599" s="8">
        <v>43077</v>
      </c>
      <c r="C599" s="10">
        <v>0.38347222222222221</v>
      </c>
      <c r="D599" s="10">
        <v>0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5" t="e">
        <f>VLOOKUP(A599,Feuil3!$A$24:$B$81,2,FALSE)</f>
        <v>#N/A</v>
      </c>
      <c r="P599" s="16">
        <f t="shared" si="18"/>
        <v>49</v>
      </c>
      <c r="Q599" s="16" t="str">
        <f t="shared" si="19"/>
        <v>décembre</v>
      </c>
    </row>
    <row r="600" spans="1:17" x14ac:dyDescent="0.25">
      <c r="A600" s="7" t="s">
        <v>25</v>
      </c>
      <c r="B600" s="8">
        <v>43104</v>
      </c>
      <c r="C600" s="10">
        <v>0</v>
      </c>
      <c r="D600" s="10">
        <v>0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5" t="e">
        <f>VLOOKUP(A600,Feuil3!$A$24:$B$81,2,FALSE)</f>
        <v>#N/A</v>
      </c>
      <c r="P600" s="16">
        <f t="shared" si="18"/>
        <v>1</v>
      </c>
      <c r="Q600" s="16" t="str">
        <f t="shared" si="19"/>
        <v>janvier</v>
      </c>
    </row>
    <row r="601" spans="1:17" x14ac:dyDescent="0.25">
      <c r="A601" s="7" t="s">
        <v>25</v>
      </c>
      <c r="B601" s="8">
        <v>43081</v>
      </c>
      <c r="C601" s="10">
        <v>0.16771990740740741</v>
      </c>
      <c r="D601" s="10">
        <v>0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0.13936342592592593</v>
      </c>
      <c r="K601" s="10">
        <v>0</v>
      </c>
      <c r="L601" s="10">
        <v>0</v>
      </c>
      <c r="M601" s="10">
        <v>0</v>
      </c>
      <c r="N601" s="10">
        <v>0</v>
      </c>
      <c r="O601" s="15" t="e">
        <f>VLOOKUP(A601,Feuil3!$A$24:$B$81,2,FALSE)</f>
        <v>#N/A</v>
      </c>
      <c r="P601" s="16">
        <f t="shared" si="18"/>
        <v>50</v>
      </c>
      <c r="Q601" s="16" t="str">
        <f t="shared" si="19"/>
        <v>décembre</v>
      </c>
    </row>
    <row r="602" spans="1:17" x14ac:dyDescent="0.25">
      <c r="A602" s="7" t="s">
        <v>25</v>
      </c>
      <c r="B602" s="8">
        <v>43106</v>
      </c>
      <c r="C602" s="10">
        <v>0</v>
      </c>
      <c r="D602" s="10">
        <v>0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5" t="e">
        <f>VLOOKUP(A602,Feuil3!$A$24:$B$81,2,FALSE)</f>
        <v>#N/A</v>
      </c>
      <c r="P602" s="16">
        <f t="shared" si="18"/>
        <v>1</v>
      </c>
      <c r="Q602" s="16" t="str">
        <f t="shared" si="19"/>
        <v>janvier</v>
      </c>
    </row>
    <row r="603" spans="1:17" x14ac:dyDescent="0.25">
      <c r="A603" s="7" t="s">
        <v>25</v>
      </c>
      <c r="B603" s="8">
        <v>43107</v>
      </c>
      <c r="C603" s="10">
        <v>0</v>
      </c>
      <c r="D603" s="10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5" t="e">
        <f>VLOOKUP(A603,Feuil3!$A$24:$B$81,2,FALSE)</f>
        <v>#N/A</v>
      </c>
      <c r="P603" s="16">
        <f t="shared" si="18"/>
        <v>2</v>
      </c>
      <c r="Q603" s="16" t="str">
        <f t="shared" si="19"/>
        <v>janvier</v>
      </c>
    </row>
    <row r="604" spans="1:17" x14ac:dyDescent="0.25">
      <c r="A604" s="7" t="s">
        <v>25</v>
      </c>
      <c r="B604" s="8">
        <v>43082</v>
      </c>
      <c r="C604" s="10">
        <v>0.13236111111111112</v>
      </c>
      <c r="D604" s="10">
        <v>0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5" t="e">
        <f>VLOOKUP(A604,Feuil3!$A$24:$B$81,2,FALSE)</f>
        <v>#N/A</v>
      </c>
      <c r="P604" s="16">
        <f t="shared" si="18"/>
        <v>50</v>
      </c>
      <c r="Q604" s="16" t="str">
        <f t="shared" si="19"/>
        <v>décembre</v>
      </c>
    </row>
    <row r="605" spans="1:17" x14ac:dyDescent="0.25">
      <c r="A605" s="7" t="s">
        <v>25</v>
      </c>
      <c r="B605" s="8">
        <v>43083</v>
      </c>
      <c r="C605" s="10">
        <v>0.3664351851851852</v>
      </c>
      <c r="D605" s="10">
        <v>0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5" t="e">
        <f>VLOOKUP(A605,Feuil3!$A$24:$B$81,2,FALSE)</f>
        <v>#N/A</v>
      </c>
      <c r="P605" s="16">
        <f t="shared" si="18"/>
        <v>50</v>
      </c>
      <c r="Q605" s="16" t="str">
        <f t="shared" si="19"/>
        <v>décembre</v>
      </c>
    </row>
    <row r="606" spans="1:17" x14ac:dyDescent="0.25">
      <c r="A606" s="7" t="s">
        <v>25</v>
      </c>
      <c r="B606" s="8">
        <v>43088</v>
      </c>
      <c r="C606" s="10">
        <v>0.12054398148148149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5" t="e">
        <f>VLOOKUP(A606,Feuil3!$A$24:$B$81,2,FALSE)</f>
        <v>#N/A</v>
      </c>
      <c r="P606" s="16">
        <f t="shared" si="18"/>
        <v>51</v>
      </c>
      <c r="Q606" s="16" t="str">
        <f t="shared" si="19"/>
        <v>décembre</v>
      </c>
    </row>
    <row r="607" spans="1:17" x14ac:dyDescent="0.25">
      <c r="A607" s="7" t="s">
        <v>25</v>
      </c>
      <c r="B607" s="8">
        <v>43089</v>
      </c>
      <c r="C607" s="10">
        <v>0.16722222222222222</v>
      </c>
      <c r="D607" s="10">
        <v>0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5" t="e">
        <f>VLOOKUP(A607,Feuil3!$A$24:$B$81,2,FALSE)</f>
        <v>#N/A</v>
      </c>
      <c r="P607" s="16">
        <f t="shared" si="18"/>
        <v>51</v>
      </c>
      <c r="Q607" s="16" t="str">
        <f t="shared" si="19"/>
        <v>décembre</v>
      </c>
    </row>
    <row r="608" spans="1:17" x14ac:dyDescent="0.25">
      <c r="A608" s="7" t="s">
        <v>24</v>
      </c>
      <c r="B608" s="8">
        <v>43116</v>
      </c>
      <c r="C608" s="10">
        <v>0.22008101851851852</v>
      </c>
      <c r="D608" s="10">
        <v>0.20396990740740742</v>
      </c>
      <c r="E608" s="10">
        <v>8.7384259259259255E-3</v>
      </c>
      <c r="F608" s="10">
        <v>0</v>
      </c>
      <c r="G608" s="10">
        <v>0</v>
      </c>
      <c r="H608" s="10">
        <v>0</v>
      </c>
      <c r="I608" s="10">
        <v>0</v>
      </c>
      <c r="J608" s="10">
        <v>6.0648148148148145E-3</v>
      </c>
      <c r="K608" s="10">
        <v>0</v>
      </c>
      <c r="L608" s="10">
        <v>0</v>
      </c>
      <c r="M608" s="10">
        <v>0</v>
      </c>
      <c r="N608" s="10">
        <v>8.6689814814814811E-4</v>
      </c>
      <c r="O608" s="15" t="e">
        <f>VLOOKUP(A608,Feuil3!$A$24:$B$81,2,FALSE)</f>
        <v>#N/A</v>
      </c>
      <c r="P608" s="16">
        <f t="shared" si="18"/>
        <v>3</v>
      </c>
      <c r="Q608" s="16" t="str">
        <f t="shared" si="19"/>
        <v>janvier</v>
      </c>
    </row>
    <row r="609" spans="1:17" x14ac:dyDescent="0.25">
      <c r="A609" s="7" t="s">
        <v>25</v>
      </c>
      <c r="B609" s="8">
        <v>43113</v>
      </c>
      <c r="C609" s="10">
        <v>0</v>
      </c>
      <c r="D609" s="10">
        <v>0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5" t="e">
        <f>VLOOKUP(A609,Feuil3!$A$24:$B$81,2,FALSE)</f>
        <v>#N/A</v>
      </c>
      <c r="P609" s="16">
        <f t="shared" si="18"/>
        <v>2</v>
      </c>
      <c r="Q609" s="16" t="str">
        <f t="shared" si="19"/>
        <v>janvier</v>
      </c>
    </row>
    <row r="610" spans="1:17" x14ac:dyDescent="0.25">
      <c r="A610" s="7" t="s">
        <v>25</v>
      </c>
      <c r="B610" s="8">
        <v>43114</v>
      </c>
      <c r="C610" s="10">
        <v>0</v>
      </c>
      <c r="D610" s="10">
        <v>0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5" t="e">
        <f>VLOOKUP(A610,Feuil3!$A$24:$B$81,2,FALSE)</f>
        <v>#N/A</v>
      </c>
      <c r="P610" s="16">
        <f t="shared" si="18"/>
        <v>3</v>
      </c>
      <c r="Q610" s="16" t="str">
        <f t="shared" si="19"/>
        <v>janvier</v>
      </c>
    </row>
    <row r="611" spans="1:17" x14ac:dyDescent="0.25">
      <c r="A611" s="7" t="s">
        <v>25</v>
      </c>
      <c r="B611" s="8">
        <v>43090</v>
      </c>
      <c r="C611" s="10">
        <v>1.3541666666666667E-3</v>
      </c>
      <c r="D611" s="10">
        <v>0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5" t="e">
        <f>VLOOKUP(A611,Feuil3!$A$24:$B$81,2,FALSE)</f>
        <v>#N/A</v>
      </c>
      <c r="P611" s="16">
        <f t="shared" si="18"/>
        <v>51</v>
      </c>
      <c r="Q611" s="16" t="str">
        <f t="shared" si="19"/>
        <v>décembre</v>
      </c>
    </row>
    <row r="612" spans="1:17" x14ac:dyDescent="0.25">
      <c r="A612" s="7" t="s">
        <v>25</v>
      </c>
      <c r="B612" s="8">
        <v>43116</v>
      </c>
      <c r="C612" s="10">
        <v>0.22638888888888889</v>
      </c>
      <c r="D612" s="10">
        <v>0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5" t="e">
        <f>VLOOKUP(A612,Feuil3!$A$24:$B$81,2,FALSE)</f>
        <v>#N/A</v>
      </c>
      <c r="P612" s="16">
        <f t="shared" si="18"/>
        <v>3</v>
      </c>
      <c r="Q612" s="16" t="str">
        <f t="shared" si="19"/>
        <v>janvier</v>
      </c>
    </row>
    <row r="613" spans="1:17" x14ac:dyDescent="0.25">
      <c r="A613" s="7" t="s">
        <v>25</v>
      </c>
      <c r="B613" s="8">
        <v>43117</v>
      </c>
      <c r="C613" s="10">
        <v>0.114375</v>
      </c>
      <c r="D613" s="10">
        <v>0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5" t="e">
        <f>VLOOKUP(A613,Feuil3!$A$24:$B$81,2,FALSE)</f>
        <v>#N/A</v>
      </c>
      <c r="P613" s="16">
        <f t="shared" si="18"/>
        <v>3</v>
      </c>
      <c r="Q613" s="16" t="str">
        <f t="shared" si="19"/>
        <v>janvier</v>
      </c>
    </row>
    <row r="614" spans="1:17" x14ac:dyDescent="0.25">
      <c r="A614" s="7" t="s">
        <v>25</v>
      </c>
      <c r="B614" s="8">
        <v>43118</v>
      </c>
      <c r="C614" s="10">
        <v>0.29346064814814815</v>
      </c>
      <c r="D614" s="10">
        <v>0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5" t="e">
        <f>VLOOKUP(A614,Feuil3!$A$24:$B$81,2,FALSE)</f>
        <v>#N/A</v>
      </c>
      <c r="P614" s="16">
        <f t="shared" si="18"/>
        <v>3</v>
      </c>
      <c r="Q614" s="16" t="str">
        <f t="shared" si="19"/>
        <v>janvier</v>
      </c>
    </row>
    <row r="615" spans="1:17" x14ac:dyDescent="0.25">
      <c r="A615" s="7" t="s">
        <v>26</v>
      </c>
      <c r="B615" s="8">
        <v>43070</v>
      </c>
      <c r="C615" s="10">
        <v>0</v>
      </c>
      <c r="D615" s="10">
        <v>0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5" t="e">
        <f>VLOOKUP(A615,Feuil3!$A$24:$B$81,2,FALSE)</f>
        <v>#N/A</v>
      </c>
      <c r="P615" s="16">
        <f t="shared" si="18"/>
        <v>48</v>
      </c>
      <c r="Q615" s="16" t="str">
        <f t="shared" si="19"/>
        <v>décembre</v>
      </c>
    </row>
    <row r="616" spans="1:17" x14ac:dyDescent="0.25">
      <c r="A616" s="7" t="s">
        <v>26</v>
      </c>
      <c r="B616" s="8">
        <v>43071</v>
      </c>
      <c r="C616" s="10">
        <v>0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5" t="e">
        <f>VLOOKUP(A616,Feuil3!$A$24:$B$81,2,FALSE)</f>
        <v>#N/A</v>
      </c>
      <c r="P616" s="16">
        <f t="shared" si="18"/>
        <v>48</v>
      </c>
      <c r="Q616" s="16" t="str">
        <f t="shared" si="19"/>
        <v>décembre</v>
      </c>
    </row>
    <row r="617" spans="1:17" x14ac:dyDescent="0.25">
      <c r="A617" s="7" t="s">
        <v>26</v>
      </c>
      <c r="B617" s="8">
        <v>43072</v>
      </c>
      <c r="C617" s="10">
        <v>0</v>
      </c>
      <c r="D617" s="10">
        <v>0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5" t="e">
        <f>VLOOKUP(A617,Feuil3!$A$24:$B$81,2,FALSE)</f>
        <v>#N/A</v>
      </c>
      <c r="P617" s="16">
        <f t="shared" si="18"/>
        <v>49</v>
      </c>
      <c r="Q617" s="16" t="str">
        <f t="shared" si="19"/>
        <v>décembre</v>
      </c>
    </row>
    <row r="618" spans="1:17" x14ac:dyDescent="0.25">
      <c r="A618" s="7" t="s">
        <v>26</v>
      </c>
      <c r="B618" s="8">
        <v>43073</v>
      </c>
      <c r="C618" s="10">
        <v>0.19196759259259261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5" t="e">
        <f>VLOOKUP(A618,Feuil3!$A$24:$B$81,2,FALSE)</f>
        <v>#N/A</v>
      </c>
      <c r="P618" s="16">
        <f t="shared" si="18"/>
        <v>49</v>
      </c>
      <c r="Q618" s="16" t="str">
        <f t="shared" si="19"/>
        <v>décembre</v>
      </c>
    </row>
    <row r="619" spans="1:17" x14ac:dyDescent="0.25">
      <c r="A619" s="7" t="s">
        <v>24</v>
      </c>
      <c r="B619" s="8">
        <v>43112</v>
      </c>
      <c r="C619" s="10">
        <v>0.24239583333333334</v>
      </c>
      <c r="D619" s="10">
        <v>0.22812499999999999</v>
      </c>
      <c r="E619" s="10">
        <v>1.1805555555555555E-2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9.5455653021442495E-4</v>
      </c>
      <c r="O619" s="15" t="e">
        <f>VLOOKUP(A619,Feuil3!$A$24:$B$81,2,FALSE)</f>
        <v>#N/A</v>
      </c>
      <c r="P619" s="16">
        <f t="shared" si="18"/>
        <v>2</v>
      </c>
      <c r="Q619" s="16" t="str">
        <f t="shared" si="19"/>
        <v>janvier</v>
      </c>
    </row>
    <row r="620" spans="1:17" x14ac:dyDescent="0.25">
      <c r="A620" s="7" t="s">
        <v>24</v>
      </c>
      <c r="B620" s="8">
        <v>43111</v>
      </c>
      <c r="C620" s="10">
        <v>0.24675925925925926</v>
      </c>
      <c r="D620" s="10">
        <v>0.22665509259259259</v>
      </c>
      <c r="E620" s="10">
        <v>1.2719907407407407E-2</v>
      </c>
      <c r="F620" s="10">
        <v>0</v>
      </c>
      <c r="G620" s="10">
        <v>0</v>
      </c>
      <c r="H620" s="10">
        <v>0</v>
      </c>
      <c r="I620" s="10">
        <v>0</v>
      </c>
      <c r="J620" s="10">
        <v>5.2777777777777779E-3</v>
      </c>
      <c r="K620" s="10">
        <v>0</v>
      </c>
      <c r="L620" s="10">
        <v>0</v>
      </c>
      <c r="M620" s="10">
        <v>0</v>
      </c>
      <c r="N620" s="10">
        <v>6.0598544973544969E-4</v>
      </c>
      <c r="O620" s="15" t="e">
        <f>VLOOKUP(A620,Feuil3!$A$24:$B$81,2,FALSE)</f>
        <v>#N/A</v>
      </c>
      <c r="P620" s="16">
        <f t="shared" si="18"/>
        <v>2</v>
      </c>
      <c r="Q620" s="16" t="str">
        <f t="shared" si="19"/>
        <v>janvier</v>
      </c>
    </row>
    <row r="621" spans="1:17" x14ac:dyDescent="0.25">
      <c r="A621" s="7" t="s">
        <v>26</v>
      </c>
      <c r="B621" s="8">
        <v>43076</v>
      </c>
      <c r="C621" s="10">
        <v>0</v>
      </c>
      <c r="D621" s="10">
        <v>0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5" t="e">
        <f>VLOOKUP(A621,Feuil3!$A$24:$B$81,2,FALSE)</f>
        <v>#N/A</v>
      </c>
      <c r="P621" s="16">
        <f t="shared" si="18"/>
        <v>49</v>
      </c>
      <c r="Q621" s="16" t="str">
        <f t="shared" si="19"/>
        <v>décembre</v>
      </c>
    </row>
    <row r="622" spans="1:17" x14ac:dyDescent="0.25">
      <c r="A622" s="7" t="s">
        <v>26</v>
      </c>
      <c r="B622" s="8">
        <v>43077</v>
      </c>
      <c r="C622" s="10">
        <v>0</v>
      </c>
      <c r="D622" s="10">
        <v>0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5" t="e">
        <f>VLOOKUP(A622,Feuil3!$A$24:$B$81,2,FALSE)</f>
        <v>#N/A</v>
      </c>
      <c r="P622" s="16">
        <f t="shared" si="18"/>
        <v>49</v>
      </c>
      <c r="Q622" s="16" t="str">
        <f t="shared" si="19"/>
        <v>décembre</v>
      </c>
    </row>
    <row r="623" spans="1:17" x14ac:dyDescent="0.25">
      <c r="A623" s="7" t="s">
        <v>26</v>
      </c>
      <c r="B623" s="8">
        <v>43078</v>
      </c>
      <c r="C623" s="10">
        <v>0</v>
      </c>
      <c r="D623" s="10">
        <v>0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5" t="e">
        <f>VLOOKUP(A623,Feuil3!$A$24:$B$81,2,FALSE)</f>
        <v>#N/A</v>
      </c>
      <c r="P623" s="16">
        <f t="shared" si="18"/>
        <v>49</v>
      </c>
      <c r="Q623" s="16" t="str">
        <f t="shared" si="19"/>
        <v>décembre</v>
      </c>
    </row>
    <row r="624" spans="1:17" x14ac:dyDescent="0.25">
      <c r="A624" s="7" t="s">
        <v>26</v>
      </c>
      <c r="B624" s="8">
        <v>43079</v>
      </c>
      <c r="C624" s="10">
        <v>0</v>
      </c>
      <c r="D624" s="10">
        <v>0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5" t="e">
        <f>VLOOKUP(A624,Feuil3!$A$24:$B$81,2,FALSE)</f>
        <v>#N/A</v>
      </c>
      <c r="P624" s="16">
        <f t="shared" si="18"/>
        <v>50</v>
      </c>
      <c r="Q624" s="16" t="str">
        <f t="shared" si="19"/>
        <v>décembre</v>
      </c>
    </row>
    <row r="625" spans="1:17" x14ac:dyDescent="0.25">
      <c r="A625" s="7" t="s">
        <v>24</v>
      </c>
      <c r="B625" s="8">
        <v>43091</v>
      </c>
      <c r="C625" s="10">
        <v>0.17606481481481481</v>
      </c>
      <c r="D625" s="10">
        <v>0.16462962962962963</v>
      </c>
      <c r="E625" s="10">
        <v>4.363425925925926E-3</v>
      </c>
      <c r="F625" s="10">
        <v>0</v>
      </c>
      <c r="G625" s="10">
        <v>0</v>
      </c>
      <c r="H625" s="10">
        <v>0</v>
      </c>
      <c r="I625" s="10">
        <v>0</v>
      </c>
      <c r="J625" s="10">
        <v>4.2592592592592595E-3</v>
      </c>
      <c r="K625" s="10">
        <v>0</v>
      </c>
      <c r="L625" s="10">
        <v>0</v>
      </c>
      <c r="M625" s="10">
        <v>0</v>
      </c>
      <c r="N625" s="10">
        <v>1.1292989417989417E-3</v>
      </c>
      <c r="O625" s="15" t="e">
        <f>VLOOKUP(A625,Feuil3!$A$24:$B$81,2,FALSE)</f>
        <v>#N/A</v>
      </c>
      <c r="P625" s="16">
        <f t="shared" si="18"/>
        <v>51</v>
      </c>
      <c r="Q625" s="16" t="str">
        <f t="shared" si="19"/>
        <v>décembre</v>
      </c>
    </row>
    <row r="626" spans="1:17" x14ac:dyDescent="0.25">
      <c r="A626" s="7" t="s">
        <v>26</v>
      </c>
      <c r="B626" s="8">
        <v>43081</v>
      </c>
      <c r="C626" s="10">
        <v>0</v>
      </c>
      <c r="D626" s="10">
        <v>0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0</v>
      </c>
      <c r="N626" s="10">
        <v>0</v>
      </c>
      <c r="O626" s="15" t="e">
        <f>VLOOKUP(A626,Feuil3!$A$24:$B$81,2,FALSE)</f>
        <v>#N/A</v>
      </c>
      <c r="P626" s="16">
        <f t="shared" si="18"/>
        <v>50</v>
      </c>
      <c r="Q626" s="16" t="str">
        <f t="shared" si="19"/>
        <v>décembre</v>
      </c>
    </row>
    <row r="627" spans="1:17" x14ac:dyDescent="0.25">
      <c r="A627" s="7" t="s">
        <v>26</v>
      </c>
      <c r="B627" s="8">
        <v>43082</v>
      </c>
      <c r="C627" s="10">
        <v>8.6238425925925927E-2</v>
      </c>
      <c r="D627" s="10">
        <v>0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0</v>
      </c>
      <c r="N627" s="10">
        <v>0</v>
      </c>
      <c r="O627" s="15" t="e">
        <f>VLOOKUP(A627,Feuil3!$A$24:$B$81,2,FALSE)</f>
        <v>#N/A</v>
      </c>
      <c r="P627" s="16">
        <f t="shared" si="18"/>
        <v>50</v>
      </c>
      <c r="Q627" s="16" t="str">
        <f t="shared" si="19"/>
        <v>décembre</v>
      </c>
    </row>
    <row r="628" spans="1:17" x14ac:dyDescent="0.25">
      <c r="A628" s="7" t="s">
        <v>26</v>
      </c>
      <c r="B628" s="8">
        <v>43083</v>
      </c>
      <c r="C628" s="10">
        <v>0.28403935185185186</v>
      </c>
      <c r="D628" s="10">
        <v>0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5" t="e">
        <f>VLOOKUP(A628,Feuil3!$A$24:$B$81,2,FALSE)</f>
        <v>#N/A</v>
      </c>
      <c r="P628" s="16">
        <f t="shared" si="18"/>
        <v>50</v>
      </c>
      <c r="Q628" s="16" t="str">
        <f t="shared" si="19"/>
        <v>décembre</v>
      </c>
    </row>
    <row r="629" spans="1:17" x14ac:dyDescent="0.25">
      <c r="A629" s="7" t="s">
        <v>24</v>
      </c>
      <c r="B629" s="8">
        <v>43088</v>
      </c>
      <c r="C629" s="10">
        <v>0.26469907407407406</v>
      </c>
      <c r="D629" s="10">
        <v>0.24451388888888889</v>
      </c>
      <c r="E629" s="10">
        <v>1.0844907407407407E-2</v>
      </c>
      <c r="F629" s="10">
        <v>0</v>
      </c>
      <c r="G629" s="10">
        <v>0</v>
      </c>
      <c r="H629" s="10">
        <v>0</v>
      </c>
      <c r="I629" s="10">
        <v>0</v>
      </c>
      <c r="J629" s="10">
        <v>8.564814814814815E-3</v>
      </c>
      <c r="K629" s="10">
        <v>0</v>
      </c>
      <c r="L629" s="10">
        <v>0</v>
      </c>
      <c r="M629" s="10">
        <v>0</v>
      </c>
      <c r="N629" s="10">
        <v>1.0096677559912855E-3</v>
      </c>
      <c r="O629" s="15" t="e">
        <f>VLOOKUP(A629,Feuil3!$A$24:$B$81,2,FALSE)</f>
        <v>#N/A</v>
      </c>
      <c r="P629" s="16">
        <f t="shared" si="18"/>
        <v>51</v>
      </c>
      <c r="Q629" s="16" t="str">
        <f t="shared" si="19"/>
        <v>décembre</v>
      </c>
    </row>
    <row r="630" spans="1:17" x14ac:dyDescent="0.25">
      <c r="A630" s="7" t="s">
        <v>26</v>
      </c>
      <c r="B630" s="8">
        <v>43085</v>
      </c>
      <c r="C630" s="10">
        <v>0</v>
      </c>
      <c r="D630" s="10">
        <v>0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5" t="e">
        <f>VLOOKUP(A630,Feuil3!$A$24:$B$81,2,FALSE)</f>
        <v>#N/A</v>
      </c>
      <c r="P630" s="16">
        <f t="shared" si="18"/>
        <v>50</v>
      </c>
      <c r="Q630" s="16" t="str">
        <f t="shared" si="19"/>
        <v>décembre</v>
      </c>
    </row>
    <row r="631" spans="1:17" x14ac:dyDescent="0.25">
      <c r="A631" s="7" t="s">
        <v>26</v>
      </c>
      <c r="B631" s="8">
        <v>43086</v>
      </c>
      <c r="C631" s="10">
        <v>0</v>
      </c>
      <c r="D631" s="10">
        <v>0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0</v>
      </c>
      <c r="N631" s="10">
        <v>0</v>
      </c>
      <c r="O631" s="15" t="e">
        <f>VLOOKUP(A631,Feuil3!$A$24:$B$81,2,FALSE)</f>
        <v>#N/A</v>
      </c>
      <c r="P631" s="16">
        <f t="shared" si="18"/>
        <v>51</v>
      </c>
      <c r="Q631" s="16" t="str">
        <f t="shared" si="19"/>
        <v>décembre</v>
      </c>
    </row>
    <row r="632" spans="1:17" x14ac:dyDescent="0.25">
      <c r="A632" s="7" t="s">
        <v>24</v>
      </c>
      <c r="B632" s="8">
        <v>43087</v>
      </c>
      <c r="C632" s="10">
        <v>0.25966435185185183</v>
      </c>
      <c r="D632" s="10">
        <v>0.24458333333333335</v>
      </c>
      <c r="E632" s="10">
        <v>1.1041666666666667E-2</v>
      </c>
      <c r="F632" s="10">
        <v>0</v>
      </c>
      <c r="G632" s="10">
        <v>0</v>
      </c>
      <c r="H632" s="10">
        <v>0</v>
      </c>
      <c r="I632" s="10">
        <v>0</v>
      </c>
      <c r="J632" s="10">
        <v>3.0324074074074073E-3</v>
      </c>
      <c r="K632" s="10">
        <v>0</v>
      </c>
      <c r="L632" s="10">
        <v>0</v>
      </c>
      <c r="M632" s="10">
        <v>0</v>
      </c>
      <c r="N632" s="10">
        <v>8.7962962962962962E-4</v>
      </c>
      <c r="O632" s="15" t="e">
        <f>VLOOKUP(A632,Feuil3!$A$24:$B$81,2,FALSE)</f>
        <v>#N/A</v>
      </c>
      <c r="P632" s="16">
        <f t="shared" si="18"/>
        <v>51</v>
      </c>
      <c r="Q632" s="16" t="str">
        <f t="shared" si="19"/>
        <v>décembre</v>
      </c>
    </row>
    <row r="633" spans="1:17" x14ac:dyDescent="0.25">
      <c r="A633" s="7" t="s">
        <v>26</v>
      </c>
      <c r="B633" s="8">
        <v>43088</v>
      </c>
      <c r="C633" s="10">
        <v>0</v>
      </c>
      <c r="D633" s="10">
        <v>0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0</v>
      </c>
      <c r="N633" s="10">
        <v>0</v>
      </c>
      <c r="O633" s="15" t="e">
        <f>VLOOKUP(A633,Feuil3!$A$24:$B$81,2,FALSE)</f>
        <v>#N/A</v>
      </c>
      <c r="P633" s="16">
        <f t="shared" si="18"/>
        <v>51</v>
      </c>
      <c r="Q633" s="16" t="str">
        <f t="shared" si="19"/>
        <v>décembre</v>
      </c>
    </row>
    <row r="634" spans="1:17" x14ac:dyDescent="0.25">
      <c r="A634" s="7" t="s">
        <v>26</v>
      </c>
      <c r="B634" s="8">
        <v>43089</v>
      </c>
      <c r="C634" s="10">
        <v>0</v>
      </c>
      <c r="D634" s="10">
        <v>0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0</v>
      </c>
      <c r="N634" s="10">
        <v>0</v>
      </c>
      <c r="O634" s="15" t="e">
        <f>VLOOKUP(A634,Feuil3!$A$24:$B$81,2,FALSE)</f>
        <v>#N/A</v>
      </c>
      <c r="P634" s="16">
        <f t="shared" si="18"/>
        <v>51</v>
      </c>
      <c r="Q634" s="16" t="str">
        <f t="shared" si="19"/>
        <v>décembre</v>
      </c>
    </row>
    <row r="635" spans="1:17" x14ac:dyDescent="0.25">
      <c r="A635" s="7" t="s">
        <v>26</v>
      </c>
      <c r="B635" s="8">
        <v>43090</v>
      </c>
      <c r="C635" s="10">
        <v>6.6782407407407407E-3</v>
      </c>
      <c r="D635" s="10">
        <v>0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0</v>
      </c>
      <c r="N635" s="10">
        <v>0</v>
      </c>
      <c r="O635" s="15" t="e">
        <f>VLOOKUP(A635,Feuil3!$A$24:$B$81,2,FALSE)</f>
        <v>#N/A</v>
      </c>
      <c r="P635" s="16">
        <f t="shared" si="18"/>
        <v>51</v>
      </c>
      <c r="Q635" s="16" t="str">
        <f t="shared" si="19"/>
        <v>décembre</v>
      </c>
    </row>
    <row r="636" spans="1:17" x14ac:dyDescent="0.25">
      <c r="A636" s="7" t="s">
        <v>25</v>
      </c>
      <c r="B636" s="8">
        <v>43098</v>
      </c>
      <c r="C636" s="10">
        <v>0.36495370370370372</v>
      </c>
      <c r="D636" s="10">
        <v>0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0</v>
      </c>
      <c r="N636" s="10">
        <v>0</v>
      </c>
      <c r="O636" s="15" t="e">
        <f>VLOOKUP(A636,Feuil3!$A$24:$B$81,2,FALSE)</f>
        <v>#N/A</v>
      </c>
      <c r="P636" s="16">
        <f t="shared" si="18"/>
        <v>52</v>
      </c>
      <c r="Q636" s="16" t="str">
        <f t="shared" si="19"/>
        <v>décembre</v>
      </c>
    </row>
    <row r="637" spans="1:17" x14ac:dyDescent="0.25">
      <c r="A637" s="7" t="s">
        <v>26</v>
      </c>
      <c r="B637" s="8">
        <v>43092</v>
      </c>
      <c r="C637" s="10">
        <v>0</v>
      </c>
      <c r="D637" s="10">
        <v>0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5" t="e">
        <f>VLOOKUP(A637,Feuil3!$A$24:$B$81,2,FALSE)</f>
        <v>#N/A</v>
      </c>
      <c r="P637" s="16">
        <f t="shared" si="18"/>
        <v>51</v>
      </c>
      <c r="Q637" s="16" t="str">
        <f t="shared" si="19"/>
        <v>décembre</v>
      </c>
    </row>
    <row r="638" spans="1:17" x14ac:dyDescent="0.25">
      <c r="A638" s="7" t="s">
        <v>26</v>
      </c>
      <c r="B638" s="8">
        <v>43093</v>
      </c>
      <c r="C638" s="10">
        <v>0</v>
      </c>
      <c r="D638" s="10">
        <v>0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  <c r="O638" s="15" t="e">
        <f>VLOOKUP(A638,Feuil3!$A$24:$B$81,2,FALSE)</f>
        <v>#N/A</v>
      </c>
      <c r="P638" s="16">
        <f t="shared" si="18"/>
        <v>52</v>
      </c>
      <c r="Q638" s="16" t="str">
        <f t="shared" si="19"/>
        <v>décembre</v>
      </c>
    </row>
    <row r="639" spans="1:17" x14ac:dyDescent="0.25">
      <c r="A639" s="7" t="s">
        <v>26</v>
      </c>
      <c r="B639" s="8">
        <v>43094</v>
      </c>
      <c r="C639" s="10">
        <v>0</v>
      </c>
      <c r="D639" s="10">
        <v>0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  <c r="N639" s="10">
        <v>0</v>
      </c>
      <c r="O639" s="15" t="e">
        <f>VLOOKUP(A639,Feuil3!$A$24:$B$81,2,FALSE)</f>
        <v>#N/A</v>
      </c>
      <c r="P639" s="16">
        <f t="shared" si="18"/>
        <v>52</v>
      </c>
      <c r="Q639" s="16" t="str">
        <f t="shared" si="19"/>
        <v>décembre</v>
      </c>
    </row>
    <row r="640" spans="1:17" x14ac:dyDescent="0.25">
      <c r="A640" s="7" t="s">
        <v>23</v>
      </c>
      <c r="B640" s="8">
        <v>43091</v>
      </c>
      <c r="C640" s="10">
        <v>0.21282407407407408</v>
      </c>
      <c r="D640" s="10">
        <v>0.18537037037037038</v>
      </c>
      <c r="E640" s="10">
        <v>1.1076388888888889E-2</v>
      </c>
      <c r="F640" s="10">
        <v>0</v>
      </c>
      <c r="G640" s="10">
        <v>0</v>
      </c>
      <c r="H640" s="10">
        <v>0</v>
      </c>
      <c r="I640" s="10">
        <v>0</v>
      </c>
      <c r="J640" s="10">
        <v>8.9814814814814809E-3</v>
      </c>
      <c r="K640" s="10">
        <v>0</v>
      </c>
      <c r="L640" s="10">
        <v>0</v>
      </c>
      <c r="M640" s="10">
        <v>0</v>
      </c>
      <c r="N640" s="10">
        <v>2.8711484593837533E-4</v>
      </c>
      <c r="O640" s="15" t="str">
        <f>VLOOKUP(A640,Feuil3!$A$24:$B$81,2,FALSE)</f>
        <v>DR_1</v>
      </c>
      <c r="P640" s="16">
        <f t="shared" si="18"/>
        <v>51</v>
      </c>
      <c r="Q640" s="16" t="str">
        <f t="shared" si="19"/>
        <v>décembre</v>
      </c>
    </row>
    <row r="641" spans="1:17" x14ac:dyDescent="0.25">
      <c r="A641" s="7" t="s">
        <v>23</v>
      </c>
      <c r="B641" s="8">
        <v>43087</v>
      </c>
      <c r="C641" s="10">
        <v>0.4415972222222222</v>
      </c>
      <c r="D641" s="10">
        <v>0.32428240740740738</v>
      </c>
      <c r="E641" s="10">
        <v>1.9606481481481482E-2</v>
      </c>
      <c r="F641" s="10">
        <v>4.5543981481481484E-2</v>
      </c>
      <c r="G641" s="10">
        <v>0</v>
      </c>
      <c r="H641" s="10">
        <v>0</v>
      </c>
      <c r="I641" s="10">
        <v>0</v>
      </c>
      <c r="J641" s="10">
        <v>5.707175925925926E-2</v>
      </c>
      <c r="K641" s="10">
        <v>3.2986111111111111E-3</v>
      </c>
      <c r="L641" s="10">
        <v>0</v>
      </c>
      <c r="M641" s="10">
        <v>7.083333333333333E-3</v>
      </c>
      <c r="N641" s="10">
        <v>4.1985637212015167E-4</v>
      </c>
      <c r="O641" s="15" t="str">
        <f>VLOOKUP(A641,Feuil3!$A$24:$B$81,2,FALSE)</f>
        <v>DR_1</v>
      </c>
      <c r="P641" s="16">
        <f t="shared" si="18"/>
        <v>51</v>
      </c>
      <c r="Q641" s="16" t="str">
        <f t="shared" si="19"/>
        <v>décembre</v>
      </c>
    </row>
    <row r="642" spans="1:17" x14ac:dyDescent="0.25">
      <c r="A642" s="7" t="s">
        <v>26</v>
      </c>
      <c r="B642" s="8">
        <v>43097</v>
      </c>
      <c r="C642" s="10">
        <v>0.10994212962962963</v>
      </c>
      <c r="D642" s="10">
        <v>0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0</v>
      </c>
      <c r="O642" s="15" t="e">
        <f>VLOOKUP(A642,Feuil3!$A$24:$B$81,2,FALSE)</f>
        <v>#N/A</v>
      </c>
      <c r="P642" s="16">
        <f t="shared" si="18"/>
        <v>52</v>
      </c>
      <c r="Q642" s="16" t="str">
        <f t="shared" si="19"/>
        <v>décembre</v>
      </c>
    </row>
    <row r="643" spans="1:17" x14ac:dyDescent="0.25">
      <c r="A643" s="7" t="s">
        <v>25</v>
      </c>
      <c r="B643" s="8">
        <v>43102</v>
      </c>
      <c r="C643" s="10">
        <v>0</v>
      </c>
      <c r="D643" s="10">
        <v>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0</v>
      </c>
      <c r="O643" s="15" t="e">
        <f>VLOOKUP(A643,Feuil3!$A$24:$B$81,2,FALSE)</f>
        <v>#N/A</v>
      </c>
      <c r="P643" s="16">
        <f t="shared" ref="P643:P706" si="20">WEEKNUM(B643,1)</f>
        <v>1</v>
      </c>
      <c r="Q643" s="16" t="str">
        <f t="shared" ref="Q643:Q706" si="21">TEXT(B643,"mmmm")</f>
        <v>janvier</v>
      </c>
    </row>
    <row r="644" spans="1:17" x14ac:dyDescent="0.25">
      <c r="A644" s="7" t="s">
        <v>26</v>
      </c>
      <c r="B644" s="8">
        <v>43099</v>
      </c>
      <c r="C644" s="10">
        <v>0</v>
      </c>
      <c r="D644" s="10">
        <v>0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5" t="e">
        <f>VLOOKUP(A644,Feuil3!$A$24:$B$81,2,FALSE)</f>
        <v>#N/A</v>
      </c>
      <c r="P644" s="16">
        <f t="shared" si="20"/>
        <v>52</v>
      </c>
      <c r="Q644" s="16" t="str">
        <f t="shared" si="21"/>
        <v>décembre</v>
      </c>
    </row>
    <row r="645" spans="1:17" x14ac:dyDescent="0.25">
      <c r="A645" s="7" t="s">
        <v>26</v>
      </c>
      <c r="B645" s="8">
        <v>43100</v>
      </c>
      <c r="C645" s="10">
        <v>0</v>
      </c>
      <c r="D645" s="10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5" t="e">
        <f>VLOOKUP(A645,Feuil3!$A$24:$B$81,2,FALSE)</f>
        <v>#N/A</v>
      </c>
      <c r="P645" s="16">
        <f t="shared" si="20"/>
        <v>53</v>
      </c>
      <c r="Q645" s="16" t="str">
        <f t="shared" si="21"/>
        <v>décembre</v>
      </c>
    </row>
    <row r="646" spans="1:17" x14ac:dyDescent="0.25">
      <c r="A646" s="7" t="s">
        <v>26</v>
      </c>
      <c r="B646" s="8">
        <v>43101</v>
      </c>
      <c r="C646" s="10">
        <v>0</v>
      </c>
      <c r="D646" s="10">
        <v>0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5" t="e">
        <f>VLOOKUP(A646,Feuil3!$A$24:$B$81,2,FALSE)</f>
        <v>#N/A</v>
      </c>
      <c r="P646" s="16">
        <f t="shared" si="20"/>
        <v>1</v>
      </c>
      <c r="Q646" s="16" t="str">
        <f t="shared" si="21"/>
        <v>janvier</v>
      </c>
    </row>
    <row r="647" spans="1:17" x14ac:dyDescent="0.25">
      <c r="A647" s="7" t="s">
        <v>26</v>
      </c>
      <c r="B647" s="8">
        <v>43102</v>
      </c>
      <c r="C647" s="10">
        <v>0</v>
      </c>
      <c r="D647" s="10">
        <v>0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5" t="e">
        <f>VLOOKUP(A647,Feuil3!$A$24:$B$81,2,FALSE)</f>
        <v>#N/A</v>
      </c>
      <c r="P647" s="16">
        <f t="shared" si="20"/>
        <v>1</v>
      </c>
      <c r="Q647" s="16" t="str">
        <f t="shared" si="21"/>
        <v>janvier</v>
      </c>
    </row>
    <row r="648" spans="1:17" x14ac:dyDescent="0.25">
      <c r="A648" s="7" t="s">
        <v>25</v>
      </c>
      <c r="B648" s="8">
        <v>43110</v>
      </c>
      <c r="C648" s="10">
        <v>0.2008449074074074</v>
      </c>
      <c r="D648" s="10">
        <v>0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5" t="e">
        <f>VLOOKUP(A648,Feuil3!$A$24:$B$81,2,FALSE)</f>
        <v>#N/A</v>
      </c>
      <c r="P648" s="16">
        <f t="shared" si="20"/>
        <v>2</v>
      </c>
      <c r="Q648" s="16" t="str">
        <f t="shared" si="21"/>
        <v>janvier</v>
      </c>
    </row>
    <row r="649" spans="1:17" x14ac:dyDescent="0.25">
      <c r="A649" s="7" t="s">
        <v>26</v>
      </c>
      <c r="B649" s="8">
        <v>43104</v>
      </c>
      <c r="C649" s="10">
        <v>0</v>
      </c>
      <c r="D649" s="10">
        <v>0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5" t="e">
        <f>VLOOKUP(A649,Feuil3!$A$24:$B$81,2,FALSE)</f>
        <v>#N/A</v>
      </c>
      <c r="P649" s="16">
        <f t="shared" si="20"/>
        <v>1</v>
      </c>
      <c r="Q649" s="16" t="str">
        <f t="shared" si="21"/>
        <v>janvier</v>
      </c>
    </row>
    <row r="650" spans="1:17" x14ac:dyDescent="0.25">
      <c r="A650" s="7" t="s">
        <v>25</v>
      </c>
      <c r="B650" s="8">
        <v>43084</v>
      </c>
      <c r="C650" s="10">
        <v>8.2812499999999997E-2</v>
      </c>
      <c r="D650" s="10">
        <v>0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5" t="e">
        <f>VLOOKUP(A650,Feuil3!$A$24:$B$81,2,FALSE)</f>
        <v>#N/A</v>
      </c>
      <c r="P650" s="16">
        <f t="shared" si="20"/>
        <v>50</v>
      </c>
      <c r="Q650" s="16" t="str">
        <f t="shared" si="21"/>
        <v>décembre</v>
      </c>
    </row>
    <row r="651" spans="1:17" x14ac:dyDescent="0.25">
      <c r="A651" s="7" t="s">
        <v>26</v>
      </c>
      <c r="B651" s="8">
        <v>43106</v>
      </c>
      <c r="C651" s="10">
        <v>0</v>
      </c>
      <c r="D651" s="10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5" t="e">
        <f>VLOOKUP(A651,Feuil3!$A$24:$B$81,2,FALSE)</f>
        <v>#N/A</v>
      </c>
      <c r="P651" s="16">
        <f t="shared" si="20"/>
        <v>1</v>
      </c>
      <c r="Q651" s="16" t="str">
        <f t="shared" si="21"/>
        <v>janvier</v>
      </c>
    </row>
    <row r="652" spans="1:17" x14ac:dyDescent="0.25">
      <c r="A652" s="7" t="s">
        <v>26</v>
      </c>
      <c r="B652" s="8">
        <v>43107</v>
      </c>
      <c r="C652" s="10">
        <v>0</v>
      </c>
      <c r="D652" s="10">
        <v>0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5" t="e">
        <f>VLOOKUP(A652,Feuil3!$A$24:$B$81,2,FALSE)</f>
        <v>#N/A</v>
      </c>
      <c r="P652" s="16">
        <f t="shared" si="20"/>
        <v>2</v>
      </c>
      <c r="Q652" s="16" t="str">
        <f t="shared" si="21"/>
        <v>janvier</v>
      </c>
    </row>
    <row r="653" spans="1:17" x14ac:dyDescent="0.25">
      <c r="A653" s="7" t="s">
        <v>26</v>
      </c>
      <c r="B653" s="8">
        <v>43084</v>
      </c>
      <c r="C653" s="10">
        <v>0</v>
      </c>
      <c r="D653" s="10">
        <v>0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5" t="e">
        <f>VLOOKUP(A653,Feuil3!$A$24:$B$81,2,FALSE)</f>
        <v>#N/A</v>
      </c>
      <c r="P653" s="16">
        <f t="shared" si="20"/>
        <v>50</v>
      </c>
      <c r="Q653" s="16" t="str">
        <f t="shared" si="21"/>
        <v>décembre</v>
      </c>
    </row>
    <row r="654" spans="1:17" x14ac:dyDescent="0.25">
      <c r="A654" s="7" t="s">
        <v>26</v>
      </c>
      <c r="B654" s="8">
        <v>43103</v>
      </c>
      <c r="C654" s="10">
        <v>0</v>
      </c>
      <c r="D654" s="10">
        <v>0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5" t="e">
        <f>VLOOKUP(A654,Feuil3!$A$24:$B$81,2,FALSE)</f>
        <v>#N/A</v>
      </c>
      <c r="P654" s="16">
        <f t="shared" si="20"/>
        <v>1</v>
      </c>
      <c r="Q654" s="16" t="str">
        <f t="shared" si="21"/>
        <v>janvier</v>
      </c>
    </row>
    <row r="655" spans="1:17" x14ac:dyDescent="0.25">
      <c r="A655" s="7" t="s">
        <v>26</v>
      </c>
      <c r="B655" s="8">
        <v>43110</v>
      </c>
      <c r="C655" s="10">
        <v>0.1396412037037037</v>
      </c>
      <c r="D655" s="10">
        <v>0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5" t="e">
        <f>VLOOKUP(A655,Feuil3!$A$24:$B$81,2,FALSE)</f>
        <v>#N/A</v>
      </c>
      <c r="P655" s="16">
        <f t="shared" si="20"/>
        <v>2</v>
      </c>
      <c r="Q655" s="16" t="str">
        <f t="shared" si="21"/>
        <v>janvier</v>
      </c>
    </row>
    <row r="656" spans="1:17" x14ac:dyDescent="0.25">
      <c r="A656" s="7" t="s">
        <v>26</v>
      </c>
      <c r="B656" s="8">
        <v>43111</v>
      </c>
      <c r="C656" s="10">
        <v>0</v>
      </c>
      <c r="D656" s="10">
        <v>0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5" t="e">
        <f>VLOOKUP(A656,Feuil3!$A$24:$B$81,2,FALSE)</f>
        <v>#N/A</v>
      </c>
      <c r="P656" s="16">
        <f t="shared" si="20"/>
        <v>2</v>
      </c>
      <c r="Q656" s="16" t="str">
        <f t="shared" si="21"/>
        <v>janvier</v>
      </c>
    </row>
    <row r="657" spans="1:17" x14ac:dyDescent="0.25">
      <c r="A657" s="7" t="s">
        <v>26</v>
      </c>
      <c r="B657" s="8">
        <v>43112</v>
      </c>
      <c r="C657" s="10">
        <v>0</v>
      </c>
      <c r="D657" s="10">
        <v>0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5">
        <v>0</v>
      </c>
      <c r="O657" s="15" t="e">
        <f>VLOOKUP(A657,Feuil3!$A$24:$B$81,2,FALSE)</f>
        <v>#N/A</v>
      </c>
      <c r="P657" s="16">
        <f t="shared" si="20"/>
        <v>2</v>
      </c>
      <c r="Q657" s="16" t="str">
        <f t="shared" si="21"/>
        <v>janvier</v>
      </c>
    </row>
    <row r="658" spans="1:17" x14ac:dyDescent="0.25">
      <c r="A658" s="7" t="s">
        <v>26</v>
      </c>
      <c r="B658" s="8">
        <v>43113</v>
      </c>
      <c r="C658" s="10">
        <v>0</v>
      </c>
      <c r="D658" s="10">
        <v>0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5">
        <v>0</v>
      </c>
      <c r="O658" s="15" t="e">
        <f>VLOOKUP(A658,Feuil3!$A$24:$B$81,2,FALSE)</f>
        <v>#N/A</v>
      </c>
      <c r="P658" s="16">
        <f t="shared" si="20"/>
        <v>2</v>
      </c>
      <c r="Q658" s="16" t="str">
        <f t="shared" si="21"/>
        <v>janvier</v>
      </c>
    </row>
    <row r="659" spans="1:17" x14ac:dyDescent="0.25">
      <c r="A659" s="7" t="s">
        <v>26</v>
      </c>
      <c r="B659" s="8">
        <v>43114</v>
      </c>
      <c r="C659" s="10">
        <v>0</v>
      </c>
      <c r="D659" s="10">
        <v>0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5">
        <v>0</v>
      </c>
      <c r="O659" s="15" t="e">
        <f>VLOOKUP(A659,Feuil3!$A$24:$B$81,2,FALSE)</f>
        <v>#N/A</v>
      </c>
      <c r="P659" s="16">
        <f t="shared" si="20"/>
        <v>3</v>
      </c>
      <c r="Q659" s="16" t="str">
        <f t="shared" si="21"/>
        <v>janvier</v>
      </c>
    </row>
    <row r="660" spans="1:17" x14ac:dyDescent="0.25">
      <c r="A660" s="7" t="s">
        <v>25</v>
      </c>
      <c r="B660" s="8">
        <v>43103</v>
      </c>
      <c r="C660" s="10">
        <v>0</v>
      </c>
      <c r="D660" s="10">
        <v>0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5">
        <v>0</v>
      </c>
      <c r="O660" s="15" t="e">
        <f>VLOOKUP(A660,Feuil3!$A$24:$B$81,2,FALSE)</f>
        <v>#N/A</v>
      </c>
      <c r="P660" s="16">
        <f t="shared" si="20"/>
        <v>1</v>
      </c>
      <c r="Q660" s="16" t="str">
        <f t="shared" si="21"/>
        <v>janvier</v>
      </c>
    </row>
    <row r="661" spans="1:17" x14ac:dyDescent="0.25">
      <c r="A661" s="7" t="s">
        <v>25</v>
      </c>
      <c r="B661" s="8">
        <v>43109</v>
      </c>
      <c r="C661" s="10">
        <v>0.31853009259259257</v>
      </c>
      <c r="D661" s="10">
        <v>0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5">
        <v>0</v>
      </c>
      <c r="O661" s="15" t="e">
        <f>VLOOKUP(A661,Feuil3!$A$24:$B$81,2,FALSE)</f>
        <v>#N/A</v>
      </c>
      <c r="P661" s="16">
        <f t="shared" si="20"/>
        <v>2</v>
      </c>
      <c r="Q661" s="16" t="str">
        <f t="shared" si="21"/>
        <v>janvier</v>
      </c>
    </row>
    <row r="662" spans="1:17" x14ac:dyDescent="0.25">
      <c r="A662" s="7" t="s">
        <v>26</v>
      </c>
      <c r="B662" s="8">
        <v>43117</v>
      </c>
      <c r="C662" s="10">
        <v>0.12417824074074074</v>
      </c>
      <c r="D662" s="10">
        <v>0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5">
        <v>0</v>
      </c>
      <c r="O662" s="15" t="e">
        <f>VLOOKUP(A662,Feuil3!$A$24:$B$81,2,FALSE)</f>
        <v>#N/A</v>
      </c>
      <c r="P662" s="16">
        <f t="shared" si="20"/>
        <v>3</v>
      </c>
      <c r="Q662" s="16" t="str">
        <f t="shared" si="21"/>
        <v>janvier</v>
      </c>
    </row>
    <row r="663" spans="1:17" x14ac:dyDescent="0.25">
      <c r="A663" s="7" t="s">
        <v>26</v>
      </c>
      <c r="B663" s="8">
        <v>43118</v>
      </c>
      <c r="C663" s="10">
        <v>0</v>
      </c>
      <c r="D663" s="10">
        <v>0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5">
        <v>0</v>
      </c>
      <c r="O663" s="15" t="e">
        <f>VLOOKUP(A663,Feuil3!$A$24:$B$81,2,FALSE)</f>
        <v>#N/A</v>
      </c>
      <c r="P663" s="16">
        <f t="shared" si="20"/>
        <v>3</v>
      </c>
      <c r="Q663" s="16" t="str">
        <f t="shared" si="21"/>
        <v>janvier</v>
      </c>
    </row>
    <row r="664" spans="1:17" x14ac:dyDescent="0.25">
      <c r="A664" s="7" t="s">
        <v>27</v>
      </c>
      <c r="B664" s="8">
        <v>43070</v>
      </c>
      <c r="C664" s="10">
        <v>0</v>
      </c>
      <c r="D664" s="10">
        <v>0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5">
        <v>0</v>
      </c>
      <c r="O664" s="15" t="e">
        <f>VLOOKUP(A664,Feuil3!$A$24:$B$81,2,FALSE)</f>
        <v>#N/A</v>
      </c>
      <c r="P664" s="16">
        <f t="shared" si="20"/>
        <v>48</v>
      </c>
      <c r="Q664" s="16" t="str">
        <f t="shared" si="21"/>
        <v>décembre</v>
      </c>
    </row>
    <row r="665" spans="1:17" x14ac:dyDescent="0.25">
      <c r="A665" s="7" t="s">
        <v>27</v>
      </c>
      <c r="B665" s="8">
        <v>43071</v>
      </c>
      <c r="C665" s="10">
        <v>0</v>
      </c>
      <c r="D665" s="10">
        <v>0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5">
        <v>0</v>
      </c>
      <c r="O665" s="15" t="e">
        <f>VLOOKUP(A665,Feuil3!$A$24:$B$81,2,FALSE)</f>
        <v>#N/A</v>
      </c>
      <c r="P665" s="16">
        <f t="shared" si="20"/>
        <v>48</v>
      </c>
      <c r="Q665" s="16" t="str">
        <f t="shared" si="21"/>
        <v>décembre</v>
      </c>
    </row>
    <row r="666" spans="1:17" x14ac:dyDescent="0.25">
      <c r="A666" s="7" t="s">
        <v>27</v>
      </c>
      <c r="B666" s="8">
        <v>43072</v>
      </c>
      <c r="C666" s="10">
        <v>0</v>
      </c>
      <c r="D666" s="10">
        <v>0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5">
        <v>0</v>
      </c>
      <c r="O666" s="15" t="e">
        <f>VLOOKUP(A666,Feuil3!$A$24:$B$81,2,FALSE)</f>
        <v>#N/A</v>
      </c>
      <c r="P666" s="16">
        <f t="shared" si="20"/>
        <v>49</v>
      </c>
      <c r="Q666" s="16" t="str">
        <f t="shared" si="21"/>
        <v>décembre</v>
      </c>
    </row>
    <row r="667" spans="1:17" x14ac:dyDescent="0.25">
      <c r="A667" s="7" t="s">
        <v>27</v>
      </c>
      <c r="B667" s="8">
        <v>43073</v>
      </c>
      <c r="C667" s="10">
        <v>0</v>
      </c>
      <c r="D667" s="10">
        <v>0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5">
        <v>0</v>
      </c>
      <c r="O667" s="15" t="e">
        <f>VLOOKUP(A667,Feuil3!$A$24:$B$81,2,FALSE)</f>
        <v>#N/A</v>
      </c>
      <c r="P667" s="16">
        <f t="shared" si="20"/>
        <v>49</v>
      </c>
      <c r="Q667" s="16" t="str">
        <f t="shared" si="21"/>
        <v>décembre</v>
      </c>
    </row>
    <row r="668" spans="1:17" x14ac:dyDescent="0.25">
      <c r="A668" s="7" t="s">
        <v>25</v>
      </c>
      <c r="B668" s="8">
        <v>43111</v>
      </c>
      <c r="C668" s="10">
        <v>0.32806712962962964</v>
      </c>
      <c r="D668" s="10">
        <v>0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5">
        <v>0</v>
      </c>
      <c r="O668" s="15" t="e">
        <f>VLOOKUP(A668,Feuil3!$A$24:$B$81,2,FALSE)</f>
        <v>#N/A</v>
      </c>
      <c r="P668" s="16">
        <f t="shared" si="20"/>
        <v>2</v>
      </c>
      <c r="Q668" s="16" t="str">
        <f t="shared" si="21"/>
        <v>janvier</v>
      </c>
    </row>
    <row r="669" spans="1:17" x14ac:dyDescent="0.25">
      <c r="A669" s="7" t="s">
        <v>25</v>
      </c>
      <c r="B669" s="8">
        <v>43112</v>
      </c>
      <c r="C669" s="10">
        <v>0.3860763888888889</v>
      </c>
      <c r="D669" s="10">
        <v>0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5">
        <v>0</v>
      </c>
      <c r="O669" s="15" t="e">
        <f>VLOOKUP(A669,Feuil3!$A$24:$B$81,2,FALSE)</f>
        <v>#N/A</v>
      </c>
      <c r="P669" s="16">
        <f t="shared" si="20"/>
        <v>2</v>
      </c>
      <c r="Q669" s="16" t="str">
        <f t="shared" si="21"/>
        <v>janvier</v>
      </c>
    </row>
    <row r="670" spans="1:17" x14ac:dyDescent="0.25">
      <c r="A670" s="7" t="s">
        <v>27</v>
      </c>
      <c r="B670" s="8">
        <v>43076</v>
      </c>
      <c r="C670" s="10">
        <v>0</v>
      </c>
      <c r="D670" s="10">
        <v>0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5">
        <v>0</v>
      </c>
      <c r="O670" s="15" t="e">
        <f>VLOOKUP(A670,Feuil3!$A$24:$B$81,2,FALSE)</f>
        <v>#N/A</v>
      </c>
      <c r="P670" s="16">
        <f t="shared" si="20"/>
        <v>49</v>
      </c>
      <c r="Q670" s="16" t="str">
        <f t="shared" si="21"/>
        <v>décembre</v>
      </c>
    </row>
    <row r="671" spans="1:17" x14ac:dyDescent="0.25">
      <c r="A671" s="7" t="s">
        <v>27</v>
      </c>
      <c r="B671" s="8">
        <v>43077</v>
      </c>
      <c r="C671" s="10">
        <v>0</v>
      </c>
      <c r="D671" s="10">
        <v>0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5">
        <v>0</v>
      </c>
      <c r="O671" s="15" t="e">
        <f>VLOOKUP(A671,Feuil3!$A$24:$B$81,2,FALSE)</f>
        <v>#N/A</v>
      </c>
      <c r="P671" s="16">
        <f t="shared" si="20"/>
        <v>49</v>
      </c>
      <c r="Q671" s="16" t="str">
        <f t="shared" si="21"/>
        <v>décembre</v>
      </c>
    </row>
    <row r="672" spans="1:17" x14ac:dyDescent="0.25">
      <c r="A672" s="7" t="s">
        <v>27</v>
      </c>
      <c r="B672" s="8">
        <v>43078</v>
      </c>
      <c r="C672" s="10">
        <v>0</v>
      </c>
      <c r="D672" s="10">
        <v>0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5">
        <v>0</v>
      </c>
      <c r="O672" s="15" t="e">
        <f>VLOOKUP(A672,Feuil3!$A$24:$B$81,2,FALSE)</f>
        <v>#N/A</v>
      </c>
      <c r="P672" s="16">
        <f t="shared" si="20"/>
        <v>49</v>
      </c>
      <c r="Q672" s="16" t="str">
        <f t="shared" si="21"/>
        <v>décembre</v>
      </c>
    </row>
    <row r="673" spans="1:17" x14ac:dyDescent="0.25">
      <c r="A673" s="7" t="s">
        <v>27</v>
      </c>
      <c r="B673" s="8">
        <v>43079</v>
      </c>
      <c r="C673" s="10">
        <v>0</v>
      </c>
      <c r="D673" s="10">
        <v>0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5">
        <v>0</v>
      </c>
      <c r="O673" s="15" t="e">
        <f>VLOOKUP(A673,Feuil3!$A$24:$B$81,2,FALSE)</f>
        <v>#N/A</v>
      </c>
      <c r="P673" s="16">
        <f t="shared" si="20"/>
        <v>50</v>
      </c>
      <c r="Q673" s="16" t="str">
        <f t="shared" si="21"/>
        <v>décembre</v>
      </c>
    </row>
    <row r="674" spans="1:17" x14ac:dyDescent="0.25">
      <c r="A674" s="7" t="s">
        <v>25</v>
      </c>
      <c r="B674" s="8">
        <v>43095</v>
      </c>
      <c r="C674" s="10">
        <v>0.23939814814814814</v>
      </c>
      <c r="D674" s="10">
        <v>0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5">
        <v>0</v>
      </c>
      <c r="O674" s="15" t="e">
        <f>VLOOKUP(A674,Feuil3!$A$24:$B$81,2,FALSE)</f>
        <v>#N/A</v>
      </c>
      <c r="P674" s="16">
        <f t="shared" si="20"/>
        <v>52</v>
      </c>
      <c r="Q674" s="16" t="str">
        <f t="shared" si="21"/>
        <v>décembre</v>
      </c>
    </row>
    <row r="675" spans="1:17" x14ac:dyDescent="0.25">
      <c r="A675" s="7" t="s">
        <v>27</v>
      </c>
      <c r="B675" s="8">
        <v>43081</v>
      </c>
      <c r="C675" s="10">
        <v>0</v>
      </c>
      <c r="D675" s="10">
        <v>0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5">
        <v>0</v>
      </c>
      <c r="O675" s="15" t="e">
        <f>VLOOKUP(A675,Feuil3!$A$24:$B$81,2,FALSE)</f>
        <v>#N/A</v>
      </c>
      <c r="P675" s="16">
        <f t="shared" si="20"/>
        <v>50</v>
      </c>
      <c r="Q675" s="16" t="str">
        <f t="shared" si="21"/>
        <v>décembre</v>
      </c>
    </row>
    <row r="676" spans="1:17" x14ac:dyDescent="0.25">
      <c r="A676" s="7" t="s">
        <v>27</v>
      </c>
      <c r="B676" s="8">
        <v>43082</v>
      </c>
      <c r="C676" s="10">
        <v>0</v>
      </c>
      <c r="D676" s="10">
        <v>0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5">
        <v>0</v>
      </c>
      <c r="O676" s="15" t="e">
        <f>VLOOKUP(A676,Feuil3!$A$24:$B$81,2,FALSE)</f>
        <v>#N/A</v>
      </c>
      <c r="P676" s="16">
        <f t="shared" si="20"/>
        <v>50</v>
      </c>
      <c r="Q676" s="16" t="str">
        <f t="shared" si="21"/>
        <v>décembre</v>
      </c>
    </row>
    <row r="677" spans="1:17" x14ac:dyDescent="0.25">
      <c r="A677" s="7" t="s">
        <v>27</v>
      </c>
      <c r="B677" s="8">
        <v>43083</v>
      </c>
      <c r="C677" s="10">
        <v>0</v>
      </c>
      <c r="D677" s="10">
        <v>0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5">
        <v>0</v>
      </c>
      <c r="O677" s="15" t="e">
        <f>VLOOKUP(A677,Feuil3!$A$24:$B$81,2,FALSE)</f>
        <v>#N/A</v>
      </c>
      <c r="P677" s="16">
        <f t="shared" si="20"/>
        <v>50</v>
      </c>
      <c r="Q677" s="16" t="str">
        <f t="shared" si="21"/>
        <v>décembre</v>
      </c>
    </row>
    <row r="678" spans="1:17" x14ac:dyDescent="0.25">
      <c r="A678" s="7" t="s">
        <v>27</v>
      </c>
      <c r="B678" s="8">
        <v>43084</v>
      </c>
      <c r="C678" s="10">
        <v>0</v>
      </c>
      <c r="D678" s="10">
        <v>0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5">
        <v>0</v>
      </c>
      <c r="O678" s="15" t="e">
        <f>VLOOKUP(A678,Feuil3!$A$24:$B$81,2,FALSE)</f>
        <v>#N/A</v>
      </c>
      <c r="P678" s="16">
        <f t="shared" si="20"/>
        <v>50</v>
      </c>
      <c r="Q678" s="16" t="str">
        <f t="shared" si="21"/>
        <v>décembre</v>
      </c>
    </row>
    <row r="679" spans="1:17" x14ac:dyDescent="0.25">
      <c r="A679" s="7" t="s">
        <v>27</v>
      </c>
      <c r="B679" s="8">
        <v>43085</v>
      </c>
      <c r="C679" s="10">
        <v>0</v>
      </c>
      <c r="D679" s="10">
        <v>0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5">
        <v>0</v>
      </c>
      <c r="O679" s="15" t="e">
        <f>VLOOKUP(A679,Feuil3!$A$24:$B$81,2,FALSE)</f>
        <v>#N/A</v>
      </c>
      <c r="P679" s="16">
        <f t="shared" si="20"/>
        <v>50</v>
      </c>
      <c r="Q679" s="16" t="str">
        <f t="shared" si="21"/>
        <v>décembre</v>
      </c>
    </row>
    <row r="680" spans="1:17" x14ac:dyDescent="0.25">
      <c r="A680" s="7" t="s">
        <v>27</v>
      </c>
      <c r="B680" s="8">
        <v>43086</v>
      </c>
      <c r="C680" s="10">
        <v>0</v>
      </c>
      <c r="D680" s="10">
        <v>0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5">
        <v>0</v>
      </c>
      <c r="O680" s="15" t="e">
        <f>VLOOKUP(A680,Feuil3!$A$24:$B$81,2,FALSE)</f>
        <v>#N/A</v>
      </c>
      <c r="P680" s="16">
        <f t="shared" si="20"/>
        <v>51</v>
      </c>
      <c r="Q680" s="16" t="str">
        <f t="shared" si="21"/>
        <v>décembre</v>
      </c>
    </row>
    <row r="681" spans="1:17" x14ac:dyDescent="0.25">
      <c r="A681" s="7" t="s">
        <v>26</v>
      </c>
      <c r="B681" s="8">
        <v>43109</v>
      </c>
      <c r="C681" s="10">
        <v>4.9930555555555554E-2</v>
      </c>
      <c r="D681" s="10">
        <v>0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5">
        <v>0</v>
      </c>
      <c r="O681" s="15" t="e">
        <f>VLOOKUP(A681,Feuil3!$A$24:$B$81,2,FALSE)</f>
        <v>#N/A</v>
      </c>
      <c r="P681" s="16">
        <f t="shared" si="20"/>
        <v>2</v>
      </c>
      <c r="Q681" s="16" t="str">
        <f t="shared" si="21"/>
        <v>janvier</v>
      </c>
    </row>
    <row r="682" spans="1:17" x14ac:dyDescent="0.25">
      <c r="A682" s="7" t="s">
        <v>27</v>
      </c>
      <c r="B682" s="8">
        <v>43088</v>
      </c>
      <c r="C682" s="10">
        <v>0</v>
      </c>
      <c r="D682" s="10">
        <v>0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5">
        <v>0</v>
      </c>
      <c r="O682" s="15" t="e">
        <f>VLOOKUP(A682,Feuil3!$A$24:$B$81,2,FALSE)</f>
        <v>#N/A</v>
      </c>
      <c r="P682" s="16">
        <f t="shared" si="20"/>
        <v>51</v>
      </c>
      <c r="Q682" s="16" t="str">
        <f t="shared" si="21"/>
        <v>décembre</v>
      </c>
    </row>
    <row r="683" spans="1:17" x14ac:dyDescent="0.25">
      <c r="A683" s="7" t="s">
        <v>27</v>
      </c>
      <c r="B683" s="8">
        <v>43089</v>
      </c>
      <c r="C683" s="10">
        <v>0</v>
      </c>
      <c r="D683" s="10">
        <v>0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5">
        <v>0</v>
      </c>
      <c r="O683" s="15" t="e">
        <f>VLOOKUP(A683,Feuil3!$A$24:$B$81,2,FALSE)</f>
        <v>#N/A</v>
      </c>
      <c r="P683" s="16">
        <f t="shared" si="20"/>
        <v>51</v>
      </c>
      <c r="Q683" s="16" t="str">
        <f t="shared" si="21"/>
        <v>décembre</v>
      </c>
    </row>
    <row r="684" spans="1:17" x14ac:dyDescent="0.25">
      <c r="A684" s="7" t="s">
        <v>27</v>
      </c>
      <c r="B684" s="8">
        <v>43090</v>
      </c>
      <c r="C684" s="10">
        <v>0</v>
      </c>
      <c r="D684" s="10">
        <v>0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5">
        <v>0</v>
      </c>
      <c r="O684" s="15" t="e">
        <f>VLOOKUP(A684,Feuil3!$A$24:$B$81,2,FALSE)</f>
        <v>#N/A</v>
      </c>
      <c r="P684" s="16">
        <f t="shared" si="20"/>
        <v>51</v>
      </c>
      <c r="Q684" s="16" t="str">
        <f t="shared" si="21"/>
        <v>décembre</v>
      </c>
    </row>
    <row r="685" spans="1:17" x14ac:dyDescent="0.25">
      <c r="A685" s="7" t="s">
        <v>26</v>
      </c>
      <c r="B685" s="8">
        <v>43095</v>
      </c>
      <c r="C685" s="10">
        <v>0</v>
      </c>
      <c r="D685" s="10">
        <v>0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5">
        <v>0</v>
      </c>
      <c r="O685" s="15" t="e">
        <f>VLOOKUP(A685,Feuil3!$A$24:$B$81,2,FALSE)</f>
        <v>#N/A</v>
      </c>
      <c r="P685" s="16">
        <f t="shared" si="20"/>
        <v>52</v>
      </c>
      <c r="Q685" s="16" t="str">
        <f t="shared" si="21"/>
        <v>décembre</v>
      </c>
    </row>
    <row r="686" spans="1:17" x14ac:dyDescent="0.25">
      <c r="A686" s="7" t="s">
        <v>27</v>
      </c>
      <c r="B686" s="8">
        <v>43092</v>
      </c>
      <c r="C686" s="10">
        <v>0</v>
      </c>
      <c r="D686" s="10">
        <v>0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5">
        <v>0</v>
      </c>
      <c r="O686" s="15" t="e">
        <f>VLOOKUP(A686,Feuil3!$A$24:$B$81,2,FALSE)</f>
        <v>#N/A</v>
      </c>
      <c r="P686" s="16">
        <f t="shared" si="20"/>
        <v>51</v>
      </c>
      <c r="Q686" s="16" t="str">
        <f t="shared" si="21"/>
        <v>décembre</v>
      </c>
    </row>
    <row r="687" spans="1:17" x14ac:dyDescent="0.25">
      <c r="A687" s="7" t="s">
        <v>27</v>
      </c>
      <c r="B687" s="8">
        <v>43093</v>
      </c>
      <c r="C687" s="10">
        <v>0</v>
      </c>
      <c r="D687" s="10">
        <v>0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5">
        <v>0</v>
      </c>
      <c r="O687" s="15" t="e">
        <f>VLOOKUP(A687,Feuil3!$A$24:$B$81,2,FALSE)</f>
        <v>#N/A</v>
      </c>
      <c r="P687" s="16">
        <f t="shared" si="20"/>
        <v>52</v>
      </c>
      <c r="Q687" s="16" t="str">
        <f t="shared" si="21"/>
        <v>décembre</v>
      </c>
    </row>
    <row r="688" spans="1:17" x14ac:dyDescent="0.25">
      <c r="A688" s="7" t="s">
        <v>27</v>
      </c>
      <c r="B688" s="8">
        <v>43094</v>
      </c>
      <c r="C688" s="10">
        <v>0</v>
      </c>
      <c r="D688" s="10">
        <v>0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5">
        <v>0</v>
      </c>
      <c r="O688" s="15" t="e">
        <f>VLOOKUP(A688,Feuil3!$A$24:$B$81,2,FALSE)</f>
        <v>#N/A</v>
      </c>
      <c r="P688" s="16">
        <f t="shared" si="20"/>
        <v>52</v>
      </c>
      <c r="Q688" s="16" t="str">
        <f t="shared" si="21"/>
        <v>décembre</v>
      </c>
    </row>
    <row r="689" spans="1:17" x14ac:dyDescent="0.25">
      <c r="A689" s="7" t="s">
        <v>27</v>
      </c>
      <c r="B689" s="8">
        <v>43095</v>
      </c>
      <c r="C689" s="10">
        <v>0</v>
      </c>
      <c r="D689" s="10">
        <v>0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5">
        <v>0</v>
      </c>
      <c r="O689" s="15" t="e">
        <f>VLOOKUP(A689,Feuil3!$A$24:$B$81,2,FALSE)</f>
        <v>#N/A</v>
      </c>
      <c r="P689" s="16">
        <f t="shared" si="20"/>
        <v>52</v>
      </c>
      <c r="Q689" s="16" t="str">
        <f t="shared" si="21"/>
        <v>décembre</v>
      </c>
    </row>
    <row r="690" spans="1:17" x14ac:dyDescent="0.25">
      <c r="A690" s="7" t="s">
        <v>26</v>
      </c>
      <c r="B690" s="8">
        <v>43115</v>
      </c>
      <c r="C690" s="10">
        <v>0.12731481481481483</v>
      </c>
      <c r="D690" s="10">
        <v>0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5">
        <v>0</v>
      </c>
      <c r="O690" s="15" t="e">
        <f>VLOOKUP(A690,Feuil3!$A$24:$B$81,2,FALSE)</f>
        <v>#N/A</v>
      </c>
      <c r="P690" s="16">
        <f t="shared" si="20"/>
        <v>3</v>
      </c>
      <c r="Q690" s="16" t="str">
        <f t="shared" si="21"/>
        <v>janvier</v>
      </c>
    </row>
    <row r="691" spans="1:17" x14ac:dyDescent="0.25">
      <c r="A691" s="7" t="s">
        <v>27</v>
      </c>
      <c r="B691" s="8">
        <v>43097</v>
      </c>
      <c r="C691" s="10">
        <v>0</v>
      </c>
      <c r="D691" s="10">
        <v>0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5">
        <v>0</v>
      </c>
      <c r="O691" s="15" t="e">
        <f>VLOOKUP(A691,Feuil3!$A$24:$B$81,2,FALSE)</f>
        <v>#N/A</v>
      </c>
      <c r="P691" s="16">
        <f t="shared" si="20"/>
        <v>52</v>
      </c>
      <c r="Q691" s="16" t="str">
        <f t="shared" si="21"/>
        <v>décembre</v>
      </c>
    </row>
    <row r="692" spans="1:17" x14ac:dyDescent="0.25">
      <c r="A692" s="7" t="s">
        <v>25</v>
      </c>
      <c r="B692" s="8">
        <v>43115</v>
      </c>
      <c r="C692" s="10">
        <v>0.34962962962962962</v>
      </c>
      <c r="D692" s="10">
        <v>0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5">
        <v>0</v>
      </c>
      <c r="O692" s="15" t="e">
        <f>VLOOKUP(A692,Feuil3!$A$24:$B$81,2,FALSE)</f>
        <v>#N/A</v>
      </c>
      <c r="P692" s="16">
        <f t="shared" si="20"/>
        <v>3</v>
      </c>
      <c r="Q692" s="16" t="str">
        <f t="shared" si="21"/>
        <v>janvier</v>
      </c>
    </row>
    <row r="693" spans="1:17" x14ac:dyDescent="0.25">
      <c r="A693" s="7" t="s">
        <v>27</v>
      </c>
      <c r="B693" s="8">
        <v>43099</v>
      </c>
      <c r="C693" s="10">
        <v>0</v>
      </c>
      <c r="D693" s="10">
        <v>0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5">
        <v>0</v>
      </c>
      <c r="O693" s="15" t="e">
        <f>VLOOKUP(A693,Feuil3!$A$24:$B$81,2,FALSE)</f>
        <v>#N/A</v>
      </c>
      <c r="P693" s="16">
        <f t="shared" si="20"/>
        <v>52</v>
      </c>
      <c r="Q693" s="16" t="str">
        <f t="shared" si="21"/>
        <v>décembre</v>
      </c>
    </row>
    <row r="694" spans="1:17" x14ac:dyDescent="0.25">
      <c r="A694" s="7" t="s">
        <v>27</v>
      </c>
      <c r="B694" s="8">
        <v>43100</v>
      </c>
      <c r="C694" s="10">
        <v>0</v>
      </c>
      <c r="D694" s="10">
        <v>0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5">
        <v>0</v>
      </c>
      <c r="O694" s="15" t="e">
        <f>VLOOKUP(A694,Feuil3!$A$24:$B$81,2,FALSE)</f>
        <v>#N/A</v>
      </c>
      <c r="P694" s="16">
        <f t="shared" si="20"/>
        <v>53</v>
      </c>
      <c r="Q694" s="16" t="str">
        <f t="shared" si="21"/>
        <v>décembre</v>
      </c>
    </row>
    <row r="695" spans="1:17" x14ac:dyDescent="0.25">
      <c r="A695" s="7" t="s">
        <v>27</v>
      </c>
      <c r="B695" s="8">
        <v>43101</v>
      </c>
      <c r="C695" s="10">
        <v>0</v>
      </c>
      <c r="D695" s="10">
        <v>0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5">
        <v>0</v>
      </c>
      <c r="O695" s="15" t="e">
        <f>VLOOKUP(A695,Feuil3!$A$24:$B$81,2,FALSE)</f>
        <v>#N/A</v>
      </c>
      <c r="P695" s="16">
        <f t="shared" si="20"/>
        <v>1</v>
      </c>
      <c r="Q695" s="16" t="str">
        <f t="shared" si="21"/>
        <v>janvier</v>
      </c>
    </row>
    <row r="696" spans="1:17" x14ac:dyDescent="0.25">
      <c r="A696" s="7" t="s">
        <v>27</v>
      </c>
      <c r="B696" s="8">
        <v>43102</v>
      </c>
      <c r="C696" s="10">
        <v>0</v>
      </c>
      <c r="D696" s="10">
        <v>0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5">
        <v>0</v>
      </c>
      <c r="O696" s="15" t="e">
        <f>VLOOKUP(A696,Feuil3!$A$24:$B$81,2,FALSE)</f>
        <v>#N/A</v>
      </c>
      <c r="P696" s="16">
        <f t="shared" si="20"/>
        <v>1</v>
      </c>
      <c r="Q696" s="16" t="str">
        <f t="shared" si="21"/>
        <v>janvier</v>
      </c>
    </row>
    <row r="697" spans="1:17" x14ac:dyDescent="0.25">
      <c r="A697" s="7" t="s">
        <v>27</v>
      </c>
      <c r="B697" s="8">
        <v>43103</v>
      </c>
      <c r="C697" s="10">
        <v>0</v>
      </c>
      <c r="D697" s="10">
        <v>0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5">
        <v>0</v>
      </c>
      <c r="O697" s="15" t="e">
        <f>VLOOKUP(A697,Feuil3!$A$24:$B$81,2,FALSE)</f>
        <v>#N/A</v>
      </c>
      <c r="P697" s="16">
        <f t="shared" si="20"/>
        <v>1</v>
      </c>
      <c r="Q697" s="16" t="str">
        <f t="shared" si="21"/>
        <v>janvier</v>
      </c>
    </row>
    <row r="698" spans="1:17" x14ac:dyDescent="0.25">
      <c r="A698" s="7" t="s">
        <v>27</v>
      </c>
      <c r="B698" s="8">
        <v>43104</v>
      </c>
      <c r="C698" s="10">
        <v>0</v>
      </c>
      <c r="D698" s="10">
        <v>0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5">
        <v>0</v>
      </c>
      <c r="O698" s="15" t="e">
        <f>VLOOKUP(A698,Feuil3!$A$24:$B$81,2,FALSE)</f>
        <v>#N/A</v>
      </c>
      <c r="P698" s="16">
        <f t="shared" si="20"/>
        <v>1</v>
      </c>
      <c r="Q698" s="16" t="str">
        <f t="shared" si="21"/>
        <v>janvier</v>
      </c>
    </row>
    <row r="699" spans="1:17" x14ac:dyDescent="0.25">
      <c r="A699" s="7" t="s">
        <v>27</v>
      </c>
      <c r="B699" s="8">
        <v>43098</v>
      </c>
      <c r="C699" s="10">
        <v>0</v>
      </c>
      <c r="D699" s="10">
        <v>0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5">
        <v>0</v>
      </c>
      <c r="O699" s="15" t="e">
        <f>VLOOKUP(A699,Feuil3!$A$24:$B$81,2,FALSE)</f>
        <v>#N/A</v>
      </c>
      <c r="P699" s="16">
        <f t="shared" si="20"/>
        <v>52</v>
      </c>
      <c r="Q699" s="16" t="str">
        <f t="shared" si="21"/>
        <v>décembre</v>
      </c>
    </row>
    <row r="700" spans="1:17" x14ac:dyDescent="0.25">
      <c r="A700" s="7" t="s">
        <v>27</v>
      </c>
      <c r="B700" s="8">
        <v>43106</v>
      </c>
      <c r="C700" s="10">
        <v>0</v>
      </c>
      <c r="D700" s="10">
        <v>0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5">
        <v>0</v>
      </c>
      <c r="O700" s="15" t="e">
        <f>VLOOKUP(A700,Feuil3!$A$24:$B$81,2,FALSE)</f>
        <v>#N/A</v>
      </c>
      <c r="P700" s="16">
        <f t="shared" si="20"/>
        <v>1</v>
      </c>
      <c r="Q700" s="16" t="str">
        <f t="shared" si="21"/>
        <v>janvier</v>
      </c>
    </row>
    <row r="701" spans="1:17" x14ac:dyDescent="0.25">
      <c r="A701" s="7" t="s">
        <v>27</v>
      </c>
      <c r="B701" s="8">
        <v>43107</v>
      </c>
      <c r="C701" s="10">
        <v>0</v>
      </c>
      <c r="D701" s="10">
        <v>0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5">
        <v>0</v>
      </c>
      <c r="O701" s="15" t="e">
        <f>VLOOKUP(A701,Feuil3!$A$24:$B$81,2,FALSE)</f>
        <v>#N/A</v>
      </c>
      <c r="P701" s="16">
        <f t="shared" si="20"/>
        <v>2</v>
      </c>
      <c r="Q701" s="16" t="str">
        <f t="shared" si="21"/>
        <v>janvier</v>
      </c>
    </row>
    <row r="702" spans="1:17" x14ac:dyDescent="0.25">
      <c r="A702" s="7" t="s">
        <v>25</v>
      </c>
      <c r="B702" s="8">
        <v>43105</v>
      </c>
      <c r="C702" s="10">
        <v>0</v>
      </c>
      <c r="D702" s="10">
        <v>0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5">
        <v>0</v>
      </c>
      <c r="O702" s="15" t="e">
        <f>VLOOKUP(A702,Feuil3!$A$24:$B$81,2,FALSE)</f>
        <v>#N/A</v>
      </c>
      <c r="P702" s="16">
        <f t="shared" si="20"/>
        <v>1</v>
      </c>
      <c r="Q702" s="16" t="str">
        <f t="shared" si="21"/>
        <v>janvier</v>
      </c>
    </row>
    <row r="703" spans="1:17" x14ac:dyDescent="0.25">
      <c r="A703" s="7" t="s">
        <v>27</v>
      </c>
      <c r="B703" s="8">
        <v>43109</v>
      </c>
      <c r="C703" s="10">
        <v>0</v>
      </c>
      <c r="D703" s="10">
        <v>0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5">
        <v>0</v>
      </c>
      <c r="O703" s="15" t="e">
        <f>VLOOKUP(A703,Feuil3!$A$24:$B$81,2,FALSE)</f>
        <v>#N/A</v>
      </c>
      <c r="P703" s="16">
        <f t="shared" si="20"/>
        <v>2</v>
      </c>
      <c r="Q703" s="16" t="str">
        <f t="shared" si="21"/>
        <v>janvier</v>
      </c>
    </row>
    <row r="704" spans="1:17" x14ac:dyDescent="0.25">
      <c r="A704" s="7" t="s">
        <v>27</v>
      </c>
      <c r="B704" s="8">
        <v>43110</v>
      </c>
      <c r="C704" s="10">
        <v>0</v>
      </c>
      <c r="D704" s="10">
        <v>0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5">
        <v>0</v>
      </c>
      <c r="O704" s="15" t="e">
        <f>VLOOKUP(A704,Feuil3!$A$24:$B$81,2,FALSE)</f>
        <v>#N/A</v>
      </c>
      <c r="P704" s="16">
        <f t="shared" si="20"/>
        <v>2</v>
      </c>
      <c r="Q704" s="16" t="str">
        <f t="shared" si="21"/>
        <v>janvier</v>
      </c>
    </row>
    <row r="705" spans="1:17" x14ac:dyDescent="0.25">
      <c r="A705" s="7" t="s">
        <v>27</v>
      </c>
      <c r="B705" s="8">
        <v>43111</v>
      </c>
      <c r="C705" s="10">
        <v>0</v>
      </c>
      <c r="D705" s="10">
        <v>0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5" t="e">
        <f>VLOOKUP(A705,Feuil3!$A$24:$B$81,2,FALSE)</f>
        <v>#N/A</v>
      </c>
      <c r="P705" s="16">
        <f t="shared" si="20"/>
        <v>2</v>
      </c>
      <c r="Q705" s="16" t="str">
        <f t="shared" si="21"/>
        <v>janvier</v>
      </c>
    </row>
    <row r="706" spans="1:17" x14ac:dyDescent="0.25">
      <c r="A706" s="7" t="s">
        <v>27</v>
      </c>
      <c r="B706" s="8">
        <v>43112</v>
      </c>
      <c r="C706" s="10">
        <v>0</v>
      </c>
      <c r="D706" s="10">
        <v>0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5" t="e">
        <f>VLOOKUP(A706,Feuil3!$A$24:$B$81,2,FALSE)</f>
        <v>#N/A</v>
      </c>
      <c r="P706" s="16">
        <f t="shared" si="20"/>
        <v>2</v>
      </c>
      <c r="Q706" s="16" t="str">
        <f t="shared" si="21"/>
        <v>janvier</v>
      </c>
    </row>
    <row r="707" spans="1:17" x14ac:dyDescent="0.25">
      <c r="A707" s="7" t="s">
        <v>27</v>
      </c>
      <c r="B707" s="8">
        <v>43113</v>
      </c>
      <c r="C707" s="10">
        <v>0</v>
      </c>
      <c r="D707" s="10">
        <v>0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5" t="e">
        <f>VLOOKUP(A707,Feuil3!$A$24:$B$81,2,FALSE)</f>
        <v>#N/A</v>
      </c>
      <c r="P707" s="16">
        <f t="shared" ref="P707:P770" si="22">WEEKNUM(B707,1)</f>
        <v>2</v>
      </c>
      <c r="Q707" s="16" t="str">
        <f t="shared" ref="Q707:Q770" si="23">TEXT(B707,"mmmm")</f>
        <v>janvier</v>
      </c>
    </row>
    <row r="708" spans="1:17" x14ac:dyDescent="0.25">
      <c r="A708" s="7" t="s">
        <v>27</v>
      </c>
      <c r="B708" s="8">
        <v>43114</v>
      </c>
      <c r="C708" s="10">
        <v>0</v>
      </c>
      <c r="D708" s="10">
        <v>0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5" t="e">
        <f>VLOOKUP(A708,Feuil3!$A$24:$B$81,2,FALSE)</f>
        <v>#N/A</v>
      </c>
      <c r="P708" s="16">
        <f t="shared" si="22"/>
        <v>3</v>
      </c>
      <c r="Q708" s="16" t="str">
        <f t="shared" si="23"/>
        <v>janvier</v>
      </c>
    </row>
    <row r="709" spans="1:17" x14ac:dyDescent="0.25">
      <c r="A709" s="7" t="s">
        <v>27</v>
      </c>
      <c r="B709" s="8">
        <v>43115</v>
      </c>
      <c r="C709" s="10">
        <v>0</v>
      </c>
      <c r="D709" s="10">
        <v>0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5" t="e">
        <f>VLOOKUP(A709,Feuil3!$A$24:$B$81,2,FALSE)</f>
        <v>#N/A</v>
      </c>
      <c r="P709" s="16">
        <f t="shared" si="22"/>
        <v>3</v>
      </c>
      <c r="Q709" s="16" t="str">
        <f t="shared" si="23"/>
        <v>janvier</v>
      </c>
    </row>
    <row r="710" spans="1:17" x14ac:dyDescent="0.25">
      <c r="A710" s="7" t="s">
        <v>26</v>
      </c>
      <c r="B710" s="8">
        <v>43105</v>
      </c>
      <c r="C710" s="10">
        <v>0</v>
      </c>
      <c r="D710" s="10">
        <v>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5" t="e">
        <f>VLOOKUP(A710,Feuil3!$A$24:$B$81,2,FALSE)</f>
        <v>#N/A</v>
      </c>
      <c r="P710" s="16">
        <f t="shared" si="22"/>
        <v>1</v>
      </c>
      <c r="Q710" s="16" t="str">
        <f t="shared" si="23"/>
        <v>janvier</v>
      </c>
    </row>
    <row r="711" spans="1:17" x14ac:dyDescent="0.25">
      <c r="A711" s="7" t="s">
        <v>27</v>
      </c>
      <c r="B711" s="8">
        <v>43117</v>
      </c>
      <c r="C711" s="10">
        <v>0</v>
      </c>
      <c r="D711" s="10">
        <v>0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5" t="e">
        <f>VLOOKUP(A711,Feuil3!$A$24:$B$81,2,FALSE)</f>
        <v>#N/A</v>
      </c>
      <c r="P711" s="16">
        <f t="shared" si="22"/>
        <v>3</v>
      </c>
      <c r="Q711" s="16" t="str">
        <f t="shared" si="23"/>
        <v>janvier</v>
      </c>
    </row>
    <row r="712" spans="1:17" x14ac:dyDescent="0.25">
      <c r="A712" s="7" t="s">
        <v>27</v>
      </c>
      <c r="B712" s="8">
        <v>43118</v>
      </c>
      <c r="C712" s="10">
        <v>0</v>
      </c>
      <c r="D712" s="10">
        <v>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5" t="e">
        <f>VLOOKUP(A712,Feuil3!$A$24:$B$81,2,FALSE)</f>
        <v>#N/A</v>
      </c>
      <c r="P712" s="16">
        <f t="shared" si="22"/>
        <v>3</v>
      </c>
      <c r="Q712" s="16" t="str">
        <f t="shared" si="23"/>
        <v>janvier</v>
      </c>
    </row>
    <row r="713" spans="1:17" x14ac:dyDescent="0.25">
      <c r="A713" s="7" t="s">
        <v>27</v>
      </c>
      <c r="B713" s="8">
        <v>43105</v>
      </c>
      <c r="C713" s="10">
        <v>0</v>
      </c>
      <c r="D713" s="10">
        <v>0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5" t="e">
        <f>VLOOKUP(A713,Feuil3!$A$24:$B$81,2,FALSE)</f>
        <v>#N/A</v>
      </c>
      <c r="P713" s="16">
        <f t="shared" si="22"/>
        <v>1</v>
      </c>
      <c r="Q713" s="16" t="str">
        <f t="shared" si="23"/>
        <v>janvier</v>
      </c>
    </row>
    <row r="714" spans="1:17" x14ac:dyDescent="0.25">
      <c r="A714" s="7" t="s">
        <v>28</v>
      </c>
      <c r="B714" s="8">
        <v>43071</v>
      </c>
      <c r="C714" s="10">
        <v>0</v>
      </c>
      <c r="D714" s="10">
        <v>0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5" t="str">
        <f>VLOOKUP(A714,Feuil3!$A$24:$B$81,2,FALSE)</f>
        <v>Storione</v>
      </c>
      <c r="P714" s="16">
        <f t="shared" si="22"/>
        <v>48</v>
      </c>
      <c r="Q714" s="16" t="str">
        <f t="shared" si="23"/>
        <v>décembre</v>
      </c>
    </row>
    <row r="715" spans="1:17" x14ac:dyDescent="0.25">
      <c r="A715" s="7" t="s">
        <v>28</v>
      </c>
      <c r="B715" s="8">
        <v>43072</v>
      </c>
      <c r="C715" s="10">
        <v>0</v>
      </c>
      <c r="D715" s="10">
        <v>0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5" t="str">
        <f>VLOOKUP(A715,Feuil3!$A$24:$B$81,2,FALSE)</f>
        <v>Storione</v>
      </c>
      <c r="P715" s="16">
        <f t="shared" si="22"/>
        <v>49</v>
      </c>
      <c r="Q715" s="16" t="str">
        <f t="shared" si="23"/>
        <v>décembre</v>
      </c>
    </row>
    <row r="716" spans="1:17" x14ac:dyDescent="0.25">
      <c r="A716" s="7" t="s">
        <v>26</v>
      </c>
      <c r="B716" s="8">
        <v>43098</v>
      </c>
      <c r="C716" s="10">
        <v>0.10800925925925926</v>
      </c>
      <c r="D716" s="10">
        <v>0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5" t="e">
        <f>VLOOKUP(A716,Feuil3!$A$24:$B$81,2,FALSE)</f>
        <v>#N/A</v>
      </c>
      <c r="P716" s="16">
        <f t="shared" si="22"/>
        <v>52</v>
      </c>
      <c r="Q716" s="16" t="str">
        <f t="shared" si="23"/>
        <v>décembre</v>
      </c>
    </row>
    <row r="717" spans="1:17" x14ac:dyDescent="0.25">
      <c r="A717" s="7" t="s">
        <v>28</v>
      </c>
      <c r="B717" s="8">
        <v>43070</v>
      </c>
      <c r="C717" s="10">
        <v>0.40158564814814812</v>
      </c>
      <c r="D717" s="10">
        <v>0.33862268518518518</v>
      </c>
      <c r="E717" s="10">
        <v>5.1435185185185188E-2</v>
      </c>
      <c r="F717" s="10">
        <v>3.8171296296296293E-2</v>
      </c>
      <c r="G717" s="10">
        <v>7.4999999999999997E-3</v>
      </c>
      <c r="H717" s="10">
        <v>0</v>
      </c>
      <c r="I717" s="10">
        <v>0</v>
      </c>
      <c r="J717" s="10">
        <v>4.6064814814814814E-3</v>
      </c>
      <c r="K717" s="10">
        <v>0</v>
      </c>
      <c r="L717" s="10">
        <v>0</v>
      </c>
      <c r="M717" s="10">
        <v>6.9444444444444444E-5</v>
      </c>
      <c r="N717" s="10">
        <v>4.1435185185185184E-4</v>
      </c>
      <c r="O717" s="15" t="str">
        <f>VLOOKUP(A717,Feuil3!$A$24:$B$81,2,FALSE)</f>
        <v>Storione</v>
      </c>
      <c r="P717" s="16">
        <f t="shared" si="22"/>
        <v>48</v>
      </c>
      <c r="Q717" s="16" t="str">
        <f t="shared" si="23"/>
        <v>décembre</v>
      </c>
    </row>
    <row r="718" spans="1:17" x14ac:dyDescent="0.25">
      <c r="A718" s="7" t="s">
        <v>25</v>
      </c>
      <c r="B718" s="8">
        <v>43087</v>
      </c>
      <c r="C718" s="10">
        <v>0</v>
      </c>
      <c r="D718" s="10">
        <v>0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5" t="e">
        <f>VLOOKUP(A718,Feuil3!$A$24:$B$81,2,FALSE)</f>
        <v>#N/A</v>
      </c>
      <c r="P718" s="16">
        <f t="shared" si="22"/>
        <v>51</v>
      </c>
      <c r="Q718" s="16" t="str">
        <f t="shared" si="23"/>
        <v>décembre</v>
      </c>
    </row>
    <row r="719" spans="1:17" x14ac:dyDescent="0.25">
      <c r="A719" s="7" t="s">
        <v>27</v>
      </c>
      <c r="B719" s="8">
        <v>43075</v>
      </c>
      <c r="C719" s="10">
        <v>0</v>
      </c>
      <c r="D719" s="10">
        <v>0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5" t="e">
        <f>VLOOKUP(A719,Feuil3!$A$24:$B$81,2,FALSE)</f>
        <v>#N/A</v>
      </c>
      <c r="P719" s="16">
        <f t="shared" si="22"/>
        <v>49</v>
      </c>
      <c r="Q719" s="16" t="str">
        <f t="shared" si="23"/>
        <v>décembre</v>
      </c>
    </row>
    <row r="720" spans="1:17" x14ac:dyDescent="0.25">
      <c r="A720" s="7" t="s">
        <v>28</v>
      </c>
      <c r="B720" s="8">
        <v>43078</v>
      </c>
      <c r="C720" s="10">
        <v>0</v>
      </c>
      <c r="D720" s="10">
        <v>0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5" t="str">
        <f>VLOOKUP(A720,Feuil3!$A$24:$B$81,2,FALSE)</f>
        <v>Storione</v>
      </c>
      <c r="P720" s="16">
        <f t="shared" si="22"/>
        <v>49</v>
      </c>
      <c r="Q720" s="16" t="str">
        <f t="shared" si="23"/>
        <v>décembre</v>
      </c>
    </row>
    <row r="721" spans="1:17" x14ac:dyDescent="0.25">
      <c r="A721" s="7" t="s">
        <v>28</v>
      </c>
      <c r="B721" s="8">
        <v>43079</v>
      </c>
      <c r="C721" s="10">
        <v>0</v>
      </c>
      <c r="D721" s="10">
        <v>0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5" t="str">
        <f>VLOOKUP(A721,Feuil3!$A$24:$B$81,2,FALSE)</f>
        <v>Storione</v>
      </c>
      <c r="P721" s="16">
        <f t="shared" si="22"/>
        <v>50</v>
      </c>
      <c r="Q721" s="16" t="str">
        <f t="shared" si="23"/>
        <v>décembre</v>
      </c>
    </row>
    <row r="722" spans="1:17" x14ac:dyDescent="0.25">
      <c r="A722" s="7" t="s">
        <v>27</v>
      </c>
      <c r="B722" s="8">
        <v>43087</v>
      </c>
      <c r="C722" s="10">
        <v>0</v>
      </c>
      <c r="D722" s="10">
        <v>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5" t="e">
        <f>VLOOKUP(A722,Feuil3!$A$24:$B$81,2,FALSE)</f>
        <v>#N/A</v>
      </c>
      <c r="P722" s="16">
        <f t="shared" si="22"/>
        <v>51</v>
      </c>
      <c r="Q722" s="16" t="str">
        <f t="shared" si="23"/>
        <v>décembre</v>
      </c>
    </row>
    <row r="723" spans="1:17" x14ac:dyDescent="0.25">
      <c r="A723" s="7" t="s">
        <v>26</v>
      </c>
      <c r="B723" s="8">
        <v>43075</v>
      </c>
      <c r="C723" s="10">
        <v>0</v>
      </c>
      <c r="D723" s="10">
        <v>0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5" t="e">
        <f>VLOOKUP(A723,Feuil3!$A$24:$B$81,2,FALSE)</f>
        <v>#N/A</v>
      </c>
      <c r="P723" s="16">
        <f t="shared" si="22"/>
        <v>49</v>
      </c>
      <c r="Q723" s="16" t="str">
        <f t="shared" si="23"/>
        <v>décembre</v>
      </c>
    </row>
    <row r="724" spans="1:17" x14ac:dyDescent="0.25">
      <c r="A724" s="7" t="s">
        <v>24</v>
      </c>
      <c r="B724" s="8">
        <v>43109</v>
      </c>
      <c r="C724" s="10">
        <v>0.24556712962962962</v>
      </c>
      <c r="D724" s="10">
        <v>0.21622685185185186</v>
      </c>
      <c r="E724" s="10">
        <v>1.5497685185185186E-2</v>
      </c>
      <c r="F724" s="10">
        <v>0</v>
      </c>
      <c r="G724" s="10">
        <v>0</v>
      </c>
      <c r="H724" s="10">
        <v>0</v>
      </c>
      <c r="I724" s="10">
        <v>0</v>
      </c>
      <c r="J724" s="10">
        <v>1.0185185185185186E-2</v>
      </c>
      <c r="K724" s="10">
        <v>0</v>
      </c>
      <c r="L724" s="10">
        <v>0</v>
      </c>
      <c r="M724" s="10">
        <v>0</v>
      </c>
      <c r="N724" s="10">
        <v>9.9392361111111101E-4</v>
      </c>
      <c r="O724" s="15" t="e">
        <f>VLOOKUP(A724,Feuil3!$A$24:$B$81,2,FALSE)</f>
        <v>#N/A</v>
      </c>
      <c r="P724" s="16">
        <f t="shared" si="22"/>
        <v>2</v>
      </c>
      <c r="Q724" s="16" t="str">
        <f t="shared" si="23"/>
        <v>janvier</v>
      </c>
    </row>
    <row r="725" spans="1:17" x14ac:dyDescent="0.25">
      <c r="A725" s="7" t="s">
        <v>28</v>
      </c>
      <c r="B725" s="8">
        <v>43085</v>
      </c>
      <c r="C725" s="10">
        <v>0</v>
      </c>
      <c r="D725" s="10">
        <v>0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5" t="str">
        <f>VLOOKUP(A725,Feuil3!$A$24:$B$81,2,FALSE)</f>
        <v>Storione</v>
      </c>
      <c r="P725" s="16">
        <f t="shared" si="22"/>
        <v>50</v>
      </c>
      <c r="Q725" s="16" t="str">
        <f t="shared" si="23"/>
        <v>décembre</v>
      </c>
    </row>
    <row r="726" spans="1:17" x14ac:dyDescent="0.25">
      <c r="A726" s="7" t="s">
        <v>28</v>
      </c>
      <c r="B726" s="8">
        <v>43086</v>
      </c>
      <c r="C726" s="10">
        <v>0</v>
      </c>
      <c r="D726" s="10">
        <v>0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5" t="str">
        <f>VLOOKUP(A726,Feuil3!$A$24:$B$81,2,FALSE)</f>
        <v>Storione</v>
      </c>
      <c r="P726" s="16">
        <f t="shared" si="22"/>
        <v>51</v>
      </c>
      <c r="Q726" s="16" t="str">
        <f t="shared" si="23"/>
        <v>décembre</v>
      </c>
    </row>
    <row r="727" spans="1:17" x14ac:dyDescent="0.25">
      <c r="A727" s="7" t="s">
        <v>26</v>
      </c>
      <c r="B727" s="8">
        <v>43087</v>
      </c>
      <c r="C727" s="10">
        <v>0</v>
      </c>
      <c r="D727" s="10">
        <v>0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5" t="e">
        <f>VLOOKUP(A727,Feuil3!$A$24:$B$81,2,FALSE)</f>
        <v>#N/A</v>
      </c>
      <c r="P727" s="16">
        <f t="shared" si="22"/>
        <v>51</v>
      </c>
      <c r="Q727" s="16" t="str">
        <f t="shared" si="23"/>
        <v>décembre</v>
      </c>
    </row>
    <row r="728" spans="1:17" x14ac:dyDescent="0.25">
      <c r="A728" s="7" t="s">
        <v>27</v>
      </c>
      <c r="B728" s="8">
        <v>43096</v>
      </c>
      <c r="C728" s="10">
        <v>0</v>
      </c>
      <c r="D728" s="10">
        <v>0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5" t="e">
        <f>VLOOKUP(A728,Feuil3!$A$24:$B$81,2,FALSE)</f>
        <v>#N/A</v>
      </c>
      <c r="P728" s="16">
        <f t="shared" si="22"/>
        <v>52</v>
      </c>
      <c r="Q728" s="16" t="str">
        <f t="shared" si="23"/>
        <v>décembre</v>
      </c>
    </row>
    <row r="729" spans="1:17" x14ac:dyDescent="0.25">
      <c r="A729" s="7" t="s">
        <v>25</v>
      </c>
      <c r="B729" s="8">
        <v>43080</v>
      </c>
      <c r="C729" s="10">
        <v>0</v>
      </c>
      <c r="D729" s="10">
        <v>0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5" t="e">
        <f>VLOOKUP(A729,Feuil3!$A$24:$B$81,2,FALSE)</f>
        <v>#N/A</v>
      </c>
      <c r="P729" s="16">
        <f t="shared" si="22"/>
        <v>50</v>
      </c>
      <c r="Q729" s="16" t="str">
        <f t="shared" si="23"/>
        <v>décembre</v>
      </c>
    </row>
    <row r="730" spans="1:17" x14ac:dyDescent="0.25">
      <c r="A730" s="7" t="s">
        <v>27</v>
      </c>
      <c r="B730" s="8">
        <v>43074</v>
      </c>
      <c r="C730" s="10">
        <v>0</v>
      </c>
      <c r="D730" s="10">
        <v>0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5" t="e">
        <f>VLOOKUP(A730,Feuil3!$A$24:$B$81,2,FALSE)</f>
        <v>#N/A</v>
      </c>
      <c r="P730" s="16">
        <f t="shared" si="22"/>
        <v>49</v>
      </c>
      <c r="Q730" s="16" t="str">
        <f t="shared" si="23"/>
        <v>décembre</v>
      </c>
    </row>
    <row r="731" spans="1:17" x14ac:dyDescent="0.25">
      <c r="A731" s="7" t="s">
        <v>28</v>
      </c>
      <c r="B731" s="8">
        <v>43092</v>
      </c>
      <c r="C731" s="10">
        <v>0</v>
      </c>
      <c r="D731" s="10">
        <v>0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5" t="str">
        <f>VLOOKUP(A731,Feuil3!$A$24:$B$81,2,FALSE)</f>
        <v>Storione</v>
      </c>
      <c r="P731" s="16">
        <f t="shared" si="22"/>
        <v>51</v>
      </c>
      <c r="Q731" s="16" t="str">
        <f t="shared" si="23"/>
        <v>décembre</v>
      </c>
    </row>
    <row r="732" spans="1:17" x14ac:dyDescent="0.25">
      <c r="A732" s="7" t="s">
        <v>28</v>
      </c>
      <c r="B732" s="8">
        <v>43093</v>
      </c>
      <c r="C732" s="10">
        <v>0</v>
      </c>
      <c r="D732" s="10">
        <v>0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5" t="str">
        <f>VLOOKUP(A732,Feuil3!$A$24:$B$81,2,FALSE)</f>
        <v>Storione</v>
      </c>
      <c r="P732" s="16">
        <f t="shared" si="22"/>
        <v>52</v>
      </c>
      <c r="Q732" s="16" t="str">
        <f t="shared" si="23"/>
        <v>décembre</v>
      </c>
    </row>
    <row r="733" spans="1:17" x14ac:dyDescent="0.25">
      <c r="A733" s="7" t="s">
        <v>28</v>
      </c>
      <c r="B733" s="8">
        <v>43094</v>
      </c>
      <c r="C733" s="10">
        <v>0</v>
      </c>
      <c r="D733" s="10">
        <v>0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5" t="str">
        <f>VLOOKUP(A733,Feuil3!$A$24:$B$81,2,FALSE)</f>
        <v>Storione</v>
      </c>
      <c r="P733" s="16">
        <f t="shared" si="22"/>
        <v>52</v>
      </c>
      <c r="Q733" s="16" t="str">
        <f t="shared" si="23"/>
        <v>décembre</v>
      </c>
    </row>
    <row r="734" spans="1:17" x14ac:dyDescent="0.25">
      <c r="A734" s="7" t="s">
        <v>27</v>
      </c>
      <c r="B734" s="8">
        <v>43080</v>
      </c>
      <c r="C734" s="10">
        <v>0</v>
      </c>
      <c r="D734" s="10">
        <v>0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5" t="e">
        <f>VLOOKUP(A734,Feuil3!$A$24:$B$81,2,FALSE)</f>
        <v>#N/A</v>
      </c>
      <c r="P734" s="16">
        <f t="shared" si="22"/>
        <v>50</v>
      </c>
      <c r="Q734" s="16" t="str">
        <f t="shared" si="23"/>
        <v>décembre</v>
      </c>
    </row>
    <row r="735" spans="1:17" x14ac:dyDescent="0.25">
      <c r="A735" s="7" t="s">
        <v>28</v>
      </c>
      <c r="B735" s="8">
        <v>43073</v>
      </c>
      <c r="C735" s="10">
        <v>0.25245370370370368</v>
      </c>
      <c r="D735" s="10">
        <v>0.24064814814814814</v>
      </c>
      <c r="E735" s="10">
        <v>6.5509259259259262E-3</v>
      </c>
      <c r="F735" s="10">
        <v>0</v>
      </c>
      <c r="G735" s="10">
        <v>4.4444444444444444E-3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2.0254629629629629E-3</v>
      </c>
      <c r="N735" s="10">
        <v>3.911701556629093E-4</v>
      </c>
      <c r="O735" s="15" t="str">
        <f>VLOOKUP(A735,Feuil3!$A$24:$B$81,2,FALSE)</f>
        <v>Storione</v>
      </c>
      <c r="P735" s="16">
        <f t="shared" si="22"/>
        <v>49</v>
      </c>
      <c r="Q735" s="16" t="str">
        <f t="shared" si="23"/>
        <v>décembre</v>
      </c>
    </row>
    <row r="736" spans="1:17" x14ac:dyDescent="0.25">
      <c r="A736" s="7" t="s">
        <v>26</v>
      </c>
      <c r="B736" s="8">
        <v>43074</v>
      </c>
      <c r="C736" s="10">
        <v>0.20803240740740742</v>
      </c>
      <c r="D736" s="10">
        <v>0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5" t="e">
        <f>VLOOKUP(A736,Feuil3!$A$24:$B$81,2,FALSE)</f>
        <v>#N/A</v>
      </c>
      <c r="P736" s="16">
        <f t="shared" si="22"/>
        <v>49</v>
      </c>
      <c r="Q736" s="16" t="str">
        <f t="shared" si="23"/>
        <v>décembre</v>
      </c>
    </row>
    <row r="737" spans="1:17" x14ac:dyDescent="0.25">
      <c r="A737" s="7" t="s">
        <v>26</v>
      </c>
      <c r="B737" s="8">
        <v>43080</v>
      </c>
      <c r="C737" s="10">
        <v>0</v>
      </c>
      <c r="D737" s="10">
        <v>0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5" t="e">
        <f>VLOOKUP(A737,Feuil3!$A$24:$B$81,2,FALSE)</f>
        <v>#N/A</v>
      </c>
      <c r="P737" s="16">
        <f t="shared" si="22"/>
        <v>50</v>
      </c>
      <c r="Q737" s="16" t="str">
        <f t="shared" si="23"/>
        <v>décembre</v>
      </c>
    </row>
    <row r="738" spans="1:17" x14ac:dyDescent="0.25">
      <c r="A738" s="7" t="s">
        <v>28</v>
      </c>
      <c r="B738" s="8">
        <v>43099</v>
      </c>
      <c r="C738" s="10">
        <v>0</v>
      </c>
      <c r="D738" s="10">
        <v>0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5" t="str">
        <f>VLOOKUP(A738,Feuil3!$A$24:$B$81,2,FALSE)</f>
        <v>Storione</v>
      </c>
      <c r="P738" s="16">
        <f t="shared" si="22"/>
        <v>52</v>
      </c>
      <c r="Q738" s="16" t="str">
        <f t="shared" si="23"/>
        <v>décembre</v>
      </c>
    </row>
    <row r="739" spans="1:17" x14ac:dyDescent="0.25">
      <c r="A739" s="7" t="s">
        <v>28</v>
      </c>
      <c r="B739" s="8">
        <v>43100</v>
      </c>
      <c r="C739" s="10">
        <v>0</v>
      </c>
      <c r="D739" s="10">
        <v>0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5" t="str">
        <f>VLOOKUP(A739,Feuil3!$A$24:$B$81,2,FALSE)</f>
        <v>Storione</v>
      </c>
      <c r="P739" s="16">
        <f t="shared" si="22"/>
        <v>53</v>
      </c>
      <c r="Q739" s="16" t="str">
        <f t="shared" si="23"/>
        <v>décembre</v>
      </c>
    </row>
    <row r="740" spans="1:17" x14ac:dyDescent="0.25">
      <c r="A740" s="7" t="s">
        <v>28</v>
      </c>
      <c r="B740" s="8">
        <v>43101</v>
      </c>
      <c r="C740" s="10">
        <v>0</v>
      </c>
      <c r="D740" s="10">
        <v>0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5" t="str">
        <f>VLOOKUP(A740,Feuil3!$A$24:$B$81,2,FALSE)</f>
        <v>Storione</v>
      </c>
      <c r="P740" s="16">
        <f t="shared" si="22"/>
        <v>1</v>
      </c>
      <c r="Q740" s="16" t="str">
        <f t="shared" si="23"/>
        <v>janvier</v>
      </c>
    </row>
    <row r="741" spans="1:17" x14ac:dyDescent="0.25">
      <c r="A741" s="7" t="s">
        <v>28</v>
      </c>
      <c r="B741" s="8">
        <v>43074</v>
      </c>
      <c r="C741" s="10">
        <v>0.20974537037037036</v>
      </c>
      <c r="D741" s="10">
        <v>0.18850694444444444</v>
      </c>
      <c r="E741" s="10">
        <v>1.8020833333333333E-2</v>
      </c>
      <c r="F741" s="10">
        <v>0</v>
      </c>
      <c r="G741" s="10">
        <v>5.138888888888889E-3</v>
      </c>
      <c r="H741" s="10">
        <v>0</v>
      </c>
      <c r="I741" s="10">
        <v>0</v>
      </c>
      <c r="J741" s="10">
        <v>6.5277777777777782E-3</v>
      </c>
      <c r="K741" s="10">
        <v>0</v>
      </c>
      <c r="L741" s="10">
        <v>0</v>
      </c>
      <c r="M741" s="10">
        <v>0</v>
      </c>
      <c r="N741" s="10">
        <v>4.1274325172630259E-4</v>
      </c>
      <c r="O741" s="15" t="str">
        <f>VLOOKUP(A741,Feuil3!$A$24:$B$81,2,FALSE)</f>
        <v>Storione</v>
      </c>
      <c r="P741" s="16">
        <f t="shared" si="22"/>
        <v>49</v>
      </c>
      <c r="Q741" s="16" t="str">
        <f t="shared" si="23"/>
        <v>décembre</v>
      </c>
    </row>
    <row r="742" spans="1:17" x14ac:dyDescent="0.25">
      <c r="A742" s="7" t="s">
        <v>28</v>
      </c>
      <c r="B742" s="8">
        <v>43081</v>
      </c>
      <c r="C742" s="10">
        <v>0.20945601851851853</v>
      </c>
      <c r="D742" s="10">
        <v>0.19267361111111111</v>
      </c>
      <c r="E742" s="10">
        <v>8.3449074074074068E-3</v>
      </c>
      <c r="F742" s="10">
        <v>0</v>
      </c>
      <c r="G742" s="10">
        <v>8.0439814814814818E-3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3.8263543394140406E-4</v>
      </c>
      <c r="O742" s="15" t="str">
        <f>VLOOKUP(A742,Feuil3!$A$24:$B$81,2,FALSE)</f>
        <v>Storione</v>
      </c>
      <c r="P742" s="16">
        <f t="shared" si="22"/>
        <v>50</v>
      </c>
      <c r="Q742" s="16" t="str">
        <f t="shared" si="23"/>
        <v>décembre</v>
      </c>
    </row>
    <row r="743" spans="1:17" x14ac:dyDescent="0.25">
      <c r="A743" s="7" t="s">
        <v>27</v>
      </c>
      <c r="B743" s="8">
        <v>43108</v>
      </c>
      <c r="C743" s="10">
        <v>0</v>
      </c>
      <c r="D743" s="10">
        <v>0</v>
      </c>
      <c r="E743" s="10">
        <v>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5" t="e">
        <f>VLOOKUP(A743,Feuil3!$A$24:$B$81,2,FALSE)</f>
        <v>#N/A</v>
      </c>
      <c r="P743" s="16">
        <f t="shared" si="22"/>
        <v>2</v>
      </c>
      <c r="Q743" s="16" t="str">
        <f t="shared" si="23"/>
        <v>janvier</v>
      </c>
    </row>
    <row r="744" spans="1:17" x14ac:dyDescent="0.25">
      <c r="A744" s="7" t="s">
        <v>26</v>
      </c>
      <c r="B744" s="8">
        <v>43116</v>
      </c>
      <c r="C744" s="10">
        <v>0.10987268518518518</v>
      </c>
      <c r="D744" s="10">
        <v>0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5" t="e">
        <f>VLOOKUP(A744,Feuil3!$A$24:$B$81,2,FALSE)</f>
        <v>#N/A</v>
      </c>
      <c r="P744" s="16">
        <f t="shared" si="22"/>
        <v>3</v>
      </c>
      <c r="Q744" s="16" t="str">
        <f t="shared" si="23"/>
        <v>janvier</v>
      </c>
    </row>
    <row r="745" spans="1:17" x14ac:dyDescent="0.25">
      <c r="A745" s="7" t="s">
        <v>28</v>
      </c>
      <c r="B745" s="8">
        <v>43106</v>
      </c>
      <c r="C745" s="10">
        <v>0</v>
      </c>
      <c r="D745" s="10">
        <v>0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5" t="str">
        <f>VLOOKUP(A745,Feuil3!$A$24:$B$81,2,FALSE)</f>
        <v>Storione</v>
      </c>
      <c r="P745" s="16">
        <f t="shared" si="22"/>
        <v>1</v>
      </c>
      <c r="Q745" s="16" t="str">
        <f t="shared" si="23"/>
        <v>janvier</v>
      </c>
    </row>
    <row r="746" spans="1:17" x14ac:dyDescent="0.25">
      <c r="A746" s="7" t="s">
        <v>28</v>
      </c>
      <c r="B746" s="8">
        <v>43107</v>
      </c>
      <c r="C746" s="10">
        <v>0</v>
      </c>
      <c r="D746" s="10">
        <v>0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5" t="str">
        <f>VLOOKUP(A746,Feuil3!$A$24:$B$81,2,FALSE)</f>
        <v>Storione</v>
      </c>
      <c r="P746" s="16">
        <f t="shared" si="22"/>
        <v>2</v>
      </c>
      <c r="Q746" s="16" t="str">
        <f t="shared" si="23"/>
        <v>janvier</v>
      </c>
    </row>
    <row r="747" spans="1:17" x14ac:dyDescent="0.25">
      <c r="A747" s="7" t="s">
        <v>27</v>
      </c>
      <c r="B747" s="8">
        <v>43116</v>
      </c>
      <c r="C747" s="10">
        <v>0</v>
      </c>
      <c r="D747" s="10">
        <v>0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5" t="e">
        <f>VLOOKUP(A747,Feuil3!$A$24:$B$81,2,FALSE)</f>
        <v>#N/A</v>
      </c>
      <c r="P747" s="16">
        <f t="shared" si="22"/>
        <v>3</v>
      </c>
      <c r="Q747" s="16" t="str">
        <f t="shared" si="23"/>
        <v>janvier</v>
      </c>
    </row>
    <row r="748" spans="1:17" x14ac:dyDescent="0.25">
      <c r="A748" s="7" t="s">
        <v>28</v>
      </c>
      <c r="B748" s="8">
        <v>43091</v>
      </c>
      <c r="C748" s="10">
        <v>0.38271990740740741</v>
      </c>
      <c r="D748" s="10">
        <v>0.33373842592592595</v>
      </c>
      <c r="E748" s="10">
        <v>1.7280092592592593E-2</v>
      </c>
      <c r="F748" s="10">
        <v>0</v>
      </c>
      <c r="G748" s="10">
        <v>0</v>
      </c>
      <c r="H748" s="10">
        <v>0</v>
      </c>
      <c r="I748" s="10">
        <v>0</v>
      </c>
      <c r="J748" s="10">
        <v>3.3842592592592591E-2</v>
      </c>
      <c r="K748" s="10">
        <v>0</v>
      </c>
      <c r="L748" s="10">
        <v>0</v>
      </c>
      <c r="M748" s="10">
        <v>9.1435185185185185E-4</v>
      </c>
      <c r="N748" s="10">
        <v>4.8366887529731567E-4</v>
      </c>
      <c r="O748" s="15" t="str">
        <f>VLOOKUP(A748,Feuil3!$A$24:$B$81,2,FALSE)</f>
        <v>Storione</v>
      </c>
      <c r="P748" s="16">
        <f t="shared" si="22"/>
        <v>51</v>
      </c>
      <c r="Q748" s="16" t="str">
        <f t="shared" si="23"/>
        <v>décembre</v>
      </c>
    </row>
    <row r="749" spans="1:17" x14ac:dyDescent="0.25">
      <c r="A749" s="7" t="s">
        <v>25</v>
      </c>
      <c r="B749" s="8">
        <v>43108</v>
      </c>
      <c r="C749" s="10">
        <v>0</v>
      </c>
      <c r="D749" s="10">
        <v>0</v>
      </c>
      <c r="E749" s="10">
        <v>0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5" t="e">
        <f>VLOOKUP(A749,Feuil3!$A$24:$B$81,2,FALSE)</f>
        <v>#N/A</v>
      </c>
      <c r="P749" s="16">
        <f t="shared" si="22"/>
        <v>2</v>
      </c>
      <c r="Q749" s="16" t="str">
        <f t="shared" si="23"/>
        <v>janvier</v>
      </c>
    </row>
    <row r="750" spans="1:17" x14ac:dyDescent="0.25">
      <c r="A750" s="7" t="s">
        <v>28</v>
      </c>
      <c r="B750" s="8">
        <v>43095</v>
      </c>
      <c r="C750" s="10">
        <v>0</v>
      </c>
      <c r="D750" s="10">
        <v>0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5" t="str">
        <f>VLOOKUP(A750,Feuil3!$A$24:$B$81,2,FALSE)</f>
        <v>Storione</v>
      </c>
      <c r="P750" s="16">
        <f t="shared" si="22"/>
        <v>52</v>
      </c>
      <c r="Q750" s="16" t="str">
        <f t="shared" si="23"/>
        <v>décembre</v>
      </c>
    </row>
    <row r="751" spans="1:17" x14ac:dyDescent="0.25">
      <c r="A751" s="7" t="s">
        <v>28</v>
      </c>
      <c r="B751" s="8">
        <v>43075</v>
      </c>
      <c r="C751" s="10">
        <v>0.43793981481481481</v>
      </c>
      <c r="D751" s="10">
        <v>0.38931712962962961</v>
      </c>
      <c r="E751" s="10">
        <v>6.2268518518518515E-3</v>
      </c>
      <c r="F751" s="10">
        <v>3.6539351851851851E-2</v>
      </c>
      <c r="G751" s="10">
        <v>5.5902777777777773E-3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4.46140180878553E-4</v>
      </c>
      <c r="O751" s="15" t="str">
        <f>VLOOKUP(A751,Feuil3!$A$24:$B$81,2,FALSE)</f>
        <v>Storione</v>
      </c>
      <c r="P751" s="16">
        <f t="shared" si="22"/>
        <v>49</v>
      </c>
      <c r="Q751" s="16" t="str">
        <f t="shared" si="23"/>
        <v>décembre</v>
      </c>
    </row>
    <row r="752" spans="1:17" x14ac:dyDescent="0.25">
      <c r="A752" s="7" t="s">
        <v>28</v>
      </c>
      <c r="B752" s="8">
        <v>43113</v>
      </c>
      <c r="C752" s="10">
        <v>0</v>
      </c>
      <c r="D752" s="10">
        <v>0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5" t="str">
        <f>VLOOKUP(A752,Feuil3!$A$24:$B$81,2,FALSE)</f>
        <v>Storione</v>
      </c>
      <c r="P752" s="16">
        <f t="shared" si="22"/>
        <v>2</v>
      </c>
      <c r="Q752" s="16" t="str">
        <f t="shared" si="23"/>
        <v>janvier</v>
      </c>
    </row>
    <row r="753" spans="1:17" x14ac:dyDescent="0.25">
      <c r="A753" s="7" t="s">
        <v>28</v>
      </c>
      <c r="B753" s="8">
        <v>43114</v>
      </c>
      <c r="C753" s="10">
        <v>0</v>
      </c>
      <c r="D753" s="10">
        <v>0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5" t="str">
        <f>VLOOKUP(A753,Feuil3!$A$24:$B$81,2,FALSE)</f>
        <v>Storione</v>
      </c>
      <c r="P753" s="16">
        <f t="shared" si="22"/>
        <v>3</v>
      </c>
      <c r="Q753" s="16" t="str">
        <f t="shared" si="23"/>
        <v>janvier</v>
      </c>
    </row>
    <row r="754" spans="1:17" x14ac:dyDescent="0.25">
      <c r="A754" s="7" t="s">
        <v>26</v>
      </c>
      <c r="B754" s="8">
        <v>43108</v>
      </c>
      <c r="C754" s="10">
        <v>0</v>
      </c>
      <c r="D754" s="10">
        <v>0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5" t="e">
        <f>VLOOKUP(A754,Feuil3!$A$24:$B$81,2,FALSE)</f>
        <v>#N/A</v>
      </c>
      <c r="P754" s="16">
        <f t="shared" si="22"/>
        <v>2</v>
      </c>
      <c r="Q754" s="16" t="str">
        <f t="shared" si="23"/>
        <v>janvier</v>
      </c>
    </row>
    <row r="755" spans="1:17" x14ac:dyDescent="0.25">
      <c r="A755" s="7" t="s">
        <v>28</v>
      </c>
      <c r="B755" s="8">
        <v>43116</v>
      </c>
      <c r="C755" s="10">
        <v>0.20047453703703705</v>
      </c>
      <c r="D755" s="10">
        <v>0.19723379629629631</v>
      </c>
      <c r="E755" s="10">
        <v>2.5694444444444445E-3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6.099537037037037E-3</v>
      </c>
      <c r="L755" s="10">
        <v>0</v>
      </c>
      <c r="M755" s="10">
        <v>7.4537037037037037E-3</v>
      </c>
      <c r="N755" s="10">
        <v>5.0803376906318083E-4</v>
      </c>
      <c r="O755" s="15" t="str">
        <f>VLOOKUP(A755,Feuil3!$A$24:$B$81,2,FALSE)</f>
        <v>Storione</v>
      </c>
      <c r="P755" s="16">
        <f t="shared" si="22"/>
        <v>3</v>
      </c>
      <c r="Q755" s="16" t="str">
        <f t="shared" si="23"/>
        <v>janvier</v>
      </c>
    </row>
    <row r="756" spans="1:17" x14ac:dyDescent="0.25">
      <c r="A756" s="7" t="s">
        <v>28</v>
      </c>
      <c r="B756" s="8">
        <v>43117</v>
      </c>
      <c r="C756" s="10">
        <v>0.4387152777777778</v>
      </c>
      <c r="D756" s="10">
        <v>0.38594907407407408</v>
      </c>
      <c r="E756" s="10">
        <v>1.1111111111111112E-2</v>
      </c>
      <c r="F756" s="10">
        <v>4.1354166666666664E-2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9.2592592592592588E-5</v>
      </c>
      <c r="N756" s="10">
        <v>4.7920727745289149E-4</v>
      </c>
      <c r="O756" s="15" t="str">
        <f>VLOOKUP(A756,Feuil3!$A$24:$B$81,2,FALSE)</f>
        <v>Storione</v>
      </c>
      <c r="P756" s="16">
        <f t="shared" si="22"/>
        <v>3</v>
      </c>
      <c r="Q756" s="16" t="str">
        <f t="shared" si="23"/>
        <v>janvier</v>
      </c>
    </row>
    <row r="757" spans="1:17" x14ac:dyDescent="0.25">
      <c r="A757" s="7" t="s">
        <v>28</v>
      </c>
      <c r="B757" s="8">
        <v>43104</v>
      </c>
      <c r="C757" s="10">
        <v>0.25182870370370369</v>
      </c>
      <c r="D757" s="10">
        <v>0.24070601851851853</v>
      </c>
      <c r="E757" s="10">
        <v>1.0717592592592593E-2</v>
      </c>
      <c r="F757" s="10">
        <v>0</v>
      </c>
      <c r="G757" s="10">
        <v>0</v>
      </c>
      <c r="H757" s="10">
        <v>0</v>
      </c>
      <c r="I757" s="10">
        <v>0</v>
      </c>
      <c r="J757" s="10">
        <v>4.5601851851851853E-3</v>
      </c>
      <c r="K757" s="10">
        <v>0</v>
      </c>
      <c r="L757" s="10">
        <v>0</v>
      </c>
      <c r="M757" s="10">
        <v>0</v>
      </c>
      <c r="N757" s="10">
        <v>3.8086419753086419E-4</v>
      </c>
      <c r="O757" s="15" t="str">
        <f>VLOOKUP(A757,Feuil3!$A$24:$B$81,2,FALSE)</f>
        <v>Storione</v>
      </c>
      <c r="P757" s="16">
        <f t="shared" si="22"/>
        <v>1</v>
      </c>
      <c r="Q757" s="16" t="str">
        <f t="shared" si="23"/>
        <v>janvier</v>
      </c>
    </row>
    <row r="758" spans="1:17" x14ac:dyDescent="0.25">
      <c r="A758" s="7" t="s">
        <v>29</v>
      </c>
      <c r="B758" s="8">
        <v>43071</v>
      </c>
      <c r="C758" s="10">
        <v>0</v>
      </c>
      <c r="D758" s="10">
        <v>0</v>
      </c>
      <c r="E758" s="10">
        <v>0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5" t="str">
        <f>VLOOKUP(A758,Feuil3!$A$24:$B$81,2,FALSE)</f>
        <v>GMS</v>
      </c>
      <c r="P758" s="16">
        <f t="shared" si="22"/>
        <v>48</v>
      </c>
      <c r="Q758" s="16" t="str">
        <f t="shared" si="23"/>
        <v>décembre</v>
      </c>
    </row>
    <row r="759" spans="1:17" x14ac:dyDescent="0.25">
      <c r="A759" s="7" t="s">
        <v>29</v>
      </c>
      <c r="B759" s="8">
        <v>43072</v>
      </c>
      <c r="C759" s="10">
        <v>0</v>
      </c>
      <c r="D759" s="10">
        <v>0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5" t="str">
        <f>VLOOKUP(A759,Feuil3!$A$24:$B$81,2,FALSE)</f>
        <v>GMS</v>
      </c>
      <c r="P759" s="16">
        <f t="shared" si="22"/>
        <v>49</v>
      </c>
      <c r="Q759" s="16" t="str">
        <f t="shared" si="23"/>
        <v>décembre</v>
      </c>
    </row>
    <row r="760" spans="1:17" x14ac:dyDescent="0.25">
      <c r="A760" s="7" t="s">
        <v>28</v>
      </c>
      <c r="B760" s="8">
        <v>43096</v>
      </c>
      <c r="C760" s="10">
        <v>0</v>
      </c>
      <c r="D760" s="10">
        <v>0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5" t="str">
        <f>VLOOKUP(A760,Feuil3!$A$24:$B$81,2,FALSE)</f>
        <v>Storione</v>
      </c>
      <c r="P760" s="16">
        <f t="shared" si="22"/>
        <v>52</v>
      </c>
      <c r="Q760" s="16" t="str">
        <f t="shared" si="23"/>
        <v>décembre</v>
      </c>
    </row>
    <row r="761" spans="1:17" x14ac:dyDescent="0.25">
      <c r="A761" s="7" t="s">
        <v>28</v>
      </c>
      <c r="B761" s="8">
        <v>43097</v>
      </c>
      <c r="C761" s="10">
        <v>0</v>
      </c>
      <c r="D761" s="10">
        <v>0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5" t="str">
        <f>VLOOKUP(A761,Feuil3!$A$24:$B$81,2,FALSE)</f>
        <v>Storione</v>
      </c>
      <c r="P761" s="16">
        <f t="shared" si="22"/>
        <v>52</v>
      </c>
      <c r="Q761" s="16" t="str">
        <f t="shared" si="23"/>
        <v>décembre</v>
      </c>
    </row>
    <row r="762" spans="1:17" x14ac:dyDescent="0.25">
      <c r="A762" s="7" t="s">
        <v>28</v>
      </c>
      <c r="B762" s="8">
        <v>43098</v>
      </c>
      <c r="C762" s="10">
        <v>0</v>
      </c>
      <c r="D762" s="10">
        <v>0</v>
      </c>
      <c r="E762" s="10">
        <v>0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5" t="str">
        <f>VLOOKUP(A762,Feuil3!$A$24:$B$81,2,FALSE)</f>
        <v>Storione</v>
      </c>
      <c r="P762" s="16">
        <f t="shared" si="22"/>
        <v>52</v>
      </c>
      <c r="Q762" s="16" t="str">
        <f t="shared" si="23"/>
        <v>décembre</v>
      </c>
    </row>
    <row r="763" spans="1:17" x14ac:dyDescent="0.25">
      <c r="A763" s="7" t="s">
        <v>29</v>
      </c>
      <c r="B763" s="8">
        <v>43078</v>
      </c>
      <c r="C763" s="10">
        <v>0</v>
      </c>
      <c r="D763" s="10">
        <v>0</v>
      </c>
      <c r="E763" s="10">
        <v>0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5" t="str">
        <f>VLOOKUP(A763,Feuil3!$A$24:$B$81,2,FALSE)</f>
        <v>GMS</v>
      </c>
      <c r="P763" s="16">
        <f t="shared" si="22"/>
        <v>49</v>
      </c>
      <c r="Q763" s="16" t="str">
        <f t="shared" si="23"/>
        <v>décembre</v>
      </c>
    </row>
    <row r="764" spans="1:17" x14ac:dyDescent="0.25">
      <c r="A764" s="7" t="s">
        <v>29</v>
      </c>
      <c r="B764" s="8">
        <v>43079</v>
      </c>
      <c r="C764" s="10">
        <v>0</v>
      </c>
      <c r="D764" s="10">
        <v>0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5" t="str">
        <f>VLOOKUP(A764,Feuil3!$A$24:$B$81,2,FALSE)</f>
        <v>GMS</v>
      </c>
      <c r="P764" s="16">
        <f t="shared" si="22"/>
        <v>50</v>
      </c>
      <c r="Q764" s="16" t="str">
        <f t="shared" si="23"/>
        <v>décembre</v>
      </c>
    </row>
    <row r="765" spans="1:17" x14ac:dyDescent="0.25">
      <c r="A765" s="7" t="s">
        <v>28</v>
      </c>
      <c r="B765" s="8">
        <v>43083</v>
      </c>
      <c r="C765" s="10">
        <v>0.25082175925925926</v>
      </c>
      <c r="D765" s="10">
        <v>0.23895833333333333</v>
      </c>
      <c r="E765" s="10">
        <v>7.6736111111111111E-3</v>
      </c>
      <c r="F765" s="10">
        <v>0</v>
      </c>
      <c r="G765" s="10">
        <v>3.7731481481481483E-3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8.4490740740740739E-4</v>
      </c>
      <c r="N765" s="10">
        <v>3.4950657894736842E-4</v>
      </c>
      <c r="O765" s="15" t="str">
        <f>VLOOKUP(A765,Feuil3!$A$24:$B$81,2,FALSE)</f>
        <v>Storione</v>
      </c>
      <c r="P765" s="16">
        <f t="shared" si="22"/>
        <v>50</v>
      </c>
      <c r="Q765" s="16" t="str">
        <f t="shared" si="23"/>
        <v>décembre</v>
      </c>
    </row>
    <row r="766" spans="1:17" x14ac:dyDescent="0.25">
      <c r="A766" s="7" t="s">
        <v>28</v>
      </c>
      <c r="B766" s="8">
        <v>43084</v>
      </c>
      <c r="C766" s="10">
        <v>0.40193287037037034</v>
      </c>
      <c r="D766" s="10">
        <v>0.34189814814814817</v>
      </c>
      <c r="E766" s="10">
        <v>1.3958333333333333E-2</v>
      </c>
      <c r="F766" s="10">
        <v>0.16775462962962964</v>
      </c>
      <c r="G766" s="10">
        <v>0</v>
      </c>
      <c r="H766" s="10">
        <v>0</v>
      </c>
      <c r="I766" s="10">
        <v>0</v>
      </c>
      <c r="J766" s="10">
        <v>4.6759259259259263E-3</v>
      </c>
      <c r="K766" s="10">
        <v>0</v>
      </c>
      <c r="L766" s="10">
        <v>0</v>
      </c>
      <c r="M766" s="10">
        <v>1.7361111111111112E-4</v>
      </c>
      <c r="N766" s="10">
        <v>4.1787790697674418E-4</v>
      </c>
      <c r="O766" s="15" t="str">
        <f>VLOOKUP(A766,Feuil3!$A$24:$B$81,2,FALSE)</f>
        <v>Storione</v>
      </c>
      <c r="P766" s="16">
        <f t="shared" si="22"/>
        <v>50</v>
      </c>
      <c r="Q766" s="16" t="str">
        <f t="shared" si="23"/>
        <v>décembre</v>
      </c>
    </row>
    <row r="767" spans="1:17" x14ac:dyDescent="0.25">
      <c r="A767" s="7" t="s">
        <v>29</v>
      </c>
      <c r="B767" s="8">
        <v>43085</v>
      </c>
      <c r="C767" s="10">
        <v>0</v>
      </c>
      <c r="D767" s="10">
        <v>0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5" t="str">
        <f>VLOOKUP(A767,Feuil3!$A$24:$B$81,2,FALSE)</f>
        <v>GMS</v>
      </c>
      <c r="P767" s="16">
        <f t="shared" si="22"/>
        <v>50</v>
      </c>
      <c r="Q767" s="16" t="str">
        <f t="shared" si="23"/>
        <v>décembre</v>
      </c>
    </row>
    <row r="768" spans="1:17" x14ac:dyDescent="0.25">
      <c r="A768" s="7" t="s">
        <v>29</v>
      </c>
      <c r="B768" s="8">
        <v>43086</v>
      </c>
      <c r="C768" s="10">
        <v>0</v>
      </c>
      <c r="D768" s="10">
        <v>0</v>
      </c>
      <c r="E768" s="10">
        <v>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5" t="str">
        <f>VLOOKUP(A768,Feuil3!$A$24:$B$81,2,FALSE)</f>
        <v>GMS</v>
      </c>
      <c r="P768" s="16">
        <f t="shared" si="22"/>
        <v>51</v>
      </c>
      <c r="Q768" s="16" t="str">
        <f t="shared" si="23"/>
        <v>décembre</v>
      </c>
    </row>
    <row r="769" spans="1:17" x14ac:dyDescent="0.25">
      <c r="A769" s="7" t="s">
        <v>28</v>
      </c>
      <c r="B769" s="8">
        <v>43102</v>
      </c>
      <c r="C769" s="10">
        <v>0.25105324074074076</v>
      </c>
      <c r="D769" s="10">
        <v>0.23907407407407408</v>
      </c>
      <c r="E769" s="10">
        <v>1.1805555555555555E-2</v>
      </c>
      <c r="F769" s="10">
        <v>0</v>
      </c>
      <c r="G769" s="10">
        <v>0</v>
      </c>
      <c r="H769" s="10">
        <v>0</v>
      </c>
      <c r="I769" s="10">
        <v>0</v>
      </c>
      <c r="J769" s="10">
        <v>0</v>
      </c>
      <c r="K769" s="10">
        <v>2.9131944444444443E-2</v>
      </c>
      <c r="L769" s="10">
        <v>0</v>
      </c>
      <c r="M769" s="10">
        <v>0</v>
      </c>
      <c r="N769" s="10">
        <v>4.5830672626649634E-4</v>
      </c>
      <c r="O769" s="15" t="str">
        <f>VLOOKUP(A769,Feuil3!$A$24:$B$81,2,FALSE)</f>
        <v>Storione</v>
      </c>
      <c r="P769" s="16">
        <f t="shared" si="22"/>
        <v>1</v>
      </c>
      <c r="Q769" s="16" t="str">
        <f t="shared" si="23"/>
        <v>janvier</v>
      </c>
    </row>
    <row r="770" spans="1:17" x14ac:dyDescent="0.25">
      <c r="A770" s="7" t="s">
        <v>28</v>
      </c>
      <c r="B770" s="8">
        <v>43087</v>
      </c>
      <c r="C770" s="10">
        <v>0.25142361111111111</v>
      </c>
      <c r="D770" s="10">
        <v>0.23663194444444444</v>
      </c>
      <c r="E770" s="10">
        <v>5.0578703703703706E-3</v>
      </c>
      <c r="F770" s="10">
        <v>0</v>
      </c>
      <c r="G770" s="10">
        <v>3.8425925925925928E-3</v>
      </c>
      <c r="H770" s="10">
        <v>0</v>
      </c>
      <c r="I770" s="10">
        <v>0</v>
      </c>
      <c r="J770" s="10">
        <v>1.3946759259259259E-2</v>
      </c>
      <c r="K770" s="10">
        <v>0</v>
      </c>
      <c r="L770" s="10">
        <v>0</v>
      </c>
      <c r="M770" s="10">
        <v>0</v>
      </c>
      <c r="N770" s="10">
        <v>4.6781660692951014E-4</v>
      </c>
      <c r="O770" s="15" t="str">
        <f>VLOOKUP(A770,Feuil3!$A$24:$B$81,2,FALSE)</f>
        <v>Storione</v>
      </c>
      <c r="P770" s="16">
        <f t="shared" si="22"/>
        <v>51</v>
      </c>
      <c r="Q770" s="16" t="str">
        <f t="shared" si="23"/>
        <v>décembre</v>
      </c>
    </row>
    <row r="771" spans="1:17" x14ac:dyDescent="0.25">
      <c r="A771" s="7" t="s">
        <v>28</v>
      </c>
      <c r="B771" s="8">
        <v>43088</v>
      </c>
      <c r="C771" s="10">
        <v>0.20945601851851853</v>
      </c>
      <c r="D771" s="10">
        <v>0.19813657407407406</v>
      </c>
      <c r="E771" s="10">
        <v>1.1006944444444444E-2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3.808060109289617E-4</v>
      </c>
      <c r="O771" s="15" t="str">
        <f>VLOOKUP(A771,Feuil3!$A$24:$B$81,2,FALSE)</f>
        <v>Storione</v>
      </c>
      <c r="P771" s="16">
        <f t="shared" ref="P771:P834" si="24">WEEKNUM(B771,1)</f>
        <v>51</v>
      </c>
      <c r="Q771" s="16" t="str">
        <f t="shared" ref="Q771:Q834" si="25">TEXT(B771,"mmmm")</f>
        <v>décembre</v>
      </c>
    </row>
    <row r="772" spans="1:17" x14ac:dyDescent="0.25">
      <c r="A772" s="7" t="s">
        <v>28</v>
      </c>
      <c r="B772" s="8">
        <v>43090</v>
      </c>
      <c r="C772" s="10">
        <v>0.25299768518518517</v>
      </c>
      <c r="D772" s="10">
        <v>0.22412037037037036</v>
      </c>
      <c r="E772" s="10">
        <v>1.0127314814814815E-2</v>
      </c>
      <c r="F772" s="10">
        <v>0</v>
      </c>
      <c r="G772" s="10">
        <v>0</v>
      </c>
      <c r="H772" s="10">
        <v>0</v>
      </c>
      <c r="I772" s="10">
        <v>0</v>
      </c>
      <c r="J772" s="10">
        <v>2.7824074074074074E-2</v>
      </c>
      <c r="K772" s="10">
        <v>0</v>
      </c>
      <c r="L772" s="10">
        <v>0</v>
      </c>
      <c r="M772" s="10">
        <v>0</v>
      </c>
      <c r="N772" s="10">
        <v>4.4013631687242797E-4</v>
      </c>
      <c r="O772" s="15" t="str">
        <f>VLOOKUP(A772,Feuil3!$A$24:$B$81,2,FALSE)</f>
        <v>Storione</v>
      </c>
      <c r="P772" s="16">
        <f t="shared" si="24"/>
        <v>51</v>
      </c>
      <c r="Q772" s="16" t="str">
        <f t="shared" si="25"/>
        <v>décembre</v>
      </c>
    </row>
    <row r="773" spans="1:17" x14ac:dyDescent="0.25">
      <c r="A773" s="7" t="s">
        <v>29</v>
      </c>
      <c r="B773" s="8">
        <v>43092</v>
      </c>
      <c r="C773" s="10">
        <v>0</v>
      </c>
      <c r="D773" s="10">
        <v>0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5" t="str">
        <f>VLOOKUP(A773,Feuil3!$A$24:$B$81,2,FALSE)</f>
        <v>GMS</v>
      </c>
      <c r="P773" s="16">
        <f t="shared" si="24"/>
        <v>51</v>
      </c>
      <c r="Q773" s="16" t="str">
        <f t="shared" si="25"/>
        <v>décembre</v>
      </c>
    </row>
    <row r="774" spans="1:17" x14ac:dyDescent="0.25">
      <c r="A774" s="7" t="s">
        <v>29</v>
      </c>
      <c r="B774" s="8">
        <v>43093</v>
      </c>
      <c r="C774" s="10">
        <v>0</v>
      </c>
      <c r="D774" s="10">
        <v>0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5" t="str">
        <f>VLOOKUP(A774,Feuil3!$A$24:$B$81,2,FALSE)</f>
        <v>GMS</v>
      </c>
      <c r="P774" s="16">
        <f t="shared" si="24"/>
        <v>52</v>
      </c>
      <c r="Q774" s="16" t="str">
        <f t="shared" si="25"/>
        <v>décembre</v>
      </c>
    </row>
    <row r="775" spans="1:17" x14ac:dyDescent="0.25">
      <c r="A775" s="7" t="s">
        <v>29</v>
      </c>
      <c r="B775" s="8">
        <v>43094</v>
      </c>
      <c r="C775" s="10">
        <v>0</v>
      </c>
      <c r="D775" s="10">
        <v>0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5" t="str">
        <f>VLOOKUP(A775,Feuil3!$A$24:$B$81,2,FALSE)</f>
        <v>GMS</v>
      </c>
      <c r="P775" s="16">
        <f t="shared" si="24"/>
        <v>52</v>
      </c>
      <c r="Q775" s="16" t="str">
        <f t="shared" si="25"/>
        <v>décembre</v>
      </c>
    </row>
    <row r="776" spans="1:17" x14ac:dyDescent="0.25">
      <c r="A776" s="7" t="s">
        <v>26</v>
      </c>
      <c r="B776" s="8">
        <v>43096</v>
      </c>
      <c r="C776" s="10">
        <v>5.8819444444444445E-2</v>
      </c>
      <c r="D776" s="10">
        <v>0</v>
      </c>
      <c r="E776" s="10">
        <v>0</v>
      </c>
      <c r="F776" s="10">
        <v>0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5" t="e">
        <f>VLOOKUP(A776,Feuil3!$A$24:$B$81,2,FALSE)</f>
        <v>#N/A</v>
      </c>
      <c r="P776" s="16">
        <f t="shared" si="24"/>
        <v>52</v>
      </c>
      <c r="Q776" s="16" t="str">
        <f t="shared" si="25"/>
        <v>décembre</v>
      </c>
    </row>
    <row r="777" spans="1:17" x14ac:dyDescent="0.25">
      <c r="A777" s="7" t="s">
        <v>28</v>
      </c>
      <c r="B777" s="8">
        <v>43103</v>
      </c>
      <c r="C777" s="10">
        <v>0.43958333333333333</v>
      </c>
      <c r="D777" s="10">
        <v>0.38679398148148147</v>
      </c>
      <c r="E777" s="10">
        <v>1.4918981481481481E-2</v>
      </c>
      <c r="F777" s="10">
        <v>4.0300925925925928E-2</v>
      </c>
      <c r="G777" s="10">
        <v>0</v>
      </c>
      <c r="H777" s="10">
        <v>0</v>
      </c>
      <c r="I777" s="10">
        <v>0</v>
      </c>
      <c r="J777" s="10">
        <v>2.5300925925925925E-2</v>
      </c>
      <c r="K777" s="10">
        <v>0</v>
      </c>
      <c r="L777" s="10">
        <v>0</v>
      </c>
      <c r="M777" s="10">
        <v>3.3564814814814812E-4</v>
      </c>
      <c r="N777" s="10">
        <v>4.7488253178551686E-4</v>
      </c>
      <c r="O777" s="15" t="str">
        <f>VLOOKUP(A777,Feuil3!$A$24:$B$81,2,FALSE)</f>
        <v>Storione</v>
      </c>
      <c r="P777" s="16">
        <f t="shared" si="24"/>
        <v>1</v>
      </c>
      <c r="Q777" s="16" t="str">
        <f t="shared" si="25"/>
        <v>janvier</v>
      </c>
    </row>
    <row r="778" spans="1:17" x14ac:dyDescent="0.25">
      <c r="A778" s="7" t="s">
        <v>25</v>
      </c>
      <c r="B778" s="8">
        <v>43096</v>
      </c>
      <c r="C778" s="10">
        <v>0.239375</v>
      </c>
      <c r="D778" s="10">
        <v>0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5" t="e">
        <f>VLOOKUP(A778,Feuil3!$A$24:$B$81,2,FALSE)</f>
        <v>#N/A</v>
      </c>
      <c r="P778" s="16">
        <f t="shared" si="24"/>
        <v>52</v>
      </c>
      <c r="Q778" s="16" t="str">
        <f t="shared" si="25"/>
        <v>décembre</v>
      </c>
    </row>
    <row r="779" spans="1:17" x14ac:dyDescent="0.25">
      <c r="A779" s="7" t="s">
        <v>29</v>
      </c>
      <c r="B779" s="8">
        <v>43099</v>
      </c>
      <c r="C779" s="10">
        <v>0</v>
      </c>
      <c r="D779" s="10">
        <v>0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5" t="str">
        <f>VLOOKUP(A779,Feuil3!$A$24:$B$81,2,FALSE)</f>
        <v>GMS</v>
      </c>
      <c r="P779" s="16">
        <f t="shared" si="24"/>
        <v>52</v>
      </c>
      <c r="Q779" s="16" t="str">
        <f t="shared" si="25"/>
        <v>décembre</v>
      </c>
    </row>
    <row r="780" spans="1:17" x14ac:dyDescent="0.25">
      <c r="A780" s="7" t="s">
        <v>29</v>
      </c>
      <c r="B780" s="8">
        <v>43100</v>
      </c>
      <c r="C780" s="10">
        <v>0</v>
      </c>
      <c r="D780" s="10">
        <v>0</v>
      </c>
      <c r="E780" s="10">
        <v>0</v>
      </c>
      <c r="F780" s="10">
        <v>0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5" t="str">
        <f>VLOOKUP(A780,Feuil3!$A$24:$B$81,2,FALSE)</f>
        <v>GMS</v>
      </c>
      <c r="P780" s="16">
        <f t="shared" si="24"/>
        <v>53</v>
      </c>
      <c r="Q780" s="16" t="str">
        <f t="shared" si="25"/>
        <v>décembre</v>
      </c>
    </row>
    <row r="781" spans="1:17" x14ac:dyDescent="0.25">
      <c r="A781" s="7" t="s">
        <v>29</v>
      </c>
      <c r="B781" s="8">
        <v>43101</v>
      </c>
      <c r="C781" s="10">
        <v>0</v>
      </c>
      <c r="D781" s="10">
        <v>0</v>
      </c>
      <c r="E781" s="10">
        <v>0</v>
      </c>
      <c r="F781" s="10">
        <v>0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5" t="str">
        <f>VLOOKUP(A781,Feuil3!$A$24:$B$81,2,FALSE)</f>
        <v>GMS</v>
      </c>
      <c r="P781" s="16">
        <f t="shared" si="24"/>
        <v>1</v>
      </c>
      <c r="Q781" s="16" t="str">
        <f t="shared" si="25"/>
        <v>janvier</v>
      </c>
    </row>
    <row r="782" spans="1:17" x14ac:dyDescent="0.25">
      <c r="A782" s="7" t="s">
        <v>28</v>
      </c>
      <c r="B782" s="8">
        <v>43105</v>
      </c>
      <c r="C782" s="10">
        <v>0.39903935185185185</v>
      </c>
      <c r="D782" s="10">
        <v>0.34568287037037038</v>
      </c>
      <c r="E782" s="10">
        <v>2.6655092592592591E-2</v>
      </c>
      <c r="F782" s="10">
        <v>3.90625E-2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4.0414389799635705E-4</v>
      </c>
      <c r="O782" s="15" t="str">
        <f>VLOOKUP(A782,Feuil3!$A$24:$B$81,2,FALSE)</f>
        <v>Storione</v>
      </c>
      <c r="P782" s="16">
        <f t="shared" si="24"/>
        <v>1</v>
      </c>
      <c r="Q782" s="16" t="str">
        <f t="shared" si="25"/>
        <v>janvier</v>
      </c>
    </row>
    <row r="783" spans="1:17" x14ac:dyDescent="0.25">
      <c r="A783" s="7" t="s">
        <v>28</v>
      </c>
      <c r="B783" s="8">
        <v>43108</v>
      </c>
      <c r="C783" s="10">
        <v>0.25237268518518519</v>
      </c>
      <c r="D783" s="10">
        <v>0.20100694444444445</v>
      </c>
      <c r="E783" s="10">
        <v>1.7141203703703704E-2</v>
      </c>
      <c r="F783" s="10">
        <v>0</v>
      </c>
      <c r="G783" s="10">
        <v>0</v>
      </c>
      <c r="H783" s="10">
        <v>3.4675925925925923E-2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4.8539886039886034E-4</v>
      </c>
      <c r="O783" s="15" t="str">
        <f>VLOOKUP(A783,Feuil3!$A$24:$B$81,2,FALSE)</f>
        <v>Storione</v>
      </c>
      <c r="P783" s="16">
        <f t="shared" si="24"/>
        <v>2</v>
      </c>
      <c r="Q783" s="16" t="str">
        <f t="shared" si="25"/>
        <v>janvier</v>
      </c>
    </row>
    <row r="784" spans="1:17" x14ac:dyDescent="0.25">
      <c r="A784" s="7" t="s">
        <v>28</v>
      </c>
      <c r="B784" s="8">
        <v>43109</v>
      </c>
      <c r="C784" s="10">
        <v>0.20975694444444445</v>
      </c>
      <c r="D784" s="10">
        <v>0.1958449074074074</v>
      </c>
      <c r="E784" s="10">
        <v>1.0069444444444445E-2</v>
      </c>
      <c r="F784" s="10">
        <v>0</v>
      </c>
      <c r="G784" s="10">
        <v>0</v>
      </c>
      <c r="H784" s="10">
        <v>0</v>
      </c>
      <c r="I784" s="10">
        <v>0</v>
      </c>
      <c r="J784" s="10">
        <v>1.238425925925926E-3</v>
      </c>
      <c r="K784" s="10">
        <v>3.0787037037037037E-3</v>
      </c>
      <c r="L784" s="10">
        <v>0</v>
      </c>
      <c r="M784" s="10">
        <v>0</v>
      </c>
      <c r="N784" s="10">
        <v>2.9069377348362856E-4</v>
      </c>
      <c r="O784" s="15" t="str">
        <f>VLOOKUP(A784,Feuil3!$A$24:$B$81,2,FALSE)</f>
        <v>Storione</v>
      </c>
      <c r="P784" s="16">
        <f t="shared" si="24"/>
        <v>2</v>
      </c>
      <c r="Q784" s="16" t="str">
        <f t="shared" si="25"/>
        <v>janvier</v>
      </c>
    </row>
    <row r="785" spans="1:17" x14ac:dyDescent="0.25">
      <c r="A785" s="7" t="s">
        <v>28</v>
      </c>
      <c r="B785" s="8">
        <v>43110</v>
      </c>
      <c r="C785" s="10">
        <v>0.43910879629629629</v>
      </c>
      <c r="D785" s="10">
        <v>0.38630787037037034</v>
      </c>
      <c r="E785" s="10">
        <v>1.2268518518518519E-2</v>
      </c>
      <c r="F785" s="10">
        <v>4.0543981481481479E-2</v>
      </c>
      <c r="G785" s="10">
        <v>0</v>
      </c>
      <c r="H785" s="10">
        <v>0</v>
      </c>
      <c r="I785" s="10">
        <v>0</v>
      </c>
      <c r="J785" s="10">
        <v>4.6064814814814814E-3</v>
      </c>
      <c r="K785" s="10">
        <v>0</v>
      </c>
      <c r="L785" s="10">
        <v>0</v>
      </c>
      <c r="M785" s="10">
        <v>0</v>
      </c>
      <c r="N785" s="10">
        <v>4.4923101067168865E-4</v>
      </c>
      <c r="O785" s="15" t="str">
        <f>VLOOKUP(A785,Feuil3!$A$24:$B$81,2,FALSE)</f>
        <v>Storione</v>
      </c>
      <c r="P785" s="16">
        <f t="shared" si="24"/>
        <v>2</v>
      </c>
      <c r="Q785" s="16" t="str">
        <f t="shared" si="25"/>
        <v>janvier</v>
      </c>
    </row>
    <row r="786" spans="1:17" x14ac:dyDescent="0.25">
      <c r="A786" s="7" t="s">
        <v>29</v>
      </c>
      <c r="B786" s="8">
        <v>43106</v>
      </c>
      <c r="C786" s="10">
        <v>0</v>
      </c>
      <c r="D786" s="10">
        <v>0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5" t="str">
        <f>VLOOKUP(A786,Feuil3!$A$24:$B$81,2,FALSE)</f>
        <v>GMS</v>
      </c>
      <c r="P786" s="16">
        <f t="shared" si="24"/>
        <v>1</v>
      </c>
      <c r="Q786" s="16" t="str">
        <f t="shared" si="25"/>
        <v>janvier</v>
      </c>
    </row>
    <row r="787" spans="1:17" x14ac:dyDescent="0.25">
      <c r="A787" s="7" t="s">
        <v>29</v>
      </c>
      <c r="B787" s="8">
        <v>43107</v>
      </c>
      <c r="C787" s="10">
        <v>0</v>
      </c>
      <c r="D787" s="10">
        <v>0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5" t="str">
        <f>VLOOKUP(A787,Feuil3!$A$24:$B$81,2,FALSE)</f>
        <v>GMS</v>
      </c>
      <c r="P787" s="16">
        <f t="shared" si="24"/>
        <v>2</v>
      </c>
      <c r="Q787" s="16" t="str">
        <f t="shared" si="25"/>
        <v>janvier</v>
      </c>
    </row>
    <row r="788" spans="1:17" x14ac:dyDescent="0.25">
      <c r="A788" s="7" t="s">
        <v>28</v>
      </c>
      <c r="B788" s="8">
        <v>43111</v>
      </c>
      <c r="C788" s="10">
        <v>0.25407407407407406</v>
      </c>
      <c r="D788" s="10">
        <v>0.24164351851851851</v>
      </c>
      <c r="E788" s="10">
        <v>1.2233796296296296E-2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3.8684871311989958E-4</v>
      </c>
      <c r="O788" s="15" t="str">
        <f>VLOOKUP(A788,Feuil3!$A$24:$B$81,2,FALSE)</f>
        <v>Storione</v>
      </c>
      <c r="P788" s="16">
        <f t="shared" si="24"/>
        <v>2</v>
      </c>
      <c r="Q788" s="16" t="str">
        <f t="shared" si="25"/>
        <v>janvier</v>
      </c>
    </row>
    <row r="789" spans="1:17" x14ac:dyDescent="0.25">
      <c r="A789" s="7" t="s">
        <v>28</v>
      </c>
      <c r="B789" s="8">
        <v>43112</v>
      </c>
      <c r="C789" s="10">
        <v>0.4009375</v>
      </c>
      <c r="D789" s="10">
        <v>0.34494212962962961</v>
      </c>
      <c r="E789" s="10">
        <v>1.0972222222222222E-2</v>
      </c>
      <c r="F789" s="10">
        <v>5.2175925925925924E-2</v>
      </c>
      <c r="G789" s="10">
        <v>0</v>
      </c>
      <c r="H789" s="10">
        <v>0</v>
      </c>
      <c r="I789" s="10">
        <v>0</v>
      </c>
      <c r="J789" s="10">
        <v>0.17723379629629629</v>
      </c>
      <c r="K789" s="10">
        <v>0</v>
      </c>
      <c r="L789" s="10">
        <v>0</v>
      </c>
      <c r="M789" s="10">
        <v>0</v>
      </c>
      <c r="N789" s="10">
        <v>5.0807823129251706E-4</v>
      </c>
      <c r="O789" s="15" t="str">
        <f>VLOOKUP(A789,Feuil3!$A$24:$B$81,2,FALSE)</f>
        <v>Storione</v>
      </c>
      <c r="P789" s="16">
        <f t="shared" si="24"/>
        <v>2</v>
      </c>
      <c r="Q789" s="16" t="str">
        <f t="shared" si="25"/>
        <v>janvier</v>
      </c>
    </row>
    <row r="790" spans="1:17" x14ac:dyDescent="0.25">
      <c r="A790" s="7" t="s">
        <v>28</v>
      </c>
      <c r="B790" s="8">
        <v>43115</v>
      </c>
      <c r="C790" s="10">
        <v>0.25234953703703705</v>
      </c>
      <c r="D790" s="10">
        <v>0.24660879629629628</v>
      </c>
      <c r="E790" s="10">
        <v>5.3587962962962964E-3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4.915364583333333E-4</v>
      </c>
      <c r="O790" s="15" t="str">
        <f>VLOOKUP(A790,Feuil3!$A$24:$B$81,2,FALSE)</f>
        <v>Storione</v>
      </c>
      <c r="P790" s="16">
        <f t="shared" si="24"/>
        <v>3</v>
      </c>
      <c r="Q790" s="16" t="str">
        <f t="shared" si="25"/>
        <v>janvier</v>
      </c>
    </row>
    <row r="791" spans="1:17" x14ac:dyDescent="0.25">
      <c r="A791" s="7" t="s">
        <v>28</v>
      </c>
      <c r="B791" s="8">
        <v>43118</v>
      </c>
      <c r="C791" s="10">
        <v>0.25202546296296297</v>
      </c>
      <c r="D791" s="10">
        <v>0.24079861111111112</v>
      </c>
      <c r="E791" s="10">
        <v>1.0613425925925925E-2</v>
      </c>
      <c r="F791" s="10">
        <v>0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1.8518518518518518E-4</v>
      </c>
      <c r="N791" s="10">
        <v>4.2325498575498575E-4</v>
      </c>
      <c r="O791" s="15" t="str">
        <f>VLOOKUP(A791,Feuil3!$A$24:$B$81,2,FALSE)</f>
        <v>Storione</v>
      </c>
      <c r="P791" s="16">
        <f t="shared" si="24"/>
        <v>3</v>
      </c>
      <c r="Q791" s="16" t="str">
        <f t="shared" si="25"/>
        <v>janvier</v>
      </c>
    </row>
    <row r="792" spans="1:17" x14ac:dyDescent="0.25">
      <c r="A792" s="7" t="s">
        <v>29</v>
      </c>
      <c r="B792" s="8">
        <v>43113</v>
      </c>
      <c r="C792" s="10">
        <v>0</v>
      </c>
      <c r="D792" s="10">
        <v>0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5" t="str">
        <f>VLOOKUP(A792,Feuil3!$A$24:$B$81,2,FALSE)</f>
        <v>GMS</v>
      </c>
      <c r="P792" s="16">
        <f t="shared" si="24"/>
        <v>2</v>
      </c>
      <c r="Q792" s="16" t="str">
        <f t="shared" si="25"/>
        <v>janvier</v>
      </c>
    </row>
    <row r="793" spans="1:17" x14ac:dyDescent="0.25">
      <c r="A793" s="7" t="s">
        <v>29</v>
      </c>
      <c r="B793" s="8">
        <v>43114</v>
      </c>
      <c r="C793" s="10">
        <v>0</v>
      </c>
      <c r="D793" s="10">
        <v>0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5" t="str">
        <f>VLOOKUP(A793,Feuil3!$A$24:$B$81,2,FALSE)</f>
        <v>GMS</v>
      </c>
      <c r="P793" s="16">
        <f t="shared" si="24"/>
        <v>3</v>
      </c>
      <c r="Q793" s="16" t="str">
        <f t="shared" si="25"/>
        <v>janvier</v>
      </c>
    </row>
    <row r="794" spans="1:17" x14ac:dyDescent="0.25">
      <c r="A794" s="7" t="s">
        <v>28</v>
      </c>
      <c r="B794" s="8">
        <v>43077</v>
      </c>
      <c r="C794" s="10">
        <v>0.4092824074074074</v>
      </c>
      <c r="D794" s="10">
        <v>0.34333333333333332</v>
      </c>
      <c r="E794" s="10">
        <v>1.4675925925925926E-2</v>
      </c>
      <c r="F794" s="10">
        <v>3.726851851851852E-2</v>
      </c>
      <c r="G794" s="10">
        <v>1.6666666666666668E-3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2.5231481481481481E-3</v>
      </c>
      <c r="N794" s="10">
        <v>4.5890188434048084E-4</v>
      </c>
      <c r="O794" s="15" t="str">
        <f>VLOOKUP(A794,Feuil3!$A$24:$B$81,2,FALSE)</f>
        <v>Storione</v>
      </c>
      <c r="P794" s="16">
        <f t="shared" si="24"/>
        <v>49</v>
      </c>
      <c r="Q794" s="16" t="str">
        <f t="shared" si="25"/>
        <v>décembre</v>
      </c>
    </row>
    <row r="795" spans="1:17" x14ac:dyDescent="0.25">
      <c r="A795" s="7" t="s">
        <v>29</v>
      </c>
      <c r="B795" s="8">
        <v>43116</v>
      </c>
      <c r="C795" s="10">
        <v>0.23768518518518519</v>
      </c>
      <c r="D795" s="10">
        <v>0.2349074074074074</v>
      </c>
      <c r="E795" s="10">
        <v>1.3425925925925925E-3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1.5046296296296297E-4</v>
      </c>
      <c r="L795" s="10">
        <v>0</v>
      </c>
      <c r="M795" s="10">
        <v>6.145833333333333E-3</v>
      </c>
      <c r="N795" s="10">
        <v>4.8172094508301406E-4</v>
      </c>
      <c r="O795" s="15" t="str">
        <f>VLOOKUP(A795,Feuil3!$A$24:$B$81,2,FALSE)</f>
        <v>GMS</v>
      </c>
      <c r="P795" s="16">
        <f t="shared" si="24"/>
        <v>3</v>
      </c>
      <c r="Q795" s="16" t="str">
        <f t="shared" si="25"/>
        <v>janvier</v>
      </c>
    </row>
    <row r="796" spans="1:17" x14ac:dyDescent="0.25">
      <c r="A796" s="7" t="s">
        <v>29</v>
      </c>
      <c r="B796" s="8">
        <v>43117</v>
      </c>
      <c r="C796" s="10">
        <v>0.16778935185185184</v>
      </c>
      <c r="D796" s="10">
        <v>0.1590162037037037</v>
      </c>
      <c r="E796" s="10">
        <v>8.2523148148148148E-3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3.9583333333333332E-4</v>
      </c>
      <c r="O796" s="15" t="str">
        <f>VLOOKUP(A796,Feuil3!$A$24:$B$81,2,FALSE)</f>
        <v>GMS</v>
      </c>
      <c r="P796" s="16">
        <f t="shared" si="24"/>
        <v>3</v>
      </c>
      <c r="Q796" s="16" t="str">
        <f t="shared" si="25"/>
        <v>janvier</v>
      </c>
    </row>
    <row r="797" spans="1:17" x14ac:dyDescent="0.25">
      <c r="A797" s="7" t="s">
        <v>29</v>
      </c>
      <c r="B797" s="8">
        <v>43075</v>
      </c>
      <c r="C797" s="10">
        <v>0.16750000000000001</v>
      </c>
      <c r="D797" s="10">
        <v>0.15797453703703704</v>
      </c>
      <c r="E797" s="10">
        <v>9.2361111111111116E-3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2.5972222222222222E-4</v>
      </c>
      <c r="O797" s="15" t="str">
        <f>VLOOKUP(A797,Feuil3!$A$24:$B$81,2,FALSE)</f>
        <v>GMS</v>
      </c>
      <c r="P797" s="16">
        <f t="shared" si="24"/>
        <v>49</v>
      </c>
      <c r="Q797" s="16" t="str">
        <f t="shared" si="25"/>
        <v>décembre</v>
      </c>
    </row>
    <row r="798" spans="1:17" x14ac:dyDescent="0.25">
      <c r="A798" s="7" t="s">
        <v>30</v>
      </c>
      <c r="B798" s="8">
        <v>43071</v>
      </c>
      <c r="C798" s="10">
        <v>0</v>
      </c>
      <c r="D798" s="10">
        <v>0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5" t="e">
        <f>VLOOKUP(A798,Feuil3!$A$24:$B$81,2,FALSE)</f>
        <v>#N/A</v>
      </c>
      <c r="P798" s="16">
        <f t="shared" si="24"/>
        <v>48</v>
      </c>
      <c r="Q798" s="16" t="str">
        <f t="shared" si="25"/>
        <v>décembre</v>
      </c>
    </row>
    <row r="799" spans="1:17" x14ac:dyDescent="0.25">
      <c r="A799" s="7" t="s">
        <v>30</v>
      </c>
      <c r="B799" s="8">
        <v>43072</v>
      </c>
      <c r="C799" s="10">
        <v>0</v>
      </c>
      <c r="D799" s="10">
        <v>0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5" t="e">
        <f>VLOOKUP(A799,Feuil3!$A$24:$B$81,2,FALSE)</f>
        <v>#N/A</v>
      </c>
      <c r="P799" s="16">
        <f t="shared" si="24"/>
        <v>49</v>
      </c>
      <c r="Q799" s="16" t="str">
        <f t="shared" si="25"/>
        <v>décembre</v>
      </c>
    </row>
    <row r="800" spans="1:17" x14ac:dyDescent="0.25">
      <c r="A800" s="7" t="s">
        <v>29</v>
      </c>
      <c r="B800" s="8">
        <v>43076</v>
      </c>
      <c r="C800" s="10">
        <v>0.43971064814814814</v>
      </c>
      <c r="D800" s="10">
        <v>0.39081018518518518</v>
      </c>
      <c r="E800" s="10">
        <v>8.3564814814814821E-3</v>
      </c>
      <c r="F800" s="10">
        <v>4.0300925925925928E-2</v>
      </c>
      <c r="G800" s="10">
        <v>0</v>
      </c>
      <c r="H800" s="10">
        <v>0</v>
      </c>
      <c r="I800" s="10">
        <v>0</v>
      </c>
      <c r="J800" s="10">
        <v>0</v>
      </c>
      <c r="K800" s="10">
        <v>0.39628472222222222</v>
      </c>
      <c r="L800" s="10">
        <v>0</v>
      </c>
      <c r="M800" s="10">
        <v>0</v>
      </c>
      <c r="N800" s="10">
        <v>4.1942239858906526E-4</v>
      </c>
      <c r="O800" s="15" t="str">
        <f>VLOOKUP(A800,Feuil3!$A$24:$B$81,2,FALSE)</f>
        <v>GMS</v>
      </c>
      <c r="P800" s="16">
        <f t="shared" si="24"/>
        <v>49</v>
      </c>
      <c r="Q800" s="16" t="str">
        <f t="shared" si="25"/>
        <v>décembre</v>
      </c>
    </row>
    <row r="801" spans="1:17" x14ac:dyDescent="0.25">
      <c r="A801" s="7" t="s">
        <v>30</v>
      </c>
      <c r="B801" s="8">
        <v>43075</v>
      </c>
      <c r="C801" s="10">
        <v>0</v>
      </c>
      <c r="D801" s="10">
        <v>0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5" t="e">
        <f>VLOOKUP(A801,Feuil3!$A$24:$B$81,2,FALSE)</f>
        <v>#N/A</v>
      </c>
      <c r="P801" s="16">
        <f t="shared" si="24"/>
        <v>49</v>
      </c>
      <c r="Q801" s="16" t="str">
        <f t="shared" si="25"/>
        <v>décembre</v>
      </c>
    </row>
    <row r="802" spans="1:17" x14ac:dyDescent="0.25">
      <c r="A802" s="7" t="s">
        <v>30</v>
      </c>
      <c r="B802" s="8">
        <v>43076</v>
      </c>
      <c r="C802" s="10">
        <v>0</v>
      </c>
      <c r="D802" s="10">
        <v>0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5" t="e">
        <f>VLOOKUP(A802,Feuil3!$A$24:$B$81,2,FALSE)</f>
        <v>#N/A</v>
      </c>
      <c r="P802" s="16">
        <f t="shared" si="24"/>
        <v>49</v>
      </c>
      <c r="Q802" s="16" t="str">
        <f t="shared" si="25"/>
        <v>décembre</v>
      </c>
    </row>
    <row r="803" spans="1:17" x14ac:dyDescent="0.25">
      <c r="A803" s="7" t="s">
        <v>30</v>
      </c>
      <c r="B803" s="8">
        <v>43078</v>
      </c>
      <c r="C803" s="10">
        <v>0</v>
      </c>
      <c r="D803" s="10">
        <v>0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5" t="e">
        <f>VLOOKUP(A803,Feuil3!$A$24:$B$81,2,FALSE)</f>
        <v>#N/A</v>
      </c>
      <c r="P803" s="16">
        <f t="shared" si="24"/>
        <v>49</v>
      </c>
      <c r="Q803" s="16" t="str">
        <f t="shared" si="25"/>
        <v>décembre</v>
      </c>
    </row>
    <row r="804" spans="1:17" x14ac:dyDescent="0.25">
      <c r="A804" s="7" t="s">
        <v>30</v>
      </c>
      <c r="B804" s="8">
        <v>43079</v>
      </c>
      <c r="C804" s="10">
        <v>0</v>
      </c>
      <c r="D804" s="10">
        <v>0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5" t="e">
        <f>VLOOKUP(A804,Feuil3!$A$24:$B$81,2,FALSE)</f>
        <v>#N/A</v>
      </c>
      <c r="P804" s="16">
        <f t="shared" si="24"/>
        <v>50</v>
      </c>
      <c r="Q804" s="16" t="str">
        <f t="shared" si="25"/>
        <v>décembre</v>
      </c>
    </row>
    <row r="805" spans="1:17" x14ac:dyDescent="0.25">
      <c r="A805" s="7" t="s">
        <v>30</v>
      </c>
      <c r="B805" s="8">
        <v>43080</v>
      </c>
      <c r="C805" s="10">
        <v>0</v>
      </c>
      <c r="D805" s="10">
        <v>0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5" t="e">
        <f>VLOOKUP(A805,Feuil3!$A$24:$B$81,2,FALSE)</f>
        <v>#N/A</v>
      </c>
      <c r="P805" s="16">
        <f t="shared" si="24"/>
        <v>50</v>
      </c>
      <c r="Q805" s="16" t="str">
        <f t="shared" si="25"/>
        <v>décembre</v>
      </c>
    </row>
    <row r="806" spans="1:17" x14ac:dyDescent="0.25">
      <c r="A806" s="7" t="s">
        <v>29</v>
      </c>
      <c r="B806" s="8">
        <v>43080</v>
      </c>
      <c r="C806" s="10">
        <v>0.25081018518518516</v>
      </c>
      <c r="D806" s="10">
        <v>0.24121527777777776</v>
      </c>
      <c r="E806" s="10">
        <v>9.2013888888888892E-3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3.7310606060606065E-4</v>
      </c>
      <c r="O806" s="15" t="str">
        <f>VLOOKUP(A806,Feuil3!$A$24:$B$81,2,FALSE)</f>
        <v>GMS</v>
      </c>
      <c r="P806" s="16">
        <f t="shared" si="24"/>
        <v>50</v>
      </c>
      <c r="Q806" s="16" t="str">
        <f t="shared" si="25"/>
        <v>décembre</v>
      </c>
    </row>
    <row r="807" spans="1:17" x14ac:dyDescent="0.25">
      <c r="A807" s="7" t="s">
        <v>25</v>
      </c>
      <c r="B807" s="8">
        <v>43091</v>
      </c>
      <c r="C807" s="10">
        <v>0.33609953703703704</v>
      </c>
      <c r="D807" s="10">
        <v>0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5" t="e">
        <f>VLOOKUP(A807,Feuil3!$A$24:$B$81,2,FALSE)</f>
        <v>#N/A</v>
      </c>
      <c r="P807" s="16">
        <f t="shared" si="24"/>
        <v>51</v>
      </c>
      <c r="Q807" s="16" t="str">
        <f t="shared" si="25"/>
        <v>décembre</v>
      </c>
    </row>
    <row r="808" spans="1:17" x14ac:dyDescent="0.25">
      <c r="A808" s="7" t="s">
        <v>30</v>
      </c>
      <c r="B808" s="8">
        <v>43083</v>
      </c>
      <c r="C808" s="10">
        <v>0</v>
      </c>
      <c r="D808" s="10">
        <v>0</v>
      </c>
      <c r="E808" s="10">
        <v>0</v>
      </c>
      <c r="F808" s="10"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5" t="e">
        <f>VLOOKUP(A808,Feuil3!$A$24:$B$81,2,FALSE)</f>
        <v>#N/A</v>
      </c>
      <c r="P808" s="16">
        <f t="shared" si="24"/>
        <v>50</v>
      </c>
      <c r="Q808" s="16" t="str">
        <f t="shared" si="25"/>
        <v>décembre</v>
      </c>
    </row>
    <row r="809" spans="1:17" x14ac:dyDescent="0.25">
      <c r="A809" s="7" t="s">
        <v>29</v>
      </c>
      <c r="B809" s="8">
        <v>43083</v>
      </c>
      <c r="C809" s="10">
        <v>0.43711805555555555</v>
      </c>
      <c r="D809" s="10">
        <v>0.38428240740740743</v>
      </c>
      <c r="E809" s="10">
        <v>1.0532407407407407E-2</v>
      </c>
      <c r="F809" s="10">
        <v>4.0243055555555553E-2</v>
      </c>
      <c r="G809" s="10">
        <v>0</v>
      </c>
      <c r="H809" s="10">
        <v>0</v>
      </c>
      <c r="I809" s="10">
        <v>0</v>
      </c>
      <c r="J809" s="10">
        <v>1.6087962962962963E-3</v>
      </c>
      <c r="K809" s="10">
        <v>0</v>
      </c>
      <c r="L809" s="10">
        <v>0</v>
      </c>
      <c r="M809" s="10">
        <v>0</v>
      </c>
      <c r="N809" s="10">
        <v>6.3914609053497941E-4</v>
      </c>
      <c r="O809" s="15" t="str">
        <f>VLOOKUP(A809,Feuil3!$A$24:$B$81,2,FALSE)</f>
        <v>GMS</v>
      </c>
      <c r="P809" s="16">
        <f t="shared" si="24"/>
        <v>50</v>
      </c>
      <c r="Q809" s="16" t="str">
        <f t="shared" si="25"/>
        <v>décembre</v>
      </c>
    </row>
    <row r="810" spans="1:17" x14ac:dyDescent="0.25">
      <c r="A810" s="7" t="s">
        <v>30</v>
      </c>
      <c r="B810" s="8">
        <v>43085</v>
      </c>
      <c r="C810" s="10">
        <v>0</v>
      </c>
      <c r="D810" s="10">
        <v>0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5" t="e">
        <f>VLOOKUP(A810,Feuil3!$A$24:$B$81,2,FALSE)</f>
        <v>#N/A</v>
      </c>
      <c r="P810" s="16">
        <f t="shared" si="24"/>
        <v>50</v>
      </c>
      <c r="Q810" s="16" t="str">
        <f t="shared" si="25"/>
        <v>décembre</v>
      </c>
    </row>
    <row r="811" spans="1:17" x14ac:dyDescent="0.25">
      <c r="A811" s="7" t="s">
        <v>30</v>
      </c>
      <c r="B811" s="8">
        <v>43086</v>
      </c>
      <c r="C811" s="10">
        <v>0</v>
      </c>
      <c r="D811" s="10">
        <v>0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5" t="e">
        <f>VLOOKUP(A811,Feuil3!$A$24:$B$81,2,FALSE)</f>
        <v>#N/A</v>
      </c>
      <c r="P811" s="16">
        <f t="shared" si="24"/>
        <v>51</v>
      </c>
      <c r="Q811" s="16" t="str">
        <f t="shared" si="25"/>
        <v>décembre</v>
      </c>
    </row>
    <row r="812" spans="1:17" x14ac:dyDescent="0.25">
      <c r="A812" s="7" t="s">
        <v>30</v>
      </c>
      <c r="B812" s="8">
        <v>43087</v>
      </c>
      <c r="C812" s="10">
        <v>0</v>
      </c>
      <c r="D812" s="10">
        <v>0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5" t="e">
        <f>VLOOKUP(A812,Feuil3!$A$24:$B$81,2,FALSE)</f>
        <v>#N/A</v>
      </c>
      <c r="P812" s="16">
        <f t="shared" si="24"/>
        <v>51</v>
      </c>
      <c r="Q812" s="16" t="str">
        <f t="shared" si="25"/>
        <v>décembre</v>
      </c>
    </row>
    <row r="813" spans="1:17" x14ac:dyDescent="0.25">
      <c r="A813" s="7" t="s">
        <v>30</v>
      </c>
      <c r="B813" s="8">
        <v>43088</v>
      </c>
      <c r="C813" s="10">
        <v>0</v>
      </c>
      <c r="D813" s="10">
        <v>0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5" t="e">
        <f>VLOOKUP(A813,Feuil3!$A$24:$B$81,2,FALSE)</f>
        <v>#N/A</v>
      </c>
      <c r="P813" s="16">
        <f t="shared" si="24"/>
        <v>51</v>
      </c>
      <c r="Q813" s="16" t="str">
        <f t="shared" si="25"/>
        <v>décembre</v>
      </c>
    </row>
    <row r="814" spans="1:17" x14ac:dyDescent="0.25">
      <c r="A814" s="7" t="s">
        <v>30</v>
      </c>
      <c r="B814" s="8">
        <v>43089</v>
      </c>
      <c r="C814" s="10">
        <v>0</v>
      </c>
      <c r="D814" s="10">
        <v>0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5" t="e">
        <f>VLOOKUP(A814,Feuil3!$A$24:$B$81,2,FALSE)</f>
        <v>#N/A</v>
      </c>
      <c r="P814" s="16">
        <f t="shared" si="24"/>
        <v>51</v>
      </c>
      <c r="Q814" s="16" t="str">
        <f t="shared" si="25"/>
        <v>décembre</v>
      </c>
    </row>
    <row r="815" spans="1:17" x14ac:dyDescent="0.25">
      <c r="A815" s="7" t="s">
        <v>29</v>
      </c>
      <c r="B815" s="8">
        <v>43087</v>
      </c>
      <c r="C815" s="10">
        <v>0.24887731481481482</v>
      </c>
      <c r="D815" s="10">
        <v>0.2419675925925926</v>
      </c>
      <c r="E815" s="10">
        <v>6.1689814814814819E-3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5.9988179669030739E-4</v>
      </c>
      <c r="O815" s="15" t="str">
        <f>VLOOKUP(A815,Feuil3!$A$24:$B$81,2,FALSE)</f>
        <v>GMS</v>
      </c>
      <c r="P815" s="16">
        <f t="shared" si="24"/>
        <v>51</v>
      </c>
      <c r="Q815" s="16" t="str">
        <f t="shared" si="25"/>
        <v>décembre</v>
      </c>
    </row>
    <row r="816" spans="1:17" x14ac:dyDescent="0.25">
      <c r="A816" s="7" t="s">
        <v>30</v>
      </c>
      <c r="B816" s="8">
        <v>43091</v>
      </c>
      <c r="C816" s="10">
        <v>0</v>
      </c>
      <c r="D816" s="10">
        <v>0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5" t="e">
        <f>VLOOKUP(A816,Feuil3!$A$24:$B$81,2,FALSE)</f>
        <v>#N/A</v>
      </c>
      <c r="P816" s="16">
        <f t="shared" si="24"/>
        <v>51</v>
      </c>
      <c r="Q816" s="16" t="str">
        <f t="shared" si="25"/>
        <v>décembre</v>
      </c>
    </row>
    <row r="817" spans="1:17" x14ac:dyDescent="0.25">
      <c r="A817" s="7" t="s">
        <v>30</v>
      </c>
      <c r="B817" s="8">
        <v>43092</v>
      </c>
      <c r="C817" s="10">
        <v>0</v>
      </c>
      <c r="D817" s="10">
        <v>0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5" t="e">
        <f>VLOOKUP(A817,Feuil3!$A$24:$B$81,2,FALSE)</f>
        <v>#N/A</v>
      </c>
      <c r="P817" s="16">
        <f t="shared" si="24"/>
        <v>51</v>
      </c>
      <c r="Q817" s="16" t="str">
        <f t="shared" si="25"/>
        <v>décembre</v>
      </c>
    </row>
    <row r="818" spans="1:17" x14ac:dyDescent="0.25">
      <c r="A818" s="7" t="s">
        <v>30</v>
      </c>
      <c r="B818" s="8">
        <v>43093</v>
      </c>
      <c r="C818" s="10">
        <v>0</v>
      </c>
      <c r="D818" s="10">
        <v>0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5" t="e">
        <f>VLOOKUP(A818,Feuil3!$A$24:$B$81,2,FALSE)</f>
        <v>#N/A</v>
      </c>
      <c r="P818" s="16">
        <f t="shared" si="24"/>
        <v>52</v>
      </c>
      <c r="Q818" s="16" t="str">
        <f t="shared" si="25"/>
        <v>décembre</v>
      </c>
    </row>
    <row r="819" spans="1:17" x14ac:dyDescent="0.25">
      <c r="A819" s="7" t="s">
        <v>30</v>
      </c>
      <c r="B819" s="8">
        <v>43094</v>
      </c>
      <c r="C819" s="10">
        <v>0</v>
      </c>
      <c r="D819" s="10">
        <v>0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5" t="e">
        <f>VLOOKUP(A819,Feuil3!$A$24:$B$81,2,FALSE)</f>
        <v>#N/A</v>
      </c>
      <c r="P819" s="16">
        <f t="shared" si="24"/>
        <v>52</v>
      </c>
      <c r="Q819" s="16" t="str">
        <f t="shared" si="25"/>
        <v>décembre</v>
      </c>
    </row>
    <row r="820" spans="1:17" x14ac:dyDescent="0.25">
      <c r="A820" s="7" t="s">
        <v>30</v>
      </c>
      <c r="B820" s="8">
        <v>43095</v>
      </c>
      <c r="C820" s="10">
        <v>0</v>
      </c>
      <c r="D820" s="10">
        <v>0</v>
      </c>
      <c r="E820" s="10">
        <v>0</v>
      </c>
      <c r="F820" s="10"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5" t="e">
        <f>VLOOKUP(A820,Feuil3!$A$24:$B$81,2,FALSE)</f>
        <v>#N/A</v>
      </c>
      <c r="P820" s="16">
        <f t="shared" si="24"/>
        <v>52</v>
      </c>
      <c r="Q820" s="16" t="str">
        <f t="shared" si="25"/>
        <v>décembre</v>
      </c>
    </row>
    <row r="821" spans="1:17" x14ac:dyDescent="0.25">
      <c r="A821" s="7" t="s">
        <v>30</v>
      </c>
      <c r="B821" s="8">
        <v>43096</v>
      </c>
      <c r="C821" s="10">
        <v>0</v>
      </c>
      <c r="D821" s="10">
        <v>0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5" t="e">
        <f>VLOOKUP(A821,Feuil3!$A$24:$B$81,2,FALSE)</f>
        <v>#N/A</v>
      </c>
      <c r="P821" s="16">
        <f t="shared" si="24"/>
        <v>52</v>
      </c>
      <c r="Q821" s="16" t="str">
        <f t="shared" si="25"/>
        <v>décembre</v>
      </c>
    </row>
    <row r="822" spans="1:17" x14ac:dyDescent="0.25">
      <c r="A822" s="7" t="s">
        <v>29</v>
      </c>
      <c r="B822" s="8">
        <v>43088</v>
      </c>
      <c r="C822" s="10">
        <v>0.21089120370370371</v>
      </c>
      <c r="D822" s="10">
        <v>0.2064236111111111</v>
      </c>
      <c r="E822" s="10">
        <v>2.8009259259259259E-3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7.6822916666666663E-4</v>
      </c>
      <c r="O822" s="15" t="str">
        <f>VLOOKUP(A822,Feuil3!$A$24:$B$81,2,FALSE)</f>
        <v>GMS</v>
      </c>
      <c r="P822" s="16">
        <f t="shared" si="24"/>
        <v>51</v>
      </c>
      <c r="Q822" s="16" t="str">
        <f t="shared" si="25"/>
        <v>décembre</v>
      </c>
    </row>
    <row r="823" spans="1:17" x14ac:dyDescent="0.25">
      <c r="A823" s="7" t="s">
        <v>30</v>
      </c>
      <c r="B823" s="8">
        <v>43098</v>
      </c>
      <c r="C823" s="10">
        <v>0</v>
      </c>
      <c r="D823" s="10">
        <v>0</v>
      </c>
      <c r="E823" s="10">
        <v>0</v>
      </c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5" t="e">
        <f>VLOOKUP(A823,Feuil3!$A$24:$B$81,2,FALSE)</f>
        <v>#N/A</v>
      </c>
      <c r="P823" s="16">
        <f t="shared" si="24"/>
        <v>52</v>
      </c>
      <c r="Q823" s="16" t="str">
        <f t="shared" si="25"/>
        <v>décembre</v>
      </c>
    </row>
    <row r="824" spans="1:17" x14ac:dyDescent="0.25">
      <c r="A824" s="7" t="s">
        <v>30</v>
      </c>
      <c r="B824" s="8">
        <v>43099</v>
      </c>
      <c r="C824" s="10">
        <v>0</v>
      </c>
      <c r="D824" s="10">
        <v>0</v>
      </c>
      <c r="E824" s="10">
        <v>0</v>
      </c>
      <c r="F824" s="10">
        <v>0</v>
      </c>
      <c r="G824" s="10">
        <v>0</v>
      </c>
      <c r="H824" s="10">
        <v>0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5" t="e">
        <f>VLOOKUP(A824,Feuil3!$A$24:$B$81,2,FALSE)</f>
        <v>#N/A</v>
      </c>
      <c r="P824" s="16">
        <f t="shared" si="24"/>
        <v>52</v>
      </c>
      <c r="Q824" s="16" t="str">
        <f t="shared" si="25"/>
        <v>décembre</v>
      </c>
    </row>
    <row r="825" spans="1:17" x14ac:dyDescent="0.25">
      <c r="A825" s="7" t="s">
        <v>30</v>
      </c>
      <c r="B825" s="8">
        <v>43100</v>
      </c>
      <c r="C825" s="10">
        <v>0</v>
      </c>
      <c r="D825" s="10">
        <v>0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5" t="e">
        <f>VLOOKUP(A825,Feuil3!$A$24:$B$81,2,FALSE)</f>
        <v>#N/A</v>
      </c>
      <c r="P825" s="16">
        <f t="shared" si="24"/>
        <v>53</v>
      </c>
      <c r="Q825" s="16" t="str">
        <f t="shared" si="25"/>
        <v>décembre</v>
      </c>
    </row>
    <row r="826" spans="1:17" x14ac:dyDescent="0.25">
      <c r="A826" s="7" t="s">
        <v>30</v>
      </c>
      <c r="B826" s="8">
        <v>43101</v>
      </c>
      <c r="C826" s="10">
        <v>0</v>
      </c>
      <c r="D826" s="10">
        <v>0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5" t="e">
        <f>VLOOKUP(A826,Feuil3!$A$24:$B$81,2,FALSE)</f>
        <v>#N/A</v>
      </c>
      <c r="P826" s="16">
        <f t="shared" si="24"/>
        <v>1</v>
      </c>
      <c r="Q826" s="16" t="str">
        <f t="shared" si="25"/>
        <v>janvier</v>
      </c>
    </row>
    <row r="827" spans="1:17" x14ac:dyDescent="0.25">
      <c r="A827" s="7" t="s">
        <v>30</v>
      </c>
      <c r="B827" s="8">
        <v>43102</v>
      </c>
      <c r="C827" s="10">
        <v>0</v>
      </c>
      <c r="D827" s="10">
        <v>0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5" t="e">
        <f>VLOOKUP(A827,Feuil3!$A$24:$B$81,2,FALSE)</f>
        <v>#N/A</v>
      </c>
      <c r="P827" s="16">
        <f t="shared" si="24"/>
        <v>1</v>
      </c>
      <c r="Q827" s="16" t="str">
        <f t="shared" si="25"/>
        <v>janvier</v>
      </c>
    </row>
    <row r="828" spans="1:17" x14ac:dyDescent="0.25">
      <c r="A828" s="7" t="s">
        <v>30</v>
      </c>
      <c r="B828" s="8">
        <v>43103</v>
      </c>
      <c r="C828" s="10">
        <v>0</v>
      </c>
      <c r="D828" s="10">
        <v>0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5" t="e">
        <f>VLOOKUP(A828,Feuil3!$A$24:$B$81,2,FALSE)</f>
        <v>#N/A</v>
      </c>
      <c r="P828" s="16">
        <f t="shared" si="24"/>
        <v>1</v>
      </c>
      <c r="Q828" s="16" t="str">
        <f t="shared" si="25"/>
        <v>janvier</v>
      </c>
    </row>
    <row r="829" spans="1:17" x14ac:dyDescent="0.25">
      <c r="A829" s="7" t="s">
        <v>30</v>
      </c>
      <c r="B829" s="8">
        <v>43104</v>
      </c>
      <c r="C829" s="10">
        <v>0</v>
      </c>
      <c r="D829" s="10">
        <v>0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5" t="e">
        <f>VLOOKUP(A829,Feuil3!$A$24:$B$81,2,FALSE)</f>
        <v>#N/A</v>
      </c>
      <c r="P829" s="16">
        <f t="shared" si="24"/>
        <v>1</v>
      </c>
      <c r="Q829" s="16" t="str">
        <f t="shared" si="25"/>
        <v>janvier</v>
      </c>
    </row>
    <row r="830" spans="1:17" x14ac:dyDescent="0.25">
      <c r="A830" s="7" t="s">
        <v>30</v>
      </c>
      <c r="B830" s="8">
        <v>43105</v>
      </c>
      <c r="C830" s="10">
        <v>0</v>
      </c>
      <c r="D830" s="10">
        <v>0</v>
      </c>
      <c r="E830" s="10">
        <v>0</v>
      </c>
      <c r="F830" s="10">
        <v>0</v>
      </c>
      <c r="G830" s="10">
        <v>0</v>
      </c>
      <c r="H830" s="10">
        <v>0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5" t="e">
        <f>VLOOKUP(A830,Feuil3!$A$24:$B$81,2,FALSE)</f>
        <v>#N/A</v>
      </c>
      <c r="P830" s="16">
        <f t="shared" si="24"/>
        <v>1</v>
      </c>
      <c r="Q830" s="16" t="str">
        <f t="shared" si="25"/>
        <v>janvier</v>
      </c>
    </row>
    <row r="831" spans="1:17" x14ac:dyDescent="0.25">
      <c r="A831" s="7" t="s">
        <v>30</v>
      </c>
      <c r="B831" s="8">
        <v>43106</v>
      </c>
      <c r="C831" s="10">
        <v>0</v>
      </c>
      <c r="D831" s="10">
        <v>0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5" t="e">
        <f>VLOOKUP(A831,Feuil3!$A$24:$B$81,2,FALSE)</f>
        <v>#N/A</v>
      </c>
      <c r="P831" s="16">
        <f t="shared" si="24"/>
        <v>1</v>
      </c>
      <c r="Q831" s="16" t="str">
        <f t="shared" si="25"/>
        <v>janvier</v>
      </c>
    </row>
    <row r="832" spans="1:17" x14ac:dyDescent="0.25">
      <c r="A832" s="7" t="s">
        <v>30</v>
      </c>
      <c r="B832" s="8">
        <v>43107</v>
      </c>
      <c r="C832" s="10">
        <v>0</v>
      </c>
      <c r="D832" s="10">
        <v>0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5" t="e">
        <f>VLOOKUP(A832,Feuil3!$A$24:$B$81,2,FALSE)</f>
        <v>#N/A</v>
      </c>
      <c r="P832" s="16">
        <f t="shared" si="24"/>
        <v>2</v>
      </c>
      <c r="Q832" s="16" t="str">
        <f t="shared" si="25"/>
        <v>janvier</v>
      </c>
    </row>
    <row r="833" spans="1:17" x14ac:dyDescent="0.25">
      <c r="A833" s="7" t="s">
        <v>29</v>
      </c>
      <c r="B833" s="8">
        <v>43089</v>
      </c>
      <c r="C833" s="10">
        <v>0.22969907407407408</v>
      </c>
      <c r="D833" s="10">
        <v>0.22230324074074073</v>
      </c>
      <c r="E833" s="10">
        <v>7.0486111111111114E-3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7.0061728395061731E-4</v>
      </c>
      <c r="O833" s="15" t="str">
        <f>VLOOKUP(A833,Feuil3!$A$24:$B$81,2,FALSE)</f>
        <v>GMS</v>
      </c>
      <c r="P833" s="16">
        <f t="shared" si="24"/>
        <v>51</v>
      </c>
      <c r="Q833" s="16" t="str">
        <f t="shared" si="25"/>
        <v>décembre</v>
      </c>
    </row>
    <row r="834" spans="1:17" x14ac:dyDescent="0.25">
      <c r="A834" s="7" t="s">
        <v>27</v>
      </c>
      <c r="B834" s="8">
        <v>43091</v>
      </c>
      <c r="C834" s="10">
        <v>0</v>
      </c>
      <c r="D834" s="10">
        <v>0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5" t="e">
        <f>VLOOKUP(A834,Feuil3!$A$24:$B$81,2,FALSE)</f>
        <v>#N/A</v>
      </c>
      <c r="P834" s="16">
        <f t="shared" si="24"/>
        <v>51</v>
      </c>
      <c r="Q834" s="16" t="str">
        <f t="shared" si="25"/>
        <v>décembre</v>
      </c>
    </row>
    <row r="835" spans="1:17" x14ac:dyDescent="0.25">
      <c r="A835" s="7" t="s">
        <v>26</v>
      </c>
      <c r="B835" s="8">
        <v>43091</v>
      </c>
      <c r="C835" s="10">
        <v>9.7500000000000003E-2</v>
      </c>
      <c r="D835" s="10">
        <v>0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5" t="e">
        <f>VLOOKUP(A835,Feuil3!$A$24:$B$81,2,FALSE)</f>
        <v>#N/A</v>
      </c>
      <c r="P835" s="16">
        <f t="shared" ref="P835:P898" si="26">WEEKNUM(B835,1)</f>
        <v>51</v>
      </c>
      <c r="Q835" s="16" t="str">
        <f t="shared" ref="Q835:Q898" si="27">TEXT(B835,"mmmm")</f>
        <v>décembre</v>
      </c>
    </row>
    <row r="836" spans="1:17" x14ac:dyDescent="0.25">
      <c r="A836" s="7" t="s">
        <v>29</v>
      </c>
      <c r="B836" s="8">
        <v>43095</v>
      </c>
      <c r="C836" s="10">
        <v>0.23086805555555556</v>
      </c>
      <c r="D836" s="10">
        <v>0.21885416666666666</v>
      </c>
      <c r="E836" s="10">
        <v>7.8125E-3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3.5983796296296298E-2</v>
      </c>
      <c r="L836" s="10">
        <v>0</v>
      </c>
      <c r="M836" s="10">
        <v>0</v>
      </c>
      <c r="N836" s="10">
        <v>4.8466435185185185E-4</v>
      </c>
      <c r="O836" s="15" t="str">
        <f>VLOOKUP(A836,Feuil3!$A$24:$B$81,2,FALSE)</f>
        <v>GMS</v>
      </c>
      <c r="P836" s="16">
        <f t="shared" si="26"/>
        <v>52</v>
      </c>
      <c r="Q836" s="16" t="str">
        <f t="shared" si="27"/>
        <v>décembre</v>
      </c>
    </row>
    <row r="837" spans="1:17" x14ac:dyDescent="0.25">
      <c r="A837" s="7" t="s">
        <v>29</v>
      </c>
      <c r="B837" s="8">
        <v>43096</v>
      </c>
      <c r="C837" s="10">
        <v>0.22832175925925927</v>
      </c>
      <c r="D837" s="10">
        <v>0.21815972222222221</v>
      </c>
      <c r="E837" s="10">
        <v>1.1516203703703704E-2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4.5770202020202017E-4</v>
      </c>
      <c r="O837" s="15" t="str">
        <f>VLOOKUP(A837,Feuil3!$A$24:$B$81,2,FALSE)</f>
        <v>GMS</v>
      </c>
      <c r="P837" s="16">
        <f t="shared" si="26"/>
        <v>52</v>
      </c>
      <c r="Q837" s="16" t="str">
        <f t="shared" si="27"/>
        <v>décembre</v>
      </c>
    </row>
    <row r="838" spans="1:17" x14ac:dyDescent="0.25">
      <c r="A838" s="7" t="s">
        <v>29</v>
      </c>
      <c r="B838" s="8">
        <v>43098</v>
      </c>
      <c r="C838" s="10">
        <v>0.25314814814814812</v>
      </c>
      <c r="D838" s="10">
        <v>0.24057870370370371</v>
      </c>
      <c r="E838" s="10">
        <v>1.2199074074074074E-2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0.10415509259259259</v>
      </c>
      <c r="L838" s="10">
        <v>0</v>
      </c>
      <c r="M838" s="10">
        <v>0</v>
      </c>
      <c r="N838" s="10">
        <v>3.5622427983539095E-4</v>
      </c>
      <c r="O838" s="15" t="str">
        <f>VLOOKUP(A838,Feuil3!$A$24:$B$81,2,FALSE)</f>
        <v>GMS</v>
      </c>
      <c r="P838" s="16">
        <f t="shared" si="26"/>
        <v>52</v>
      </c>
      <c r="Q838" s="16" t="str">
        <f t="shared" si="27"/>
        <v>décembre</v>
      </c>
    </row>
    <row r="839" spans="1:17" x14ac:dyDescent="0.25">
      <c r="A839" s="7" t="s">
        <v>29</v>
      </c>
      <c r="B839" s="8">
        <v>43102</v>
      </c>
      <c r="C839" s="10">
        <v>0</v>
      </c>
      <c r="D839" s="10">
        <v>0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5" t="str">
        <f>VLOOKUP(A839,Feuil3!$A$24:$B$81,2,FALSE)</f>
        <v>GMS</v>
      </c>
      <c r="P839" s="16">
        <f t="shared" si="26"/>
        <v>1</v>
      </c>
      <c r="Q839" s="16" t="str">
        <f t="shared" si="27"/>
        <v>janvier</v>
      </c>
    </row>
    <row r="840" spans="1:17" x14ac:dyDescent="0.25">
      <c r="A840" s="7" t="s">
        <v>29</v>
      </c>
      <c r="B840" s="8">
        <v>43103</v>
      </c>
      <c r="C840" s="10">
        <v>0</v>
      </c>
      <c r="D840" s="10">
        <v>0</v>
      </c>
      <c r="E840" s="10">
        <v>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5" t="str">
        <f>VLOOKUP(A840,Feuil3!$A$24:$B$81,2,FALSE)</f>
        <v>GMS</v>
      </c>
      <c r="P840" s="16">
        <f t="shared" si="26"/>
        <v>1</v>
      </c>
      <c r="Q840" s="16" t="str">
        <f t="shared" si="27"/>
        <v>janvier</v>
      </c>
    </row>
    <row r="841" spans="1:17" x14ac:dyDescent="0.25">
      <c r="A841" s="7" t="s">
        <v>29</v>
      </c>
      <c r="B841" s="8">
        <v>43104</v>
      </c>
      <c r="C841" s="10">
        <v>0</v>
      </c>
      <c r="D841" s="10">
        <v>0</v>
      </c>
      <c r="E841" s="10">
        <v>0</v>
      </c>
      <c r="F841" s="10">
        <v>0</v>
      </c>
      <c r="G841" s="10">
        <v>0</v>
      </c>
      <c r="H841" s="10">
        <v>0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5" t="str">
        <f>VLOOKUP(A841,Feuil3!$A$24:$B$81,2,FALSE)</f>
        <v>GMS</v>
      </c>
      <c r="P841" s="16">
        <f t="shared" si="26"/>
        <v>1</v>
      </c>
      <c r="Q841" s="16" t="str">
        <f t="shared" si="27"/>
        <v>janvier</v>
      </c>
    </row>
    <row r="842" spans="1:17" x14ac:dyDescent="0.25">
      <c r="A842" s="7" t="s">
        <v>29</v>
      </c>
      <c r="B842" s="8">
        <v>43105</v>
      </c>
      <c r="C842" s="10">
        <v>0</v>
      </c>
      <c r="D842" s="10">
        <v>0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5" t="str">
        <f>VLOOKUP(A842,Feuil3!$A$24:$B$81,2,FALSE)</f>
        <v>GMS</v>
      </c>
      <c r="P842" s="16">
        <f t="shared" si="26"/>
        <v>1</v>
      </c>
      <c r="Q842" s="16" t="str">
        <f t="shared" si="27"/>
        <v>janvier</v>
      </c>
    </row>
    <row r="843" spans="1:17" x14ac:dyDescent="0.25">
      <c r="A843" s="7" t="s">
        <v>29</v>
      </c>
      <c r="B843" s="8">
        <v>43091</v>
      </c>
      <c r="C843" s="10">
        <v>0.23630787037037038</v>
      </c>
      <c r="D843" s="10">
        <v>0.2263425925925926</v>
      </c>
      <c r="E843" s="10">
        <v>8.86574074074074E-3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1.8055555555555555E-3</v>
      </c>
      <c r="L843" s="10">
        <v>0</v>
      </c>
      <c r="M843" s="10">
        <v>0</v>
      </c>
      <c r="N843" s="10">
        <v>4.3202457264957265E-4</v>
      </c>
      <c r="O843" s="15" t="str">
        <f>VLOOKUP(A843,Feuil3!$A$24:$B$81,2,FALSE)</f>
        <v>GMS</v>
      </c>
      <c r="P843" s="16">
        <f t="shared" si="26"/>
        <v>51</v>
      </c>
      <c r="Q843" s="16" t="str">
        <f t="shared" si="27"/>
        <v>décembre</v>
      </c>
    </row>
    <row r="844" spans="1:17" x14ac:dyDescent="0.25">
      <c r="A844" s="7" t="s">
        <v>29</v>
      </c>
      <c r="B844" s="8">
        <v>43077</v>
      </c>
      <c r="C844" s="10">
        <v>0.25087962962962962</v>
      </c>
      <c r="D844" s="10">
        <v>0.23585648148148147</v>
      </c>
      <c r="E844" s="10">
        <v>8.9236111111111113E-3</v>
      </c>
      <c r="F844" s="10">
        <v>0</v>
      </c>
      <c r="G844" s="10">
        <v>0</v>
      </c>
      <c r="H844" s="10">
        <v>6.2152777777777779E-3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6.8617724867724866E-4</v>
      </c>
      <c r="O844" s="15" t="str">
        <f>VLOOKUP(A844,Feuil3!$A$24:$B$81,2,FALSE)</f>
        <v>GMS</v>
      </c>
      <c r="P844" s="16">
        <f t="shared" si="26"/>
        <v>49</v>
      </c>
      <c r="Q844" s="16" t="str">
        <f t="shared" si="27"/>
        <v>décembre</v>
      </c>
    </row>
    <row r="845" spans="1:17" x14ac:dyDescent="0.25">
      <c r="A845" s="7" t="s">
        <v>29</v>
      </c>
      <c r="B845" s="8">
        <v>43070</v>
      </c>
      <c r="C845" s="10">
        <v>0.23192129629629629</v>
      </c>
      <c r="D845" s="10">
        <v>0.22054398148148149</v>
      </c>
      <c r="E845" s="10">
        <v>7.5694444444444446E-3</v>
      </c>
      <c r="F845" s="10">
        <v>0</v>
      </c>
      <c r="G845" s="10">
        <v>1.5856481481481481E-3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7.2482638888888889E-4</v>
      </c>
      <c r="O845" s="15" t="str">
        <f>VLOOKUP(A845,Feuil3!$A$24:$B$81,2,FALSE)</f>
        <v>GMS</v>
      </c>
      <c r="P845" s="16">
        <f t="shared" si="26"/>
        <v>48</v>
      </c>
      <c r="Q845" s="16" t="str">
        <f t="shared" si="27"/>
        <v>décembre</v>
      </c>
    </row>
    <row r="846" spans="1:17" x14ac:dyDescent="0.25">
      <c r="A846" s="7" t="s">
        <v>28</v>
      </c>
      <c r="B846" s="8">
        <v>43089</v>
      </c>
      <c r="C846" s="10">
        <v>0.43594907407407407</v>
      </c>
      <c r="D846" s="10">
        <v>0.34995370370370371</v>
      </c>
      <c r="E846" s="10">
        <v>1.7962962962962962E-2</v>
      </c>
      <c r="F846" s="10">
        <v>4.2303240740740738E-2</v>
      </c>
      <c r="G846" s="10">
        <v>0</v>
      </c>
      <c r="H846" s="10">
        <v>2.4652777777777777E-2</v>
      </c>
      <c r="I846" s="10">
        <v>0</v>
      </c>
      <c r="J846" s="10">
        <v>9.2592592592592596E-4</v>
      </c>
      <c r="K846" s="10">
        <v>0</v>
      </c>
      <c r="L846" s="10">
        <v>0</v>
      </c>
      <c r="M846" s="10">
        <v>0</v>
      </c>
      <c r="N846" s="10">
        <v>5.2417200854700853E-4</v>
      </c>
      <c r="O846" s="15" t="str">
        <f>VLOOKUP(A846,Feuil3!$A$24:$B$81,2,FALSE)</f>
        <v>Storione</v>
      </c>
      <c r="P846" s="16">
        <f t="shared" si="26"/>
        <v>51</v>
      </c>
      <c r="Q846" s="16" t="str">
        <f t="shared" si="27"/>
        <v>décembre</v>
      </c>
    </row>
    <row r="847" spans="1:17" x14ac:dyDescent="0.25">
      <c r="A847" s="7" t="s">
        <v>29</v>
      </c>
      <c r="B847" s="8">
        <v>43109</v>
      </c>
      <c r="C847" s="10">
        <v>0.20510416666666667</v>
      </c>
      <c r="D847" s="10">
        <v>0.18625</v>
      </c>
      <c r="E847" s="10">
        <v>6.4236111111111108E-3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9.5729166666666671E-2</v>
      </c>
      <c r="L847" s="10">
        <v>0</v>
      </c>
      <c r="M847" s="10">
        <v>0</v>
      </c>
      <c r="N847" s="10">
        <v>4.5481824417009604E-4</v>
      </c>
      <c r="O847" s="15" t="str">
        <f>VLOOKUP(A847,Feuil3!$A$24:$B$81,2,FALSE)</f>
        <v>GMS</v>
      </c>
      <c r="P847" s="16">
        <f t="shared" si="26"/>
        <v>2</v>
      </c>
      <c r="Q847" s="16" t="str">
        <f t="shared" si="27"/>
        <v>janvier</v>
      </c>
    </row>
    <row r="848" spans="1:17" x14ac:dyDescent="0.25">
      <c r="A848" s="7" t="s">
        <v>29</v>
      </c>
      <c r="B848" s="8">
        <v>43111</v>
      </c>
      <c r="C848" s="10">
        <v>0.44130787037037039</v>
      </c>
      <c r="D848" s="10">
        <v>0.26291666666666669</v>
      </c>
      <c r="E848" s="10">
        <v>1.2534722222222221E-2</v>
      </c>
      <c r="F848" s="10">
        <v>4.5173611111111109E-2</v>
      </c>
      <c r="G848" s="10">
        <v>0</v>
      </c>
      <c r="H848" s="10">
        <v>0.12107638888888889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5.2758487654320986E-4</v>
      </c>
      <c r="O848" s="15" t="str">
        <f>VLOOKUP(A848,Feuil3!$A$24:$B$81,2,FALSE)</f>
        <v>GMS</v>
      </c>
      <c r="P848" s="16">
        <f t="shared" si="26"/>
        <v>2</v>
      </c>
      <c r="Q848" s="16" t="str">
        <f t="shared" si="27"/>
        <v>janvier</v>
      </c>
    </row>
    <row r="849" spans="1:17" x14ac:dyDescent="0.25">
      <c r="A849" s="7" t="s">
        <v>30</v>
      </c>
      <c r="B849" s="8">
        <v>43070</v>
      </c>
      <c r="C849" s="10">
        <v>0</v>
      </c>
      <c r="D849" s="10">
        <v>0</v>
      </c>
      <c r="E849" s="10">
        <v>0</v>
      </c>
      <c r="F849" s="10">
        <v>0</v>
      </c>
      <c r="G849" s="10">
        <v>0</v>
      </c>
      <c r="H849" s="10">
        <v>0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5">
        <v>0</v>
      </c>
      <c r="O849" s="15" t="e">
        <f>VLOOKUP(A849,Feuil3!$A$24:$B$81,2,FALSE)</f>
        <v>#N/A</v>
      </c>
      <c r="P849" s="16">
        <f t="shared" si="26"/>
        <v>48</v>
      </c>
      <c r="Q849" s="16" t="str">
        <f t="shared" si="27"/>
        <v>décembre</v>
      </c>
    </row>
    <row r="850" spans="1:17" x14ac:dyDescent="0.25">
      <c r="A850" s="7" t="s">
        <v>30</v>
      </c>
      <c r="B850" s="8">
        <v>43081</v>
      </c>
      <c r="C850" s="10">
        <v>0</v>
      </c>
      <c r="D850" s="10">
        <v>0</v>
      </c>
      <c r="E850" s="10">
        <v>0</v>
      </c>
      <c r="F850" s="10">
        <v>0</v>
      </c>
      <c r="G850" s="10">
        <v>0</v>
      </c>
      <c r="H850" s="10">
        <v>0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5">
        <v>0</v>
      </c>
      <c r="O850" s="15" t="e">
        <f>VLOOKUP(A850,Feuil3!$A$24:$B$81,2,FALSE)</f>
        <v>#N/A</v>
      </c>
      <c r="P850" s="16">
        <f t="shared" si="26"/>
        <v>50</v>
      </c>
      <c r="Q850" s="16" t="str">
        <f t="shared" si="27"/>
        <v>décembre</v>
      </c>
    </row>
    <row r="851" spans="1:17" x14ac:dyDescent="0.25">
      <c r="A851" s="7" t="s">
        <v>30</v>
      </c>
      <c r="B851" s="8">
        <v>43110</v>
      </c>
      <c r="C851" s="10">
        <v>0</v>
      </c>
      <c r="D851" s="10">
        <v>0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5">
        <v>0</v>
      </c>
      <c r="O851" s="15" t="e">
        <f>VLOOKUP(A851,Feuil3!$A$24:$B$81,2,FALSE)</f>
        <v>#N/A</v>
      </c>
      <c r="P851" s="16">
        <f t="shared" si="26"/>
        <v>2</v>
      </c>
      <c r="Q851" s="16" t="str">
        <f t="shared" si="27"/>
        <v>janvier</v>
      </c>
    </row>
    <row r="852" spans="1:17" x14ac:dyDescent="0.25">
      <c r="A852" s="7" t="s">
        <v>30</v>
      </c>
      <c r="B852" s="8">
        <v>43111</v>
      </c>
      <c r="C852" s="10">
        <v>0</v>
      </c>
      <c r="D852" s="10">
        <v>0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5">
        <v>0</v>
      </c>
      <c r="O852" s="15" t="e">
        <f>VLOOKUP(A852,Feuil3!$A$24:$B$81,2,FALSE)</f>
        <v>#N/A</v>
      </c>
      <c r="P852" s="16">
        <f t="shared" si="26"/>
        <v>2</v>
      </c>
      <c r="Q852" s="16" t="str">
        <f t="shared" si="27"/>
        <v>janvier</v>
      </c>
    </row>
    <row r="853" spans="1:17" x14ac:dyDescent="0.25">
      <c r="A853" s="7" t="s">
        <v>30</v>
      </c>
      <c r="B853" s="8">
        <v>43112</v>
      </c>
      <c r="C853" s="10">
        <v>0</v>
      </c>
      <c r="D853" s="10">
        <v>0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5">
        <v>0</v>
      </c>
      <c r="O853" s="15" t="e">
        <f>VLOOKUP(A853,Feuil3!$A$24:$B$81,2,FALSE)</f>
        <v>#N/A</v>
      </c>
      <c r="P853" s="16">
        <f t="shared" si="26"/>
        <v>2</v>
      </c>
      <c r="Q853" s="16" t="str">
        <f t="shared" si="27"/>
        <v>janvier</v>
      </c>
    </row>
    <row r="854" spans="1:17" x14ac:dyDescent="0.25">
      <c r="A854" s="7" t="s">
        <v>30</v>
      </c>
      <c r="B854" s="8">
        <v>43113</v>
      </c>
      <c r="C854" s="10">
        <v>0</v>
      </c>
      <c r="D854" s="10">
        <v>0</v>
      </c>
      <c r="E854" s="10">
        <v>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5">
        <v>0</v>
      </c>
      <c r="O854" s="15" t="e">
        <f>VLOOKUP(A854,Feuil3!$A$24:$B$81,2,FALSE)</f>
        <v>#N/A</v>
      </c>
      <c r="P854" s="16">
        <f t="shared" si="26"/>
        <v>2</v>
      </c>
      <c r="Q854" s="16" t="str">
        <f t="shared" si="27"/>
        <v>janvier</v>
      </c>
    </row>
    <row r="855" spans="1:17" x14ac:dyDescent="0.25">
      <c r="A855" s="7" t="s">
        <v>30</v>
      </c>
      <c r="B855" s="8">
        <v>43114</v>
      </c>
      <c r="C855" s="10">
        <v>0</v>
      </c>
      <c r="D855" s="10">
        <v>0</v>
      </c>
      <c r="E855" s="10">
        <v>0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5">
        <v>0</v>
      </c>
      <c r="O855" s="15" t="e">
        <f>VLOOKUP(A855,Feuil3!$A$24:$B$81,2,FALSE)</f>
        <v>#N/A</v>
      </c>
      <c r="P855" s="16">
        <f t="shared" si="26"/>
        <v>3</v>
      </c>
      <c r="Q855" s="16" t="str">
        <f t="shared" si="27"/>
        <v>janvier</v>
      </c>
    </row>
    <row r="856" spans="1:17" x14ac:dyDescent="0.25">
      <c r="A856" s="7" t="s">
        <v>30</v>
      </c>
      <c r="B856" s="8">
        <v>43115</v>
      </c>
      <c r="C856" s="10">
        <v>0</v>
      </c>
      <c r="D856" s="10">
        <v>0</v>
      </c>
      <c r="E856" s="10">
        <v>0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5">
        <v>0</v>
      </c>
      <c r="O856" s="15" t="e">
        <f>VLOOKUP(A856,Feuil3!$A$24:$B$81,2,FALSE)</f>
        <v>#N/A</v>
      </c>
      <c r="P856" s="16">
        <f t="shared" si="26"/>
        <v>3</v>
      </c>
      <c r="Q856" s="16" t="str">
        <f t="shared" si="27"/>
        <v>janvier</v>
      </c>
    </row>
    <row r="857" spans="1:17" x14ac:dyDescent="0.25">
      <c r="A857" s="7" t="s">
        <v>30</v>
      </c>
      <c r="B857" s="8">
        <v>43116</v>
      </c>
      <c r="C857" s="10">
        <v>0</v>
      </c>
      <c r="D857" s="10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5">
        <v>0</v>
      </c>
      <c r="O857" s="15" t="e">
        <f>VLOOKUP(A857,Feuil3!$A$24:$B$81,2,FALSE)</f>
        <v>#N/A</v>
      </c>
      <c r="P857" s="16">
        <f t="shared" si="26"/>
        <v>3</v>
      </c>
      <c r="Q857" s="16" t="str">
        <f t="shared" si="27"/>
        <v>janvier</v>
      </c>
    </row>
    <row r="858" spans="1:17" x14ac:dyDescent="0.25">
      <c r="A858" s="7" t="s">
        <v>30</v>
      </c>
      <c r="B858" s="8">
        <v>43117</v>
      </c>
      <c r="C858" s="10">
        <v>0</v>
      </c>
      <c r="D858" s="10">
        <v>0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5">
        <v>0</v>
      </c>
      <c r="O858" s="15" t="e">
        <f>VLOOKUP(A858,Feuil3!$A$24:$B$81,2,FALSE)</f>
        <v>#N/A</v>
      </c>
      <c r="P858" s="16">
        <f t="shared" si="26"/>
        <v>3</v>
      </c>
      <c r="Q858" s="16" t="str">
        <f t="shared" si="27"/>
        <v>janvier</v>
      </c>
    </row>
    <row r="859" spans="1:17" x14ac:dyDescent="0.25">
      <c r="A859" s="7" t="s">
        <v>30</v>
      </c>
      <c r="B859" s="8">
        <v>43084</v>
      </c>
      <c r="C859" s="10">
        <v>0</v>
      </c>
      <c r="D859" s="10">
        <v>0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0</v>
      </c>
      <c r="L859" s="10">
        <v>0</v>
      </c>
      <c r="M859" s="10">
        <v>0</v>
      </c>
      <c r="N859" s="5">
        <v>0</v>
      </c>
      <c r="O859" s="15" t="e">
        <f>VLOOKUP(A859,Feuil3!$A$24:$B$81,2,FALSE)</f>
        <v>#N/A</v>
      </c>
      <c r="P859" s="16">
        <f t="shared" si="26"/>
        <v>50</v>
      </c>
      <c r="Q859" s="16" t="str">
        <f t="shared" si="27"/>
        <v>décembre</v>
      </c>
    </row>
    <row r="860" spans="1:17" x14ac:dyDescent="0.25">
      <c r="A860" s="7" t="s">
        <v>30</v>
      </c>
      <c r="B860" s="8">
        <v>43090</v>
      </c>
      <c r="C860" s="10">
        <v>0</v>
      </c>
      <c r="D860" s="10">
        <v>0</v>
      </c>
      <c r="E860" s="10">
        <v>0</v>
      </c>
      <c r="F860" s="10"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5">
        <v>0</v>
      </c>
      <c r="O860" s="15" t="e">
        <f>VLOOKUP(A860,Feuil3!$A$24:$B$81,2,FALSE)</f>
        <v>#N/A</v>
      </c>
      <c r="P860" s="16">
        <f t="shared" si="26"/>
        <v>51</v>
      </c>
      <c r="Q860" s="16" t="str">
        <f t="shared" si="27"/>
        <v>décembre</v>
      </c>
    </row>
    <row r="861" spans="1:17" x14ac:dyDescent="0.25">
      <c r="A861" s="7" t="s">
        <v>31</v>
      </c>
      <c r="B861" s="8">
        <v>43071</v>
      </c>
      <c r="C861" s="10">
        <v>0</v>
      </c>
      <c r="D861" s="10">
        <v>0</v>
      </c>
      <c r="E861" s="10">
        <v>0</v>
      </c>
      <c r="F861" s="10">
        <v>0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5">
        <v>0</v>
      </c>
      <c r="O861" s="15" t="str">
        <f>VLOOKUP(A861,Feuil3!$A$24:$B$81,2,FALSE)</f>
        <v>DR_3</v>
      </c>
      <c r="P861" s="16">
        <f t="shared" si="26"/>
        <v>48</v>
      </c>
      <c r="Q861" s="16" t="str">
        <f t="shared" si="27"/>
        <v>décembre</v>
      </c>
    </row>
    <row r="862" spans="1:17" x14ac:dyDescent="0.25">
      <c r="A862" s="7" t="s">
        <v>31</v>
      </c>
      <c r="B862" s="8">
        <v>43072</v>
      </c>
      <c r="C862" s="10">
        <v>0</v>
      </c>
      <c r="D862" s="10">
        <v>0</v>
      </c>
      <c r="E862" s="10">
        <v>0</v>
      </c>
      <c r="F862" s="10">
        <v>0</v>
      </c>
      <c r="G862" s="10">
        <v>0</v>
      </c>
      <c r="H862" s="10">
        <v>0</v>
      </c>
      <c r="I862" s="10">
        <v>0</v>
      </c>
      <c r="J862" s="10">
        <v>0</v>
      </c>
      <c r="K862" s="10">
        <v>0</v>
      </c>
      <c r="L862" s="10">
        <v>0</v>
      </c>
      <c r="M862" s="10">
        <v>0</v>
      </c>
      <c r="N862" s="5">
        <v>0</v>
      </c>
      <c r="O862" s="15" t="str">
        <f>VLOOKUP(A862,Feuil3!$A$24:$B$81,2,FALSE)</f>
        <v>DR_3</v>
      </c>
      <c r="P862" s="16">
        <f t="shared" si="26"/>
        <v>49</v>
      </c>
      <c r="Q862" s="16" t="str">
        <f t="shared" si="27"/>
        <v>décembre</v>
      </c>
    </row>
    <row r="863" spans="1:17" x14ac:dyDescent="0.25">
      <c r="A863" s="7" t="s">
        <v>30</v>
      </c>
      <c r="B863" s="8">
        <v>43097</v>
      </c>
      <c r="C863" s="10">
        <v>0</v>
      </c>
      <c r="D863" s="10">
        <v>0</v>
      </c>
      <c r="E863" s="10">
        <v>0</v>
      </c>
      <c r="F863" s="10">
        <v>0</v>
      </c>
      <c r="G863" s="10">
        <v>0</v>
      </c>
      <c r="H863" s="10">
        <v>0</v>
      </c>
      <c r="I863" s="10">
        <v>0</v>
      </c>
      <c r="J863" s="10">
        <v>0</v>
      </c>
      <c r="K863" s="10">
        <v>0</v>
      </c>
      <c r="L863" s="10">
        <v>0</v>
      </c>
      <c r="M863" s="10">
        <v>0</v>
      </c>
      <c r="N863" s="5">
        <v>0</v>
      </c>
      <c r="O863" s="15" t="e">
        <f>VLOOKUP(A863,Feuil3!$A$24:$B$81,2,FALSE)</f>
        <v>#N/A</v>
      </c>
      <c r="P863" s="16">
        <f t="shared" si="26"/>
        <v>52</v>
      </c>
      <c r="Q863" s="16" t="str">
        <f t="shared" si="27"/>
        <v>décembre</v>
      </c>
    </row>
    <row r="864" spans="1:17" x14ac:dyDescent="0.25">
      <c r="A864" s="7" t="s">
        <v>30</v>
      </c>
      <c r="B864" s="8">
        <v>43109</v>
      </c>
      <c r="C864" s="10">
        <v>0</v>
      </c>
      <c r="D864" s="10">
        <v>0</v>
      </c>
      <c r="E864" s="10">
        <v>0</v>
      </c>
      <c r="F864" s="10"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5">
        <v>0</v>
      </c>
      <c r="O864" s="15" t="e">
        <f>VLOOKUP(A864,Feuil3!$A$24:$B$81,2,FALSE)</f>
        <v>#N/A</v>
      </c>
      <c r="P864" s="16">
        <f t="shared" si="26"/>
        <v>2</v>
      </c>
      <c r="Q864" s="16" t="str">
        <f t="shared" si="27"/>
        <v>janvier</v>
      </c>
    </row>
    <row r="865" spans="1:17" x14ac:dyDescent="0.25">
      <c r="A865" s="7" t="s">
        <v>30</v>
      </c>
      <c r="B865" s="8">
        <v>43077</v>
      </c>
      <c r="C865" s="10">
        <v>0</v>
      </c>
      <c r="D865" s="10">
        <v>0</v>
      </c>
      <c r="E865" s="10">
        <v>0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5" t="e">
        <f>VLOOKUP(A865,Feuil3!$A$24:$B$81,2,FALSE)</f>
        <v>#N/A</v>
      </c>
      <c r="P865" s="16">
        <f t="shared" si="26"/>
        <v>49</v>
      </c>
      <c r="Q865" s="16" t="str">
        <f t="shared" si="27"/>
        <v>décembre</v>
      </c>
    </row>
    <row r="866" spans="1:17" x14ac:dyDescent="0.25">
      <c r="A866" s="7" t="s">
        <v>28</v>
      </c>
      <c r="B866" s="8">
        <v>43082</v>
      </c>
      <c r="C866" s="10">
        <v>0.42715277777777777</v>
      </c>
      <c r="D866" s="10">
        <v>0.37631944444444443</v>
      </c>
      <c r="E866" s="10">
        <v>1.6898148148148148E-2</v>
      </c>
      <c r="F866" s="10">
        <v>3.0717592592592591E-2</v>
      </c>
      <c r="G866" s="10">
        <v>2.6967592592592594E-3</v>
      </c>
      <c r="H866" s="10">
        <v>0</v>
      </c>
      <c r="I866" s="10">
        <v>0</v>
      </c>
      <c r="J866" s="10">
        <v>4.6527777777777774E-3</v>
      </c>
      <c r="K866" s="10">
        <v>0</v>
      </c>
      <c r="L866" s="10">
        <v>0</v>
      </c>
      <c r="M866" s="10">
        <v>0</v>
      </c>
      <c r="N866" s="10">
        <v>4.5555555555555556E-4</v>
      </c>
      <c r="O866" s="15" t="str">
        <f>VLOOKUP(A866,Feuil3!$A$24:$B$81,2,FALSE)</f>
        <v>Storione</v>
      </c>
      <c r="P866" s="16">
        <f t="shared" si="26"/>
        <v>50</v>
      </c>
      <c r="Q866" s="16" t="str">
        <f t="shared" si="27"/>
        <v>décembre</v>
      </c>
    </row>
    <row r="867" spans="1:17" x14ac:dyDescent="0.25">
      <c r="A867" s="7" t="s">
        <v>29</v>
      </c>
      <c r="B867" s="8">
        <v>43097</v>
      </c>
      <c r="C867" s="10">
        <v>0.44112268518518516</v>
      </c>
      <c r="D867" s="10">
        <v>0.37718750000000001</v>
      </c>
      <c r="E867" s="10">
        <v>1.7951388888888888E-2</v>
      </c>
      <c r="F867" s="10">
        <v>4.0497685185185185E-2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5.3699336128581413E-4</v>
      </c>
      <c r="O867" s="15" t="str">
        <f>VLOOKUP(A867,Feuil3!$A$24:$B$81,2,FALSE)</f>
        <v>GMS</v>
      </c>
      <c r="P867" s="16">
        <f t="shared" si="26"/>
        <v>52</v>
      </c>
      <c r="Q867" s="16" t="str">
        <f t="shared" si="27"/>
        <v>décembre</v>
      </c>
    </row>
    <row r="868" spans="1:17" x14ac:dyDescent="0.25">
      <c r="A868" s="7" t="s">
        <v>31</v>
      </c>
      <c r="B868" s="8">
        <v>43078</v>
      </c>
      <c r="C868" s="10">
        <v>0</v>
      </c>
      <c r="D868" s="10">
        <v>0</v>
      </c>
      <c r="E868" s="10">
        <v>0</v>
      </c>
      <c r="F868" s="10">
        <v>0</v>
      </c>
      <c r="G868" s="10">
        <v>0</v>
      </c>
      <c r="H868" s="10">
        <v>0</v>
      </c>
      <c r="I868" s="10">
        <v>0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5" t="str">
        <f>VLOOKUP(A868,Feuil3!$A$24:$B$81,2,FALSE)</f>
        <v>DR_3</v>
      </c>
      <c r="P868" s="16">
        <f t="shared" si="26"/>
        <v>49</v>
      </c>
      <c r="Q868" s="16" t="str">
        <f t="shared" si="27"/>
        <v>décembre</v>
      </c>
    </row>
    <row r="869" spans="1:17" x14ac:dyDescent="0.25">
      <c r="A869" s="7" t="s">
        <v>31</v>
      </c>
      <c r="B869" s="8">
        <v>43079</v>
      </c>
      <c r="C869" s="10">
        <v>0</v>
      </c>
      <c r="D869" s="10">
        <v>0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5" t="str">
        <f>VLOOKUP(A869,Feuil3!$A$24:$B$81,2,FALSE)</f>
        <v>DR_3</v>
      </c>
      <c r="P869" s="16">
        <f t="shared" si="26"/>
        <v>50</v>
      </c>
      <c r="Q869" s="16" t="str">
        <f t="shared" si="27"/>
        <v>décembre</v>
      </c>
    </row>
    <row r="870" spans="1:17" x14ac:dyDescent="0.25">
      <c r="A870" s="7" t="s">
        <v>29</v>
      </c>
      <c r="B870" s="8">
        <v>43090</v>
      </c>
      <c r="C870" s="10">
        <v>0.43641203703703701</v>
      </c>
      <c r="D870" s="10">
        <v>0.38365740740740739</v>
      </c>
      <c r="E870" s="10">
        <v>1.0416666666666666E-2</v>
      </c>
      <c r="F870" s="10">
        <v>9.0775462962962961E-2</v>
      </c>
      <c r="G870" s="10">
        <v>0</v>
      </c>
      <c r="H870" s="10">
        <v>0</v>
      </c>
      <c r="I870" s="10">
        <v>0</v>
      </c>
      <c r="J870" s="10">
        <v>0</v>
      </c>
      <c r="K870" s="10">
        <v>3.4722222222222222E-5</v>
      </c>
      <c r="L870" s="10">
        <v>0</v>
      </c>
      <c r="M870" s="10">
        <v>0</v>
      </c>
      <c r="N870" s="10">
        <v>4.5928865373309817E-4</v>
      </c>
      <c r="O870" s="15" t="str">
        <f>VLOOKUP(A870,Feuil3!$A$24:$B$81,2,FALSE)</f>
        <v>GMS</v>
      </c>
      <c r="P870" s="16">
        <f t="shared" si="26"/>
        <v>51</v>
      </c>
      <c r="Q870" s="16" t="str">
        <f t="shared" si="27"/>
        <v>décembre</v>
      </c>
    </row>
    <row r="871" spans="1:17" x14ac:dyDescent="0.25">
      <c r="A871" s="7" t="s">
        <v>29</v>
      </c>
      <c r="B871" s="8">
        <v>43084</v>
      </c>
      <c r="C871" s="10">
        <v>0.22863425925925926</v>
      </c>
      <c r="D871" s="10">
        <v>0.22243055555555555</v>
      </c>
      <c r="E871" s="10">
        <v>6.053240740740741E-3</v>
      </c>
      <c r="F871" s="10">
        <v>0</v>
      </c>
      <c r="G871" s="10">
        <v>0</v>
      </c>
      <c r="H871" s="10">
        <v>0</v>
      </c>
      <c r="I871" s="10">
        <v>0</v>
      </c>
      <c r="J871" s="10">
        <v>5.185185185185185E-3</v>
      </c>
      <c r="K871" s="10">
        <v>0</v>
      </c>
      <c r="L871" s="10">
        <v>0</v>
      </c>
      <c r="M871" s="10">
        <v>0</v>
      </c>
      <c r="N871" s="10">
        <v>6.6710568326947635E-4</v>
      </c>
      <c r="O871" s="15" t="str">
        <f>VLOOKUP(A871,Feuil3!$A$24:$B$81,2,FALSE)</f>
        <v>GMS</v>
      </c>
      <c r="P871" s="16">
        <f t="shared" si="26"/>
        <v>50</v>
      </c>
      <c r="Q871" s="16" t="str">
        <f t="shared" si="27"/>
        <v>décembre</v>
      </c>
    </row>
    <row r="872" spans="1:17" x14ac:dyDescent="0.25">
      <c r="A872" s="7" t="s">
        <v>29</v>
      </c>
      <c r="B872" s="8">
        <v>43081</v>
      </c>
      <c r="C872" s="10">
        <v>0.2106712962962963</v>
      </c>
      <c r="D872" s="10">
        <v>0.2066550925925926</v>
      </c>
      <c r="E872" s="10">
        <v>3.6574074074074074E-3</v>
      </c>
      <c r="F872" s="10">
        <v>0</v>
      </c>
      <c r="G872" s="10">
        <v>0</v>
      </c>
      <c r="H872" s="10">
        <v>0</v>
      </c>
      <c r="I872" s="10">
        <v>0</v>
      </c>
      <c r="J872" s="10">
        <v>0</v>
      </c>
      <c r="K872" s="10">
        <v>0.17721064814814816</v>
      </c>
      <c r="L872" s="10">
        <v>0</v>
      </c>
      <c r="M872" s="10">
        <v>0</v>
      </c>
      <c r="N872" s="10">
        <v>5.7622354497354497E-4</v>
      </c>
      <c r="O872" s="15" t="str">
        <f>VLOOKUP(A872,Feuil3!$A$24:$B$81,2,FALSE)</f>
        <v>GMS</v>
      </c>
      <c r="P872" s="16">
        <f t="shared" si="26"/>
        <v>50</v>
      </c>
      <c r="Q872" s="16" t="str">
        <f t="shared" si="27"/>
        <v>décembre</v>
      </c>
    </row>
    <row r="873" spans="1:17" x14ac:dyDescent="0.25">
      <c r="A873" s="7" t="s">
        <v>28</v>
      </c>
      <c r="B873" s="8">
        <v>43080</v>
      </c>
      <c r="C873" s="10">
        <v>0.24965277777777778</v>
      </c>
      <c r="D873" s="10">
        <v>0.23704861111111111</v>
      </c>
      <c r="E873" s="10">
        <v>6.8171296296296296E-3</v>
      </c>
      <c r="F873" s="10">
        <v>0</v>
      </c>
      <c r="G873" s="10">
        <v>5.7523148148148151E-3</v>
      </c>
      <c r="H873" s="10">
        <v>0</v>
      </c>
      <c r="I873" s="10">
        <v>0</v>
      </c>
      <c r="J873" s="10">
        <v>0</v>
      </c>
      <c r="K873" s="10">
        <v>0</v>
      </c>
      <c r="L873" s="10">
        <v>0</v>
      </c>
      <c r="M873" s="10">
        <v>0</v>
      </c>
      <c r="N873" s="10">
        <v>3.7966757741347905E-4</v>
      </c>
      <c r="O873" s="15" t="str">
        <f>VLOOKUP(A873,Feuil3!$A$24:$B$81,2,FALSE)</f>
        <v>Storione</v>
      </c>
      <c r="P873" s="16">
        <f t="shared" si="26"/>
        <v>50</v>
      </c>
      <c r="Q873" s="16" t="str">
        <f t="shared" si="27"/>
        <v>décembre</v>
      </c>
    </row>
    <row r="874" spans="1:17" x14ac:dyDescent="0.25">
      <c r="A874" s="7" t="s">
        <v>28</v>
      </c>
      <c r="B874" s="8">
        <v>43076</v>
      </c>
      <c r="C874" s="10">
        <v>0.2479861111111111</v>
      </c>
      <c r="D874" s="10">
        <v>0.23140046296296296</v>
      </c>
      <c r="E874" s="10">
        <v>3.1597222222222221E-2</v>
      </c>
      <c r="F874" s="10">
        <v>0</v>
      </c>
      <c r="G874" s="10">
        <v>6.7129629629629625E-4</v>
      </c>
      <c r="H874" s="10">
        <v>0</v>
      </c>
      <c r="I874" s="10">
        <v>0</v>
      </c>
      <c r="J874" s="10">
        <v>0</v>
      </c>
      <c r="K874" s="10">
        <v>0</v>
      </c>
      <c r="L874" s="10">
        <v>2.1527777777777778E-3</v>
      </c>
      <c r="M874" s="10">
        <v>0</v>
      </c>
      <c r="N874" s="10">
        <v>3.5809483726150393E-4</v>
      </c>
      <c r="O874" s="15" t="str">
        <f>VLOOKUP(A874,Feuil3!$A$24:$B$81,2,FALSE)</f>
        <v>Storione</v>
      </c>
      <c r="P874" s="16">
        <f t="shared" si="26"/>
        <v>49</v>
      </c>
      <c r="Q874" s="16" t="str">
        <f t="shared" si="27"/>
        <v>décembre</v>
      </c>
    </row>
    <row r="875" spans="1:17" x14ac:dyDescent="0.25">
      <c r="A875" s="7" t="s">
        <v>31</v>
      </c>
      <c r="B875" s="8">
        <v>43085</v>
      </c>
      <c r="C875" s="10">
        <v>0</v>
      </c>
      <c r="D875" s="10">
        <v>0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5" t="str">
        <f>VLOOKUP(A875,Feuil3!$A$24:$B$81,2,FALSE)</f>
        <v>DR_3</v>
      </c>
      <c r="P875" s="16">
        <f t="shared" si="26"/>
        <v>50</v>
      </c>
      <c r="Q875" s="16" t="str">
        <f t="shared" si="27"/>
        <v>décembre</v>
      </c>
    </row>
    <row r="876" spans="1:17" x14ac:dyDescent="0.25">
      <c r="A876" s="7" t="s">
        <v>31</v>
      </c>
      <c r="B876" s="8">
        <v>43086</v>
      </c>
      <c r="C876" s="10">
        <v>0</v>
      </c>
      <c r="D876" s="10">
        <v>0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5" t="str">
        <f>VLOOKUP(A876,Feuil3!$A$24:$B$81,2,FALSE)</f>
        <v>DR_3</v>
      </c>
      <c r="P876" s="16">
        <f t="shared" si="26"/>
        <v>51</v>
      </c>
      <c r="Q876" s="16" t="str">
        <f t="shared" si="27"/>
        <v>décembre</v>
      </c>
    </row>
    <row r="877" spans="1:17" x14ac:dyDescent="0.25">
      <c r="A877" s="7" t="s">
        <v>29</v>
      </c>
      <c r="B877" s="8">
        <v>43112</v>
      </c>
      <c r="C877" s="10">
        <v>0.23394675925925926</v>
      </c>
      <c r="D877" s="10">
        <v>0.22703703703703704</v>
      </c>
      <c r="E877" s="10">
        <v>5.5555555555555558E-3</v>
      </c>
      <c r="F877" s="10">
        <v>0</v>
      </c>
      <c r="G877" s="10">
        <v>0</v>
      </c>
      <c r="H877" s="10">
        <v>0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7.1643518518518519E-4</v>
      </c>
      <c r="O877" s="15" t="str">
        <f>VLOOKUP(A877,Feuil3!$A$24:$B$81,2,FALSE)</f>
        <v>GMS</v>
      </c>
      <c r="P877" s="16">
        <f t="shared" si="26"/>
        <v>2</v>
      </c>
      <c r="Q877" s="16" t="str">
        <f t="shared" si="27"/>
        <v>janvier</v>
      </c>
    </row>
    <row r="878" spans="1:17" x14ac:dyDescent="0.25">
      <c r="A878" s="7" t="s">
        <v>29</v>
      </c>
      <c r="B878" s="8">
        <v>43108</v>
      </c>
      <c r="C878" s="10">
        <v>0.25582175925925926</v>
      </c>
      <c r="D878" s="10">
        <v>0.24964120370370371</v>
      </c>
      <c r="E878" s="10">
        <v>3.1712962962962962E-3</v>
      </c>
      <c r="F878" s="10">
        <v>0</v>
      </c>
      <c r="G878" s="10">
        <v>0</v>
      </c>
      <c r="H878" s="10">
        <v>0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7.5135030864197528E-4</v>
      </c>
      <c r="O878" s="15" t="str">
        <f>VLOOKUP(A878,Feuil3!$A$24:$B$81,2,FALSE)</f>
        <v>GMS</v>
      </c>
      <c r="P878" s="16">
        <f t="shared" si="26"/>
        <v>2</v>
      </c>
      <c r="Q878" s="16" t="str">
        <f t="shared" si="27"/>
        <v>janvier</v>
      </c>
    </row>
    <row r="879" spans="1:17" x14ac:dyDescent="0.25">
      <c r="A879" s="7" t="s">
        <v>30</v>
      </c>
      <c r="B879" s="8">
        <v>43074</v>
      </c>
      <c r="C879" s="10">
        <v>0</v>
      </c>
      <c r="D879" s="10">
        <v>0</v>
      </c>
      <c r="E879" s="10">
        <v>0</v>
      </c>
      <c r="F879" s="10">
        <v>0</v>
      </c>
      <c r="G879" s="10">
        <v>0</v>
      </c>
      <c r="H879" s="10">
        <v>0</v>
      </c>
      <c r="I879" s="10">
        <v>0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5" t="e">
        <f>VLOOKUP(A879,Feuil3!$A$24:$B$81,2,FALSE)</f>
        <v>#N/A</v>
      </c>
      <c r="P879" s="16">
        <f t="shared" si="26"/>
        <v>49</v>
      </c>
      <c r="Q879" s="16" t="str">
        <f t="shared" si="27"/>
        <v>décembre</v>
      </c>
    </row>
    <row r="880" spans="1:17" x14ac:dyDescent="0.25">
      <c r="A880" s="7" t="s">
        <v>29</v>
      </c>
      <c r="B880" s="8">
        <v>43110</v>
      </c>
      <c r="C880" s="10">
        <v>0.16966435185185186</v>
      </c>
      <c r="D880" s="10">
        <v>0.15856481481481483</v>
      </c>
      <c r="E880" s="10">
        <v>8.472222222222223E-3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0">
        <v>0</v>
      </c>
      <c r="L880" s="10">
        <v>0</v>
      </c>
      <c r="M880" s="10">
        <v>0</v>
      </c>
      <c r="N880" s="10">
        <v>6.0074955908289243E-4</v>
      </c>
      <c r="O880" s="15" t="str">
        <f>VLOOKUP(A880,Feuil3!$A$24:$B$81,2,FALSE)</f>
        <v>GMS</v>
      </c>
      <c r="P880" s="16">
        <f t="shared" si="26"/>
        <v>2</v>
      </c>
      <c r="Q880" s="16" t="str">
        <f t="shared" si="27"/>
        <v>janvier</v>
      </c>
    </row>
    <row r="881" spans="1:17" x14ac:dyDescent="0.25">
      <c r="A881" s="7" t="s">
        <v>29</v>
      </c>
      <c r="B881" s="8">
        <v>43118</v>
      </c>
      <c r="C881" s="10">
        <v>0.43910879629629629</v>
      </c>
      <c r="D881" s="10">
        <v>0.38497685185185188</v>
      </c>
      <c r="E881" s="10">
        <v>1.2835648148148148E-2</v>
      </c>
      <c r="F881" s="10">
        <v>4.0138888888888891E-2</v>
      </c>
      <c r="G881" s="10">
        <v>0</v>
      </c>
      <c r="H881" s="10">
        <v>0</v>
      </c>
      <c r="I881" s="10">
        <v>0</v>
      </c>
      <c r="J881" s="10">
        <v>0</v>
      </c>
      <c r="K881" s="10">
        <v>0.3631712962962963</v>
      </c>
      <c r="L881" s="10">
        <v>0</v>
      </c>
      <c r="M881" s="10">
        <v>3.4722222222222222E-5</v>
      </c>
      <c r="N881" s="10">
        <v>5.9116809116809119E-4</v>
      </c>
      <c r="O881" s="15" t="str">
        <f>VLOOKUP(A881,Feuil3!$A$24:$B$81,2,FALSE)</f>
        <v>GMS</v>
      </c>
      <c r="P881" s="16">
        <f t="shared" si="26"/>
        <v>3</v>
      </c>
      <c r="Q881" s="16" t="str">
        <f t="shared" si="27"/>
        <v>janvier</v>
      </c>
    </row>
    <row r="882" spans="1:17" x14ac:dyDescent="0.25">
      <c r="A882" s="7" t="s">
        <v>31</v>
      </c>
      <c r="B882" s="8">
        <v>43092</v>
      </c>
      <c r="C882" s="10">
        <v>0</v>
      </c>
      <c r="D882" s="10">
        <v>0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5" t="str">
        <f>VLOOKUP(A882,Feuil3!$A$24:$B$81,2,FALSE)</f>
        <v>DR_3</v>
      </c>
      <c r="P882" s="16">
        <f t="shared" si="26"/>
        <v>51</v>
      </c>
      <c r="Q882" s="16" t="str">
        <f t="shared" si="27"/>
        <v>décembre</v>
      </c>
    </row>
    <row r="883" spans="1:17" x14ac:dyDescent="0.25">
      <c r="A883" s="7" t="s">
        <v>31</v>
      </c>
      <c r="B883" s="8">
        <v>43093</v>
      </c>
      <c r="C883" s="10">
        <v>0</v>
      </c>
      <c r="D883" s="10">
        <v>0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5" t="str">
        <f>VLOOKUP(A883,Feuil3!$A$24:$B$81,2,FALSE)</f>
        <v>DR_3</v>
      </c>
      <c r="P883" s="16">
        <f t="shared" si="26"/>
        <v>52</v>
      </c>
      <c r="Q883" s="16" t="str">
        <f t="shared" si="27"/>
        <v>décembre</v>
      </c>
    </row>
    <row r="884" spans="1:17" x14ac:dyDescent="0.25">
      <c r="A884" s="7" t="s">
        <v>31</v>
      </c>
      <c r="B884" s="8">
        <v>43094</v>
      </c>
      <c r="C884" s="10">
        <v>0</v>
      </c>
      <c r="D884" s="10">
        <v>0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0</v>
      </c>
      <c r="L884" s="10">
        <v>0</v>
      </c>
      <c r="M884" s="10">
        <v>0</v>
      </c>
      <c r="N884" s="10">
        <v>0</v>
      </c>
      <c r="O884" s="15" t="str">
        <f>VLOOKUP(A884,Feuil3!$A$24:$B$81,2,FALSE)</f>
        <v>DR_3</v>
      </c>
      <c r="P884" s="16">
        <f t="shared" si="26"/>
        <v>52</v>
      </c>
      <c r="Q884" s="16" t="str">
        <f t="shared" si="27"/>
        <v>décembre</v>
      </c>
    </row>
    <row r="885" spans="1:17" x14ac:dyDescent="0.25">
      <c r="A885" s="7" t="s">
        <v>29</v>
      </c>
      <c r="B885" s="8">
        <v>43115</v>
      </c>
      <c r="C885" s="10">
        <v>0.25054398148148149</v>
      </c>
      <c r="D885" s="10">
        <v>0.24695601851851851</v>
      </c>
      <c r="E885" s="10">
        <v>3.0439814814814813E-3</v>
      </c>
      <c r="F885" s="10">
        <v>0</v>
      </c>
      <c r="G885" s="10">
        <v>0</v>
      </c>
      <c r="H885" s="10">
        <v>0</v>
      </c>
      <c r="I885" s="10">
        <v>0</v>
      </c>
      <c r="J885" s="10">
        <v>0</v>
      </c>
      <c r="K885" s="10">
        <v>0</v>
      </c>
      <c r="L885" s="10">
        <v>0</v>
      </c>
      <c r="M885" s="10">
        <v>0</v>
      </c>
      <c r="N885" s="10">
        <v>5.2293771043771041E-4</v>
      </c>
      <c r="O885" s="15" t="str">
        <f>VLOOKUP(A885,Feuil3!$A$24:$B$81,2,FALSE)</f>
        <v>GMS</v>
      </c>
      <c r="P885" s="16">
        <f t="shared" si="26"/>
        <v>3</v>
      </c>
      <c r="Q885" s="16" t="str">
        <f t="shared" si="27"/>
        <v>janvier</v>
      </c>
    </row>
    <row r="886" spans="1:17" x14ac:dyDescent="0.25">
      <c r="A886" s="7" t="s">
        <v>29</v>
      </c>
      <c r="B886" s="8">
        <v>43074</v>
      </c>
      <c r="C886" s="10">
        <v>0.49975694444444446</v>
      </c>
      <c r="D886" s="10">
        <v>0.19846064814814815</v>
      </c>
      <c r="E886" s="10">
        <v>1.0347222222222223E-2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0">
        <v>0</v>
      </c>
      <c r="L886" s="10">
        <v>0</v>
      </c>
      <c r="M886" s="10">
        <v>0</v>
      </c>
      <c r="N886" s="10">
        <v>4.5524691358024691E-4</v>
      </c>
      <c r="O886" s="15" t="str">
        <f>VLOOKUP(A886,Feuil3!$A$24:$B$81,2,FALSE)</f>
        <v>GMS</v>
      </c>
      <c r="P886" s="16">
        <f t="shared" si="26"/>
        <v>49</v>
      </c>
      <c r="Q886" s="16" t="str">
        <f t="shared" si="27"/>
        <v>décembre</v>
      </c>
    </row>
    <row r="887" spans="1:17" x14ac:dyDescent="0.25">
      <c r="A887" s="7" t="s">
        <v>29</v>
      </c>
      <c r="B887" s="8">
        <v>43073</v>
      </c>
      <c r="C887" s="10">
        <v>0.70846064814814813</v>
      </c>
      <c r="D887" s="10">
        <v>0.24152777777777779</v>
      </c>
      <c r="E887" s="10">
        <v>7.9861111111111105E-3</v>
      </c>
      <c r="F887" s="10">
        <v>0</v>
      </c>
      <c r="G887" s="10">
        <v>0</v>
      </c>
      <c r="H887" s="10">
        <v>0</v>
      </c>
      <c r="I887" s="10">
        <v>0</v>
      </c>
      <c r="J887" s="10">
        <v>7.6388888888888893E-4</v>
      </c>
      <c r="K887" s="10">
        <v>0</v>
      </c>
      <c r="L887" s="10">
        <v>0</v>
      </c>
      <c r="M887" s="10">
        <v>0</v>
      </c>
      <c r="N887" s="10">
        <v>4.5765817901234569E-4</v>
      </c>
      <c r="O887" s="15" t="str">
        <f>VLOOKUP(A887,Feuil3!$A$24:$B$81,2,FALSE)</f>
        <v>GMS</v>
      </c>
      <c r="P887" s="16">
        <f t="shared" si="26"/>
        <v>49</v>
      </c>
      <c r="Q887" s="16" t="str">
        <f t="shared" si="27"/>
        <v>décembre</v>
      </c>
    </row>
    <row r="888" spans="1:17" x14ac:dyDescent="0.25">
      <c r="A888" s="7" t="s">
        <v>30</v>
      </c>
      <c r="B888" s="8">
        <v>43073</v>
      </c>
      <c r="C888" s="10">
        <v>0</v>
      </c>
      <c r="D888" s="10">
        <v>0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5" t="e">
        <f>VLOOKUP(A888,Feuil3!$A$24:$B$81,2,FALSE)</f>
        <v>#N/A</v>
      </c>
      <c r="P888" s="16">
        <f t="shared" si="26"/>
        <v>49</v>
      </c>
      <c r="Q888" s="16" t="str">
        <f t="shared" si="27"/>
        <v>décembre</v>
      </c>
    </row>
    <row r="889" spans="1:17" x14ac:dyDescent="0.25">
      <c r="A889" s="7" t="s">
        <v>31</v>
      </c>
      <c r="B889" s="8">
        <v>43099</v>
      </c>
      <c r="C889" s="10">
        <v>0</v>
      </c>
      <c r="D889" s="10">
        <v>0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5" t="str">
        <f>VLOOKUP(A889,Feuil3!$A$24:$B$81,2,FALSE)</f>
        <v>DR_3</v>
      </c>
      <c r="P889" s="16">
        <f t="shared" si="26"/>
        <v>52</v>
      </c>
      <c r="Q889" s="16" t="str">
        <f t="shared" si="27"/>
        <v>décembre</v>
      </c>
    </row>
    <row r="890" spans="1:17" x14ac:dyDescent="0.25">
      <c r="A890" s="7" t="s">
        <v>31</v>
      </c>
      <c r="B890" s="8">
        <v>43100</v>
      </c>
      <c r="C890" s="10">
        <v>0</v>
      </c>
      <c r="D890" s="10">
        <v>0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5" t="str">
        <f>VLOOKUP(A890,Feuil3!$A$24:$B$81,2,FALSE)</f>
        <v>DR_3</v>
      </c>
      <c r="P890" s="16">
        <f t="shared" si="26"/>
        <v>53</v>
      </c>
      <c r="Q890" s="16" t="str">
        <f t="shared" si="27"/>
        <v>décembre</v>
      </c>
    </row>
    <row r="891" spans="1:17" x14ac:dyDescent="0.25">
      <c r="A891" s="7" t="s">
        <v>31</v>
      </c>
      <c r="B891" s="8">
        <v>43101</v>
      </c>
      <c r="C891" s="10">
        <v>0</v>
      </c>
      <c r="D891" s="10">
        <v>0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5" t="str">
        <f>VLOOKUP(A891,Feuil3!$A$24:$B$81,2,FALSE)</f>
        <v>DR_3</v>
      </c>
      <c r="P891" s="16">
        <f t="shared" si="26"/>
        <v>1</v>
      </c>
      <c r="Q891" s="16" t="str">
        <f t="shared" si="27"/>
        <v>janvier</v>
      </c>
    </row>
    <row r="892" spans="1:17" x14ac:dyDescent="0.25">
      <c r="A892" s="7" t="s">
        <v>30</v>
      </c>
      <c r="B892" s="8">
        <v>43118</v>
      </c>
      <c r="C892" s="10">
        <v>0</v>
      </c>
      <c r="D892" s="10">
        <v>0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0</v>
      </c>
      <c r="L892" s="10">
        <v>0</v>
      </c>
      <c r="M892" s="10">
        <v>0</v>
      </c>
      <c r="N892" s="10">
        <v>0</v>
      </c>
      <c r="O892" s="15" t="e">
        <f>VLOOKUP(A892,Feuil3!$A$24:$B$81,2,FALSE)</f>
        <v>#N/A</v>
      </c>
      <c r="P892" s="16">
        <f t="shared" si="26"/>
        <v>3</v>
      </c>
      <c r="Q892" s="16" t="str">
        <f t="shared" si="27"/>
        <v>janvier</v>
      </c>
    </row>
    <row r="893" spans="1:17" x14ac:dyDescent="0.25">
      <c r="A893" s="7" t="s">
        <v>30</v>
      </c>
      <c r="B893" s="8">
        <v>43082</v>
      </c>
      <c r="C893" s="10">
        <v>0</v>
      </c>
      <c r="D893" s="10">
        <v>0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0</v>
      </c>
      <c r="L893" s="10">
        <v>0</v>
      </c>
      <c r="M893" s="10">
        <v>0</v>
      </c>
      <c r="N893" s="10">
        <v>0</v>
      </c>
      <c r="O893" s="15" t="e">
        <f>VLOOKUP(A893,Feuil3!$A$24:$B$81,2,FALSE)</f>
        <v>#N/A</v>
      </c>
      <c r="P893" s="16">
        <f t="shared" si="26"/>
        <v>50</v>
      </c>
      <c r="Q893" s="16" t="str">
        <f t="shared" si="27"/>
        <v>décembre</v>
      </c>
    </row>
    <row r="894" spans="1:17" x14ac:dyDescent="0.25">
      <c r="A894" s="7" t="s">
        <v>31</v>
      </c>
      <c r="B894" s="8">
        <v>43070</v>
      </c>
      <c r="C894" s="10">
        <v>0.25032407407407409</v>
      </c>
      <c r="D894" s="10">
        <v>0.16613425925925926</v>
      </c>
      <c r="E894" s="10">
        <v>1.5694444444444445E-2</v>
      </c>
      <c r="F894" s="10">
        <v>0</v>
      </c>
      <c r="G894" s="10">
        <v>1.0324074074074074E-2</v>
      </c>
      <c r="H894" s="10">
        <v>6.2268518518518515E-3</v>
      </c>
      <c r="I894" s="10">
        <v>0</v>
      </c>
      <c r="J894" s="10">
        <v>7.4513888888888893E-2</v>
      </c>
      <c r="K894" s="10">
        <v>0</v>
      </c>
      <c r="L894" s="10">
        <v>0</v>
      </c>
      <c r="M894" s="10">
        <v>0</v>
      </c>
      <c r="N894" s="10">
        <v>3.9969135802469136E-4</v>
      </c>
      <c r="O894" s="15" t="str">
        <f>VLOOKUP(A894,Feuil3!$A$24:$B$81,2,FALSE)</f>
        <v>DR_3</v>
      </c>
      <c r="P894" s="16">
        <f t="shared" si="26"/>
        <v>48</v>
      </c>
      <c r="Q894" s="16" t="str">
        <f t="shared" si="27"/>
        <v>décembre</v>
      </c>
    </row>
    <row r="895" spans="1:17" x14ac:dyDescent="0.25">
      <c r="A895" s="7" t="s">
        <v>31</v>
      </c>
      <c r="B895" s="8">
        <v>43073</v>
      </c>
      <c r="C895" s="10">
        <v>0.43725694444444446</v>
      </c>
      <c r="D895" s="10">
        <v>0.29341435185185183</v>
      </c>
      <c r="E895" s="10">
        <v>1.8333333333333333E-2</v>
      </c>
      <c r="F895" s="10">
        <v>4.0949074074074075E-2</v>
      </c>
      <c r="G895" s="10">
        <v>1.6273148148148148E-2</v>
      </c>
      <c r="H895" s="10">
        <v>0</v>
      </c>
      <c r="I895" s="10">
        <v>0</v>
      </c>
      <c r="J895" s="10">
        <v>8.3379629629629623E-2</v>
      </c>
      <c r="K895" s="10">
        <v>0</v>
      </c>
      <c r="L895" s="10">
        <v>0</v>
      </c>
      <c r="M895" s="10">
        <v>0</v>
      </c>
      <c r="N895" s="10">
        <v>3.018362463587183E-4</v>
      </c>
      <c r="O895" s="15" t="str">
        <f>VLOOKUP(A895,Feuil3!$A$24:$B$81,2,FALSE)</f>
        <v>DR_3</v>
      </c>
      <c r="P895" s="16">
        <f t="shared" si="26"/>
        <v>49</v>
      </c>
      <c r="Q895" s="16" t="str">
        <f t="shared" si="27"/>
        <v>décembre</v>
      </c>
    </row>
    <row r="896" spans="1:17" x14ac:dyDescent="0.25">
      <c r="A896" s="7" t="s">
        <v>31</v>
      </c>
      <c r="B896" s="8">
        <v>43106</v>
      </c>
      <c r="C896" s="10">
        <v>0</v>
      </c>
      <c r="D896" s="10">
        <v>0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5" t="str">
        <f>VLOOKUP(A896,Feuil3!$A$24:$B$81,2,FALSE)</f>
        <v>DR_3</v>
      </c>
      <c r="P896" s="16">
        <f t="shared" si="26"/>
        <v>1</v>
      </c>
      <c r="Q896" s="16" t="str">
        <f t="shared" si="27"/>
        <v>janvier</v>
      </c>
    </row>
    <row r="897" spans="1:17" x14ac:dyDescent="0.25">
      <c r="A897" s="7" t="s">
        <v>31</v>
      </c>
      <c r="B897" s="8">
        <v>43107</v>
      </c>
      <c r="C897" s="10">
        <v>0</v>
      </c>
      <c r="D897" s="10">
        <v>0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5" t="str">
        <f>VLOOKUP(A897,Feuil3!$A$24:$B$81,2,FALSE)</f>
        <v>DR_3</v>
      </c>
      <c r="P897" s="16">
        <f t="shared" si="26"/>
        <v>2</v>
      </c>
      <c r="Q897" s="16" t="str">
        <f t="shared" si="27"/>
        <v>janvier</v>
      </c>
    </row>
    <row r="898" spans="1:17" x14ac:dyDescent="0.25">
      <c r="A898" s="7" t="s">
        <v>31</v>
      </c>
      <c r="B898" s="8">
        <v>43074</v>
      </c>
      <c r="C898" s="10">
        <v>0.43697916666666664</v>
      </c>
      <c r="D898" s="10">
        <v>0.31086805555555558</v>
      </c>
      <c r="E898" s="10">
        <v>1.9571759259259261E-2</v>
      </c>
      <c r="F898" s="10">
        <v>4.1875000000000002E-2</v>
      </c>
      <c r="G898" s="10">
        <v>1.6643518518518519E-2</v>
      </c>
      <c r="H898" s="10">
        <v>0</v>
      </c>
      <c r="I898" s="10">
        <v>0</v>
      </c>
      <c r="J898" s="10">
        <v>4.1944444444444444E-2</v>
      </c>
      <c r="K898" s="10">
        <v>0</v>
      </c>
      <c r="L898" s="10">
        <v>0</v>
      </c>
      <c r="M898" s="10">
        <v>0</v>
      </c>
      <c r="N898" s="10">
        <v>3.1783413848631244E-4</v>
      </c>
      <c r="O898" s="15" t="str">
        <f>VLOOKUP(A898,Feuil3!$A$24:$B$81,2,FALSE)</f>
        <v>DR_3</v>
      </c>
      <c r="P898" s="16">
        <f t="shared" si="26"/>
        <v>49</v>
      </c>
      <c r="Q898" s="16" t="str">
        <f t="shared" si="27"/>
        <v>décembre</v>
      </c>
    </row>
    <row r="899" spans="1:17" x14ac:dyDescent="0.25">
      <c r="A899" s="7" t="s">
        <v>30</v>
      </c>
      <c r="B899" s="8">
        <v>43108</v>
      </c>
      <c r="C899" s="10">
        <v>0</v>
      </c>
      <c r="D899" s="10">
        <v>0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5" t="e">
        <f>VLOOKUP(A899,Feuil3!$A$24:$B$81,2,FALSE)</f>
        <v>#N/A</v>
      </c>
      <c r="P899" s="16">
        <f t="shared" ref="P899:P962" si="28">WEEKNUM(B899,1)</f>
        <v>2</v>
      </c>
      <c r="Q899" s="16" t="str">
        <f t="shared" ref="Q899:Q962" si="29">TEXT(B899,"mmmm")</f>
        <v>janvier</v>
      </c>
    </row>
    <row r="900" spans="1:17" x14ac:dyDescent="0.25">
      <c r="A900" s="7" t="s">
        <v>31</v>
      </c>
      <c r="B900" s="8">
        <v>43113</v>
      </c>
      <c r="C900" s="10">
        <v>0</v>
      </c>
      <c r="D900" s="10">
        <v>0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5" t="str">
        <f>VLOOKUP(A900,Feuil3!$A$24:$B$81,2,FALSE)</f>
        <v>DR_3</v>
      </c>
      <c r="P900" s="16">
        <f t="shared" si="28"/>
        <v>2</v>
      </c>
      <c r="Q900" s="16" t="str">
        <f t="shared" si="29"/>
        <v>janvier</v>
      </c>
    </row>
    <row r="901" spans="1:17" x14ac:dyDescent="0.25">
      <c r="A901" s="7" t="s">
        <v>31</v>
      </c>
      <c r="B901" s="8">
        <v>43114</v>
      </c>
      <c r="C901" s="10">
        <v>0</v>
      </c>
      <c r="D901" s="10">
        <v>0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v>0</v>
      </c>
      <c r="M901" s="10">
        <v>0</v>
      </c>
      <c r="N901" s="10">
        <v>0</v>
      </c>
      <c r="O901" s="15" t="str">
        <f>VLOOKUP(A901,Feuil3!$A$24:$B$81,2,FALSE)</f>
        <v>DR_3</v>
      </c>
      <c r="P901" s="16">
        <f t="shared" si="28"/>
        <v>3</v>
      </c>
      <c r="Q901" s="16" t="str">
        <f t="shared" si="29"/>
        <v>janvier</v>
      </c>
    </row>
    <row r="902" spans="1:17" x14ac:dyDescent="0.25">
      <c r="A902" s="7" t="s">
        <v>31</v>
      </c>
      <c r="B902" s="8">
        <v>43116</v>
      </c>
      <c r="C902" s="10">
        <v>0.42271990740740739</v>
      </c>
      <c r="D902" s="10">
        <v>0.29622685185185182</v>
      </c>
      <c r="E902" s="10">
        <v>2.4143518518518519E-2</v>
      </c>
      <c r="F902" s="10">
        <v>4.1631944444444444E-2</v>
      </c>
      <c r="G902" s="10">
        <v>0</v>
      </c>
      <c r="H902" s="10">
        <v>0</v>
      </c>
      <c r="I902" s="10">
        <v>0</v>
      </c>
      <c r="J902" s="10">
        <v>1.3634259259259259E-2</v>
      </c>
      <c r="K902" s="10">
        <v>0</v>
      </c>
      <c r="L902" s="10">
        <v>2.1956018518518517E-2</v>
      </c>
      <c r="M902" s="10">
        <v>1.7199074074074075E-2</v>
      </c>
      <c r="N902" s="10">
        <v>4.2262391067538125E-4</v>
      </c>
      <c r="O902" s="15" t="str">
        <f>VLOOKUP(A902,Feuil3!$A$24:$B$81,2,FALSE)</f>
        <v>DR_3</v>
      </c>
      <c r="P902" s="16">
        <f t="shared" si="28"/>
        <v>3</v>
      </c>
      <c r="Q902" s="16" t="str">
        <f t="shared" si="29"/>
        <v>janvier</v>
      </c>
    </row>
    <row r="903" spans="1:17" x14ac:dyDescent="0.25">
      <c r="A903" s="7" t="s">
        <v>31</v>
      </c>
      <c r="B903" s="8">
        <v>43117</v>
      </c>
      <c r="C903" s="10">
        <v>0.20879629629629629</v>
      </c>
      <c r="D903" s="10">
        <v>0.12991898148148148</v>
      </c>
      <c r="E903" s="10">
        <v>2.0254629629629629E-2</v>
      </c>
      <c r="F903" s="10">
        <v>0</v>
      </c>
      <c r="G903" s="10">
        <v>0</v>
      </c>
      <c r="H903" s="10">
        <v>2.2118055555555554E-2</v>
      </c>
      <c r="I903" s="10">
        <v>0</v>
      </c>
      <c r="J903" s="10">
        <v>2.6620370370370371E-2</v>
      </c>
      <c r="K903" s="10">
        <v>0</v>
      </c>
      <c r="L903" s="10">
        <v>6.4930555555555557E-3</v>
      </c>
      <c r="M903" s="10">
        <v>0</v>
      </c>
      <c r="N903" s="10">
        <v>4.1574074074074072E-4</v>
      </c>
      <c r="O903" s="15" t="str">
        <f>VLOOKUP(A903,Feuil3!$A$24:$B$81,2,FALSE)</f>
        <v>DR_3</v>
      </c>
      <c r="P903" s="16">
        <f t="shared" si="28"/>
        <v>3</v>
      </c>
      <c r="Q903" s="16" t="str">
        <f t="shared" si="29"/>
        <v>janvier</v>
      </c>
    </row>
    <row r="904" spans="1:17" x14ac:dyDescent="0.25">
      <c r="A904" s="7" t="s">
        <v>31</v>
      </c>
      <c r="B904" s="8">
        <v>43075</v>
      </c>
      <c r="C904" s="10">
        <v>0.21339120370370371</v>
      </c>
      <c r="D904" s="10">
        <v>0.1358449074074074</v>
      </c>
      <c r="E904" s="10">
        <v>1.636574074074074E-2</v>
      </c>
      <c r="F904" s="10">
        <v>0</v>
      </c>
      <c r="G904" s="10">
        <v>1.5856481481481481E-3</v>
      </c>
      <c r="H904" s="10">
        <v>2.0243055555555556E-2</v>
      </c>
      <c r="I904" s="10">
        <v>0</v>
      </c>
      <c r="J904" s="10">
        <v>3.335648148148148E-2</v>
      </c>
      <c r="K904" s="10">
        <v>0</v>
      </c>
      <c r="L904" s="10">
        <v>0</v>
      </c>
      <c r="M904" s="10">
        <v>0</v>
      </c>
      <c r="N904" s="10">
        <v>2.9163159371492703E-4</v>
      </c>
      <c r="O904" s="15" t="str">
        <f>VLOOKUP(A904,Feuil3!$A$24:$B$81,2,FALSE)</f>
        <v>DR_3</v>
      </c>
      <c r="P904" s="16">
        <f t="shared" si="28"/>
        <v>49</v>
      </c>
      <c r="Q904" s="16" t="str">
        <f t="shared" si="29"/>
        <v>décembre</v>
      </c>
    </row>
    <row r="905" spans="1:17" x14ac:dyDescent="0.25">
      <c r="A905" s="7" t="s">
        <v>31</v>
      </c>
      <c r="B905" s="8">
        <v>43076</v>
      </c>
      <c r="C905" s="10">
        <v>0.21197916666666666</v>
      </c>
      <c r="D905" s="10">
        <v>0.15563657407407408</v>
      </c>
      <c r="E905" s="10">
        <v>1.4363425925925925E-2</v>
      </c>
      <c r="F905" s="10">
        <v>0</v>
      </c>
      <c r="G905" s="10">
        <v>0</v>
      </c>
      <c r="H905" s="10">
        <v>0</v>
      </c>
      <c r="I905" s="10">
        <v>0</v>
      </c>
      <c r="J905" s="10">
        <v>3.0983796296296297E-2</v>
      </c>
      <c r="K905" s="10">
        <v>1.0416666666666667E-4</v>
      </c>
      <c r="L905" s="10">
        <v>1.1574074074074073E-3</v>
      </c>
      <c r="M905" s="10">
        <v>1.7361111111111112E-4</v>
      </c>
      <c r="N905" s="10">
        <v>3.4921151620370368E-4</v>
      </c>
      <c r="O905" s="15" t="str">
        <f>VLOOKUP(A905,Feuil3!$A$24:$B$81,2,FALSE)</f>
        <v>DR_3</v>
      </c>
      <c r="P905" s="16">
        <f t="shared" si="28"/>
        <v>49</v>
      </c>
      <c r="Q905" s="16" t="str">
        <f t="shared" si="29"/>
        <v>décembre</v>
      </c>
    </row>
    <row r="906" spans="1:17" x14ac:dyDescent="0.25">
      <c r="A906" s="7" t="s">
        <v>32</v>
      </c>
      <c r="B906" s="8">
        <v>43071</v>
      </c>
      <c r="C906" s="10">
        <v>0</v>
      </c>
      <c r="D906" s="10">
        <v>0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v>0</v>
      </c>
      <c r="M906" s="10">
        <v>0</v>
      </c>
      <c r="N906" s="10">
        <v>0</v>
      </c>
      <c r="O906" s="15" t="str">
        <f>VLOOKUP(A906,Feuil3!$A$24:$B$81,2,FALSE)</f>
        <v>DR_6</v>
      </c>
      <c r="P906" s="16">
        <f t="shared" si="28"/>
        <v>48</v>
      </c>
      <c r="Q906" s="16" t="str">
        <f t="shared" si="29"/>
        <v>décembre</v>
      </c>
    </row>
    <row r="907" spans="1:17" x14ac:dyDescent="0.25">
      <c r="A907" s="7" t="s">
        <v>32</v>
      </c>
      <c r="B907" s="8">
        <v>43072</v>
      </c>
      <c r="C907" s="10">
        <v>0</v>
      </c>
      <c r="D907" s="10">
        <v>0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0</v>
      </c>
      <c r="K907" s="10">
        <v>0</v>
      </c>
      <c r="L907" s="10">
        <v>0</v>
      </c>
      <c r="M907" s="10">
        <v>0</v>
      </c>
      <c r="N907" s="10">
        <v>0</v>
      </c>
      <c r="O907" s="15" t="str">
        <f>VLOOKUP(A907,Feuil3!$A$24:$B$81,2,FALSE)</f>
        <v>DR_6</v>
      </c>
      <c r="P907" s="16">
        <f t="shared" si="28"/>
        <v>49</v>
      </c>
      <c r="Q907" s="16" t="str">
        <f t="shared" si="29"/>
        <v>décembre</v>
      </c>
    </row>
    <row r="908" spans="1:17" x14ac:dyDescent="0.25">
      <c r="A908" s="7" t="s">
        <v>31</v>
      </c>
      <c r="B908" s="8">
        <v>43077</v>
      </c>
      <c r="C908" s="10">
        <v>0.25199074074074074</v>
      </c>
      <c r="D908" s="10">
        <v>2.9027777777777777E-2</v>
      </c>
      <c r="E908" s="10">
        <v>1.8819444444444444E-2</v>
      </c>
      <c r="F908" s="10">
        <v>0</v>
      </c>
      <c r="G908" s="10">
        <v>0</v>
      </c>
      <c r="H908" s="10">
        <v>9.9421296296296289E-3</v>
      </c>
      <c r="I908" s="10">
        <v>0</v>
      </c>
      <c r="J908" s="10">
        <v>0.18957175925925926</v>
      </c>
      <c r="K908" s="10">
        <v>0</v>
      </c>
      <c r="L908" s="10">
        <v>0</v>
      </c>
      <c r="M908" s="10">
        <v>0</v>
      </c>
      <c r="N908" s="10">
        <v>3.1973379629629631E-4</v>
      </c>
      <c r="O908" s="15" t="str">
        <f>VLOOKUP(A908,Feuil3!$A$24:$B$81,2,FALSE)</f>
        <v>DR_3</v>
      </c>
      <c r="P908" s="16">
        <f t="shared" si="28"/>
        <v>49</v>
      </c>
      <c r="Q908" s="16" t="str">
        <f t="shared" si="29"/>
        <v>décembre</v>
      </c>
    </row>
    <row r="909" spans="1:17" x14ac:dyDescent="0.25">
      <c r="A909" s="7" t="s">
        <v>31</v>
      </c>
      <c r="B909" s="8">
        <v>43080</v>
      </c>
      <c r="C909" s="10">
        <v>0.36957175925925928</v>
      </c>
      <c r="D909" s="10">
        <v>0.26076388888888891</v>
      </c>
      <c r="E909" s="10">
        <v>2.8356481481481483E-2</v>
      </c>
      <c r="F909" s="10">
        <v>4.1284722222222223E-2</v>
      </c>
      <c r="G909" s="10">
        <v>5.9490740740740745E-3</v>
      </c>
      <c r="H909" s="10">
        <v>0</v>
      </c>
      <c r="I909" s="10">
        <v>0</v>
      </c>
      <c r="J909" s="10">
        <v>2.8935185185185185E-2</v>
      </c>
      <c r="K909" s="10">
        <v>0</v>
      </c>
      <c r="L909" s="10">
        <v>0</v>
      </c>
      <c r="M909" s="10">
        <v>0</v>
      </c>
      <c r="N909" s="10">
        <v>3.3804278416347383E-4</v>
      </c>
      <c r="O909" s="15" t="str">
        <f>VLOOKUP(A909,Feuil3!$A$24:$B$81,2,FALSE)</f>
        <v>DR_3</v>
      </c>
      <c r="P909" s="16">
        <f t="shared" si="28"/>
        <v>50</v>
      </c>
      <c r="Q909" s="16" t="str">
        <f t="shared" si="29"/>
        <v>décembre</v>
      </c>
    </row>
    <row r="910" spans="1:17" x14ac:dyDescent="0.25">
      <c r="A910" s="7" t="s">
        <v>31</v>
      </c>
      <c r="B910" s="8">
        <v>43082</v>
      </c>
      <c r="C910" s="10">
        <v>0.21087962962962964</v>
      </c>
      <c r="D910" s="10">
        <v>0.13576388888888888</v>
      </c>
      <c r="E910" s="10">
        <v>1.8159722222222223E-2</v>
      </c>
      <c r="F910" s="10">
        <v>0</v>
      </c>
      <c r="G910" s="10">
        <v>0</v>
      </c>
      <c r="H910" s="10">
        <v>2.2222222222222223E-2</v>
      </c>
      <c r="I910" s="10">
        <v>0</v>
      </c>
      <c r="J910" s="10">
        <v>2.6875E-2</v>
      </c>
      <c r="K910" s="10">
        <v>0</v>
      </c>
      <c r="L910" s="10">
        <v>9.4907407407407408E-4</v>
      </c>
      <c r="M910" s="10">
        <v>0</v>
      </c>
      <c r="N910" s="10">
        <v>4.3209876543209873E-4</v>
      </c>
      <c r="O910" s="15" t="str">
        <f>VLOOKUP(A910,Feuil3!$A$24:$B$81,2,FALSE)</f>
        <v>DR_3</v>
      </c>
      <c r="P910" s="16">
        <f t="shared" si="28"/>
        <v>50</v>
      </c>
      <c r="Q910" s="16" t="str">
        <f t="shared" si="29"/>
        <v>décembre</v>
      </c>
    </row>
    <row r="911" spans="1:17" x14ac:dyDescent="0.25">
      <c r="A911" s="7" t="s">
        <v>32</v>
      </c>
      <c r="B911" s="8">
        <v>43076</v>
      </c>
      <c r="C911" s="10">
        <v>0.25299768518518517</v>
      </c>
      <c r="D911" s="10">
        <v>0.19843749999999999</v>
      </c>
      <c r="E911" s="10">
        <v>9.2939814814814812E-3</v>
      </c>
      <c r="F911" s="10">
        <v>0</v>
      </c>
      <c r="G911" s="10">
        <v>1.9560185185185184E-3</v>
      </c>
      <c r="H911" s="10">
        <v>0</v>
      </c>
      <c r="I911" s="10">
        <v>0</v>
      </c>
      <c r="J911" s="10">
        <v>1.6967592592592593E-2</v>
      </c>
      <c r="K911" s="10">
        <v>0</v>
      </c>
      <c r="L911" s="10">
        <v>2.5416666666666667E-2</v>
      </c>
      <c r="M911" s="10">
        <v>0</v>
      </c>
      <c r="N911" s="10">
        <v>4.1046626984126989E-4</v>
      </c>
      <c r="O911" s="15" t="str">
        <f>VLOOKUP(A911,Feuil3!$A$24:$B$81,2,FALSE)</f>
        <v>DR_6</v>
      </c>
      <c r="P911" s="16">
        <f t="shared" si="28"/>
        <v>49</v>
      </c>
      <c r="Q911" s="16" t="str">
        <f t="shared" si="29"/>
        <v>décembre</v>
      </c>
    </row>
    <row r="912" spans="1:17" x14ac:dyDescent="0.25">
      <c r="A912" s="7" t="s">
        <v>29</v>
      </c>
      <c r="B912" s="8">
        <v>43082</v>
      </c>
      <c r="C912" s="10">
        <v>0.17122685185185185</v>
      </c>
      <c r="D912" s="10">
        <v>0.16648148148148148</v>
      </c>
      <c r="E912" s="10">
        <v>2.1064814814814813E-3</v>
      </c>
      <c r="F912" s="10">
        <v>0</v>
      </c>
      <c r="G912" s="10">
        <v>0</v>
      </c>
      <c r="H912" s="10">
        <v>0</v>
      </c>
      <c r="I912" s="10">
        <v>0</v>
      </c>
      <c r="J912" s="10">
        <v>2.0023148148148148E-3</v>
      </c>
      <c r="K912" s="10">
        <v>0</v>
      </c>
      <c r="L912" s="10">
        <v>0</v>
      </c>
      <c r="M912" s="10">
        <v>0</v>
      </c>
      <c r="N912" s="10">
        <v>5.2083333333333333E-4</v>
      </c>
      <c r="O912" s="15" t="str">
        <f>VLOOKUP(A912,Feuil3!$A$24:$B$81,2,FALSE)</f>
        <v>GMS</v>
      </c>
      <c r="P912" s="16">
        <f t="shared" si="28"/>
        <v>50</v>
      </c>
      <c r="Q912" s="16" t="str">
        <f t="shared" si="29"/>
        <v>décembre</v>
      </c>
    </row>
    <row r="913" spans="1:17" x14ac:dyDescent="0.25">
      <c r="A913" s="7" t="s">
        <v>32</v>
      </c>
      <c r="B913" s="8">
        <v>43078</v>
      </c>
      <c r="C913" s="10">
        <v>0</v>
      </c>
      <c r="D913" s="10">
        <v>0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5" t="str">
        <f>VLOOKUP(A913,Feuil3!$A$24:$B$81,2,FALSE)</f>
        <v>DR_6</v>
      </c>
      <c r="P913" s="16">
        <f t="shared" si="28"/>
        <v>49</v>
      </c>
      <c r="Q913" s="16" t="str">
        <f t="shared" si="29"/>
        <v>décembre</v>
      </c>
    </row>
    <row r="914" spans="1:17" x14ac:dyDescent="0.25">
      <c r="A914" s="7" t="s">
        <v>32</v>
      </c>
      <c r="B914" s="8">
        <v>43079</v>
      </c>
      <c r="C914" s="10">
        <v>0</v>
      </c>
      <c r="D914" s="10">
        <v>0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0</v>
      </c>
      <c r="O914" s="15" t="str">
        <f>VLOOKUP(A914,Feuil3!$A$24:$B$81,2,FALSE)</f>
        <v>DR_6</v>
      </c>
      <c r="P914" s="16">
        <f t="shared" si="28"/>
        <v>50</v>
      </c>
      <c r="Q914" s="16" t="str">
        <f t="shared" si="29"/>
        <v>décembre</v>
      </c>
    </row>
    <row r="915" spans="1:17" x14ac:dyDescent="0.25">
      <c r="A915" s="7" t="s">
        <v>31</v>
      </c>
      <c r="B915" s="8">
        <v>43084</v>
      </c>
      <c r="C915" s="10">
        <v>0.25239583333333332</v>
      </c>
      <c r="D915" s="10">
        <v>0.18903935185185186</v>
      </c>
      <c r="E915" s="10">
        <v>2.357638888888889E-2</v>
      </c>
      <c r="F915" s="10">
        <v>0</v>
      </c>
      <c r="G915" s="10">
        <v>0</v>
      </c>
      <c r="H915" s="10">
        <v>0</v>
      </c>
      <c r="I915" s="10">
        <v>0</v>
      </c>
      <c r="J915" s="10">
        <v>2.8842592592592593E-2</v>
      </c>
      <c r="K915" s="10">
        <v>1.4212962962962964E-2</v>
      </c>
      <c r="L915" s="10">
        <v>0</v>
      </c>
      <c r="M915" s="10">
        <v>0</v>
      </c>
      <c r="N915" s="10">
        <v>4.9610690235690237E-4</v>
      </c>
      <c r="O915" s="15" t="str">
        <f>VLOOKUP(A915,Feuil3!$A$24:$B$81,2,FALSE)</f>
        <v>DR_3</v>
      </c>
      <c r="P915" s="16">
        <f t="shared" si="28"/>
        <v>50</v>
      </c>
      <c r="Q915" s="16" t="str">
        <f t="shared" si="29"/>
        <v>décembre</v>
      </c>
    </row>
    <row r="916" spans="1:17" x14ac:dyDescent="0.25">
      <c r="A916" s="7" t="s">
        <v>31</v>
      </c>
      <c r="B916" s="8">
        <v>43087</v>
      </c>
      <c r="C916" s="10">
        <v>0.43501157407407409</v>
      </c>
      <c r="D916" s="10">
        <v>0.26519675925925928</v>
      </c>
      <c r="E916" s="10">
        <v>3.0590277777777779E-2</v>
      </c>
      <c r="F916" s="10">
        <v>4.0787037037037038E-2</v>
      </c>
      <c r="G916" s="10">
        <v>0</v>
      </c>
      <c r="H916" s="10">
        <v>0</v>
      </c>
      <c r="I916" s="10">
        <v>0</v>
      </c>
      <c r="J916" s="10">
        <v>0.12796296296296297</v>
      </c>
      <c r="K916" s="10">
        <v>4.2129629629629626E-3</v>
      </c>
      <c r="L916" s="10">
        <v>0</v>
      </c>
      <c r="M916" s="10">
        <v>9.837962962962962E-4</v>
      </c>
      <c r="N916" s="10">
        <v>4.3878141534391531E-4</v>
      </c>
      <c r="O916" s="15" t="str">
        <f>VLOOKUP(A916,Feuil3!$A$24:$B$81,2,FALSE)</f>
        <v>DR_3</v>
      </c>
      <c r="P916" s="16">
        <f t="shared" si="28"/>
        <v>51</v>
      </c>
      <c r="Q916" s="16" t="str">
        <f t="shared" si="29"/>
        <v>décembre</v>
      </c>
    </row>
    <row r="917" spans="1:17" x14ac:dyDescent="0.25">
      <c r="A917" s="7" t="s">
        <v>31</v>
      </c>
      <c r="B917" s="8">
        <v>43088</v>
      </c>
      <c r="C917" s="10">
        <v>0.43568287037037035</v>
      </c>
      <c r="D917" s="10">
        <v>0.31474537037037037</v>
      </c>
      <c r="E917" s="10">
        <v>4.6493055555555558E-2</v>
      </c>
      <c r="F917" s="10">
        <v>4.1331018518518517E-2</v>
      </c>
      <c r="G917" s="10">
        <v>0</v>
      </c>
      <c r="H917" s="10">
        <v>0</v>
      </c>
      <c r="I917" s="10">
        <v>0</v>
      </c>
      <c r="J917" s="10">
        <v>2.6550925925925926E-2</v>
      </c>
      <c r="K917" s="10">
        <v>1.4444444444444444E-2</v>
      </c>
      <c r="L917" s="10">
        <v>4.9884259259259257E-3</v>
      </c>
      <c r="M917" s="10">
        <v>0</v>
      </c>
      <c r="N917" s="10">
        <v>3.3823265012585403E-4</v>
      </c>
      <c r="O917" s="15" t="str">
        <f>VLOOKUP(A917,Feuil3!$A$24:$B$81,2,FALSE)</f>
        <v>DR_3</v>
      </c>
      <c r="P917" s="16">
        <f t="shared" si="28"/>
        <v>51</v>
      </c>
      <c r="Q917" s="16" t="str">
        <f t="shared" si="29"/>
        <v>décembre</v>
      </c>
    </row>
    <row r="918" spans="1:17" x14ac:dyDescent="0.25">
      <c r="A918" s="7" t="s">
        <v>32</v>
      </c>
      <c r="B918" s="8">
        <v>43085</v>
      </c>
      <c r="C918" s="10">
        <v>0</v>
      </c>
      <c r="D918" s="10">
        <v>0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5" t="str">
        <f>VLOOKUP(A918,Feuil3!$A$24:$B$81,2,FALSE)</f>
        <v>DR_6</v>
      </c>
      <c r="P918" s="16">
        <f t="shared" si="28"/>
        <v>50</v>
      </c>
      <c r="Q918" s="16" t="str">
        <f t="shared" si="29"/>
        <v>décembre</v>
      </c>
    </row>
    <row r="919" spans="1:17" x14ac:dyDescent="0.25">
      <c r="A919" s="7" t="s">
        <v>32</v>
      </c>
      <c r="B919" s="8">
        <v>43086</v>
      </c>
      <c r="C919" s="10">
        <v>0</v>
      </c>
      <c r="D919" s="10">
        <v>0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5" t="str">
        <f>VLOOKUP(A919,Feuil3!$A$24:$B$81,2,FALSE)</f>
        <v>DR_6</v>
      </c>
      <c r="P919" s="16">
        <f t="shared" si="28"/>
        <v>51</v>
      </c>
      <c r="Q919" s="16" t="str">
        <f t="shared" si="29"/>
        <v>décembre</v>
      </c>
    </row>
    <row r="920" spans="1:17" x14ac:dyDescent="0.25">
      <c r="A920" s="7" t="s">
        <v>31</v>
      </c>
      <c r="B920" s="8">
        <v>43089</v>
      </c>
      <c r="C920" s="10">
        <v>0.25459490740740742</v>
      </c>
      <c r="D920" s="10">
        <v>0.17981481481481482</v>
      </c>
      <c r="E920" s="10">
        <v>3.2280092592592589E-2</v>
      </c>
      <c r="F920" s="10">
        <v>0</v>
      </c>
      <c r="G920" s="10">
        <v>0</v>
      </c>
      <c r="H920" s="10">
        <v>0</v>
      </c>
      <c r="I920" s="10">
        <v>0</v>
      </c>
      <c r="J920" s="10">
        <v>4.0023148148148148E-2</v>
      </c>
      <c r="K920" s="10">
        <v>0</v>
      </c>
      <c r="L920" s="10">
        <v>0</v>
      </c>
      <c r="M920" s="10">
        <v>0</v>
      </c>
      <c r="N920" s="10">
        <v>3.5527375201288244E-4</v>
      </c>
      <c r="O920" s="15" t="str">
        <f>VLOOKUP(A920,Feuil3!$A$24:$B$81,2,FALSE)</f>
        <v>DR_3</v>
      </c>
      <c r="P920" s="16">
        <f t="shared" si="28"/>
        <v>51</v>
      </c>
      <c r="Q920" s="16" t="str">
        <f t="shared" si="29"/>
        <v>décembre</v>
      </c>
    </row>
    <row r="921" spans="1:17" x14ac:dyDescent="0.25">
      <c r="A921" s="7" t="s">
        <v>31</v>
      </c>
      <c r="B921" s="8">
        <v>43090</v>
      </c>
      <c r="C921" s="10">
        <v>0.23157407407407407</v>
      </c>
      <c r="D921" s="10">
        <v>0.16601851851851851</v>
      </c>
      <c r="E921" s="10">
        <v>2.8298611111111111E-2</v>
      </c>
      <c r="F921" s="10">
        <v>0</v>
      </c>
      <c r="G921" s="10">
        <v>0</v>
      </c>
      <c r="H921" s="10">
        <v>0</v>
      </c>
      <c r="I921" s="10">
        <v>0</v>
      </c>
      <c r="J921" s="10">
        <v>2.4282407407407409E-2</v>
      </c>
      <c r="K921" s="10">
        <v>0</v>
      </c>
      <c r="L921" s="10">
        <v>3.8310185185185183E-3</v>
      </c>
      <c r="M921" s="10">
        <v>0</v>
      </c>
      <c r="N921" s="10">
        <v>3.1220698546647913E-4</v>
      </c>
      <c r="O921" s="15" t="str">
        <f>VLOOKUP(A921,Feuil3!$A$24:$B$81,2,FALSE)</f>
        <v>DR_3</v>
      </c>
      <c r="P921" s="16">
        <f t="shared" si="28"/>
        <v>51</v>
      </c>
      <c r="Q921" s="16" t="str">
        <f t="shared" si="29"/>
        <v>décembre</v>
      </c>
    </row>
    <row r="922" spans="1:17" x14ac:dyDescent="0.25">
      <c r="A922" s="7" t="s">
        <v>31</v>
      </c>
      <c r="B922" s="8">
        <v>43091</v>
      </c>
      <c r="C922" s="10">
        <v>0.21287037037037038</v>
      </c>
      <c r="D922" s="10">
        <v>0.16710648148148149</v>
      </c>
      <c r="E922" s="10">
        <v>2.1863425925925925E-2</v>
      </c>
      <c r="F922" s="10">
        <v>0</v>
      </c>
      <c r="G922" s="10">
        <v>0</v>
      </c>
      <c r="H922" s="10">
        <v>0</v>
      </c>
      <c r="I922" s="10">
        <v>0</v>
      </c>
      <c r="J922" s="10">
        <v>1.681712962962963E-2</v>
      </c>
      <c r="K922" s="10">
        <v>1.1921296296296296E-2</v>
      </c>
      <c r="L922" s="10">
        <v>0</v>
      </c>
      <c r="M922" s="10">
        <v>0</v>
      </c>
      <c r="N922" s="10">
        <v>3.1396080546565984E-4</v>
      </c>
      <c r="O922" s="15" t="str">
        <f>VLOOKUP(A922,Feuil3!$A$24:$B$81,2,FALSE)</f>
        <v>DR_3</v>
      </c>
      <c r="P922" s="16">
        <f t="shared" si="28"/>
        <v>51</v>
      </c>
      <c r="Q922" s="16" t="str">
        <f t="shared" si="29"/>
        <v>décembre</v>
      </c>
    </row>
    <row r="923" spans="1:17" x14ac:dyDescent="0.25">
      <c r="A923" s="7" t="s">
        <v>31</v>
      </c>
      <c r="B923" s="8">
        <v>43095</v>
      </c>
      <c r="C923" s="10">
        <v>0</v>
      </c>
      <c r="D923" s="10">
        <v>0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5" t="str">
        <f>VLOOKUP(A923,Feuil3!$A$24:$B$81,2,FALSE)</f>
        <v>DR_3</v>
      </c>
      <c r="P923" s="16">
        <f t="shared" si="28"/>
        <v>52</v>
      </c>
      <c r="Q923" s="16" t="str">
        <f t="shared" si="29"/>
        <v>décembre</v>
      </c>
    </row>
    <row r="924" spans="1:17" x14ac:dyDescent="0.25">
      <c r="A924" s="7" t="s">
        <v>31</v>
      </c>
      <c r="B924" s="8">
        <v>43096</v>
      </c>
      <c r="C924" s="10">
        <v>0</v>
      </c>
      <c r="D924" s="10">
        <v>0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0">
        <v>0</v>
      </c>
      <c r="O924" s="15" t="str">
        <f>VLOOKUP(A924,Feuil3!$A$24:$B$81,2,FALSE)</f>
        <v>DR_3</v>
      </c>
      <c r="P924" s="16">
        <f t="shared" si="28"/>
        <v>52</v>
      </c>
      <c r="Q924" s="16" t="str">
        <f t="shared" si="29"/>
        <v>décembre</v>
      </c>
    </row>
    <row r="925" spans="1:17" x14ac:dyDescent="0.25">
      <c r="A925" s="7" t="s">
        <v>32</v>
      </c>
      <c r="B925" s="8">
        <v>43092</v>
      </c>
      <c r="C925" s="10">
        <v>0</v>
      </c>
      <c r="D925" s="10">
        <v>0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5" t="str">
        <f>VLOOKUP(A925,Feuil3!$A$24:$B$81,2,FALSE)</f>
        <v>DR_6</v>
      </c>
      <c r="P925" s="16">
        <f t="shared" si="28"/>
        <v>51</v>
      </c>
      <c r="Q925" s="16" t="str">
        <f t="shared" si="29"/>
        <v>décembre</v>
      </c>
    </row>
    <row r="926" spans="1:17" x14ac:dyDescent="0.25">
      <c r="A926" s="7" t="s">
        <v>32</v>
      </c>
      <c r="B926" s="8">
        <v>43093</v>
      </c>
      <c r="C926" s="10">
        <v>0</v>
      </c>
      <c r="D926" s="10">
        <v>0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5" t="str">
        <f>VLOOKUP(A926,Feuil3!$A$24:$B$81,2,FALSE)</f>
        <v>DR_6</v>
      </c>
      <c r="P926" s="16">
        <f t="shared" si="28"/>
        <v>52</v>
      </c>
      <c r="Q926" s="16" t="str">
        <f t="shared" si="29"/>
        <v>décembre</v>
      </c>
    </row>
    <row r="927" spans="1:17" x14ac:dyDescent="0.25">
      <c r="A927" s="7" t="s">
        <v>32</v>
      </c>
      <c r="B927" s="8">
        <v>43094</v>
      </c>
      <c r="C927" s="10">
        <v>0</v>
      </c>
      <c r="D927" s="10">
        <v>0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5" t="str">
        <f>VLOOKUP(A927,Feuil3!$A$24:$B$81,2,FALSE)</f>
        <v>DR_6</v>
      </c>
      <c r="P927" s="16">
        <f t="shared" si="28"/>
        <v>52</v>
      </c>
      <c r="Q927" s="16" t="str">
        <f t="shared" si="29"/>
        <v>décembre</v>
      </c>
    </row>
    <row r="928" spans="1:17" x14ac:dyDescent="0.25">
      <c r="A928" s="7" t="s">
        <v>32</v>
      </c>
      <c r="B928" s="8">
        <v>43099</v>
      </c>
      <c r="C928" s="10">
        <v>0</v>
      </c>
      <c r="D928" s="10">
        <v>0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5" t="str">
        <f>VLOOKUP(A928,Feuil3!$A$24:$B$81,2,FALSE)</f>
        <v>DR_6</v>
      </c>
      <c r="P928" s="16">
        <f t="shared" si="28"/>
        <v>52</v>
      </c>
      <c r="Q928" s="16" t="str">
        <f t="shared" si="29"/>
        <v>décembre</v>
      </c>
    </row>
    <row r="929" spans="1:17" x14ac:dyDescent="0.25">
      <c r="A929" s="7" t="s">
        <v>32</v>
      </c>
      <c r="B929" s="8">
        <v>43100</v>
      </c>
      <c r="C929" s="10">
        <v>0</v>
      </c>
      <c r="D929" s="10">
        <v>0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5" t="str">
        <f>VLOOKUP(A929,Feuil3!$A$24:$B$81,2,FALSE)</f>
        <v>DR_6</v>
      </c>
      <c r="P929" s="16">
        <f t="shared" si="28"/>
        <v>53</v>
      </c>
      <c r="Q929" s="16" t="str">
        <f t="shared" si="29"/>
        <v>décembre</v>
      </c>
    </row>
    <row r="930" spans="1:17" x14ac:dyDescent="0.25">
      <c r="A930" s="7" t="s">
        <v>32</v>
      </c>
      <c r="B930" s="8">
        <v>43101</v>
      </c>
      <c r="C930" s="10">
        <v>0</v>
      </c>
      <c r="D930" s="10">
        <v>0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5" t="str">
        <f>VLOOKUP(A930,Feuil3!$A$24:$B$81,2,FALSE)</f>
        <v>DR_6</v>
      </c>
      <c r="P930" s="16">
        <f t="shared" si="28"/>
        <v>1</v>
      </c>
      <c r="Q930" s="16" t="str">
        <f t="shared" si="29"/>
        <v>janvier</v>
      </c>
    </row>
    <row r="931" spans="1:17" x14ac:dyDescent="0.25">
      <c r="A931" s="7" t="s">
        <v>31</v>
      </c>
      <c r="B931" s="8">
        <v>43097</v>
      </c>
      <c r="C931" s="10">
        <v>0</v>
      </c>
      <c r="D931" s="10">
        <v>0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5" t="str">
        <f>VLOOKUP(A931,Feuil3!$A$24:$B$81,2,FALSE)</f>
        <v>DR_3</v>
      </c>
      <c r="P931" s="16">
        <f t="shared" si="28"/>
        <v>52</v>
      </c>
      <c r="Q931" s="16" t="str">
        <f t="shared" si="29"/>
        <v>décembre</v>
      </c>
    </row>
    <row r="932" spans="1:17" x14ac:dyDescent="0.25">
      <c r="A932" s="7" t="s">
        <v>31</v>
      </c>
      <c r="B932" s="8">
        <v>43098</v>
      </c>
      <c r="C932" s="10">
        <v>0</v>
      </c>
      <c r="D932" s="10">
        <v>0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5" t="str">
        <f>VLOOKUP(A932,Feuil3!$A$24:$B$81,2,FALSE)</f>
        <v>DR_3</v>
      </c>
      <c r="P932" s="16">
        <f t="shared" si="28"/>
        <v>52</v>
      </c>
      <c r="Q932" s="16" t="str">
        <f t="shared" si="29"/>
        <v>décembre</v>
      </c>
    </row>
    <row r="933" spans="1:17" x14ac:dyDescent="0.25">
      <c r="A933" s="7" t="s">
        <v>31</v>
      </c>
      <c r="B933" s="8">
        <v>43102</v>
      </c>
      <c r="C933" s="10">
        <v>0.43622685185185184</v>
      </c>
      <c r="D933" s="10">
        <v>0.3107638888888889</v>
      </c>
      <c r="E933" s="10">
        <v>2.9652777777777778E-2</v>
      </c>
      <c r="F933" s="10">
        <v>4.0219907407407406E-2</v>
      </c>
      <c r="G933" s="10">
        <v>0</v>
      </c>
      <c r="H933" s="10">
        <v>0</v>
      </c>
      <c r="I933" s="10">
        <v>0</v>
      </c>
      <c r="J933" s="10">
        <v>5.0127314814814812E-2</v>
      </c>
      <c r="K933" s="10">
        <v>5.6249999999999998E-3</v>
      </c>
      <c r="L933" s="10">
        <v>0</v>
      </c>
      <c r="M933" s="10">
        <v>0</v>
      </c>
      <c r="N933" s="10">
        <v>3.9048721340388009E-4</v>
      </c>
      <c r="O933" s="15" t="str">
        <f>VLOOKUP(A933,Feuil3!$A$24:$B$81,2,FALSE)</f>
        <v>DR_3</v>
      </c>
      <c r="P933" s="16">
        <f t="shared" si="28"/>
        <v>1</v>
      </c>
      <c r="Q933" s="16" t="str">
        <f t="shared" si="29"/>
        <v>janvier</v>
      </c>
    </row>
    <row r="934" spans="1:17" x14ac:dyDescent="0.25">
      <c r="A934" s="7" t="s">
        <v>31</v>
      </c>
      <c r="B934" s="8">
        <v>43103</v>
      </c>
      <c r="C934" s="10">
        <v>0.20894675925925926</v>
      </c>
      <c r="D934" s="10">
        <v>0.13054398148148147</v>
      </c>
      <c r="E934" s="10">
        <v>1.6666666666666666E-2</v>
      </c>
      <c r="F934" s="10">
        <v>0</v>
      </c>
      <c r="G934" s="10">
        <v>0</v>
      </c>
      <c r="H934" s="10">
        <v>0</v>
      </c>
      <c r="I934" s="10">
        <v>0</v>
      </c>
      <c r="J934" s="10">
        <v>7.0462962962962963E-2</v>
      </c>
      <c r="K934" s="10">
        <v>0</v>
      </c>
      <c r="L934" s="10">
        <v>0</v>
      </c>
      <c r="M934" s="10">
        <v>0</v>
      </c>
      <c r="N934" s="10">
        <v>4.4298835125448032E-4</v>
      </c>
      <c r="O934" s="15" t="str">
        <f>VLOOKUP(A934,Feuil3!$A$24:$B$81,2,FALSE)</f>
        <v>DR_3</v>
      </c>
      <c r="P934" s="16">
        <f t="shared" si="28"/>
        <v>1</v>
      </c>
      <c r="Q934" s="16" t="str">
        <f t="shared" si="29"/>
        <v>janvier</v>
      </c>
    </row>
    <row r="935" spans="1:17" x14ac:dyDescent="0.25">
      <c r="A935" s="7" t="s">
        <v>32</v>
      </c>
      <c r="B935" s="8">
        <v>43106</v>
      </c>
      <c r="C935" s="10">
        <v>0</v>
      </c>
      <c r="D935" s="10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5" t="str">
        <f>VLOOKUP(A935,Feuil3!$A$24:$B$81,2,FALSE)</f>
        <v>DR_6</v>
      </c>
      <c r="P935" s="16">
        <f t="shared" si="28"/>
        <v>1</v>
      </c>
      <c r="Q935" s="16" t="str">
        <f t="shared" si="29"/>
        <v>janvier</v>
      </c>
    </row>
    <row r="936" spans="1:17" x14ac:dyDescent="0.25">
      <c r="A936" s="7" t="s">
        <v>32</v>
      </c>
      <c r="B936" s="8">
        <v>43107</v>
      </c>
      <c r="C936" s="10">
        <v>0</v>
      </c>
      <c r="D936" s="10">
        <v>0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5" t="str">
        <f>VLOOKUP(A936,Feuil3!$A$24:$B$81,2,FALSE)</f>
        <v>DR_6</v>
      </c>
      <c r="P936" s="16">
        <f t="shared" si="28"/>
        <v>2</v>
      </c>
      <c r="Q936" s="16" t="str">
        <f t="shared" si="29"/>
        <v>janvier</v>
      </c>
    </row>
    <row r="937" spans="1:17" x14ac:dyDescent="0.25">
      <c r="A937" s="7" t="s">
        <v>31</v>
      </c>
      <c r="B937" s="8">
        <v>43104</v>
      </c>
      <c r="C937" s="10">
        <v>0.18780092592592593</v>
      </c>
      <c r="D937" s="10">
        <v>0.13883101851851851</v>
      </c>
      <c r="E937" s="10">
        <v>2.3865740740740739E-2</v>
      </c>
      <c r="F937" s="10">
        <v>0</v>
      </c>
      <c r="G937" s="10">
        <v>0</v>
      </c>
      <c r="H937" s="10">
        <v>0</v>
      </c>
      <c r="I937" s="10">
        <v>0</v>
      </c>
      <c r="J937" s="10">
        <v>1.9733796296296298E-2</v>
      </c>
      <c r="K937" s="10">
        <v>6.3194444444444444E-3</v>
      </c>
      <c r="L937" s="10">
        <v>8.2175925925925927E-4</v>
      </c>
      <c r="M937" s="10">
        <v>0</v>
      </c>
      <c r="N937" s="10">
        <v>3.4856414385399891E-4</v>
      </c>
      <c r="O937" s="15" t="str">
        <f>VLOOKUP(A937,Feuil3!$A$24:$B$81,2,FALSE)</f>
        <v>DR_3</v>
      </c>
      <c r="P937" s="16">
        <f t="shared" si="28"/>
        <v>1</v>
      </c>
      <c r="Q937" s="16" t="str">
        <f t="shared" si="29"/>
        <v>janvier</v>
      </c>
    </row>
    <row r="938" spans="1:17" x14ac:dyDescent="0.25">
      <c r="A938" s="7" t="s">
        <v>32</v>
      </c>
      <c r="B938" s="8">
        <v>43113</v>
      </c>
      <c r="C938" s="10">
        <v>0</v>
      </c>
      <c r="D938" s="10">
        <v>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5" t="str">
        <f>VLOOKUP(A938,Feuil3!$A$24:$B$81,2,FALSE)</f>
        <v>DR_6</v>
      </c>
      <c r="P938" s="16">
        <f t="shared" si="28"/>
        <v>2</v>
      </c>
      <c r="Q938" s="16" t="str">
        <f t="shared" si="29"/>
        <v>janvier</v>
      </c>
    </row>
    <row r="939" spans="1:17" x14ac:dyDescent="0.25">
      <c r="A939" s="7" t="s">
        <v>32</v>
      </c>
      <c r="B939" s="8">
        <v>43114</v>
      </c>
      <c r="C939" s="10">
        <v>0</v>
      </c>
      <c r="D939" s="10">
        <v>0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5" t="str">
        <f>VLOOKUP(A939,Feuil3!$A$24:$B$81,2,FALSE)</f>
        <v>DR_6</v>
      </c>
      <c r="P939" s="16">
        <f t="shared" si="28"/>
        <v>3</v>
      </c>
      <c r="Q939" s="16" t="str">
        <f t="shared" si="29"/>
        <v>janvier</v>
      </c>
    </row>
    <row r="940" spans="1:17" x14ac:dyDescent="0.25">
      <c r="A940" s="7" t="s">
        <v>32</v>
      </c>
      <c r="B940" s="8">
        <v>43116</v>
      </c>
      <c r="C940" s="10">
        <v>0.37846064814814817</v>
      </c>
      <c r="D940" s="10">
        <v>0.27585648148148151</v>
      </c>
      <c r="E940" s="10">
        <v>7.1064814814814819E-3</v>
      </c>
      <c r="F940" s="10">
        <v>4.2650462962962966E-2</v>
      </c>
      <c r="G940" s="10">
        <v>0</v>
      </c>
      <c r="H940" s="10">
        <v>0</v>
      </c>
      <c r="I940" s="10">
        <v>0</v>
      </c>
      <c r="J940" s="10">
        <v>1.7407407407407406E-2</v>
      </c>
      <c r="K940" s="10">
        <v>2.3148148148148147E-5</v>
      </c>
      <c r="L940" s="10">
        <v>2.5937499999999999E-2</v>
      </c>
      <c r="M940" s="10">
        <v>3.0497685185185187E-2</v>
      </c>
      <c r="N940" s="10">
        <v>4.6484374999999998E-4</v>
      </c>
      <c r="O940" s="15" t="str">
        <f>VLOOKUP(A940,Feuil3!$A$24:$B$81,2,FALSE)</f>
        <v>DR_6</v>
      </c>
      <c r="P940" s="16">
        <f t="shared" si="28"/>
        <v>3</v>
      </c>
      <c r="Q940" s="16" t="str">
        <f t="shared" si="29"/>
        <v>janvier</v>
      </c>
    </row>
    <row r="941" spans="1:17" x14ac:dyDescent="0.25">
      <c r="A941" s="7" t="s">
        <v>32</v>
      </c>
      <c r="B941" s="8">
        <v>43117</v>
      </c>
      <c r="C941" s="10">
        <v>0.25386574074074075</v>
      </c>
      <c r="D941" s="10">
        <v>0.20303240740740741</v>
      </c>
      <c r="E941" s="10">
        <v>1.6701388888888891E-2</v>
      </c>
      <c r="F941" s="10">
        <v>0</v>
      </c>
      <c r="G941" s="10">
        <v>0</v>
      </c>
      <c r="H941" s="10">
        <v>0</v>
      </c>
      <c r="I941" s="10">
        <v>0</v>
      </c>
      <c r="J941" s="10">
        <v>1.9976851851851853E-2</v>
      </c>
      <c r="K941" s="10">
        <v>0</v>
      </c>
      <c r="L941" s="10">
        <v>1.2349537037037037E-2</v>
      </c>
      <c r="M941" s="10">
        <v>0</v>
      </c>
      <c r="N941" s="10">
        <v>2.9806491885143576E-4</v>
      </c>
      <c r="O941" s="15" t="str">
        <f>VLOOKUP(A941,Feuil3!$A$24:$B$81,2,FALSE)</f>
        <v>DR_6</v>
      </c>
      <c r="P941" s="16">
        <f t="shared" si="28"/>
        <v>3</v>
      </c>
      <c r="Q941" s="16" t="str">
        <f t="shared" si="29"/>
        <v>janvier</v>
      </c>
    </row>
    <row r="942" spans="1:17" x14ac:dyDescent="0.25">
      <c r="A942" s="7" t="s">
        <v>31</v>
      </c>
      <c r="B942" s="8">
        <v>43081</v>
      </c>
      <c r="C942" s="10">
        <v>0.43487268518518518</v>
      </c>
      <c r="D942" s="10">
        <v>0.32884259259259258</v>
      </c>
      <c r="E942" s="10">
        <v>3.8217592592592595E-2</v>
      </c>
      <c r="F942" s="10">
        <v>4.1712962962962966E-2</v>
      </c>
      <c r="G942" s="10">
        <v>0</v>
      </c>
      <c r="H942" s="10">
        <v>0</v>
      </c>
      <c r="I942" s="10">
        <v>0</v>
      </c>
      <c r="J942" s="10">
        <v>2.1226851851851851E-2</v>
      </c>
      <c r="K942" s="10">
        <v>1.1574074074074073E-5</v>
      </c>
      <c r="L942" s="10">
        <v>6.7129629629629625E-4</v>
      </c>
      <c r="M942" s="10">
        <v>0</v>
      </c>
      <c r="N942" s="10">
        <v>3.7467986603624906E-4</v>
      </c>
      <c r="O942" s="15" t="str">
        <f>VLOOKUP(A942,Feuil3!$A$24:$B$81,2,FALSE)</f>
        <v>DR_3</v>
      </c>
      <c r="P942" s="16">
        <f t="shared" si="28"/>
        <v>50</v>
      </c>
      <c r="Q942" s="16" t="str">
        <f t="shared" si="29"/>
        <v>décembre</v>
      </c>
    </row>
    <row r="943" spans="1:17" x14ac:dyDescent="0.25">
      <c r="A943" s="7" t="s">
        <v>31</v>
      </c>
      <c r="B943" s="8">
        <v>43083</v>
      </c>
      <c r="C943" s="10">
        <v>0.20810185185185184</v>
      </c>
      <c r="D943" s="10">
        <v>0.12822916666666667</v>
      </c>
      <c r="E943" s="10">
        <v>1.9942129629629629E-2</v>
      </c>
      <c r="F943" s="10">
        <v>0</v>
      </c>
      <c r="G943" s="10">
        <v>0</v>
      </c>
      <c r="H943" s="10">
        <v>0</v>
      </c>
      <c r="I943" s="10">
        <v>0</v>
      </c>
      <c r="J943" s="10">
        <v>6.0798611111111109E-2</v>
      </c>
      <c r="K943" s="10">
        <v>0</v>
      </c>
      <c r="L943" s="10">
        <v>0</v>
      </c>
      <c r="M943" s="10">
        <v>0</v>
      </c>
      <c r="N943" s="10">
        <v>3.9482263954094941E-4</v>
      </c>
      <c r="O943" s="15" t="str">
        <f>VLOOKUP(A943,Feuil3!$A$24:$B$81,2,FALSE)</f>
        <v>DR_3</v>
      </c>
      <c r="P943" s="16">
        <f t="shared" si="28"/>
        <v>50</v>
      </c>
      <c r="Q943" s="16" t="str">
        <f t="shared" si="29"/>
        <v>décembre</v>
      </c>
    </row>
    <row r="944" spans="1:17" x14ac:dyDescent="0.25">
      <c r="A944" s="7" t="s">
        <v>33</v>
      </c>
      <c r="B944" s="8">
        <v>43071</v>
      </c>
      <c r="C944" s="10">
        <v>0</v>
      </c>
      <c r="D944" s="10">
        <v>0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5" t="str">
        <f>VLOOKUP(A944,Feuil3!$A$24:$B$81,2,FALSE)</f>
        <v>DR_3</v>
      </c>
      <c r="P944" s="16">
        <f t="shared" si="28"/>
        <v>48</v>
      </c>
      <c r="Q944" s="16" t="str">
        <f t="shared" si="29"/>
        <v>décembre</v>
      </c>
    </row>
    <row r="945" spans="1:17" x14ac:dyDescent="0.25">
      <c r="A945" s="7" t="s">
        <v>33</v>
      </c>
      <c r="B945" s="8">
        <v>43072</v>
      </c>
      <c r="C945" s="10">
        <v>0</v>
      </c>
      <c r="D945" s="10">
        <v>0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5" t="str">
        <f>VLOOKUP(A945,Feuil3!$A$24:$B$81,2,FALSE)</f>
        <v>DR_3</v>
      </c>
      <c r="P945" s="16">
        <f t="shared" si="28"/>
        <v>49</v>
      </c>
      <c r="Q945" s="16" t="str">
        <f t="shared" si="29"/>
        <v>décembre</v>
      </c>
    </row>
    <row r="946" spans="1:17" x14ac:dyDescent="0.25">
      <c r="A946" s="7" t="s">
        <v>32</v>
      </c>
      <c r="B946" s="8">
        <v>43082</v>
      </c>
      <c r="C946" s="10">
        <v>0.21030092592592592</v>
      </c>
      <c r="D946" s="10">
        <v>0.15828703703703703</v>
      </c>
      <c r="E946" s="10">
        <v>1.3078703703703703E-2</v>
      </c>
      <c r="F946" s="10">
        <v>0</v>
      </c>
      <c r="G946" s="10">
        <v>3.4988425925925923E-2</v>
      </c>
      <c r="H946" s="10">
        <v>0</v>
      </c>
      <c r="I946" s="10">
        <v>0</v>
      </c>
      <c r="J946" s="10">
        <v>7.8541666666666662E-2</v>
      </c>
      <c r="K946" s="10">
        <v>1.0543981481481482E-2</v>
      </c>
      <c r="L946" s="10">
        <v>5.3055555555555557E-2</v>
      </c>
      <c r="M946" s="10">
        <v>0</v>
      </c>
      <c r="N946" s="10">
        <v>4.1822471509971515E-4</v>
      </c>
      <c r="O946" s="15" t="str">
        <f>VLOOKUP(A946,Feuil3!$A$24:$B$81,2,FALSE)</f>
        <v>DR_6</v>
      </c>
      <c r="P946" s="16">
        <f t="shared" si="28"/>
        <v>50</v>
      </c>
      <c r="Q946" s="16" t="str">
        <f t="shared" si="29"/>
        <v>décembre</v>
      </c>
    </row>
    <row r="947" spans="1:17" x14ac:dyDescent="0.25">
      <c r="A947" s="7" t="s">
        <v>33</v>
      </c>
      <c r="B947" s="8">
        <v>43074</v>
      </c>
      <c r="C947" s="10">
        <v>0</v>
      </c>
      <c r="D947" s="10">
        <v>0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5" t="str">
        <f>VLOOKUP(A947,Feuil3!$A$24:$B$81,2,FALSE)</f>
        <v>DR_3</v>
      </c>
      <c r="P947" s="16">
        <f t="shared" si="28"/>
        <v>49</v>
      </c>
      <c r="Q947" s="16" t="str">
        <f t="shared" si="29"/>
        <v>décembre</v>
      </c>
    </row>
    <row r="948" spans="1:17" x14ac:dyDescent="0.25">
      <c r="A948" s="7" t="s">
        <v>32</v>
      </c>
      <c r="B948" s="8">
        <v>43084</v>
      </c>
      <c r="C948" s="10">
        <v>0.36487268518518517</v>
      </c>
      <c r="D948" s="10">
        <v>0.23561342592592593</v>
      </c>
      <c r="E948" s="10">
        <v>6.6203703703703709E-2</v>
      </c>
      <c r="F948" s="10">
        <v>4.0925925925925928E-2</v>
      </c>
      <c r="G948" s="10">
        <v>2.5092592592592593E-2</v>
      </c>
      <c r="H948" s="10">
        <v>1.4247685185185184E-2</v>
      </c>
      <c r="I948" s="10">
        <v>0</v>
      </c>
      <c r="J948" s="10">
        <v>1.1284722222222222E-2</v>
      </c>
      <c r="K948" s="10">
        <v>0</v>
      </c>
      <c r="L948" s="10">
        <v>0.11357638888888889</v>
      </c>
      <c r="M948" s="10">
        <v>0</v>
      </c>
      <c r="N948" s="10">
        <v>3.3383969907407407E-4</v>
      </c>
      <c r="O948" s="15" t="str">
        <f>VLOOKUP(A948,Feuil3!$A$24:$B$81,2,FALSE)</f>
        <v>DR_6</v>
      </c>
      <c r="P948" s="16">
        <f t="shared" si="28"/>
        <v>50</v>
      </c>
      <c r="Q948" s="16" t="str">
        <f t="shared" si="29"/>
        <v>décembre</v>
      </c>
    </row>
    <row r="949" spans="1:17" x14ac:dyDescent="0.25">
      <c r="A949" s="7" t="s">
        <v>32</v>
      </c>
      <c r="B949" s="8">
        <v>43087</v>
      </c>
      <c r="C949" s="10">
        <v>0.39792824074074074</v>
      </c>
      <c r="D949" s="10">
        <v>0.27206018518518521</v>
      </c>
      <c r="E949" s="10">
        <v>1.2106481481481482E-2</v>
      </c>
      <c r="F949" s="10">
        <v>4.7488425925925927E-2</v>
      </c>
      <c r="G949" s="10">
        <v>0</v>
      </c>
      <c r="H949" s="10">
        <v>0</v>
      </c>
      <c r="I949" s="10">
        <v>0</v>
      </c>
      <c r="J949" s="10">
        <v>0.11232638888888889</v>
      </c>
      <c r="K949" s="10">
        <v>5.1724537037037034E-2</v>
      </c>
      <c r="L949" s="10">
        <v>5.6736111111111112E-2</v>
      </c>
      <c r="M949" s="10">
        <v>8.1018518518518516E-5</v>
      </c>
      <c r="N949" s="10">
        <v>5.6358932461873638E-4</v>
      </c>
      <c r="O949" s="15" t="str">
        <f>VLOOKUP(A949,Feuil3!$A$24:$B$81,2,FALSE)</f>
        <v>DR_6</v>
      </c>
      <c r="P949" s="16">
        <f t="shared" si="28"/>
        <v>51</v>
      </c>
      <c r="Q949" s="16" t="str">
        <f t="shared" si="29"/>
        <v>décembre</v>
      </c>
    </row>
    <row r="950" spans="1:17" x14ac:dyDescent="0.25">
      <c r="A950" s="7" t="s">
        <v>33</v>
      </c>
      <c r="B950" s="8">
        <v>43077</v>
      </c>
      <c r="C950" s="10">
        <v>0</v>
      </c>
      <c r="D950" s="10">
        <v>0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5" t="str">
        <f>VLOOKUP(A950,Feuil3!$A$24:$B$81,2,FALSE)</f>
        <v>DR_3</v>
      </c>
      <c r="P950" s="16">
        <f t="shared" si="28"/>
        <v>49</v>
      </c>
      <c r="Q950" s="16" t="str">
        <f t="shared" si="29"/>
        <v>décembre</v>
      </c>
    </row>
    <row r="951" spans="1:17" x14ac:dyDescent="0.25">
      <c r="A951" s="7" t="s">
        <v>33</v>
      </c>
      <c r="B951" s="8">
        <v>43078</v>
      </c>
      <c r="C951" s="10">
        <v>0</v>
      </c>
      <c r="D951" s="10">
        <v>0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0">
        <v>0</v>
      </c>
      <c r="O951" s="15" t="str">
        <f>VLOOKUP(A951,Feuil3!$A$24:$B$81,2,FALSE)</f>
        <v>DR_3</v>
      </c>
      <c r="P951" s="16">
        <f t="shared" si="28"/>
        <v>49</v>
      </c>
      <c r="Q951" s="16" t="str">
        <f t="shared" si="29"/>
        <v>décembre</v>
      </c>
    </row>
    <row r="952" spans="1:17" x14ac:dyDescent="0.25">
      <c r="A952" s="7" t="s">
        <v>33</v>
      </c>
      <c r="B952" s="8">
        <v>43079</v>
      </c>
      <c r="C952" s="10">
        <v>0</v>
      </c>
      <c r="D952" s="10">
        <v>0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5" t="str">
        <f>VLOOKUP(A952,Feuil3!$A$24:$B$81,2,FALSE)</f>
        <v>DR_3</v>
      </c>
      <c r="P952" s="16">
        <f t="shared" si="28"/>
        <v>50</v>
      </c>
      <c r="Q952" s="16" t="str">
        <f t="shared" si="29"/>
        <v>décembre</v>
      </c>
    </row>
    <row r="953" spans="1:17" x14ac:dyDescent="0.25">
      <c r="A953" s="7" t="s">
        <v>32</v>
      </c>
      <c r="B953" s="8">
        <v>43088</v>
      </c>
      <c r="C953" s="10">
        <v>0.38681712962962961</v>
      </c>
      <c r="D953" s="10">
        <v>0.27</v>
      </c>
      <c r="E953" s="10">
        <v>1.0902777777777779E-2</v>
      </c>
      <c r="F953" s="10">
        <v>4.2743055555555555E-2</v>
      </c>
      <c r="G953" s="10">
        <v>0</v>
      </c>
      <c r="H953" s="10">
        <v>0</v>
      </c>
      <c r="I953" s="10">
        <v>0</v>
      </c>
      <c r="J953" s="10">
        <v>3.6840277777777777E-2</v>
      </c>
      <c r="K953" s="10">
        <v>0</v>
      </c>
      <c r="L953" s="10">
        <v>1.5578703703703704E-2</v>
      </c>
      <c r="M953" s="10">
        <v>0</v>
      </c>
      <c r="N953" s="10">
        <v>4.2965534979423869E-4</v>
      </c>
      <c r="O953" s="15" t="str">
        <f>VLOOKUP(A953,Feuil3!$A$24:$B$81,2,FALSE)</f>
        <v>DR_6</v>
      </c>
      <c r="P953" s="16">
        <f t="shared" si="28"/>
        <v>51</v>
      </c>
      <c r="Q953" s="16" t="str">
        <f t="shared" si="29"/>
        <v>décembre</v>
      </c>
    </row>
    <row r="954" spans="1:17" x14ac:dyDescent="0.25">
      <c r="A954" s="7" t="s">
        <v>32</v>
      </c>
      <c r="B954" s="8">
        <v>43089</v>
      </c>
      <c r="C954" s="10">
        <v>0.25002314814814813</v>
      </c>
      <c r="D954" s="10">
        <v>0.20498842592592592</v>
      </c>
      <c r="E954" s="10">
        <v>5.2233796296296299E-2</v>
      </c>
      <c r="F954" s="10">
        <v>0</v>
      </c>
      <c r="G954" s="10">
        <v>0</v>
      </c>
      <c r="H954" s="10">
        <v>0</v>
      </c>
      <c r="I954" s="10">
        <v>0</v>
      </c>
      <c r="J954" s="10">
        <v>1.6064814814814816E-2</v>
      </c>
      <c r="K954" s="10">
        <v>1.3877314814814815E-2</v>
      </c>
      <c r="L954" s="10">
        <v>9.7384259259259254E-2</v>
      </c>
      <c r="M954" s="10">
        <v>0</v>
      </c>
      <c r="N954" s="10">
        <v>3.4281904186795492E-4</v>
      </c>
      <c r="O954" s="15" t="str">
        <f>VLOOKUP(A954,Feuil3!$A$24:$B$81,2,FALSE)</f>
        <v>DR_6</v>
      </c>
      <c r="P954" s="16">
        <f t="shared" si="28"/>
        <v>51</v>
      </c>
      <c r="Q954" s="16" t="str">
        <f t="shared" si="29"/>
        <v>décembre</v>
      </c>
    </row>
    <row r="955" spans="1:17" x14ac:dyDescent="0.25">
      <c r="A955" s="7" t="s">
        <v>33</v>
      </c>
      <c r="B955" s="8">
        <v>43082</v>
      </c>
      <c r="C955" s="10">
        <v>0</v>
      </c>
      <c r="D955" s="10">
        <v>0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5" t="str">
        <f>VLOOKUP(A955,Feuil3!$A$24:$B$81,2,FALSE)</f>
        <v>DR_3</v>
      </c>
      <c r="P955" s="16">
        <f t="shared" si="28"/>
        <v>50</v>
      </c>
      <c r="Q955" s="16" t="str">
        <f t="shared" si="29"/>
        <v>décembre</v>
      </c>
    </row>
    <row r="956" spans="1:17" x14ac:dyDescent="0.25">
      <c r="A956" s="7" t="s">
        <v>32</v>
      </c>
      <c r="B956" s="8">
        <v>43090</v>
      </c>
      <c r="C956" s="10">
        <v>0.25469907407407405</v>
      </c>
      <c r="D956" s="10">
        <v>0.16318287037037038</v>
      </c>
      <c r="E956" s="10">
        <v>8.0787037037037043E-3</v>
      </c>
      <c r="F956" s="10">
        <v>0</v>
      </c>
      <c r="G956" s="10">
        <v>0</v>
      </c>
      <c r="H956" s="10">
        <v>0</v>
      </c>
      <c r="I956" s="10">
        <v>0</v>
      </c>
      <c r="J956" s="10">
        <v>5.7175925925925927E-3</v>
      </c>
      <c r="K956" s="10">
        <v>0</v>
      </c>
      <c r="L956" s="10">
        <v>5.2511574074074072E-2</v>
      </c>
      <c r="M956" s="10">
        <v>0</v>
      </c>
      <c r="N956" s="10">
        <v>3.8828640284119736E-4</v>
      </c>
      <c r="O956" s="15" t="str">
        <f>VLOOKUP(A956,Feuil3!$A$24:$B$81,2,FALSE)</f>
        <v>DR_6</v>
      </c>
      <c r="P956" s="16">
        <f t="shared" si="28"/>
        <v>51</v>
      </c>
      <c r="Q956" s="16" t="str">
        <f t="shared" si="29"/>
        <v>décembre</v>
      </c>
    </row>
    <row r="957" spans="1:17" x14ac:dyDescent="0.25">
      <c r="A957" s="7" t="s">
        <v>33</v>
      </c>
      <c r="B957" s="8">
        <v>43084</v>
      </c>
      <c r="C957" s="10">
        <v>0</v>
      </c>
      <c r="D957" s="10">
        <v>0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5" t="str">
        <f>VLOOKUP(A957,Feuil3!$A$24:$B$81,2,FALSE)</f>
        <v>DR_3</v>
      </c>
      <c r="P957" s="16">
        <f t="shared" si="28"/>
        <v>50</v>
      </c>
      <c r="Q957" s="16" t="str">
        <f t="shared" si="29"/>
        <v>décembre</v>
      </c>
    </row>
    <row r="958" spans="1:17" x14ac:dyDescent="0.25">
      <c r="A958" s="7" t="s">
        <v>33</v>
      </c>
      <c r="B958" s="8">
        <v>43085</v>
      </c>
      <c r="C958" s="10">
        <v>0</v>
      </c>
      <c r="D958" s="10">
        <v>0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  <c r="N958" s="10">
        <v>0</v>
      </c>
      <c r="O958" s="15" t="str">
        <f>VLOOKUP(A958,Feuil3!$A$24:$B$81,2,FALSE)</f>
        <v>DR_3</v>
      </c>
      <c r="P958" s="16">
        <f t="shared" si="28"/>
        <v>50</v>
      </c>
      <c r="Q958" s="16" t="str">
        <f t="shared" si="29"/>
        <v>décembre</v>
      </c>
    </row>
    <row r="959" spans="1:17" x14ac:dyDescent="0.25">
      <c r="A959" s="7" t="s">
        <v>33</v>
      </c>
      <c r="B959" s="8">
        <v>43086</v>
      </c>
      <c r="C959" s="10">
        <v>0</v>
      </c>
      <c r="D959" s="10">
        <v>0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5" t="str">
        <f>VLOOKUP(A959,Feuil3!$A$24:$B$81,2,FALSE)</f>
        <v>DR_3</v>
      </c>
      <c r="P959" s="16">
        <f t="shared" si="28"/>
        <v>51</v>
      </c>
      <c r="Q959" s="16" t="str">
        <f t="shared" si="29"/>
        <v>décembre</v>
      </c>
    </row>
    <row r="960" spans="1:17" x14ac:dyDescent="0.25">
      <c r="A960" s="7" t="s">
        <v>32</v>
      </c>
      <c r="B960" s="8">
        <v>43091</v>
      </c>
      <c r="C960" s="10">
        <v>0.35954861111111114</v>
      </c>
      <c r="D960" s="10">
        <v>0.23859953703703704</v>
      </c>
      <c r="E960" s="10">
        <v>5.8576388888888886E-2</v>
      </c>
      <c r="F960" s="10">
        <v>0</v>
      </c>
      <c r="G960" s="10">
        <v>0</v>
      </c>
      <c r="H960" s="10">
        <v>0</v>
      </c>
      <c r="I960" s="10">
        <v>0</v>
      </c>
      <c r="J960" s="10">
        <v>8.2395833333333335E-2</v>
      </c>
      <c r="K960" s="10">
        <v>0</v>
      </c>
      <c r="L960" s="10">
        <v>3.8958333333333331E-2</v>
      </c>
      <c r="M960" s="10">
        <v>7.4768518518518517E-3</v>
      </c>
      <c r="N960" s="10">
        <v>3.7761400856638953E-4</v>
      </c>
      <c r="O960" s="15" t="str">
        <f>VLOOKUP(A960,Feuil3!$A$24:$B$81,2,FALSE)</f>
        <v>DR_6</v>
      </c>
      <c r="P960" s="16">
        <f t="shared" si="28"/>
        <v>51</v>
      </c>
      <c r="Q960" s="16" t="str">
        <f t="shared" si="29"/>
        <v>décembre</v>
      </c>
    </row>
    <row r="961" spans="1:17" x14ac:dyDescent="0.25">
      <c r="A961" s="7" t="s">
        <v>33</v>
      </c>
      <c r="B961" s="8">
        <v>43088</v>
      </c>
      <c r="C961" s="10">
        <v>0.24802083333333333</v>
      </c>
      <c r="D961" s="10">
        <v>0.17645833333333333</v>
      </c>
      <c r="E961" s="10">
        <v>3.5624999999999997E-2</v>
      </c>
      <c r="F961" s="10">
        <v>0</v>
      </c>
      <c r="G961" s="10">
        <v>7.5231481481481477E-3</v>
      </c>
      <c r="H961" s="10">
        <v>0</v>
      </c>
      <c r="I961" s="10">
        <v>0</v>
      </c>
      <c r="J961" s="10">
        <v>3.979166666666667E-2</v>
      </c>
      <c r="K961" s="10">
        <v>0</v>
      </c>
      <c r="L961" s="10">
        <v>1.3900462962962963E-2</v>
      </c>
      <c r="M961" s="10">
        <v>0</v>
      </c>
      <c r="N961" s="10">
        <v>4.370528198653199E-4</v>
      </c>
      <c r="O961" s="15" t="str">
        <f>VLOOKUP(A961,Feuil3!$A$24:$B$81,2,FALSE)</f>
        <v>DR_3</v>
      </c>
      <c r="P961" s="16">
        <f t="shared" si="28"/>
        <v>51</v>
      </c>
      <c r="Q961" s="16" t="str">
        <f t="shared" si="29"/>
        <v>décembre</v>
      </c>
    </row>
    <row r="962" spans="1:17" x14ac:dyDescent="0.25">
      <c r="A962" s="7" t="s">
        <v>32</v>
      </c>
      <c r="B962" s="8">
        <v>43102</v>
      </c>
      <c r="C962" s="10">
        <v>0</v>
      </c>
      <c r="D962" s="10">
        <v>0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5" t="str">
        <f>VLOOKUP(A962,Feuil3!$A$24:$B$81,2,FALSE)</f>
        <v>DR_6</v>
      </c>
      <c r="P962" s="16">
        <f t="shared" si="28"/>
        <v>1</v>
      </c>
      <c r="Q962" s="16" t="str">
        <f t="shared" si="29"/>
        <v>janvier</v>
      </c>
    </row>
    <row r="963" spans="1:17" x14ac:dyDescent="0.25">
      <c r="A963" s="7" t="s">
        <v>32</v>
      </c>
      <c r="B963" s="8">
        <v>43103</v>
      </c>
      <c r="C963" s="10">
        <v>0</v>
      </c>
      <c r="D963" s="10">
        <v>0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5" t="str">
        <f>VLOOKUP(A963,Feuil3!$A$24:$B$81,2,FALSE)</f>
        <v>DR_6</v>
      </c>
      <c r="P963" s="16">
        <f t="shared" ref="P963:P1026" si="30">WEEKNUM(B963,1)</f>
        <v>1</v>
      </c>
      <c r="Q963" s="16" t="str">
        <f t="shared" ref="Q963:Q1026" si="31">TEXT(B963,"mmmm")</f>
        <v>janvier</v>
      </c>
    </row>
    <row r="964" spans="1:17" x14ac:dyDescent="0.25">
      <c r="A964" s="7" t="s">
        <v>32</v>
      </c>
      <c r="B964" s="8">
        <v>43104</v>
      </c>
      <c r="C964" s="10">
        <v>0</v>
      </c>
      <c r="D964" s="10">
        <v>0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5" t="str">
        <f>VLOOKUP(A964,Feuil3!$A$24:$B$81,2,FALSE)</f>
        <v>DR_6</v>
      </c>
      <c r="P964" s="16">
        <f t="shared" si="30"/>
        <v>1</v>
      </c>
      <c r="Q964" s="16" t="str">
        <f t="shared" si="31"/>
        <v>janvier</v>
      </c>
    </row>
    <row r="965" spans="1:17" x14ac:dyDescent="0.25">
      <c r="A965" s="7" t="s">
        <v>33</v>
      </c>
      <c r="B965" s="8">
        <v>43092</v>
      </c>
      <c r="C965" s="10">
        <v>0</v>
      </c>
      <c r="D965" s="10">
        <v>0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0</v>
      </c>
      <c r="M965" s="10">
        <v>0</v>
      </c>
      <c r="N965" s="10">
        <v>0</v>
      </c>
      <c r="O965" s="15" t="str">
        <f>VLOOKUP(A965,Feuil3!$A$24:$B$81,2,FALSE)</f>
        <v>DR_3</v>
      </c>
      <c r="P965" s="16">
        <f t="shared" si="30"/>
        <v>51</v>
      </c>
      <c r="Q965" s="16" t="str">
        <f t="shared" si="31"/>
        <v>décembre</v>
      </c>
    </row>
    <row r="966" spans="1:17" x14ac:dyDescent="0.25">
      <c r="A966" s="7" t="s">
        <v>33</v>
      </c>
      <c r="B966" s="8">
        <v>43093</v>
      </c>
      <c r="C966" s="10">
        <v>0</v>
      </c>
      <c r="D966" s="10">
        <v>0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5" t="str">
        <f>VLOOKUP(A966,Feuil3!$A$24:$B$81,2,FALSE)</f>
        <v>DR_3</v>
      </c>
      <c r="P966" s="16">
        <f t="shared" si="30"/>
        <v>52</v>
      </c>
      <c r="Q966" s="16" t="str">
        <f t="shared" si="31"/>
        <v>décembre</v>
      </c>
    </row>
    <row r="967" spans="1:17" x14ac:dyDescent="0.25">
      <c r="A967" s="7" t="s">
        <v>33</v>
      </c>
      <c r="B967" s="8">
        <v>43094</v>
      </c>
      <c r="C967" s="10">
        <v>0</v>
      </c>
      <c r="D967" s="10">
        <v>0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0</v>
      </c>
      <c r="M967" s="10">
        <v>0</v>
      </c>
      <c r="N967" s="10">
        <v>0</v>
      </c>
      <c r="O967" s="15" t="str">
        <f>VLOOKUP(A967,Feuil3!$A$24:$B$81,2,FALSE)</f>
        <v>DR_3</v>
      </c>
      <c r="P967" s="16">
        <f t="shared" si="30"/>
        <v>52</v>
      </c>
      <c r="Q967" s="16" t="str">
        <f t="shared" si="31"/>
        <v>décembre</v>
      </c>
    </row>
    <row r="968" spans="1:17" x14ac:dyDescent="0.25">
      <c r="A968" s="7" t="s">
        <v>32</v>
      </c>
      <c r="B968" s="8">
        <v>43105</v>
      </c>
      <c r="C968" s="10">
        <v>0</v>
      </c>
      <c r="D968" s="10">
        <v>0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5" t="str">
        <f>VLOOKUP(A968,Feuil3!$A$24:$B$81,2,FALSE)</f>
        <v>DR_6</v>
      </c>
      <c r="P968" s="16">
        <f t="shared" si="30"/>
        <v>1</v>
      </c>
      <c r="Q968" s="16" t="str">
        <f t="shared" si="31"/>
        <v>janvier</v>
      </c>
    </row>
    <row r="969" spans="1:17" x14ac:dyDescent="0.25">
      <c r="A969" s="7" t="s">
        <v>32</v>
      </c>
      <c r="B969" s="8">
        <v>43112</v>
      </c>
      <c r="C969" s="10">
        <v>0.11369212962962963</v>
      </c>
      <c r="D969" s="10">
        <v>7.9618055555555553E-2</v>
      </c>
      <c r="E969" s="10">
        <v>1.3425925925925926E-2</v>
      </c>
      <c r="F969" s="10">
        <v>0</v>
      </c>
      <c r="G969" s="10">
        <v>0</v>
      </c>
      <c r="H969" s="10">
        <v>0</v>
      </c>
      <c r="I969" s="10">
        <v>0</v>
      </c>
      <c r="J969" s="10">
        <v>1.4490740740740742E-2</v>
      </c>
      <c r="K969" s="10">
        <v>0</v>
      </c>
      <c r="L969" s="10">
        <v>2.1064814814814813E-3</v>
      </c>
      <c r="M969" s="10">
        <v>0</v>
      </c>
      <c r="N969" s="10">
        <v>3.0030588624338625E-4</v>
      </c>
      <c r="O969" s="15" t="str">
        <f>VLOOKUP(A969,Feuil3!$A$24:$B$81,2,FALSE)</f>
        <v>DR_6</v>
      </c>
      <c r="P969" s="16">
        <f t="shared" si="30"/>
        <v>2</v>
      </c>
      <c r="Q969" s="16" t="str">
        <f t="shared" si="31"/>
        <v>janvier</v>
      </c>
    </row>
    <row r="970" spans="1:17" x14ac:dyDescent="0.25">
      <c r="A970" s="7" t="s">
        <v>31</v>
      </c>
      <c r="B970" s="8">
        <v>43105</v>
      </c>
      <c r="C970" s="10">
        <v>0.23575231481481482</v>
      </c>
      <c r="D970" s="10">
        <v>0.15768518518518518</v>
      </c>
      <c r="E970" s="10">
        <v>2.3159722222222224E-2</v>
      </c>
      <c r="F970" s="10">
        <v>0</v>
      </c>
      <c r="G970" s="10">
        <v>0</v>
      </c>
      <c r="H970" s="10">
        <v>0</v>
      </c>
      <c r="I970" s="10">
        <v>0</v>
      </c>
      <c r="J970" s="10">
        <v>4.5196759259259256E-2</v>
      </c>
      <c r="K970" s="10">
        <v>0</v>
      </c>
      <c r="L970" s="10">
        <v>0</v>
      </c>
      <c r="M970" s="10">
        <v>0</v>
      </c>
      <c r="N970" s="10">
        <v>3.7797125483692647E-4</v>
      </c>
      <c r="O970" s="15" t="str">
        <f>VLOOKUP(A970,Feuil3!$A$24:$B$81,2,FALSE)</f>
        <v>DR_3</v>
      </c>
      <c r="P970" s="16">
        <f t="shared" si="30"/>
        <v>1</v>
      </c>
      <c r="Q970" s="16" t="str">
        <f t="shared" si="31"/>
        <v>janvier</v>
      </c>
    </row>
    <row r="971" spans="1:17" x14ac:dyDescent="0.25">
      <c r="A971" s="7" t="s">
        <v>31</v>
      </c>
      <c r="B971" s="8">
        <v>43111</v>
      </c>
      <c r="C971" s="10">
        <v>0.20961805555555554</v>
      </c>
      <c r="D971" s="10">
        <v>0.13740740740740739</v>
      </c>
      <c r="E971" s="10">
        <v>2.4062500000000001E-2</v>
      </c>
      <c r="F971" s="10">
        <v>0</v>
      </c>
      <c r="G971" s="10">
        <v>0</v>
      </c>
      <c r="H971" s="10">
        <v>0</v>
      </c>
      <c r="I971" s="10">
        <v>0</v>
      </c>
      <c r="J971" s="10">
        <v>4.1817129629629628E-2</v>
      </c>
      <c r="K971" s="10">
        <v>0</v>
      </c>
      <c r="L971" s="10">
        <v>1.5046296296296296E-3</v>
      </c>
      <c r="M971" s="10">
        <v>0</v>
      </c>
      <c r="N971" s="10">
        <v>3.3247095134350036E-4</v>
      </c>
      <c r="O971" s="15" t="str">
        <f>VLOOKUP(A971,Feuil3!$A$24:$B$81,2,FALSE)</f>
        <v>DR_3</v>
      </c>
      <c r="P971" s="16">
        <f t="shared" si="30"/>
        <v>2</v>
      </c>
      <c r="Q971" s="16" t="str">
        <f t="shared" si="31"/>
        <v>janvier</v>
      </c>
    </row>
    <row r="972" spans="1:17" x14ac:dyDescent="0.25">
      <c r="A972" s="7" t="s">
        <v>31</v>
      </c>
      <c r="B972" s="8">
        <v>43112</v>
      </c>
      <c r="C972" s="10">
        <v>0.25224537037037037</v>
      </c>
      <c r="D972" s="10">
        <v>0.20446759259259259</v>
      </c>
      <c r="E972" s="10">
        <v>3.0312499999999999E-2</v>
      </c>
      <c r="F972" s="10">
        <v>0</v>
      </c>
      <c r="G972" s="10">
        <v>0</v>
      </c>
      <c r="H972" s="10">
        <v>0</v>
      </c>
      <c r="I972" s="10">
        <v>0</v>
      </c>
      <c r="J972" s="10">
        <v>1.2604166666666666E-2</v>
      </c>
      <c r="K972" s="10">
        <v>0</v>
      </c>
      <c r="L972" s="10">
        <v>0</v>
      </c>
      <c r="M972" s="10">
        <v>0</v>
      </c>
      <c r="N972" s="10">
        <v>3.1927910052910051E-4</v>
      </c>
      <c r="O972" s="15" t="str">
        <f>VLOOKUP(A972,Feuil3!$A$24:$B$81,2,FALSE)</f>
        <v>DR_3</v>
      </c>
      <c r="P972" s="16">
        <f t="shared" si="30"/>
        <v>2</v>
      </c>
      <c r="Q972" s="16" t="str">
        <f t="shared" si="31"/>
        <v>janvier</v>
      </c>
    </row>
    <row r="973" spans="1:17" x14ac:dyDescent="0.25">
      <c r="A973" s="7" t="s">
        <v>31</v>
      </c>
      <c r="B973" s="8">
        <v>43118</v>
      </c>
      <c r="C973" s="10">
        <v>0.20853009259259259</v>
      </c>
      <c r="D973" s="10">
        <v>0.16197916666666667</v>
      </c>
      <c r="E973" s="10">
        <v>2.3043981481481481E-2</v>
      </c>
      <c r="F973" s="10">
        <v>0</v>
      </c>
      <c r="G973" s="10">
        <v>0</v>
      </c>
      <c r="H973" s="10">
        <v>0</v>
      </c>
      <c r="I973" s="10">
        <v>0</v>
      </c>
      <c r="J973" s="10">
        <v>1.7962962962962962E-2</v>
      </c>
      <c r="K973" s="10">
        <v>0</v>
      </c>
      <c r="L973" s="10">
        <v>5.8101851851851856E-3</v>
      </c>
      <c r="M973" s="10">
        <v>0</v>
      </c>
      <c r="N973" s="10">
        <v>3.3463541666666667E-4</v>
      </c>
      <c r="O973" s="15" t="str">
        <f>VLOOKUP(A973,Feuil3!$A$24:$B$81,2,FALSE)</f>
        <v>DR_3</v>
      </c>
      <c r="P973" s="16">
        <f t="shared" si="30"/>
        <v>3</v>
      </c>
      <c r="Q973" s="16" t="str">
        <f t="shared" si="31"/>
        <v>janvier</v>
      </c>
    </row>
    <row r="974" spans="1:17" x14ac:dyDescent="0.25">
      <c r="A974" s="7" t="s">
        <v>32</v>
      </c>
      <c r="B974" s="8">
        <v>43070</v>
      </c>
      <c r="C974" s="10">
        <v>0.36125000000000002</v>
      </c>
      <c r="D974" s="10">
        <v>0.24887731481481482</v>
      </c>
      <c r="E974" s="10">
        <v>8.4375000000000006E-3</v>
      </c>
      <c r="F974" s="10">
        <v>4.1770833333333333E-2</v>
      </c>
      <c r="G974" s="10">
        <v>4.0370370370370369E-2</v>
      </c>
      <c r="H974" s="10">
        <v>4.3703703703703703E-2</v>
      </c>
      <c r="I974" s="10">
        <v>0</v>
      </c>
      <c r="J974" s="10">
        <v>3.0219907407407407E-2</v>
      </c>
      <c r="K974" s="10">
        <v>1.0960648148148148E-2</v>
      </c>
      <c r="L974" s="10">
        <v>1.7037037037037038E-2</v>
      </c>
      <c r="M974" s="10">
        <v>0</v>
      </c>
      <c r="N974" s="10">
        <v>3.2421023965141613E-4</v>
      </c>
      <c r="O974" s="15" t="str">
        <f>VLOOKUP(A974,Feuil3!$A$24:$B$81,2,FALSE)</f>
        <v>DR_6</v>
      </c>
      <c r="P974" s="16">
        <f t="shared" si="30"/>
        <v>48</v>
      </c>
      <c r="Q974" s="16" t="str">
        <f t="shared" si="31"/>
        <v>décembre</v>
      </c>
    </row>
    <row r="975" spans="1:17" x14ac:dyDescent="0.25">
      <c r="A975" s="7" t="s">
        <v>32</v>
      </c>
      <c r="B975" s="8">
        <v>43073</v>
      </c>
      <c r="C975" s="10">
        <v>0.3957060185185185</v>
      </c>
      <c r="D975" s="10">
        <v>0.28862268518518519</v>
      </c>
      <c r="E975" s="10">
        <v>1.5949074074074074E-2</v>
      </c>
      <c r="F975" s="10">
        <v>4.3761574074074071E-2</v>
      </c>
      <c r="G975" s="10">
        <v>4.8425925925925928E-2</v>
      </c>
      <c r="H975" s="10">
        <v>0</v>
      </c>
      <c r="I975" s="10">
        <v>0</v>
      </c>
      <c r="J975" s="10">
        <v>0.13708333333333333</v>
      </c>
      <c r="K975" s="10">
        <v>2.6655092592592591E-2</v>
      </c>
      <c r="L975" s="10">
        <v>0.11093749999999999</v>
      </c>
      <c r="M975" s="10">
        <v>0</v>
      </c>
      <c r="N975" s="10">
        <v>3.3453257474341813E-4</v>
      </c>
      <c r="O975" s="15" t="str">
        <f>VLOOKUP(A975,Feuil3!$A$24:$B$81,2,FALSE)</f>
        <v>DR_6</v>
      </c>
      <c r="P975" s="16">
        <f t="shared" si="30"/>
        <v>49</v>
      </c>
      <c r="Q975" s="16" t="str">
        <f t="shared" si="31"/>
        <v>décembre</v>
      </c>
    </row>
    <row r="976" spans="1:17" x14ac:dyDescent="0.25">
      <c r="A976" s="7" t="s">
        <v>32</v>
      </c>
      <c r="B976" s="8">
        <v>43098</v>
      </c>
      <c r="C976" s="10">
        <v>0.43351851851851853</v>
      </c>
      <c r="D976" s="10">
        <v>0.35204861111111113</v>
      </c>
      <c r="E976" s="10">
        <v>0.15381944444444445</v>
      </c>
      <c r="F976" s="10">
        <v>9.4733796296296302E-2</v>
      </c>
      <c r="G976" s="10">
        <v>0</v>
      </c>
      <c r="H976" s="10">
        <v>0</v>
      </c>
      <c r="I976" s="10">
        <v>0</v>
      </c>
      <c r="J976" s="10">
        <v>2.4537037037037036E-3</v>
      </c>
      <c r="K976" s="10">
        <v>0</v>
      </c>
      <c r="L976" s="10">
        <v>6.8761574074074072E-2</v>
      </c>
      <c r="M976" s="10">
        <v>0</v>
      </c>
      <c r="N976" s="10">
        <v>3.8226594650205763E-4</v>
      </c>
      <c r="O976" s="15" t="str">
        <f>VLOOKUP(A976,Feuil3!$A$24:$B$81,2,FALSE)</f>
        <v>DR_6</v>
      </c>
      <c r="P976" s="16">
        <f t="shared" si="30"/>
        <v>52</v>
      </c>
      <c r="Q976" s="16" t="str">
        <f t="shared" si="31"/>
        <v>décembre</v>
      </c>
    </row>
    <row r="977" spans="1:17" x14ac:dyDescent="0.25">
      <c r="A977" s="7" t="s">
        <v>33</v>
      </c>
      <c r="B977" s="8">
        <v>43070</v>
      </c>
      <c r="C977" s="10">
        <v>0</v>
      </c>
      <c r="D977" s="10">
        <v>0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5" t="str">
        <f>VLOOKUP(A977,Feuil3!$A$24:$B$81,2,FALSE)</f>
        <v>DR_3</v>
      </c>
      <c r="P977" s="16">
        <f t="shared" si="30"/>
        <v>48</v>
      </c>
      <c r="Q977" s="16" t="str">
        <f t="shared" si="31"/>
        <v>décembre</v>
      </c>
    </row>
    <row r="978" spans="1:17" x14ac:dyDescent="0.25">
      <c r="A978" s="7" t="s">
        <v>32</v>
      </c>
      <c r="B978" s="8">
        <v>43077</v>
      </c>
      <c r="C978" s="10">
        <v>0.3540740740740741</v>
      </c>
      <c r="D978" s="10">
        <v>0.22943287037037038</v>
      </c>
      <c r="E978" s="10">
        <v>4.0046296296296295E-2</v>
      </c>
      <c r="F978" s="10">
        <v>4.6527777777777779E-2</v>
      </c>
      <c r="G978" s="10">
        <v>8.0208333333333329E-3</v>
      </c>
      <c r="H978" s="10">
        <v>0</v>
      </c>
      <c r="I978" s="10">
        <v>0</v>
      </c>
      <c r="J978" s="10">
        <v>3.0891203703703702E-2</v>
      </c>
      <c r="K978" s="10">
        <v>0</v>
      </c>
      <c r="L978" s="10">
        <v>2.4571759259259258E-2</v>
      </c>
      <c r="M978" s="10">
        <v>0</v>
      </c>
      <c r="N978" s="10">
        <v>3.7968284376330353E-4</v>
      </c>
      <c r="O978" s="15" t="str">
        <f>VLOOKUP(A978,Feuil3!$A$24:$B$81,2,FALSE)</f>
        <v>DR_6</v>
      </c>
      <c r="P978" s="16">
        <f t="shared" si="30"/>
        <v>49</v>
      </c>
      <c r="Q978" s="16" t="str">
        <f t="shared" si="31"/>
        <v>décembre</v>
      </c>
    </row>
    <row r="979" spans="1:17" x14ac:dyDescent="0.25">
      <c r="A979" s="7" t="s">
        <v>32</v>
      </c>
      <c r="B979" s="8">
        <v>43095</v>
      </c>
      <c r="C979" s="10">
        <v>0.33568287037037037</v>
      </c>
      <c r="D979" s="10">
        <v>0.19207175925925926</v>
      </c>
      <c r="E979" s="10">
        <v>2.9583333333333333E-2</v>
      </c>
      <c r="F979" s="10">
        <v>2.5300925925925925E-2</v>
      </c>
      <c r="G979" s="10">
        <v>0</v>
      </c>
      <c r="H979" s="10">
        <v>0</v>
      </c>
      <c r="I979" s="10">
        <v>0</v>
      </c>
      <c r="J979" s="10">
        <v>0.13087962962962962</v>
      </c>
      <c r="K979" s="10">
        <v>5.9027777777777776E-3</v>
      </c>
      <c r="L979" s="10">
        <v>7.6261574074074079E-2</v>
      </c>
      <c r="M979" s="10">
        <v>0</v>
      </c>
      <c r="N979" s="10">
        <v>3.4831976372924649E-4</v>
      </c>
      <c r="O979" s="15" t="str">
        <f>VLOOKUP(A979,Feuil3!$A$24:$B$81,2,FALSE)</f>
        <v>DR_6</v>
      </c>
      <c r="P979" s="16">
        <f t="shared" si="30"/>
        <v>52</v>
      </c>
      <c r="Q979" s="16" t="str">
        <f t="shared" si="31"/>
        <v>décembre</v>
      </c>
    </row>
    <row r="980" spans="1:17" x14ac:dyDescent="0.25">
      <c r="A980" s="7" t="s">
        <v>33</v>
      </c>
      <c r="B980" s="8">
        <v>43073</v>
      </c>
      <c r="C980" s="10">
        <v>0.23077546296296297</v>
      </c>
      <c r="D980" s="10">
        <v>0.2076388888888889</v>
      </c>
      <c r="E980" s="10">
        <v>2.2118055555555554E-2</v>
      </c>
      <c r="F980" s="10">
        <v>0</v>
      </c>
      <c r="G980" s="10">
        <v>4.1435185185185186E-3</v>
      </c>
      <c r="H980" s="10">
        <v>0</v>
      </c>
      <c r="I980" s="10">
        <v>0</v>
      </c>
      <c r="J980" s="10">
        <v>1.9212962962962964E-3</v>
      </c>
      <c r="K980" s="10">
        <v>8.2256944444444438E-2</v>
      </c>
      <c r="L980" s="10">
        <v>0</v>
      </c>
      <c r="M980" s="10">
        <v>1.3888888888888889E-4</v>
      </c>
      <c r="N980" s="10">
        <v>7.7184606481481483E-4</v>
      </c>
      <c r="O980" s="15" t="str">
        <f>VLOOKUP(A980,Feuil3!$A$24:$B$81,2,FALSE)</f>
        <v>DR_3</v>
      </c>
      <c r="P980" s="16">
        <f t="shared" si="30"/>
        <v>49</v>
      </c>
      <c r="Q980" s="16" t="str">
        <f t="shared" si="31"/>
        <v>décembre</v>
      </c>
    </row>
    <row r="981" spans="1:17" x14ac:dyDescent="0.25">
      <c r="A981" s="7" t="s">
        <v>33</v>
      </c>
      <c r="B981" s="8">
        <v>43075</v>
      </c>
      <c r="C981" s="10">
        <v>0</v>
      </c>
      <c r="D981" s="10">
        <v>0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5" t="str">
        <f>VLOOKUP(A981,Feuil3!$A$24:$B$81,2,FALSE)</f>
        <v>DR_3</v>
      </c>
      <c r="P981" s="16">
        <f t="shared" si="30"/>
        <v>49</v>
      </c>
      <c r="Q981" s="16" t="str">
        <f t="shared" si="31"/>
        <v>décembre</v>
      </c>
    </row>
    <row r="982" spans="1:17" x14ac:dyDescent="0.25">
      <c r="A982" s="7" t="s">
        <v>32</v>
      </c>
      <c r="B982" s="8">
        <v>43074</v>
      </c>
      <c r="C982" s="10">
        <v>0.3775810185185185</v>
      </c>
      <c r="D982" s="10">
        <v>0.28704861111111113</v>
      </c>
      <c r="E982" s="10">
        <v>8.3101851851851843E-3</v>
      </c>
      <c r="F982" s="10">
        <v>4.162037037037037E-2</v>
      </c>
      <c r="G982" s="10">
        <v>7.1840277777777781E-2</v>
      </c>
      <c r="H982" s="10">
        <v>0</v>
      </c>
      <c r="I982" s="10">
        <v>0</v>
      </c>
      <c r="J982" s="10">
        <v>3.0555555555555555E-2</v>
      </c>
      <c r="K982" s="10">
        <v>0</v>
      </c>
      <c r="L982" s="10">
        <v>5.4699074074074074E-2</v>
      </c>
      <c r="M982" s="10">
        <v>5.0694444444444441E-3</v>
      </c>
      <c r="N982" s="10">
        <v>3.9502818035426729E-4</v>
      </c>
      <c r="O982" s="15" t="str">
        <f>VLOOKUP(A982,Feuil3!$A$24:$B$81,2,FALSE)</f>
        <v>DR_6</v>
      </c>
      <c r="P982" s="16">
        <f t="shared" si="30"/>
        <v>49</v>
      </c>
      <c r="Q982" s="16" t="str">
        <f t="shared" si="31"/>
        <v>décembre</v>
      </c>
    </row>
    <row r="983" spans="1:17" x14ac:dyDescent="0.25">
      <c r="A983" s="7" t="s">
        <v>32</v>
      </c>
      <c r="B983" s="8">
        <v>43075</v>
      </c>
      <c r="C983" s="10">
        <v>0.21869212962962964</v>
      </c>
      <c r="D983" s="10">
        <v>0.11561342592592593</v>
      </c>
      <c r="E983" s="10">
        <v>0</v>
      </c>
      <c r="F983" s="10">
        <v>0</v>
      </c>
      <c r="G983" s="10">
        <v>2.6782407407407408E-2</v>
      </c>
      <c r="H983" s="10">
        <v>0</v>
      </c>
      <c r="I983" s="10">
        <v>0</v>
      </c>
      <c r="J983" s="10">
        <v>0.10388888888888889</v>
      </c>
      <c r="K983" s="10">
        <v>0</v>
      </c>
      <c r="L983" s="10">
        <v>5.2627314814814814E-2</v>
      </c>
      <c r="M983" s="10">
        <v>0</v>
      </c>
      <c r="N983" s="10">
        <v>3.2195216049382718E-4</v>
      </c>
      <c r="O983" s="15" t="str">
        <f>VLOOKUP(A983,Feuil3!$A$24:$B$81,2,FALSE)</f>
        <v>DR_6</v>
      </c>
      <c r="P983" s="16">
        <f t="shared" si="30"/>
        <v>49</v>
      </c>
      <c r="Q983" s="16" t="str">
        <f t="shared" si="31"/>
        <v>décembre</v>
      </c>
    </row>
    <row r="984" spans="1:17" x14ac:dyDescent="0.25">
      <c r="A984" s="7" t="s">
        <v>32</v>
      </c>
      <c r="B984" s="8">
        <v>43080</v>
      </c>
      <c r="C984" s="10">
        <v>0.39732638888888888</v>
      </c>
      <c r="D984" s="10">
        <v>0.26292824074074073</v>
      </c>
      <c r="E984" s="10">
        <v>9.1550925925925931E-3</v>
      </c>
      <c r="F984" s="10">
        <v>4.1678240740740738E-2</v>
      </c>
      <c r="G984" s="10">
        <v>4.4907407407407405E-3</v>
      </c>
      <c r="H984" s="10">
        <v>0</v>
      </c>
      <c r="I984" s="10">
        <v>0</v>
      </c>
      <c r="J984" s="10">
        <v>3.8391203703703705E-2</v>
      </c>
      <c r="K984" s="10">
        <v>0</v>
      </c>
      <c r="L984" s="10">
        <v>4.1423611111111112E-2</v>
      </c>
      <c r="M984" s="10">
        <v>0</v>
      </c>
      <c r="N984" s="10">
        <v>4.350633528265107E-4</v>
      </c>
      <c r="O984" s="15" t="str">
        <f>VLOOKUP(A984,Feuil3!$A$24:$B$81,2,FALSE)</f>
        <v>DR_6</v>
      </c>
      <c r="P984" s="16">
        <f t="shared" si="30"/>
        <v>50</v>
      </c>
      <c r="Q984" s="16" t="str">
        <f t="shared" si="31"/>
        <v>décembre</v>
      </c>
    </row>
    <row r="985" spans="1:17" x14ac:dyDescent="0.25">
      <c r="A985" s="7" t="s">
        <v>33</v>
      </c>
      <c r="B985" s="8">
        <v>43080</v>
      </c>
      <c r="C985" s="10">
        <v>0</v>
      </c>
      <c r="D985" s="10">
        <v>0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0</v>
      </c>
      <c r="N985" s="10">
        <v>0</v>
      </c>
      <c r="O985" s="15" t="str">
        <f>VLOOKUP(A985,Feuil3!$A$24:$B$81,2,FALSE)</f>
        <v>DR_3</v>
      </c>
      <c r="P985" s="16">
        <f t="shared" si="30"/>
        <v>50</v>
      </c>
      <c r="Q985" s="16" t="str">
        <f t="shared" si="31"/>
        <v>décembre</v>
      </c>
    </row>
    <row r="986" spans="1:17" x14ac:dyDescent="0.25">
      <c r="A986" s="7" t="s">
        <v>33</v>
      </c>
      <c r="B986" s="8">
        <v>43081</v>
      </c>
      <c r="C986" s="10">
        <v>0</v>
      </c>
      <c r="D986" s="10">
        <v>0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  <c r="N986" s="10">
        <v>0</v>
      </c>
      <c r="O986" s="15" t="str">
        <f>VLOOKUP(A986,Feuil3!$A$24:$B$81,2,FALSE)</f>
        <v>DR_3</v>
      </c>
      <c r="P986" s="16">
        <f t="shared" si="30"/>
        <v>50</v>
      </c>
      <c r="Q986" s="16" t="str">
        <f t="shared" si="31"/>
        <v>décembre</v>
      </c>
    </row>
    <row r="987" spans="1:17" x14ac:dyDescent="0.25">
      <c r="A987" s="7" t="s">
        <v>33</v>
      </c>
      <c r="B987" s="8">
        <v>43099</v>
      </c>
      <c r="C987" s="10">
        <v>0</v>
      </c>
      <c r="D987" s="10">
        <v>0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5" t="str">
        <f>VLOOKUP(A987,Feuil3!$A$24:$B$81,2,FALSE)</f>
        <v>DR_3</v>
      </c>
      <c r="P987" s="16">
        <f t="shared" si="30"/>
        <v>52</v>
      </c>
      <c r="Q987" s="16" t="str">
        <f t="shared" si="31"/>
        <v>décembre</v>
      </c>
    </row>
    <row r="988" spans="1:17" x14ac:dyDescent="0.25">
      <c r="A988" s="7" t="s">
        <v>33</v>
      </c>
      <c r="B988" s="8">
        <v>43100</v>
      </c>
      <c r="C988" s="10">
        <v>0</v>
      </c>
      <c r="D988" s="10">
        <v>0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0</v>
      </c>
      <c r="N988" s="10">
        <v>0</v>
      </c>
      <c r="O988" s="15" t="str">
        <f>VLOOKUP(A988,Feuil3!$A$24:$B$81,2,FALSE)</f>
        <v>DR_3</v>
      </c>
      <c r="P988" s="16">
        <f t="shared" si="30"/>
        <v>53</v>
      </c>
      <c r="Q988" s="16" t="str">
        <f t="shared" si="31"/>
        <v>décembre</v>
      </c>
    </row>
    <row r="989" spans="1:17" x14ac:dyDescent="0.25">
      <c r="A989" s="7" t="s">
        <v>33</v>
      </c>
      <c r="B989" s="8">
        <v>43101</v>
      </c>
      <c r="C989" s="10">
        <v>0</v>
      </c>
      <c r="D989" s="10">
        <v>0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5" t="str">
        <f>VLOOKUP(A989,Feuil3!$A$24:$B$81,2,FALSE)</f>
        <v>DR_3</v>
      </c>
      <c r="P989" s="16">
        <f t="shared" si="30"/>
        <v>1</v>
      </c>
      <c r="Q989" s="16" t="str">
        <f t="shared" si="31"/>
        <v>janvier</v>
      </c>
    </row>
    <row r="990" spans="1:17" x14ac:dyDescent="0.25">
      <c r="A990" s="7" t="s">
        <v>33</v>
      </c>
      <c r="B990" s="8">
        <v>43089</v>
      </c>
      <c r="C990" s="10">
        <v>0.25124999999999997</v>
      </c>
      <c r="D990" s="10">
        <v>0.15615740740740741</v>
      </c>
      <c r="E990" s="10">
        <v>2.7708333333333335E-2</v>
      </c>
      <c r="F990" s="10">
        <v>0</v>
      </c>
      <c r="G990" s="10">
        <v>2.685185185185185E-3</v>
      </c>
      <c r="H990" s="10">
        <v>0</v>
      </c>
      <c r="I990" s="10">
        <v>0</v>
      </c>
      <c r="J990" s="10">
        <v>5.4918981481481478E-2</v>
      </c>
      <c r="K990" s="10">
        <v>0</v>
      </c>
      <c r="L990" s="10">
        <v>1.1261574074074075E-2</v>
      </c>
      <c r="M990" s="10">
        <v>0</v>
      </c>
      <c r="N990" s="10">
        <v>4.8075594250967385E-4</v>
      </c>
      <c r="O990" s="15" t="str">
        <f>VLOOKUP(A990,Feuil3!$A$24:$B$81,2,FALSE)</f>
        <v>DR_3</v>
      </c>
      <c r="P990" s="16">
        <f t="shared" si="30"/>
        <v>51</v>
      </c>
      <c r="Q990" s="16" t="str">
        <f t="shared" si="31"/>
        <v>décembre</v>
      </c>
    </row>
    <row r="991" spans="1:17" x14ac:dyDescent="0.25">
      <c r="A991" s="7" t="s">
        <v>33</v>
      </c>
      <c r="B991" s="8">
        <v>43091</v>
      </c>
      <c r="C991" s="10">
        <v>0</v>
      </c>
      <c r="D991" s="10">
        <v>0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5" t="str">
        <f>VLOOKUP(A991,Feuil3!$A$24:$B$81,2,FALSE)</f>
        <v>DR_3</v>
      </c>
      <c r="P991" s="16">
        <f t="shared" si="30"/>
        <v>51</v>
      </c>
      <c r="Q991" s="16" t="str">
        <f t="shared" si="31"/>
        <v>décembre</v>
      </c>
    </row>
    <row r="992" spans="1:17" x14ac:dyDescent="0.25">
      <c r="A992" s="7" t="s">
        <v>33</v>
      </c>
      <c r="B992" s="8">
        <v>43096</v>
      </c>
      <c r="C992" s="10">
        <v>0.21489583333333334</v>
      </c>
      <c r="D992" s="10">
        <v>0.17697916666666666</v>
      </c>
      <c r="E992" s="10">
        <v>1.7627314814814814E-2</v>
      </c>
      <c r="F992" s="10">
        <v>0</v>
      </c>
      <c r="G992" s="10">
        <v>0</v>
      </c>
      <c r="H992" s="10">
        <v>0</v>
      </c>
      <c r="I992" s="10">
        <v>0</v>
      </c>
      <c r="J992" s="10">
        <v>1.1238425925925926E-2</v>
      </c>
      <c r="K992" s="10">
        <v>0</v>
      </c>
      <c r="L992" s="10">
        <v>7.7314814814814815E-3</v>
      </c>
      <c r="M992" s="10">
        <v>0</v>
      </c>
      <c r="N992" s="10">
        <v>3.4553872053872054E-4</v>
      </c>
      <c r="O992" s="15" t="str">
        <f>VLOOKUP(A992,Feuil3!$A$24:$B$81,2,FALSE)</f>
        <v>DR_3</v>
      </c>
      <c r="P992" s="16">
        <f t="shared" si="30"/>
        <v>52</v>
      </c>
      <c r="Q992" s="16" t="str">
        <f t="shared" si="31"/>
        <v>décembre</v>
      </c>
    </row>
    <row r="993" spans="1:17" x14ac:dyDescent="0.25">
      <c r="A993" s="7" t="s">
        <v>32</v>
      </c>
      <c r="B993" s="8">
        <v>43118</v>
      </c>
      <c r="C993" s="10">
        <v>0.25270833333333331</v>
      </c>
      <c r="D993" s="10">
        <v>0.17486111111111111</v>
      </c>
      <c r="E993" s="10">
        <v>1.0162037037037037E-2</v>
      </c>
      <c r="F993" s="10">
        <v>0</v>
      </c>
      <c r="G993" s="10">
        <v>0</v>
      </c>
      <c r="H993" s="10">
        <v>0</v>
      </c>
      <c r="I993" s="10">
        <v>0</v>
      </c>
      <c r="J993" s="10">
        <v>1.9108796296296297E-2</v>
      </c>
      <c r="K993" s="10">
        <v>0</v>
      </c>
      <c r="L993" s="10">
        <v>4.6631944444444441E-2</v>
      </c>
      <c r="M993" s="10">
        <v>0</v>
      </c>
      <c r="N993" s="10">
        <v>2.7874228395061731E-4</v>
      </c>
      <c r="O993" s="15" t="str">
        <f>VLOOKUP(A993,Feuil3!$A$24:$B$81,2,FALSE)</f>
        <v>DR_6</v>
      </c>
      <c r="P993" s="16">
        <f t="shared" si="30"/>
        <v>3</v>
      </c>
      <c r="Q993" s="16" t="str">
        <f t="shared" si="31"/>
        <v>janvier</v>
      </c>
    </row>
    <row r="994" spans="1:17" x14ac:dyDescent="0.25">
      <c r="A994" s="7" t="s">
        <v>33</v>
      </c>
      <c r="B994" s="8">
        <v>43106</v>
      </c>
      <c r="C994" s="10">
        <v>0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5" t="str">
        <f>VLOOKUP(A994,Feuil3!$A$24:$B$81,2,FALSE)</f>
        <v>DR_3</v>
      </c>
      <c r="P994" s="16">
        <f t="shared" si="30"/>
        <v>1</v>
      </c>
      <c r="Q994" s="16" t="str">
        <f t="shared" si="31"/>
        <v>janvier</v>
      </c>
    </row>
    <row r="995" spans="1:17" x14ac:dyDescent="0.25">
      <c r="A995" s="7" t="s">
        <v>33</v>
      </c>
      <c r="B995" s="8">
        <v>43107</v>
      </c>
      <c r="C995" s="10">
        <v>0</v>
      </c>
      <c r="D995" s="10">
        <v>0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5" t="str">
        <f>VLOOKUP(A995,Feuil3!$A$24:$B$81,2,FALSE)</f>
        <v>DR_3</v>
      </c>
      <c r="P995" s="16">
        <f t="shared" si="30"/>
        <v>2</v>
      </c>
      <c r="Q995" s="16" t="str">
        <f t="shared" si="31"/>
        <v>janvier</v>
      </c>
    </row>
    <row r="996" spans="1:17" x14ac:dyDescent="0.25">
      <c r="A996" s="7" t="s">
        <v>33</v>
      </c>
      <c r="B996" s="8">
        <v>43098</v>
      </c>
      <c r="C996" s="10">
        <v>0</v>
      </c>
      <c r="D996" s="10">
        <v>0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5" t="str">
        <f>VLOOKUP(A996,Feuil3!$A$24:$B$81,2,FALSE)</f>
        <v>DR_3</v>
      </c>
      <c r="P996" s="16">
        <f t="shared" si="30"/>
        <v>52</v>
      </c>
      <c r="Q996" s="16" t="str">
        <f t="shared" si="31"/>
        <v>décembre</v>
      </c>
    </row>
    <row r="997" spans="1:17" x14ac:dyDescent="0.25">
      <c r="A997" s="7" t="s">
        <v>32</v>
      </c>
      <c r="B997" s="8">
        <v>43108</v>
      </c>
      <c r="C997" s="10">
        <v>0.38983796296296297</v>
      </c>
      <c r="D997" s="10">
        <v>0.28788194444444443</v>
      </c>
      <c r="E997" s="10">
        <v>3.8645833333333331E-2</v>
      </c>
      <c r="F997" s="10">
        <v>3.0405092592592591E-2</v>
      </c>
      <c r="G997" s="10">
        <v>0</v>
      </c>
      <c r="H997" s="10">
        <v>0</v>
      </c>
      <c r="I997" s="10">
        <v>0</v>
      </c>
      <c r="J997" s="10">
        <v>1.9965277777777776E-2</v>
      </c>
      <c r="K997" s="10">
        <v>0.1401388888888889</v>
      </c>
      <c r="L997" s="10">
        <v>7.0381944444444441E-2</v>
      </c>
      <c r="M997" s="10">
        <v>0</v>
      </c>
      <c r="N997" s="10">
        <v>4.3409586056644879E-4</v>
      </c>
      <c r="O997" s="15" t="str">
        <f>VLOOKUP(A997,Feuil3!$A$24:$B$81,2,FALSE)</f>
        <v>DR_6</v>
      </c>
      <c r="P997" s="16">
        <f t="shared" si="30"/>
        <v>2</v>
      </c>
      <c r="Q997" s="16" t="str">
        <f t="shared" si="31"/>
        <v>janvier</v>
      </c>
    </row>
    <row r="998" spans="1:17" x14ac:dyDescent="0.25">
      <c r="A998" s="7" t="s">
        <v>31</v>
      </c>
      <c r="B998" s="8">
        <v>43108</v>
      </c>
      <c r="C998" s="10">
        <v>0.43611111111111112</v>
      </c>
      <c r="D998" s="10">
        <v>0.2983912037037037</v>
      </c>
      <c r="E998" s="10">
        <v>3.6527777777777777E-2</v>
      </c>
      <c r="F998" s="10">
        <v>4.2361111111111113E-2</v>
      </c>
      <c r="G998" s="10">
        <v>0</v>
      </c>
      <c r="H998" s="10">
        <v>0</v>
      </c>
      <c r="I998" s="10">
        <v>0</v>
      </c>
      <c r="J998" s="10">
        <v>5.440972222222222E-2</v>
      </c>
      <c r="K998" s="10">
        <v>0</v>
      </c>
      <c r="L998" s="10">
        <v>2.1990740740740742E-3</v>
      </c>
      <c r="M998" s="10">
        <v>0</v>
      </c>
      <c r="N998" s="10">
        <v>3.9636752136752138E-4</v>
      </c>
      <c r="O998" s="15" t="str">
        <f>VLOOKUP(A998,Feuil3!$A$24:$B$81,2,FALSE)</f>
        <v>DR_3</v>
      </c>
      <c r="P998" s="16">
        <f t="shared" si="30"/>
        <v>2</v>
      </c>
      <c r="Q998" s="16" t="str">
        <f t="shared" si="31"/>
        <v>janvier</v>
      </c>
    </row>
    <row r="999" spans="1:17" x14ac:dyDescent="0.25">
      <c r="A999" s="7" t="s">
        <v>32</v>
      </c>
      <c r="B999" s="8">
        <v>43081</v>
      </c>
      <c r="C999" s="10">
        <v>0.37672453703703701</v>
      </c>
      <c r="D999" s="10">
        <v>0.28821759259259261</v>
      </c>
      <c r="E999" s="10">
        <v>1.5034722222222222E-2</v>
      </c>
      <c r="F999" s="10">
        <v>4.3206018518518519E-2</v>
      </c>
      <c r="G999" s="10">
        <v>3.7962962962962963E-3</v>
      </c>
      <c r="H999" s="10">
        <v>0</v>
      </c>
      <c r="I999" s="10">
        <v>0</v>
      </c>
      <c r="J999" s="10">
        <v>2.9675925925925925E-2</v>
      </c>
      <c r="K999" s="10">
        <v>0</v>
      </c>
      <c r="L999" s="10">
        <v>7.2453703703703708E-3</v>
      </c>
      <c r="M999" s="10">
        <v>0</v>
      </c>
      <c r="N999" s="10">
        <v>3.4910929951690819E-4</v>
      </c>
      <c r="O999" s="15" t="str">
        <f>VLOOKUP(A999,Feuil3!$A$24:$B$81,2,FALSE)</f>
        <v>DR_6</v>
      </c>
      <c r="P999" s="16">
        <f t="shared" si="30"/>
        <v>50</v>
      </c>
      <c r="Q999" s="16" t="str">
        <f t="shared" si="31"/>
        <v>décembre</v>
      </c>
    </row>
    <row r="1000" spans="1:17" x14ac:dyDescent="0.25">
      <c r="A1000" s="7" t="s">
        <v>33</v>
      </c>
      <c r="B1000" s="8">
        <v>43090</v>
      </c>
      <c r="C1000" s="10">
        <v>0</v>
      </c>
      <c r="D1000" s="10">
        <v>0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5" t="str">
        <f>VLOOKUP(A1000,Feuil3!$A$24:$B$81,2,FALSE)</f>
        <v>DR_3</v>
      </c>
      <c r="P1000" s="16">
        <f t="shared" si="30"/>
        <v>51</v>
      </c>
      <c r="Q1000" s="16" t="str">
        <f t="shared" si="31"/>
        <v>décembre</v>
      </c>
    </row>
    <row r="1001" spans="1:17" x14ac:dyDescent="0.25">
      <c r="A1001" s="7" t="s">
        <v>33</v>
      </c>
      <c r="B1001" s="8">
        <v>43113</v>
      </c>
      <c r="C1001" s="10">
        <v>0</v>
      </c>
      <c r="D1001" s="10">
        <v>0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5" t="str">
        <f>VLOOKUP(A1001,Feuil3!$A$24:$B$81,2,FALSE)</f>
        <v>DR_3</v>
      </c>
      <c r="P1001" s="16">
        <f t="shared" si="30"/>
        <v>2</v>
      </c>
      <c r="Q1001" s="16" t="str">
        <f t="shared" si="31"/>
        <v>janvier</v>
      </c>
    </row>
    <row r="1002" spans="1:17" x14ac:dyDescent="0.25">
      <c r="A1002" s="7" t="s">
        <v>33</v>
      </c>
      <c r="B1002" s="8">
        <v>43114</v>
      </c>
      <c r="C1002" s="10">
        <v>0</v>
      </c>
      <c r="D1002" s="10">
        <v>0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0</v>
      </c>
      <c r="N1002" s="10">
        <v>0</v>
      </c>
      <c r="O1002" s="15" t="str">
        <f>VLOOKUP(A1002,Feuil3!$A$24:$B$81,2,FALSE)</f>
        <v>DR_3</v>
      </c>
      <c r="P1002" s="16">
        <f t="shared" si="30"/>
        <v>3</v>
      </c>
      <c r="Q1002" s="16" t="str">
        <f t="shared" si="31"/>
        <v>janvier</v>
      </c>
    </row>
    <row r="1003" spans="1:17" x14ac:dyDescent="0.25">
      <c r="A1003" s="7" t="s">
        <v>33</v>
      </c>
      <c r="B1003" s="8">
        <v>43097</v>
      </c>
      <c r="C1003" s="10">
        <v>0</v>
      </c>
      <c r="D1003" s="10">
        <v>0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5" t="str">
        <f>VLOOKUP(A1003,Feuil3!$A$24:$B$81,2,FALSE)</f>
        <v>DR_3</v>
      </c>
      <c r="P1003" s="16">
        <f t="shared" si="30"/>
        <v>52</v>
      </c>
      <c r="Q1003" s="16" t="str">
        <f t="shared" si="31"/>
        <v>décembre</v>
      </c>
    </row>
    <row r="1004" spans="1:17" x14ac:dyDescent="0.25">
      <c r="A1004" s="7" t="s">
        <v>33</v>
      </c>
      <c r="B1004" s="8">
        <v>43116</v>
      </c>
      <c r="C1004" s="10">
        <v>0.22840277777777779</v>
      </c>
      <c r="D1004" s="10">
        <v>0.13746527777777778</v>
      </c>
      <c r="E1004" s="10">
        <v>4.0972222222222226E-3</v>
      </c>
      <c r="F1004" s="10">
        <v>0</v>
      </c>
      <c r="G1004" s="10">
        <v>0</v>
      </c>
      <c r="H1004" s="10">
        <v>0</v>
      </c>
      <c r="I1004" s="10">
        <v>0</v>
      </c>
      <c r="J1004" s="10">
        <v>2.9826388888888888E-2</v>
      </c>
      <c r="K1004" s="10">
        <v>0</v>
      </c>
      <c r="L1004" s="10">
        <v>9.3067129629629625E-2</v>
      </c>
      <c r="M1004" s="10">
        <v>0</v>
      </c>
      <c r="N1004" s="10">
        <v>4.1139240506329113E-4</v>
      </c>
      <c r="O1004" s="15" t="str">
        <f>VLOOKUP(A1004,Feuil3!$A$24:$B$81,2,FALSE)</f>
        <v>DR_3</v>
      </c>
      <c r="P1004" s="16">
        <f t="shared" si="30"/>
        <v>3</v>
      </c>
      <c r="Q1004" s="16" t="str">
        <f t="shared" si="31"/>
        <v>janvier</v>
      </c>
    </row>
    <row r="1005" spans="1:17" x14ac:dyDescent="0.25">
      <c r="A1005" s="7" t="s">
        <v>33</v>
      </c>
      <c r="B1005" s="8">
        <v>43117</v>
      </c>
      <c r="C1005" s="10">
        <v>0.22802083333333334</v>
      </c>
      <c r="D1005" s="10">
        <v>0.15942129629629628</v>
      </c>
      <c r="E1005" s="10">
        <v>2.133101851851852E-2</v>
      </c>
      <c r="F1005" s="10">
        <v>0</v>
      </c>
      <c r="G1005" s="10">
        <v>0</v>
      </c>
      <c r="H1005" s="10">
        <v>2.2442129629629631E-2</v>
      </c>
      <c r="I1005" s="10">
        <v>1.3888888888888888E-2</v>
      </c>
      <c r="J1005" s="10">
        <v>6.5856481481481478E-3</v>
      </c>
      <c r="K1005" s="10">
        <v>0</v>
      </c>
      <c r="L1005" s="10">
        <v>6.4467592592592588E-3</v>
      </c>
      <c r="M1005" s="10">
        <v>0</v>
      </c>
      <c r="N1005" s="10">
        <v>2.8734567901234569E-4</v>
      </c>
      <c r="O1005" s="15" t="str">
        <f>VLOOKUP(A1005,Feuil3!$A$24:$B$81,2,FALSE)</f>
        <v>DR_3</v>
      </c>
      <c r="P1005" s="16">
        <f t="shared" si="30"/>
        <v>3</v>
      </c>
      <c r="Q1005" s="16" t="str">
        <f t="shared" si="31"/>
        <v>janvier</v>
      </c>
    </row>
    <row r="1006" spans="1:17" x14ac:dyDescent="0.25">
      <c r="A1006" s="7" t="s">
        <v>32</v>
      </c>
      <c r="B1006" s="8">
        <v>43110</v>
      </c>
      <c r="C1006" s="10">
        <v>0.20633101851851851</v>
      </c>
      <c r="D1006" s="10">
        <v>0.17972222222222223</v>
      </c>
      <c r="E1006" s="10">
        <v>2.7800925925925927E-2</v>
      </c>
      <c r="F1006" s="10">
        <v>0</v>
      </c>
      <c r="G1006" s="10">
        <v>0</v>
      </c>
      <c r="H1006" s="10">
        <v>0</v>
      </c>
      <c r="I1006" s="10">
        <v>0</v>
      </c>
      <c r="J1006" s="10">
        <v>1.1273148148148148E-2</v>
      </c>
      <c r="K1006" s="10">
        <v>0</v>
      </c>
      <c r="L1006" s="10">
        <v>5.6597222222222222E-3</v>
      </c>
      <c r="M1006" s="10">
        <v>0</v>
      </c>
      <c r="N1006" s="10">
        <v>2.5784465020576132E-4</v>
      </c>
      <c r="O1006" s="15" t="str">
        <f>VLOOKUP(A1006,Feuil3!$A$24:$B$81,2,FALSE)</f>
        <v>DR_6</v>
      </c>
      <c r="P1006" s="16">
        <f t="shared" si="30"/>
        <v>2</v>
      </c>
      <c r="Q1006" s="16" t="str">
        <f t="shared" si="31"/>
        <v>janvier</v>
      </c>
    </row>
    <row r="1007" spans="1:17" x14ac:dyDescent="0.25">
      <c r="A1007" s="7" t="s">
        <v>32</v>
      </c>
      <c r="B1007" s="8">
        <v>43096</v>
      </c>
      <c r="C1007" s="10">
        <v>0.25133101851851852</v>
      </c>
      <c r="D1007" s="10">
        <v>0.20608796296296297</v>
      </c>
      <c r="E1007" s="10">
        <v>4.8495370370370369E-2</v>
      </c>
      <c r="F1007" s="10">
        <v>0</v>
      </c>
      <c r="G1007" s="10">
        <v>0</v>
      </c>
      <c r="H1007" s="10">
        <v>0</v>
      </c>
      <c r="I1007" s="10">
        <v>0</v>
      </c>
      <c r="J1007" s="10">
        <v>2.5011574074074075E-2</v>
      </c>
      <c r="K1007" s="10">
        <v>0</v>
      </c>
      <c r="L1007" s="10">
        <v>0.10601851851851851</v>
      </c>
      <c r="M1007" s="10">
        <v>0</v>
      </c>
      <c r="N1007" s="10">
        <v>3.6377111760883688E-4</v>
      </c>
      <c r="O1007" s="15" t="str">
        <f>VLOOKUP(A1007,Feuil3!$A$24:$B$81,2,FALSE)</f>
        <v>DR_6</v>
      </c>
      <c r="P1007" s="16">
        <f t="shared" si="30"/>
        <v>52</v>
      </c>
      <c r="Q1007" s="16" t="str">
        <f t="shared" si="31"/>
        <v>décembre</v>
      </c>
    </row>
    <row r="1008" spans="1:17" x14ac:dyDescent="0.25">
      <c r="A1008" s="7" t="s">
        <v>34</v>
      </c>
      <c r="B1008" s="8">
        <v>43071</v>
      </c>
      <c r="C1008" s="10">
        <v>0</v>
      </c>
      <c r="D1008" s="10">
        <v>0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5" t="e">
        <f>VLOOKUP(A1008,Feuil3!$A$24:$B$81,2,FALSE)</f>
        <v>#N/A</v>
      </c>
      <c r="P1008" s="16">
        <f t="shared" si="30"/>
        <v>48</v>
      </c>
      <c r="Q1008" s="16" t="str">
        <f t="shared" si="31"/>
        <v>décembre</v>
      </c>
    </row>
    <row r="1009" spans="1:17" x14ac:dyDescent="0.25">
      <c r="A1009" s="7" t="s">
        <v>34</v>
      </c>
      <c r="B1009" s="8">
        <v>43072</v>
      </c>
      <c r="C1009" s="10">
        <v>0</v>
      </c>
      <c r="D1009" s="10">
        <v>0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5" t="e">
        <f>VLOOKUP(A1009,Feuil3!$A$24:$B$81,2,FALSE)</f>
        <v>#N/A</v>
      </c>
      <c r="P1009" s="16">
        <f t="shared" si="30"/>
        <v>49</v>
      </c>
      <c r="Q1009" s="16" t="str">
        <f t="shared" si="31"/>
        <v>décembre</v>
      </c>
    </row>
    <row r="1010" spans="1:17" x14ac:dyDescent="0.25">
      <c r="A1010" s="7" t="s">
        <v>31</v>
      </c>
      <c r="B1010" s="8">
        <v>43110</v>
      </c>
      <c r="C1010" s="10">
        <v>0.44248842592592591</v>
      </c>
      <c r="D1010" s="10">
        <v>0.22793981481481482</v>
      </c>
      <c r="E1010" s="10">
        <v>2.1516203703703704E-2</v>
      </c>
      <c r="F1010" s="10">
        <v>0</v>
      </c>
      <c r="G1010" s="10">
        <v>0</v>
      </c>
      <c r="H1010" s="10">
        <v>2.4305555555555556E-2</v>
      </c>
      <c r="I1010" s="10">
        <v>0</v>
      </c>
      <c r="J1010" s="10">
        <v>7.7569444444444441E-2</v>
      </c>
      <c r="K1010" s="10">
        <v>0</v>
      </c>
      <c r="L1010" s="10">
        <v>1.3310185185185185E-3</v>
      </c>
      <c r="M1010" s="10">
        <v>0</v>
      </c>
      <c r="N1010" s="10">
        <v>3.8539636127355429E-4</v>
      </c>
      <c r="O1010" s="15" t="str">
        <f>VLOOKUP(A1010,Feuil3!$A$24:$B$81,2,FALSE)</f>
        <v>DR_3</v>
      </c>
      <c r="P1010" s="16">
        <f t="shared" si="30"/>
        <v>2</v>
      </c>
      <c r="Q1010" s="16" t="str">
        <f t="shared" si="31"/>
        <v>janvier</v>
      </c>
    </row>
    <row r="1011" spans="1:17" x14ac:dyDescent="0.25">
      <c r="A1011" s="7" t="s">
        <v>34</v>
      </c>
      <c r="B1011" s="8">
        <v>43074</v>
      </c>
      <c r="C1011" s="10">
        <v>0.14253472222222222</v>
      </c>
      <c r="D1011" s="10">
        <v>0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0</v>
      </c>
      <c r="O1011" s="15" t="e">
        <f>VLOOKUP(A1011,Feuil3!$A$24:$B$81,2,FALSE)</f>
        <v>#N/A</v>
      </c>
      <c r="P1011" s="16">
        <f t="shared" si="30"/>
        <v>49</v>
      </c>
      <c r="Q1011" s="16" t="str">
        <f t="shared" si="31"/>
        <v>décembre</v>
      </c>
    </row>
    <row r="1012" spans="1:17" x14ac:dyDescent="0.25">
      <c r="A1012" s="7" t="s">
        <v>34</v>
      </c>
      <c r="B1012" s="8">
        <v>43075</v>
      </c>
      <c r="C1012" s="10">
        <v>0</v>
      </c>
      <c r="D1012" s="10">
        <v>0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0</v>
      </c>
      <c r="O1012" s="15" t="e">
        <f>VLOOKUP(A1012,Feuil3!$A$24:$B$81,2,FALSE)</f>
        <v>#N/A</v>
      </c>
      <c r="P1012" s="16">
        <f t="shared" si="30"/>
        <v>49</v>
      </c>
      <c r="Q1012" s="16" t="str">
        <f t="shared" si="31"/>
        <v>décembre</v>
      </c>
    </row>
    <row r="1013" spans="1:17" x14ac:dyDescent="0.25">
      <c r="A1013" s="7" t="s">
        <v>32</v>
      </c>
      <c r="B1013" s="8">
        <v>43111</v>
      </c>
      <c r="C1013" s="10">
        <v>0.25444444444444442</v>
      </c>
      <c r="D1013" s="10">
        <v>0.22385416666666666</v>
      </c>
      <c r="E1013" s="10">
        <v>1.4409722222222223E-2</v>
      </c>
      <c r="F1013" s="10">
        <v>0</v>
      </c>
      <c r="G1013" s="10">
        <v>0</v>
      </c>
      <c r="H1013" s="10">
        <v>0</v>
      </c>
      <c r="I1013" s="10">
        <v>0</v>
      </c>
      <c r="J1013" s="10">
        <v>2.4537037037037036E-3</v>
      </c>
      <c r="K1013" s="10">
        <v>4.1215277777777781E-2</v>
      </c>
      <c r="L1013" s="10">
        <v>1.7407407407407406E-2</v>
      </c>
      <c r="M1013" s="10">
        <v>0</v>
      </c>
      <c r="N1013" s="10">
        <v>4.1311977299880525E-4</v>
      </c>
      <c r="O1013" s="15" t="str">
        <f>VLOOKUP(A1013,Feuil3!$A$24:$B$81,2,FALSE)</f>
        <v>DR_6</v>
      </c>
      <c r="P1013" s="16">
        <f t="shared" si="30"/>
        <v>2</v>
      </c>
      <c r="Q1013" s="16" t="str">
        <f t="shared" si="31"/>
        <v>janvier</v>
      </c>
    </row>
    <row r="1014" spans="1:17" x14ac:dyDescent="0.25">
      <c r="A1014" s="7" t="s">
        <v>34</v>
      </c>
      <c r="B1014" s="8">
        <v>43077</v>
      </c>
      <c r="C1014" s="10">
        <v>6.8865740740740741E-2</v>
      </c>
      <c r="D1014" s="10">
        <v>0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5" t="e">
        <f>VLOOKUP(A1014,Feuil3!$A$24:$B$81,2,FALSE)</f>
        <v>#N/A</v>
      </c>
      <c r="P1014" s="16">
        <f t="shared" si="30"/>
        <v>49</v>
      </c>
      <c r="Q1014" s="16" t="str">
        <f t="shared" si="31"/>
        <v>décembre</v>
      </c>
    </row>
    <row r="1015" spans="1:17" x14ac:dyDescent="0.25">
      <c r="A1015" s="7" t="s">
        <v>34</v>
      </c>
      <c r="B1015" s="8">
        <v>43078</v>
      </c>
      <c r="C1015" s="10">
        <v>0</v>
      </c>
      <c r="D1015" s="10">
        <v>0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0</v>
      </c>
      <c r="O1015" s="15" t="e">
        <f>VLOOKUP(A1015,Feuil3!$A$24:$B$81,2,FALSE)</f>
        <v>#N/A</v>
      </c>
      <c r="P1015" s="16">
        <f t="shared" si="30"/>
        <v>49</v>
      </c>
      <c r="Q1015" s="16" t="str">
        <f t="shared" si="31"/>
        <v>décembre</v>
      </c>
    </row>
    <row r="1016" spans="1:17" x14ac:dyDescent="0.25">
      <c r="A1016" s="7" t="s">
        <v>34</v>
      </c>
      <c r="B1016" s="8">
        <v>43079</v>
      </c>
      <c r="C1016" s="10">
        <v>0</v>
      </c>
      <c r="D1016" s="10">
        <v>0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0</v>
      </c>
      <c r="O1016" s="15" t="e">
        <f>VLOOKUP(A1016,Feuil3!$A$24:$B$81,2,FALSE)</f>
        <v>#N/A</v>
      </c>
      <c r="P1016" s="16">
        <f t="shared" si="30"/>
        <v>50</v>
      </c>
      <c r="Q1016" s="16" t="str">
        <f t="shared" si="31"/>
        <v>décembre</v>
      </c>
    </row>
    <row r="1017" spans="1:17" x14ac:dyDescent="0.25">
      <c r="A1017" s="7" t="s">
        <v>34</v>
      </c>
      <c r="B1017" s="8">
        <v>43080</v>
      </c>
      <c r="C1017" s="10">
        <v>0.25528935185185186</v>
      </c>
      <c r="D1017" s="10">
        <v>0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5" t="e">
        <f>VLOOKUP(A1017,Feuil3!$A$24:$B$81,2,FALSE)</f>
        <v>#N/A</v>
      </c>
      <c r="P1017" s="16">
        <f t="shared" si="30"/>
        <v>50</v>
      </c>
      <c r="Q1017" s="16" t="str">
        <f t="shared" si="31"/>
        <v>décembre</v>
      </c>
    </row>
    <row r="1018" spans="1:17" x14ac:dyDescent="0.25">
      <c r="A1018" s="7" t="s">
        <v>34</v>
      </c>
      <c r="B1018" s="8">
        <v>43076</v>
      </c>
      <c r="C1018" s="10">
        <v>0</v>
      </c>
      <c r="D1018" s="10">
        <v>0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0</v>
      </c>
      <c r="O1018" s="15" t="e">
        <f>VLOOKUP(A1018,Feuil3!$A$24:$B$81,2,FALSE)</f>
        <v>#N/A</v>
      </c>
      <c r="P1018" s="16">
        <f t="shared" si="30"/>
        <v>49</v>
      </c>
      <c r="Q1018" s="16" t="str">
        <f t="shared" si="31"/>
        <v>décembre</v>
      </c>
    </row>
    <row r="1019" spans="1:17" x14ac:dyDescent="0.25">
      <c r="A1019" s="7" t="s">
        <v>33</v>
      </c>
      <c r="B1019" s="8">
        <v>43076</v>
      </c>
      <c r="C1019" s="10">
        <v>0</v>
      </c>
      <c r="D1019" s="10">
        <v>0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0</v>
      </c>
      <c r="O1019" s="15" t="str">
        <f>VLOOKUP(A1019,Feuil3!$A$24:$B$81,2,FALSE)</f>
        <v>DR_3</v>
      </c>
      <c r="P1019" s="16">
        <f t="shared" si="30"/>
        <v>49</v>
      </c>
      <c r="Q1019" s="16" t="str">
        <f t="shared" si="31"/>
        <v>décembre</v>
      </c>
    </row>
    <row r="1020" spans="1:17" x14ac:dyDescent="0.25">
      <c r="A1020" s="7" t="s">
        <v>31</v>
      </c>
      <c r="B1020" s="8">
        <v>43115</v>
      </c>
      <c r="C1020" s="10">
        <v>0.43583333333333335</v>
      </c>
      <c r="D1020" s="10">
        <v>0.31723379629629628</v>
      </c>
      <c r="E1020" s="10">
        <v>3.7083333333333336E-2</v>
      </c>
      <c r="F1020" s="10">
        <v>0</v>
      </c>
      <c r="G1020" s="10">
        <v>0</v>
      </c>
      <c r="H1020" s="10">
        <v>0</v>
      </c>
      <c r="I1020" s="10">
        <v>0</v>
      </c>
      <c r="J1020" s="10">
        <v>2.5937499999999999E-2</v>
      </c>
      <c r="K1020" s="10">
        <v>0</v>
      </c>
      <c r="L1020" s="10">
        <v>5.2546296296296299E-3</v>
      </c>
      <c r="M1020" s="10">
        <v>8.4027777777777781E-3</v>
      </c>
      <c r="N1020" s="10">
        <v>3.3453257474341813E-4</v>
      </c>
      <c r="O1020" s="15" t="str">
        <f>VLOOKUP(A1020,Feuil3!$A$24:$B$81,2,FALSE)</f>
        <v>DR_3</v>
      </c>
      <c r="P1020" s="16">
        <f t="shared" si="30"/>
        <v>3</v>
      </c>
      <c r="Q1020" s="16" t="str">
        <f t="shared" si="31"/>
        <v>janvier</v>
      </c>
    </row>
    <row r="1021" spans="1:17" x14ac:dyDescent="0.25">
      <c r="A1021" s="7" t="s">
        <v>33</v>
      </c>
      <c r="B1021" s="8">
        <v>43102</v>
      </c>
      <c r="C1021" s="10">
        <v>0.2444675925925926</v>
      </c>
      <c r="D1021" s="10">
        <v>0.17550925925925925</v>
      </c>
      <c r="E1021" s="10">
        <v>1.2488425925925925E-2</v>
      </c>
      <c r="F1021" s="10">
        <v>0</v>
      </c>
      <c r="G1021" s="10">
        <v>0</v>
      </c>
      <c r="H1021" s="10">
        <v>0</v>
      </c>
      <c r="I1021" s="10">
        <v>0</v>
      </c>
      <c r="J1021" s="10">
        <v>4.7511574074074074E-2</v>
      </c>
      <c r="K1021" s="10">
        <v>0</v>
      </c>
      <c r="L1021" s="10">
        <v>1.1944444444444445E-2</v>
      </c>
      <c r="M1021" s="10">
        <v>0</v>
      </c>
      <c r="N1021" s="10">
        <v>2.8917240884295149E-4</v>
      </c>
      <c r="O1021" s="15" t="str">
        <f>VLOOKUP(A1021,Feuil3!$A$24:$B$81,2,FALSE)</f>
        <v>DR_3</v>
      </c>
      <c r="P1021" s="16">
        <f t="shared" si="30"/>
        <v>1</v>
      </c>
      <c r="Q1021" s="16" t="str">
        <f t="shared" si="31"/>
        <v>janvier</v>
      </c>
    </row>
    <row r="1022" spans="1:17" x14ac:dyDescent="0.25">
      <c r="A1022" s="7" t="s">
        <v>34</v>
      </c>
      <c r="B1022" s="8">
        <v>43085</v>
      </c>
      <c r="C1022" s="10">
        <v>0</v>
      </c>
      <c r="D1022" s="10">
        <v>0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0</v>
      </c>
      <c r="O1022" s="15" t="e">
        <f>VLOOKUP(A1022,Feuil3!$A$24:$B$81,2,FALSE)</f>
        <v>#N/A</v>
      </c>
      <c r="P1022" s="16">
        <f t="shared" si="30"/>
        <v>50</v>
      </c>
      <c r="Q1022" s="16" t="str">
        <f t="shared" si="31"/>
        <v>décembre</v>
      </c>
    </row>
    <row r="1023" spans="1:17" x14ac:dyDescent="0.25">
      <c r="A1023" s="7" t="s">
        <v>34</v>
      </c>
      <c r="B1023" s="8">
        <v>43086</v>
      </c>
      <c r="C1023" s="10">
        <v>0</v>
      </c>
      <c r="D1023" s="10">
        <v>0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0</v>
      </c>
      <c r="O1023" s="15" t="e">
        <f>VLOOKUP(A1023,Feuil3!$A$24:$B$81,2,FALSE)</f>
        <v>#N/A</v>
      </c>
      <c r="P1023" s="16">
        <f t="shared" si="30"/>
        <v>51</v>
      </c>
      <c r="Q1023" s="16" t="str">
        <f t="shared" si="31"/>
        <v>décembre</v>
      </c>
    </row>
    <row r="1024" spans="1:17" x14ac:dyDescent="0.25">
      <c r="A1024" s="7" t="s">
        <v>34</v>
      </c>
      <c r="B1024" s="8">
        <v>43087</v>
      </c>
      <c r="C1024" s="10">
        <v>0.23517361111111112</v>
      </c>
      <c r="D1024" s="10">
        <v>0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0</v>
      </c>
      <c r="O1024" s="15" t="e">
        <f>VLOOKUP(A1024,Feuil3!$A$24:$B$81,2,FALSE)</f>
        <v>#N/A</v>
      </c>
      <c r="P1024" s="16">
        <f t="shared" si="30"/>
        <v>51</v>
      </c>
      <c r="Q1024" s="16" t="str">
        <f t="shared" si="31"/>
        <v>décembre</v>
      </c>
    </row>
    <row r="1025" spans="1:17" x14ac:dyDescent="0.25">
      <c r="A1025" s="7" t="s">
        <v>33</v>
      </c>
      <c r="B1025" s="8">
        <v>43083</v>
      </c>
      <c r="C1025" s="10">
        <v>0</v>
      </c>
      <c r="D1025" s="10">
        <v>0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5">
        <v>0</v>
      </c>
      <c r="O1025" s="15" t="str">
        <f>VLOOKUP(A1025,Feuil3!$A$24:$B$81,2,FALSE)</f>
        <v>DR_3</v>
      </c>
      <c r="P1025" s="16">
        <f t="shared" si="30"/>
        <v>50</v>
      </c>
      <c r="Q1025" s="16" t="str">
        <f t="shared" si="31"/>
        <v>décembre</v>
      </c>
    </row>
    <row r="1026" spans="1:17" x14ac:dyDescent="0.25">
      <c r="A1026" s="7" t="s">
        <v>34</v>
      </c>
      <c r="B1026" s="8">
        <v>43089</v>
      </c>
      <c r="C1026" s="10">
        <v>0.33898148148148149</v>
      </c>
      <c r="D1026" s="10">
        <v>0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5">
        <v>0</v>
      </c>
      <c r="O1026" s="15" t="e">
        <f>VLOOKUP(A1026,Feuil3!$A$24:$B$81,2,FALSE)</f>
        <v>#N/A</v>
      </c>
      <c r="P1026" s="16">
        <f t="shared" si="30"/>
        <v>51</v>
      </c>
      <c r="Q1026" s="16" t="str">
        <f t="shared" si="31"/>
        <v>décembre</v>
      </c>
    </row>
    <row r="1027" spans="1:17" x14ac:dyDescent="0.25">
      <c r="A1027" s="7" t="s">
        <v>34</v>
      </c>
      <c r="B1027" s="8">
        <v>43090</v>
      </c>
      <c r="C1027" s="10">
        <v>0.11621527777777778</v>
      </c>
      <c r="D1027" s="10">
        <v>0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5">
        <v>0</v>
      </c>
      <c r="O1027" s="15" t="e">
        <f>VLOOKUP(A1027,Feuil3!$A$24:$B$81,2,FALSE)</f>
        <v>#N/A</v>
      </c>
      <c r="P1027" s="16">
        <f t="shared" ref="P1027:P1090" si="32">WEEKNUM(B1027,1)</f>
        <v>51</v>
      </c>
      <c r="Q1027" s="16" t="str">
        <f t="shared" ref="Q1027:Q1090" si="33">TEXT(B1027,"mmmm")</f>
        <v>décembre</v>
      </c>
    </row>
    <row r="1028" spans="1:17" x14ac:dyDescent="0.25">
      <c r="A1028" s="7" t="s">
        <v>34</v>
      </c>
      <c r="B1028" s="8">
        <v>43091</v>
      </c>
      <c r="C1028" s="10">
        <v>0.30011574074074077</v>
      </c>
      <c r="D1028" s="10">
        <v>0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5">
        <v>0</v>
      </c>
      <c r="O1028" s="15" t="e">
        <f>VLOOKUP(A1028,Feuil3!$A$24:$B$81,2,FALSE)</f>
        <v>#N/A</v>
      </c>
      <c r="P1028" s="16">
        <f t="shared" si="32"/>
        <v>51</v>
      </c>
      <c r="Q1028" s="16" t="str">
        <f t="shared" si="33"/>
        <v>décembre</v>
      </c>
    </row>
    <row r="1029" spans="1:17" x14ac:dyDescent="0.25">
      <c r="A1029" s="7" t="s">
        <v>34</v>
      </c>
      <c r="B1029" s="8">
        <v>43092</v>
      </c>
      <c r="C1029" s="10">
        <v>0</v>
      </c>
      <c r="D1029" s="10">
        <v>0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5">
        <v>0</v>
      </c>
      <c r="O1029" s="15" t="e">
        <f>VLOOKUP(A1029,Feuil3!$A$24:$B$81,2,FALSE)</f>
        <v>#N/A</v>
      </c>
      <c r="P1029" s="16">
        <f t="shared" si="32"/>
        <v>51</v>
      </c>
      <c r="Q1029" s="16" t="str">
        <f t="shared" si="33"/>
        <v>décembre</v>
      </c>
    </row>
    <row r="1030" spans="1:17" x14ac:dyDescent="0.25">
      <c r="A1030" s="7" t="s">
        <v>34</v>
      </c>
      <c r="B1030" s="8">
        <v>43093</v>
      </c>
      <c r="C1030" s="10">
        <v>0</v>
      </c>
      <c r="D1030" s="10">
        <v>0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5">
        <v>0</v>
      </c>
      <c r="O1030" s="15" t="e">
        <f>VLOOKUP(A1030,Feuil3!$A$24:$B$81,2,FALSE)</f>
        <v>#N/A</v>
      </c>
      <c r="P1030" s="16">
        <f t="shared" si="32"/>
        <v>52</v>
      </c>
      <c r="Q1030" s="16" t="str">
        <f t="shared" si="33"/>
        <v>décembre</v>
      </c>
    </row>
    <row r="1031" spans="1:17" x14ac:dyDescent="0.25">
      <c r="A1031" s="7" t="s">
        <v>34</v>
      </c>
      <c r="B1031" s="8">
        <v>43094</v>
      </c>
      <c r="C1031" s="10">
        <v>0</v>
      </c>
      <c r="D1031" s="10">
        <v>0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5">
        <v>0</v>
      </c>
      <c r="O1031" s="15" t="e">
        <f>VLOOKUP(A1031,Feuil3!$A$24:$B$81,2,FALSE)</f>
        <v>#N/A</v>
      </c>
      <c r="P1031" s="16">
        <f t="shared" si="32"/>
        <v>52</v>
      </c>
      <c r="Q1031" s="16" t="str">
        <f t="shared" si="33"/>
        <v>décembre</v>
      </c>
    </row>
    <row r="1032" spans="1:17" x14ac:dyDescent="0.25">
      <c r="A1032" s="7" t="s">
        <v>34</v>
      </c>
      <c r="B1032" s="8">
        <v>43095</v>
      </c>
      <c r="C1032" s="10">
        <v>0.3213773148148148</v>
      </c>
      <c r="D1032" s="10">
        <v>0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5">
        <v>0</v>
      </c>
      <c r="O1032" s="15" t="e">
        <f>VLOOKUP(A1032,Feuil3!$A$24:$B$81,2,FALSE)</f>
        <v>#N/A</v>
      </c>
      <c r="P1032" s="16">
        <f t="shared" si="32"/>
        <v>52</v>
      </c>
      <c r="Q1032" s="16" t="str">
        <f t="shared" si="33"/>
        <v>décembre</v>
      </c>
    </row>
    <row r="1033" spans="1:17" x14ac:dyDescent="0.25">
      <c r="A1033" s="7" t="s">
        <v>34</v>
      </c>
      <c r="B1033" s="8">
        <v>43096</v>
      </c>
      <c r="C1033" s="10">
        <v>0.38709490740740743</v>
      </c>
      <c r="D1033" s="10">
        <v>0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5">
        <v>0</v>
      </c>
      <c r="O1033" s="15" t="e">
        <f>VLOOKUP(A1033,Feuil3!$A$24:$B$81,2,FALSE)</f>
        <v>#N/A</v>
      </c>
      <c r="P1033" s="16">
        <f t="shared" si="32"/>
        <v>52</v>
      </c>
      <c r="Q1033" s="16" t="str">
        <f t="shared" si="33"/>
        <v>décembre</v>
      </c>
    </row>
    <row r="1034" spans="1:17" x14ac:dyDescent="0.25">
      <c r="A1034" s="7" t="s">
        <v>34</v>
      </c>
      <c r="B1034" s="8">
        <v>43097</v>
      </c>
      <c r="C1034" s="10">
        <v>0.268125</v>
      </c>
      <c r="D1034" s="10">
        <v>0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5">
        <v>0</v>
      </c>
      <c r="O1034" s="15" t="e">
        <f>VLOOKUP(A1034,Feuil3!$A$24:$B$81,2,FALSE)</f>
        <v>#N/A</v>
      </c>
      <c r="P1034" s="16">
        <f t="shared" si="32"/>
        <v>52</v>
      </c>
      <c r="Q1034" s="16" t="str">
        <f t="shared" si="33"/>
        <v>décembre</v>
      </c>
    </row>
    <row r="1035" spans="1:17" x14ac:dyDescent="0.25">
      <c r="A1035" s="7" t="s">
        <v>34</v>
      </c>
      <c r="B1035" s="8">
        <v>43098</v>
      </c>
      <c r="C1035" s="10">
        <v>0.22498842592592594</v>
      </c>
      <c r="D1035" s="10">
        <v>0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5">
        <v>0</v>
      </c>
      <c r="O1035" s="15" t="e">
        <f>VLOOKUP(A1035,Feuil3!$A$24:$B$81,2,FALSE)</f>
        <v>#N/A</v>
      </c>
      <c r="P1035" s="16">
        <f t="shared" si="32"/>
        <v>52</v>
      </c>
      <c r="Q1035" s="16" t="str">
        <f t="shared" si="33"/>
        <v>décembre</v>
      </c>
    </row>
    <row r="1036" spans="1:17" x14ac:dyDescent="0.25">
      <c r="A1036" s="7" t="s">
        <v>34</v>
      </c>
      <c r="B1036" s="8">
        <v>43099</v>
      </c>
      <c r="C1036" s="10">
        <v>0</v>
      </c>
      <c r="D1036" s="10">
        <v>0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5">
        <v>0</v>
      </c>
      <c r="O1036" s="15" t="e">
        <f>VLOOKUP(A1036,Feuil3!$A$24:$B$81,2,FALSE)</f>
        <v>#N/A</v>
      </c>
      <c r="P1036" s="16">
        <f t="shared" si="32"/>
        <v>52</v>
      </c>
      <c r="Q1036" s="16" t="str">
        <f t="shared" si="33"/>
        <v>décembre</v>
      </c>
    </row>
    <row r="1037" spans="1:17" x14ac:dyDescent="0.25">
      <c r="A1037" s="7" t="s">
        <v>34</v>
      </c>
      <c r="B1037" s="8">
        <v>43100</v>
      </c>
      <c r="C1037" s="10">
        <v>0</v>
      </c>
      <c r="D1037" s="10">
        <v>0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5">
        <v>0</v>
      </c>
      <c r="O1037" s="15" t="e">
        <f>VLOOKUP(A1037,Feuil3!$A$24:$B$81,2,FALSE)</f>
        <v>#N/A</v>
      </c>
      <c r="P1037" s="16">
        <f t="shared" si="32"/>
        <v>53</v>
      </c>
      <c r="Q1037" s="16" t="str">
        <f t="shared" si="33"/>
        <v>décembre</v>
      </c>
    </row>
    <row r="1038" spans="1:17" x14ac:dyDescent="0.25">
      <c r="A1038" s="7" t="s">
        <v>34</v>
      </c>
      <c r="B1038" s="8">
        <v>43101</v>
      </c>
      <c r="C1038" s="10">
        <v>0</v>
      </c>
      <c r="D1038" s="10">
        <v>0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5">
        <v>0</v>
      </c>
      <c r="O1038" s="15" t="e">
        <f>VLOOKUP(A1038,Feuil3!$A$24:$B$81,2,FALSE)</f>
        <v>#N/A</v>
      </c>
      <c r="P1038" s="16">
        <f t="shared" si="32"/>
        <v>1</v>
      </c>
      <c r="Q1038" s="16" t="str">
        <f t="shared" si="33"/>
        <v>janvier</v>
      </c>
    </row>
    <row r="1039" spans="1:17" x14ac:dyDescent="0.25">
      <c r="A1039" s="7" t="s">
        <v>34</v>
      </c>
      <c r="B1039" s="8">
        <v>43102</v>
      </c>
      <c r="C1039" s="10">
        <v>0.10421296296296297</v>
      </c>
      <c r="D1039" s="10">
        <v>0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5">
        <v>0</v>
      </c>
      <c r="O1039" s="15" t="e">
        <f>VLOOKUP(A1039,Feuil3!$A$24:$B$81,2,FALSE)</f>
        <v>#N/A</v>
      </c>
      <c r="P1039" s="16">
        <f t="shared" si="32"/>
        <v>1</v>
      </c>
      <c r="Q1039" s="16" t="str">
        <f t="shared" si="33"/>
        <v>janvier</v>
      </c>
    </row>
    <row r="1040" spans="1:17" x14ac:dyDescent="0.25">
      <c r="A1040" s="7" t="s">
        <v>34</v>
      </c>
      <c r="B1040" s="8">
        <v>43103</v>
      </c>
      <c r="C1040" s="10">
        <v>0.31528935185185186</v>
      </c>
      <c r="D1040" s="10">
        <v>0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5">
        <v>0</v>
      </c>
      <c r="O1040" s="15" t="e">
        <f>VLOOKUP(A1040,Feuil3!$A$24:$B$81,2,FALSE)</f>
        <v>#N/A</v>
      </c>
      <c r="P1040" s="16">
        <f t="shared" si="32"/>
        <v>1</v>
      </c>
      <c r="Q1040" s="16" t="str">
        <f t="shared" si="33"/>
        <v>janvier</v>
      </c>
    </row>
    <row r="1041" spans="1:17" x14ac:dyDescent="0.25">
      <c r="A1041" s="7" t="s">
        <v>34</v>
      </c>
      <c r="B1041" s="8">
        <v>43104</v>
      </c>
      <c r="C1041" s="10">
        <v>0.22578703703703704</v>
      </c>
      <c r="D1041" s="10">
        <v>0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5">
        <v>0</v>
      </c>
      <c r="O1041" s="15" t="e">
        <f>VLOOKUP(A1041,Feuil3!$A$24:$B$81,2,FALSE)</f>
        <v>#N/A</v>
      </c>
      <c r="P1041" s="16">
        <f t="shared" si="32"/>
        <v>1</v>
      </c>
      <c r="Q1041" s="16" t="str">
        <f t="shared" si="33"/>
        <v>janvier</v>
      </c>
    </row>
    <row r="1042" spans="1:17" x14ac:dyDescent="0.25">
      <c r="A1042" s="7" t="s">
        <v>34</v>
      </c>
      <c r="B1042" s="8">
        <v>43105</v>
      </c>
      <c r="C1042" s="10">
        <v>0.3427662037037037</v>
      </c>
      <c r="D1042" s="10">
        <v>0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5">
        <v>0</v>
      </c>
      <c r="O1042" s="15" t="e">
        <f>VLOOKUP(A1042,Feuil3!$A$24:$B$81,2,FALSE)</f>
        <v>#N/A</v>
      </c>
      <c r="P1042" s="16">
        <f t="shared" si="32"/>
        <v>1</v>
      </c>
      <c r="Q1042" s="16" t="str">
        <f t="shared" si="33"/>
        <v>janvier</v>
      </c>
    </row>
    <row r="1043" spans="1:17" x14ac:dyDescent="0.25">
      <c r="A1043" s="7" t="s">
        <v>34</v>
      </c>
      <c r="B1043" s="8">
        <v>43106</v>
      </c>
      <c r="C1043" s="10">
        <v>0</v>
      </c>
      <c r="D1043" s="10">
        <v>0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5">
        <v>0</v>
      </c>
      <c r="O1043" s="15" t="e">
        <f>VLOOKUP(A1043,Feuil3!$A$24:$B$81,2,FALSE)</f>
        <v>#N/A</v>
      </c>
      <c r="P1043" s="16">
        <f t="shared" si="32"/>
        <v>1</v>
      </c>
      <c r="Q1043" s="16" t="str">
        <f t="shared" si="33"/>
        <v>janvier</v>
      </c>
    </row>
    <row r="1044" spans="1:17" x14ac:dyDescent="0.25">
      <c r="A1044" s="7" t="s">
        <v>34</v>
      </c>
      <c r="B1044" s="8">
        <v>43107</v>
      </c>
      <c r="C1044" s="10">
        <v>0</v>
      </c>
      <c r="D1044" s="10">
        <v>0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5">
        <v>0</v>
      </c>
      <c r="O1044" s="15" t="e">
        <f>VLOOKUP(A1044,Feuil3!$A$24:$B$81,2,FALSE)</f>
        <v>#N/A</v>
      </c>
      <c r="P1044" s="16">
        <f t="shared" si="32"/>
        <v>2</v>
      </c>
      <c r="Q1044" s="16" t="str">
        <f t="shared" si="33"/>
        <v>janvier</v>
      </c>
    </row>
    <row r="1045" spans="1:17" x14ac:dyDescent="0.25">
      <c r="A1045" s="7" t="s">
        <v>34</v>
      </c>
      <c r="B1045" s="8">
        <v>43108</v>
      </c>
      <c r="C1045" s="10">
        <v>0.59319444444444447</v>
      </c>
      <c r="D1045" s="10">
        <v>0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5">
        <v>0</v>
      </c>
      <c r="O1045" s="15" t="e">
        <f>VLOOKUP(A1045,Feuil3!$A$24:$B$81,2,FALSE)</f>
        <v>#N/A</v>
      </c>
      <c r="P1045" s="16">
        <f t="shared" si="32"/>
        <v>2</v>
      </c>
      <c r="Q1045" s="16" t="str">
        <f t="shared" si="33"/>
        <v>janvier</v>
      </c>
    </row>
    <row r="1046" spans="1:17" x14ac:dyDescent="0.25">
      <c r="A1046" s="7" t="s">
        <v>34</v>
      </c>
      <c r="B1046" s="8">
        <v>43109</v>
      </c>
      <c r="C1046" s="10">
        <v>0.73056712962962966</v>
      </c>
      <c r="D1046" s="10">
        <v>0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5">
        <v>0</v>
      </c>
      <c r="O1046" s="15" t="e">
        <f>VLOOKUP(A1046,Feuil3!$A$24:$B$81,2,FALSE)</f>
        <v>#N/A</v>
      </c>
      <c r="P1046" s="16">
        <f t="shared" si="32"/>
        <v>2</v>
      </c>
      <c r="Q1046" s="16" t="str">
        <f t="shared" si="33"/>
        <v>janvier</v>
      </c>
    </row>
    <row r="1047" spans="1:17" x14ac:dyDescent="0.25">
      <c r="A1047" s="7" t="s">
        <v>34</v>
      </c>
      <c r="B1047" s="8">
        <v>43110</v>
      </c>
      <c r="C1047" s="10">
        <v>8.5567129629629632E-2</v>
      </c>
      <c r="D1047" s="10">
        <v>0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5">
        <v>0</v>
      </c>
      <c r="O1047" s="15" t="e">
        <f>VLOOKUP(A1047,Feuil3!$A$24:$B$81,2,FALSE)</f>
        <v>#N/A</v>
      </c>
      <c r="P1047" s="16">
        <f t="shared" si="32"/>
        <v>2</v>
      </c>
      <c r="Q1047" s="16" t="str">
        <f t="shared" si="33"/>
        <v>janvier</v>
      </c>
    </row>
    <row r="1048" spans="1:17" x14ac:dyDescent="0.25">
      <c r="A1048" s="7" t="s">
        <v>34</v>
      </c>
      <c r="B1048" s="8">
        <v>43111</v>
      </c>
      <c r="C1048" s="10">
        <v>0.20938657407407407</v>
      </c>
      <c r="D1048" s="10">
        <v>0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5">
        <v>0</v>
      </c>
      <c r="O1048" s="15" t="e">
        <f>VLOOKUP(A1048,Feuil3!$A$24:$B$81,2,FALSE)</f>
        <v>#N/A</v>
      </c>
      <c r="P1048" s="16">
        <f t="shared" si="32"/>
        <v>2</v>
      </c>
      <c r="Q1048" s="16" t="str">
        <f t="shared" si="33"/>
        <v>janvier</v>
      </c>
    </row>
    <row r="1049" spans="1:17" x14ac:dyDescent="0.25">
      <c r="A1049" s="7" t="s">
        <v>34</v>
      </c>
      <c r="B1049" s="8">
        <v>43112</v>
      </c>
      <c r="C1049" s="10">
        <v>0.30861111111111111</v>
      </c>
      <c r="D1049" s="10">
        <v>0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5">
        <v>0</v>
      </c>
      <c r="O1049" s="15" t="e">
        <f>VLOOKUP(A1049,Feuil3!$A$24:$B$81,2,FALSE)</f>
        <v>#N/A</v>
      </c>
      <c r="P1049" s="16">
        <f t="shared" si="32"/>
        <v>2</v>
      </c>
      <c r="Q1049" s="16" t="str">
        <f t="shared" si="33"/>
        <v>janvier</v>
      </c>
    </row>
    <row r="1050" spans="1:17" x14ac:dyDescent="0.25">
      <c r="A1050" s="7" t="s">
        <v>34</v>
      </c>
      <c r="B1050" s="8">
        <v>43113</v>
      </c>
      <c r="C1050" s="10">
        <v>0</v>
      </c>
      <c r="D1050" s="10">
        <v>0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5">
        <v>0</v>
      </c>
      <c r="O1050" s="15" t="e">
        <f>VLOOKUP(A1050,Feuil3!$A$24:$B$81,2,FALSE)</f>
        <v>#N/A</v>
      </c>
      <c r="P1050" s="16">
        <f t="shared" si="32"/>
        <v>2</v>
      </c>
      <c r="Q1050" s="16" t="str">
        <f t="shared" si="33"/>
        <v>janvier</v>
      </c>
    </row>
    <row r="1051" spans="1:17" x14ac:dyDescent="0.25">
      <c r="A1051" s="7" t="s">
        <v>34</v>
      </c>
      <c r="B1051" s="8">
        <v>43114</v>
      </c>
      <c r="C1051" s="10">
        <v>0</v>
      </c>
      <c r="D1051" s="10">
        <v>0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5">
        <v>0</v>
      </c>
      <c r="O1051" s="15" t="e">
        <f>VLOOKUP(A1051,Feuil3!$A$24:$B$81,2,FALSE)</f>
        <v>#N/A</v>
      </c>
      <c r="P1051" s="16">
        <f t="shared" si="32"/>
        <v>3</v>
      </c>
      <c r="Q1051" s="16" t="str">
        <f t="shared" si="33"/>
        <v>janvier</v>
      </c>
    </row>
    <row r="1052" spans="1:17" x14ac:dyDescent="0.25">
      <c r="A1052" s="7" t="s">
        <v>34</v>
      </c>
      <c r="B1052" s="8">
        <v>43115</v>
      </c>
      <c r="C1052" s="10">
        <v>0.16064814814814815</v>
      </c>
      <c r="D1052" s="10">
        <v>0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5">
        <v>0</v>
      </c>
      <c r="O1052" s="15" t="e">
        <f>VLOOKUP(A1052,Feuil3!$A$24:$B$81,2,FALSE)</f>
        <v>#N/A</v>
      </c>
      <c r="P1052" s="16">
        <f t="shared" si="32"/>
        <v>3</v>
      </c>
      <c r="Q1052" s="16" t="str">
        <f t="shared" si="33"/>
        <v>janvier</v>
      </c>
    </row>
    <row r="1053" spans="1:17" x14ac:dyDescent="0.25">
      <c r="A1053" s="7" t="s">
        <v>34</v>
      </c>
      <c r="B1053" s="8">
        <v>43116</v>
      </c>
      <c r="C1053" s="10">
        <v>0.22967592592592592</v>
      </c>
      <c r="D1053" s="10">
        <v>0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5">
        <v>0</v>
      </c>
      <c r="O1053" s="15" t="e">
        <f>VLOOKUP(A1053,Feuil3!$A$24:$B$81,2,FALSE)</f>
        <v>#N/A</v>
      </c>
      <c r="P1053" s="16">
        <f t="shared" si="32"/>
        <v>3</v>
      </c>
      <c r="Q1053" s="16" t="str">
        <f t="shared" si="33"/>
        <v>janvier</v>
      </c>
    </row>
    <row r="1054" spans="1:17" x14ac:dyDescent="0.25">
      <c r="A1054" s="7" t="s">
        <v>34</v>
      </c>
      <c r="B1054" s="8">
        <v>43117</v>
      </c>
      <c r="C1054" s="10">
        <v>0.13070601851851851</v>
      </c>
      <c r="D1054" s="10">
        <v>0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5">
        <v>0</v>
      </c>
      <c r="O1054" s="15" t="e">
        <f>VLOOKUP(A1054,Feuil3!$A$24:$B$81,2,FALSE)</f>
        <v>#N/A</v>
      </c>
      <c r="P1054" s="16">
        <f t="shared" si="32"/>
        <v>3</v>
      </c>
      <c r="Q1054" s="16" t="str">
        <f t="shared" si="33"/>
        <v>janvier</v>
      </c>
    </row>
    <row r="1055" spans="1:17" x14ac:dyDescent="0.25">
      <c r="A1055" s="7" t="s">
        <v>34</v>
      </c>
      <c r="B1055" s="8">
        <v>43118</v>
      </c>
      <c r="C1055" s="10">
        <v>0.30289351851851853</v>
      </c>
      <c r="D1055" s="10">
        <v>0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5">
        <v>0</v>
      </c>
      <c r="O1055" s="15" t="e">
        <f>VLOOKUP(A1055,Feuil3!$A$24:$B$81,2,FALSE)</f>
        <v>#N/A</v>
      </c>
      <c r="P1055" s="16">
        <f t="shared" si="32"/>
        <v>3</v>
      </c>
      <c r="Q1055" s="16" t="str">
        <f t="shared" si="33"/>
        <v>janvier</v>
      </c>
    </row>
    <row r="1056" spans="1:17" x14ac:dyDescent="0.25">
      <c r="A1056" s="7" t="s">
        <v>33</v>
      </c>
      <c r="B1056" s="8">
        <v>43087</v>
      </c>
      <c r="C1056" s="10">
        <v>0</v>
      </c>
      <c r="D1056" s="10">
        <v>0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5">
        <v>0</v>
      </c>
      <c r="O1056" s="15" t="str">
        <f>VLOOKUP(A1056,Feuil3!$A$24:$B$81,2,FALSE)</f>
        <v>DR_3</v>
      </c>
      <c r="P1056" s="16">
        <f t="shared" si="32"/>
        <v>51</v>
      </c>
      <c r="Q1056" s="16" t="str">
        <f t="shared" si="33"/>
        <v>décembre</v>
      </c>
    </row>
    <row r="1057" spans="1:17" x14ac:dyDescent="0.25">
      <c r="A1057" s="7" t="s">
        <v>35</v>
      </c>
      <c r="B1057" s="8">
        <v>43071</v>
      </c>
      <c r="C1057" s="10">
        <v>0</v>
      </c>
      <c r="D1057" s="10">
        <v>0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5" t="str">
        <f>VLOOKUP(A1057,Feuil3!$A$24:$B$81,2,FALSE)</f>
        <v>GC_Indus</v>
      </c>
      <c r="P1057" s="16">
        <f t="shared" si="32"/>
        <v>48</v>
      </c>
      <c r="Q1057" s="16" t="str">
        <f t="shared" si="33"/>
        <v>décembre</v>
      </c>
    </row>
    <row r="1058" spans="1:17" x14ac:dyDescent="0.25">
      <c r="A1058" s="7" t="s">
        <v>35</v>
      </c>
      <c r="B1058" s="8">
        <v>43072</v>
      </c>
      <c r="C1058" s="10">
        <v>0</v>
      </c>
      <c r="D1058" s="10">
        <v>0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5" t="str">
        <f>VLOOKUP(A1058,Feuil3!$A$24:$B$81,2,FALSE)</f>
        <v>GC_Indus</v>
      </c>
      <c r="P1058" s="16">
        <f t="shared" si="32"/>
        <v>49</v>
      </c>
      <c r="Q1058" s="16" t="str">
        <f t="shared" si="33"/>
        <v>décembre</v>
      </c>
    </row>
    <row r="1059" spans="1:17" x14ac:dyDescent="0.25">
      <c r="A1059" s="7" t="s">
        <v>33</v>
      </c>
      <c r="B1059" s="8">
        <v>43103</v>
      </c>
      <c r="C1059" s="10">
        <v>0.22895833333333335</v>
      </c>
      <c r="D1059" s="10">
        <v>0.17829861111111112</v>
      </c>
      <c r="E1059" s="10">
        <v>1.3055555555555556E-2</v>
      </c>
      <c r="F1059" s="10">
        <v>0</v>
      </c>
      <c r="G1059" s="10">
        <v>0</v>
      </c>
      <c r="H1059" s="10">
        <v>0</v>
      </c>
      <c r="I1059" s="10">
        <v>0</v>
      </c>
      <c r="J1059" s="10">
        <v>2.3067129629629628E-2</v>
      </c>
      <c r="K1059" s="10">
        <v>0</v>
      </c>
      <c r="L1059" s="10">
        <v>2.1712962962962962E-2</v>
      </c>
      <c r="M1059" s="10">
        <v>0</v>
      </c>
      <c r="N1059" s="10">
        <v>2.7894491129785249E-4</v>
      </c>
      <c r="O1059" s="15" t="str">
        <f>VLOOKUP(A1059,Feuil3!$A$24:$B$81,2,FALSE)</f>
        <v>DR_3</v>
      </c>
      <c r="P1059" s="16">
        <f t="shared" si="32"/>
        <v>1</v>
      </c>
      <c r="Q1059" s="16" t="str">
        <f t="shared" si="33"/>
        <v>janvier</v>
      </c>
    </row>
    <row r="1060" spans="1:17" x14ac:dyDescent="0.25">
      <c r="A1060" s="7" t="s">
        <v>33</v>
      </c>
      <c r="B1060" s="8">
        <v>43115</v>
      </c>
      <c r="C1060" s="10">
        <v>0</v>
      </c>
      <c r="D1060" s="10">
        <v>0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5" t="str">
        <f>VLOOKUP(A1060,Feuil3!$A$24:$B$81,2,FALSE)</f>
        <v>DR_3</v>
      </c>
      <c r="P1060" s="16">
        <f t="shared" si="32"/>
        <v>3</v>
      </c>
      <c r="Q1060" s="16" t="str">
        <f t="shared" si="33"/>
        <v>janvier</v>
      </c>
    </row>
    <row r="1061" spans="1:17" x14ac:dyDescent="0.25">
      <c r="A1061" s="7" t="s">
        <v>33</v>
      </c>
      <c r="B1061" s="8">
        <v>43104</v>
      </c>
      <c r="C1061" s="10">
        <v>0</v>
      </c>
      <c r="D1061" s="10">
        <v>0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5" t="str">
        <f>VLOOKUP(A1061,Feuil3!$A$24:$B$81,2,FALSE)</f>
        <v>DR_3</v>
      </c>
      <c r="P1061" s="16">
        <f t="shared" si="32"/>
        <v>1</v>
      </c>
      <c r="Q1061" s="16" t="str">
        <f t="shared" si="33"/>
        <v>janvier</v>
      </c>
    </row>
    <row r="1062" spans="1:17" x14ac:dyDescent="0.25">
      <c r="A1062" s="7" t="s">
        <v>33</v>
      </c>
      <c r="B1062" s="8">
        <v>43095</v>
      </c>
      <c r="C1062" s="10">
        <v>0.24810185185185185</v>
      </c>
      <c r="D1062" s="10">
        <v>0.20488425925925927</v>
      </c>
      <c r="E1062" s="10">
        <v>2.2118055555555554E-2</v>
      </c>
      <c r="F1062" s="10">
        <v>0</v>
      </c>
      <c r="G1062" s="10">
        <v>0</v>
      </c>
      <c r="H1062" s="10">
        <v>3.8194444444444446E-4</v>
      </c>
      <c r="I1062" s="10">
        <v>0</v>
      </c>
      <c r="J1062" s="10">
        <v>1.2453703703703703E-2</v>
      </c>
      <c r="K1062" s="10">
        <v>0</v>
      </c>
      <c r="L1062" s="10">
        <v>1.2881944444444444E-2</v>
      </c>
      <c r="M1062" s="10">
        <v>0</v>
      </c>
      <c r="N1062" s="10">
        <v>3.1444250194250189E-4</v>
      </c>
      <c r="O1062" s="15" t="str">
        <f>VLOOKUP(A1062,Feuil3!$A$24:$B$81,2,FALSE)</f>
        <v>DR_3</v>
      </c>
      <c r="P1062" s="16">
        <f t="shared" si="32"/>
        <v>52</v>
      </c>
      <c r="Q1062" s="16" t="str">
        <f t="shared" si="33"/>
        <v>décembre</v>
      </c>
    </row>
    <row r="1063" spans="1:17" x14ac:dyDescent="0.25">
      <c r="A1063" s="7" t="s">
        <v>33</v>
      </c>
      <c r="B1063" s="8">
        <v>43105</v>
      </c>
      <c r="C1063" s="10">
        <v>0</v>
      </c>
      <c r="D1063" s="10">
        <v>0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5" t="str">
        <f>VLOOKUP(A1063,Feuil3!$A$24:$B$81,2,FALSE)</f>
        <v>DR_3</v>
      </c>
      <c r="P1063" s="16">
        <f t="shared" si="32"/>
        <v>1</v>
      </c>
      <c r="Q1063" s="16" t="str">
        <f t="shared" si="33"/>
        <v>janvier</v>
      </c>
    </row>
    <row r="1064" spans="1:17" x14ac:dyDescent="0.25">
      <c r="A1064" s="7" t="s">
        <v>35</v>
      </c>
      <c r="B1064" s="8">
        <v>43078</v>
      </c>
      <c r="C1064" s="10">
        <v>0</v>
      </c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5" t="str">
        <f>VLOOKUP(A1064,Feuil3!$A$24:$B$81,2,FALSE)</f>
        <v>GC_Indus</v>
      </c>
      <c r="P1064" s="16">
        <f t="shared" si="32"/>
        <v>49</v>
      </c>
      <c r="Q1064" s="16" t="str">
        <f t="shared" si="33"/>
        <v>décembre</v>
      </c>
    </row>
    <row r="1065" spans="1:17" x14ac:dyDescent="0.25">
      <c r="A1065" s="7" t="s">
        <v>35</v>
      </c>
      <c r="B1065" s="8">
        <v>43079</v>
      </c>
      <c r="C1065" s="10">
        <v>0</v>
      </c>
      <c r="D1065" s="10">
        <v>0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5" t="str">
        <f>VLOOKUP(A1065,Feuil3!$A$24:$B$81,2,FALSE)</f>
        <v>GC_Indus</v>
      </c>
      <c r="P1065" s="16">
        <f t="shared" si="32"/>
        <v>50</v>
      </c>
      <c r="Q1065" s="16" t="str">
        <f t="shared" si="33"/>
        <v>décembre</v>
      </c>
    </row>
    <row r="1066" spans="1:17" x14ac:dyDescent="0.25">
      <c r="A1066" s="7" t="s">
        <v>33</v>
      </c>
      <c r="B1066" s="8">
        <v>43118</v>
      </c>
      <c r="C1066" s="10">
        <v>0</v>
      </c>
      <c r="D1066" s="10">
        <v>0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5" t="str">
        <f>VLOOKUP(A1066,Feuil3!$A$24:$B$81,2,FALSE)</f>
        <v>DR_3</v>
      </c>
      <c r="P1066" s="16">
        <f t="shared" si="32"/>
        <v>3</v>
      </c>
      <c r="Q1066" s="16" t="str">
        <f t="shared" si="33"/>
        <v>janvier</v>
      </c>
    </row>
    <row r="1067" spans="1:17" x14ac:dyDescent="0.25">
      <c r="A1067" s="7" t="s">
        <v>33</v>
      </c>
      <c r="B1067" s="8">
        <v>43108</v>
      </c>
      <c r="C1067" s="10">
        <v>0</v>
      </c>
      <c r="D1067" s="10">
        <v>0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5" t="str">
        <f>VLOOKUP(A1067,Feuil3!$A$24:$B$81,2,FALSE)</f>
        <v>DR_3</v>
      </c>
      <c r="P1067" s="16">
        <f t="shared" si="32"/>
        <v>2</v>
      </c>
      <c r="Q1067" s="16" t="str">
        <f t="shared" si="33"/>
        <v>janvier</v>
      </c>
    </row>
    <row r="1068" spans="1:17" x14ac:dyDescent="0.25">
      <c r="A1068" s="7" t="s">
        <v>33</v>
      </c>
      <c r="B1068" s="8">
        <v>43109</v>
      </c>
      <c r="C1068" s="10">
        <v>0</v>
      </c>
      <c r="D1068" s="10">
        <v>0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5" t="str">
        <f>VLOOKUP(A1068,Feuil3!$A$24:$B$81,2,FALSE)</f>
        <v>DR_3</v>
      </c>
      <c r="P1068" s="16">
        <f t="shared" si="32"/>
        <v>2</v>
      </c>
      <c r="Q1068" s="16" t="str">
        <f t="shared" si="33"/>
        <v>janvier</v>
      </c>
    </row>
    <row r="1069" spans="1:17" x14ac:dyDescent="0.25">
      <c r="A1069" s="7" t="s">
        <v>34</v>
      </c>
      <c r="B1069" s="8">
        <v>43081</v>
      </c>
      <c r="C1069" s="10">
        <v>0.3651388888888889</v>
      </c>
      <c r="D1069" s="10">
        <v>0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5" t="e">
        <f>VLOOKUP(A1069,Feuil3!$A$24:$B$81,2,FALSE)</f>
        <v>#N/A</v>
      </c>
      <c r="P1069" s="16">
        <f t="shared" si="32"/>
        <v>50</v>
      </c>
      <c r="Q1069" s="16" t="str">
        <f t="shared" si="33"/>
        <v>décembre</v>
      </c>
    </row>
    <row r="1070" spans="1:17" x14ac:dyDescent="0.25">
      <c r="A1070" s="7" t="s">
        <v>34</v>
      </c>
      <c r="B1070" s="8">
        <v>43070</v>
      </c>
      <c r="C1070" s="10">
        <v>7.9571759259259259E-2</v>
      </c>
      <c r="D1070" s="10">
        <v>0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5" t="e">
        <f>VLOOKUP(A1070,Feuil3!$A$24:$B$81,2,FALSE)</f>
        <v>#N/A</v>
      </c>
      <c r="P1070" s="16">
        <f t="shared" si="32"/>
        <v>48</v>
      </c>
      <c r="Q1070" s="16" t="str">
        <f t="shared" si="33"/>
        <v>décembre</v>
      </c>
    </row>
    <row r="1071" spans="1:17" x14ac:dyDescent="0.25">
      <c r="A1071" s="7" t="s">
        <v>35</v>
      </c>
      <c r="B1071" s="8">
        <v>43085</v>
      </c>
      <c r="C1071" s="10">
        <v>0</v>
      </c>
      <c r="D1071" s="10">
        <v>0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5" t="str">
        <f>VLOOKUP(A1071,Feuil3!$A$24:$B$81,2,FALSE)</f>
        <v>GC_Indus</v>
      </c>
      <c r="P1071" s="16">
        <f t="shared" si="32"/>
        <v>50</v>
      </c>
      <c r="Q1071" s="16" t="str">
        <f t="shared" si="33"/>
        <v>décembre</v>
      </c>
    </row>
    <row r="1072" spans="1:17" x14ac:dyDescent="0.25">
      <c r="A1072" s="7" t="s">
        <v>35</v>
      </c>
      <c r="B1072" s="8">
        <v>43086</v>
      </c>
      <c r="C1072" s="10">
        <v>0</v>
      </c>
      <c r="D1072" s="10">
        <v>0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5" t="str">
        <f>VLOOKUP(A1072,Feuil3!$A$24:$B$81,2,FALSE)</f>
        <v>GC_Indus</v>
      </c>
      <c r="P1072" s="16">
        <f t="shared" si="32"/>
        <v>51</v>
      </c>
      <c r="Q1072" s="16" t="str">
        <f t="shared" si="33"/>
        <v>décembre</v>
      </c>
    </row>
    <row r="1073" spans="1:17" x14ac:dyDescent="0.25">
      <c r="A1073" s="7" t="s">
        <v>32</v>
      </c>
      <c r="B1073" s="8">
        <v>43109</v>
      </c>
      <c r="C1073" s="10">
        <v>0.37684027777777779</v>
      </c>
      <c r="D1073" s="10">
        <v>0.24820601851851851</v>
      </c>
      <c r="E1073" s="10">
        <v>1.5092592592592593E-2</v>
      </c>
      <c r="F1073" s="10">
        <v>4.1643518518518517E-2</v>
      </c>
      <c r="G1073" s="10">
        <v>0</v>
      </c>
      <c r="H1073" s="10">
        <v>0</v>
      </c>
      <c r="I1073" s="10">
        <v>0</v>
      </c>
      <c r="J1073" s="10">
        <v>5.4583333333333331E-2</v>
      </c>
      <c r="K1073" s="10">
        <v>0</v>
      </c>
      <c r="L1073" s="10">
        <v>1.5856481481481482E-2</v>
      </c>
      <c r="M1073" s="10">
        <v>0</v>
      </c>
      <c r="N1073" s="10">
        <v>3.3483115468409589E-4</v>
      </c>
      <c r="O1073" s="15" t="str">
        <f>VLOOKUP(A1073,Feuil3!$A$24:$B$81,2,FALSE)</f>
        <v>DR_6</v>
      </c>
      <c r="P1073" s="16">
        <f t="shared" si="32"/>
        <v>2</v>
      </c>
      <c r="Q1073" s="16" t="str">
        <f t="shared" si="33"/>
        <v>janvier</v>
      </c>
    </row>
    <row r="1074" spans="1:17" x14ac:dyDescent="0.25">
      <c r="A1074" s="7" t="s">
        <v>33</v>
      </c>
      <c r="B1074" s="8">
        <v>43110</v>
      </c>
      <c r="C1074" s="10">
        <v>0</v>
      </c>
      <c r="D1074" s="10">
        <v>0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5" t="str">
        <f>VLOOKUP(A1074,Feuil3!$A$24:$B$81,2,FALSE)</f>
        <v>DR_3</v>
      </c>
      <c r="P1074" s="16">
        <f t="shared" si="32"/>
        <v>2</v>
      </c>
      <c r="Q1074" s="16" t="str">
        <f t="shared" si="33"/>
        <v>janvier</v>
      </c>
    </row>
    <row r="1075" spans="1:17" x14ac:dyDescent="0.25">
      <c r="A1075" s="7" t="s">
        <v>32</v>
      </c>
      <c r="B1075" s="8">
        <v>43097</v>
      </c>
      <c r="C1075" s="10">
        <v>0.32091435185185185</v>
      </c>
      <c r="D1075" s="10">
        <v>0.26630787037037035</v>
      </c>
      <c r="E1075" s="10">
        <v>8.1840277777777776E-2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1.3541666666666667E-2</v>
      </c>
      <c r="L1075" s="10">
        <v>5.9710648148148152E-2</v>
      </c>
      <c r="M1075" s="10">
        <v>1.4907407407407407E-2</v>
      </c>
      <c r="N1075" s="10">
        <v>4.0111765806210252E-4</v>
      </c>
      <c r="O1075" s="15" t="str">
        <f>VLOOKUP(A1075,Feuil3!$A$24:$B$81,2,FALSE)</f>
        <v>DR_6</v>
      </c>
      <c r="P1075" s="16">
        <f t="shared" si="32"/>
        <v>52</v>
      </c>
      <c r="Q1075" s="16" t="str">
        <f t="shared" si="33"/>
        <v>décembre</v>
      </c>
    </row>
    <row r="1076" spans="1:17" x14ac:dyDescent="0.25">
      <c r="A1076" s="7" t="s">
        <v>31</v>
      </c>
      <c r="B1076" s="8">
        <v>43109</v>
      </c>
      <c r="C1076" s="10">
        <v>0.44071759259259258</v>
      </c>
      <c r="D1076" s="10">
        <v>0.2898148148148148</v>
      </c>
      <c r="E1076" s="10">
        <v>3.1053240740740742E-2</v>
      </c>
      <c r="F1076" s="10">
        <v>4.0740740740740744E-2</v>
      </c>
      <c r="G1076" s="10">
        <v>0</v>
      </c>
      <c r="H1076" s="10">
        <v>4.6527777777777774E-3</v>
      </c>
      <c r="I1076" s="10">
        <v>0</v>
      </c>
      <c r="J1076" s="10">
        <v>6.9710648148148147E-2</v>
      </c>
      <c r="K1076" s="10">
        <v>1.1574074074074073E-5</v>
      </c>
      <c r="L1076" s="10">
        <v>1.8749999999999999E-3</v>
      </c>
      <c r="M1076" s="10">
        <v>0</v>
      </c>
      <c r="N1076" s="10">
        <v>3.4284979423868312E-4</v>
      </c>
      <c r="O1076" s="15" t="str">
        <f>VLOOKUP(A1076,Feuil3!$A$24:$B$81,2,FALSE)</f>
        <v>DR_3</v>
      </c>
      <c r="P1076" s="16">
        <f t="shared" si="32"/>
        <v>2</v>
      </c>
      <c r="Q1076" s="16" t="str">
        <f t="shared" si="33"/>
        <v>janvier</v>
      </c>
    </row>
    <row r="1077" spans="1:17" x14ac:dyDescent="0.25">
      <c r="A1077" s="7" t="s">
        <v>33</v>
      </c>
      <c r="B1077" s="8">
        <v>43111</v>
      </c>
      <c r="C1077" s="10">
        <v>0</v>
      </c>
      <c r="D1077" s="10">
        <v>0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5" t="str">
        <f>VLOOKUP(A1077,Feuil3!$A$24:$B$81,2,FALSE)</f>
        <v>DR_3</v>
      </c>
      <c r="P1077" s="16">
        <f t="shared" si="32"/>
        <v>2</v>
      </c>
      <c r="Q1077" s="16" t="str">
        <f t="shared" si="33"/>
        <v>janvier</v>
      </c>
    </row>
    <row r="1078" spans="1:17" x14ac:dyDescent="0.25">
      <c r="A1078" s="7" t="s">
        <v>35</v>
      </c>
      <c r="B1078" s="8">
        <v>43092</v>
      </c>
      <c r="C1078" s="10">
        <v>0</v>
      </c>
      <c r="D1078" s="10">
        <v>0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5" t="str">
        <f>VLOOKUP(A1078,Feuil3!$A$24:$B$81,2,FALSE)</f>
        <v>GC_Indus</v>
      </c>
      <c r="P1078" s="16">
        <f t="shared" si="32"/>
        <v>51</v>
      </c>
      <c r="Q1078" s="16" t="str">
        <f t="shared" si="33"/>
        <v>décembre</v>
      </c>
    </row>
    <row r="1079" spans="1:17" x14ac:dyDescent="0.25">
      <c r="A1079" s="7" t="s">
        <v>35</v>
      </c>
      <c r="B1079" s="8">
        <v>43093</v>
      </c>
      <c r="C1079" s="10">
        <v>0</v>
      </c>
      <c r="D1079" s="10">
        <v>0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5" t="str">
        <f>VLOOKUP(A1079,Feuil3!$A$24:$B$81,2,FALSE)</f>
        <v>GC_Indus</v>
      </c>
      <c r="P1079" s="16">
        <f t="shared" si="32"/>
        <v>52</v>
      </c>
      <c r="Q1079" s="16" t="str">
        <f t="shared" si="33"/>
        <v>décembre</v>
      </c>
    </row>
    <row r="1080" spans="1:17" x14ac:dyDescent="0.25">
      <c r="A1080" s="7" t="s">
        <v>35</v>
      </c>
      <c r="B1080" s="8">
        <v>43094</v>
      </c>
      <c r="C1080" s="10">
        <v>0</v>
      </c>
      <c r="D1080" s="10">
        <v>0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5" t="str">
        <f>VLOOKUP(A1080,Feuil3!$A$24:$B$81,2,FALSE)</f>
        <v>GC_Indus</v>
      </c>
      <c r="P1080" s="16">
        <f t="shared" si="32"/>
        <v>52</v>
      </c>
      <c r="Q1080" s="16" t="str">
        <f t="shared" si="33"/>
        <v>décembre</v>
      </c>
    </row>
    <row r="1081" spans="1:17" x14ac:dyDescent="0.25">
      <c r="A1081" s="7" t="s">
        <v>34</v>
      </c>
      <c r="B1081" s="8">
        <v>43073</v>
      </c>
      <c r="C1081" s="10">
        <v>0.23958333333333334</v>
      </c>
      <c r="D1081" s="10">
        <v>0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5" t="e">
        <f>VLOOKUP(A1081,Feuil3!$A$24:$B$81,2,FALSE)</f>
        <v>#N/A</v>
      </c>
      <c r="P1081" s="16">
        <f t="shared" si="32"/>
        <v>49</v>
      </c>
      <c r="Q1081" s="16" t="str">
        <f t="shared" si="33"/>
        <v>décembre</v>
      </c>
    </row>
    <row r="1082" spans="1:17" x14ac:dyDescent="0.25">
      <c r="A1082" s="7" t="s">
        <v>32</v>
      </c>
      <c r="B1082" s="8">
        <v>43083</v>
      </c>
      <c r="C1082" s="10">
        <v>0.25120370370370371</v>
      </c>
      <c r="D1082" s="10">
        <v>0.18060185185185185</v>
      </c>
      <c r="E1082" s="10">
        <v>2.8923611111111112E-2</v>
      </c>
      <c r="F1082" s="10">
        <v>0</v>
      </c>
      <c r="G1082" s="10">
        <v>1.3993055555555555E-2</v>
      </c>
      <c r="H1082" s="10">
        <v>0</v>
      </c>
      <c r="I1082" s="10">
        <v>0</v>
      </c>
      <c r="J1082" s="10">
        <v>7.0162037037037037E-2</v>
      </c>
      <c r="K1082" s="10">
        <v>6.9687499999999999E-2</v>
      </c>
      <c r="L1082" s="10">
        <v>9.8680555555555549E-2</v>
      </c>
      <c r="M1082" s="10">
        <v>0</v>
      </c>
      <c r="N1082" s="10">
        <v>4.1368546576879913E-4</v>
      </c>
      <c r="O1082" s="15" t="str">
        <f>VLOOKUP(A1082,Feuil3!$A$24:$B$81,2,FALSE)</f>
        <v>DR_6</v>
      </c>
      <c r="P1082" s="16">
        <f t="shared" si="32"/>
        <v>50</v>
      </c>
      <c r="Q1082" s="16" t="str">
        <f t="shared" si="33"/>
        <v>décembre</v>
      </c>
    </row>
    <row r="1083" spans="1:17" x14ac:dyDescent="0.25">
      <c r="A1083" s="7" t="s">
        <v>32</v>
      </c>
      <c r="B1083" s="8">
        <v>43115</v>
      </c>
      <c r="C1083" s="10">
        <v>0.40274305555555556</v>
      </c>
      <c r="D1083" s="10">
        <v>0.3071875</v>
      </c>
      <c r="E1083" s="10">
        <v>1.8969907407407408E-2</v>
      </c>
      <c r="F1083" s="10">
        <v>8.3935185185185182E-2</v>
      </c>
      <c r="G1083" s="10">
        <v>0</v>
      </c>
      <c r="H1083" s="10">
        <v>0</v>
      </c>
      <c r="I1083" s="10">
        <v>0</v>
      </c>
      <c r="J1083" s="10">
        <v>2.9525462962962962E-2</v>
      </c>
      <c r="K1083" s="10">
        <v>1.1087962962962963E-2</v>
      </c>
      <c r="L1083" s="10">
        <v>1.4907407407407407E-2</v>
      </c>
      <c r="M1083" s="10">
        <v>0</v>
      </c>
      <c r="N1083" s="10">
        <v>3.9749001452432826E-4</v>
      </c>
      <c r="O1083" s="15" t="str">
        <f>VLOOKUP(A1083,Feuil3!$A$24:$B$81,2,FALSE)</f>
        <v>DR_6</v>
      </c>
      <c r="P1083" s="16">
        <f t="shared" si="32"/>
        <v>3</v>
      </c>
      <c r="Q1083" s="16" t="str">
        <f t="shared" si="33"/>
        <v>janvier</v>
      </c>
    </row>
    <row r="1084" spans="1:17" x14ac:dyDescent="0.25">
      <c r="A1084" s="7" t="s">
        <v>35</v>
      </c>
      <c r="B1084" s="8">
        <v>43099</v>
      </c>
      <c r="C1084" s="10">
        <v>0</v>
      </c>
      <c r="D1084" s="10">
        <v>0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5" t="str">
        <f>VLOOKUP(A1084,Feuil3!$A$24:$B$81,2,FALSE)</f>
        <v>GC_Indus</v>
      </c>
      <c r="P1084" s="16">
        <f t="shared" si="32"/>
        <v>52</v>
      </c>
      <c r="Q1084" s="16" t="str">
        <f t="shared" si="33"/>
        <v>décembre</v>
      </c>
    </row>
    <row r="1085" spans="1:17" x14ac:dyDescent="0.25">
      <c r="A1085" s="7" t="s">
        <v>35</v>
      </c>
      <c r="B1085" s="8">
        <v>43100</v>
      </c>
      <c r="C1085" s="10">
        <v>0</v>
      </c>
      <c r="D1085" s="10">
        <v>0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5" t="str">
        <f>VLOOKUP(A1085,Feuil3!$A$24:$B$81,2,FALSE)</f>
        <v>GC_Indus</v>
      </c>
      <c r="P1085" s="16">
        <f t="shared" si="32"/>
        <v>53</v>
      </c>
      <c r="Q1085" s="16" t="str">
        <f t="shared" si="33"/>
        <v>décembre</v>
      </c>
    </row>
    <row r="1086" spans="1:17" x14ac:dyDescent="0.25">
      <c r="A1086" s="7" t="s">
        <v>35</v>
      </c>
      <c r="B1086" s="8">
        <v>43101</v>
      </c>
      <c r="C1086" s="10">
        <v>0</v>
      </c>
      <c r="D1086" s="10">
        <v>0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5" t="str">
        <f>VLOOKUP(A1086,Feuil3!$A$24:$B$81,2,FALSE)</f>
        <v>GC_Indus</v>
      </c>
      <c r="P1086" s="16">
        <f t="shared" si="32"/>
        <v>1</v>
      </c>
      <c r="Q1086" s="16" t="str">
        <f t="shared" si="33"/>
        <v>janvier</v>
      </c>
    </row>
    <row r="1087" spans="1:17" x14ac:dyDescent="0.25">
      <c r="A1087" s="7" t="s">
        <v>33</v>
      </c>
      <c r="B1087" s="8">
        <v>43112</v>
      </c>
      <c r="C1087" s="10">
        <v>0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5" t="str">
        <f>VLOOKUP(A1087,Feuil3!$A$24:$B$81,2,FALSE)</f>
        <v>DR_3</v>
      </c>
      <c r="P1087" s="16">
        <f t="shared" si="32"/>
        <v>2</v>
      </c>
      <c r="Q1087" s="16" t="str">
        <f t="shared" si="33"/>
        <v>janvier</v>
      </c>
    </row>
    <row r="1088" spans="1:17" x14ac:dyDescent="0.25">
      <c r="A1088" s="7" t="s">
        <v>34</v>
      </c>
      <c r="B1088" s="8">
        <v>43082</v>
      </c>
      <c r="C1088" s="10">
        <v>0.15636574074074075</v>
      </c>
      <c r="D1088" s="10">
        <v>0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5" t="e">
        <f>VLOOKUP(A1088,Feuil3!$A$24:$B$81,2,FALSE)</f>
        <v>#N/A</v>
      </c>
      <c r="P1088" s="16">
        <f t="shared" si="32"/>
        <v>50</v>
      </c>
      <c r="Q1088" s="16" t="str">
        <f t="shared" si="33"/>
        <v>décembre</v>
      </c>
    </row>
    <row r="1089" spans="1:17" x14ac:dyDescent="0.25">
      <c r="A1089" s="7" t="s">
        <v>34</v>
      </c>
      <c r="B1089" s="8">
        <v>43083</v>
      </c>
      <c r="C1089" s="10">
        <v>0.22164351851851852</v>
      </c>
      <c r="D1089" s="10">
        <v>0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5" t="e">
        <f>VLOOKUP(A1089,Feuil3!$A$24:$B$81,2,FALSE)</f>
        <v>#N/A</v>
      </c>
      <c r="P1089" s="16">
        <f t="shared" si="32"/>
        <v>50</v>
      </c>
      <c r="Q1089" s="16" t="str">
        <f t="shared" si="33"/>
        <v>décembre</v>
      </c>
    </row>
    <row r="1090" spans="1:17" x14ac:dyDescent="0.25">
      <c r="A1090" s="7" t="s">
        <v>34</v>
      </c>
      <c r="B1090" s="8">
        <v>43088</v>
      </c>
      <c r="C1090" s="10">
        <v>0.40145833333333331</v>
      </c>
      <c r="D1090" s="10">
        <v>0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5" t="e">
        <f>VLOOKUP(A1090,Feuil3!$A$24:$B$81,2,FALSE)</f>
        <v>#N/A</v>
      </c>
      <c r="P1090" s="16">
        <f t="shared" si="32"/>
        <v>51</v>
      </c>
      <c r="Q1090" s="16" t="str">
        <f t="shared" si="33"/>
        <v>décembre</v>
      </c>
    </row>
    <row r="1091" spans="1:17" x14ac:dyDescent="0.25">
      <c r="A1091" s="7" t="s">
        <v>35</v>
      </c>
      <c r="B1091" s="8">
        <v>43106</v>
      </c>
      <c r="C1091" s="10">
        <v>0</v>
      </c>
      <c r="D1091" s="10">
        <v>0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5" t="str">
        <f>VLOOKUP(A1091,Feuil3!$A$24:$B$81,2,FALSE)</f>
        <v>GC_Indus</v>
      </c>
      <c r="P1091" s="16">
        <f t="shared" ref="P1091:P1154" si="34">WEEKNUM(B1091,1)</f>
        <v>1</v>
      </c>
      <c r="Q1091" s="16" t="str">
        <f t="shared" ref="Q1091:Q1154" si="35">TEXT(B1091,"mmmm")</f>
        <v>janvier</v>
      </c>
    </row>
    <row r="1092" spans="1:17" x14ac:dyDescent="0.25">
      <c r="A1092" s="7" t="s">
        <v>35</v>
      </c>
      <c r="B1092" s="8">
        <v>43107</v>
      </c>
      <c r="C1092" s="10">
        <v>0</v>
      </c>
      <c r="D1092" s="10">
        <v>0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5" t="str">
        <f>VLOOKUP(A1092,Feuil3!$A$24:$B$81,2,FALSE)</f>
        <v>GC_Indus</v>
      </c>
      <c r="P1092" s="16">
        <f t="shared" si="34"/>
        <v>2</v>
      </c>
      <c r="Q1092" s="16" t="str">
        <f t="shared" si="35"/>
        <v>janvier</v>
      </c>
    </row>
    <row r="1093" spans="1:17" x14ac:dyDescent="0.25">
      <c r="A1093" s="7" t="s">
        <v>35</v>
      </c>
      <c r="B1093" s="8">
        <v>43074</v>
      </c>
      <c r="C1093" s="10">
        <v>0.25013888888888891</v>
      </c>
      <c r="D1093" s="10">
        <v>0.22805555555555557</v>
      </c>
      <c r="E1093" s="10">
        <v>9.3749999999999997E-3</v>
      </c>
      <c r="F1093" s="10">
        <v>0</v>
      </c>
      <c r="G1093" s="10">
        <v>5.8796296296296296E-3</v>
      </c>
      <c r="H1093" s="10">
        <v>0</v>
      </c>
      <c r="I1093" s="10">
        <v>0</v>
      </c>
      <c r="J1093" s="10">
        <v>0</v>
      </c>
      <c r="K1093" s="10">
        <v>0</v>
      </c>
      <c r="L1093" s="10">
        <v>1.019675925925926E-2</v>
      </c>
      <c r="M1093" s="10">
        <v>0</v>
      </c>
      <c r="N1093" s="10">
        <v>6.9854359567901234E-4</v>
      </c>
      <c r="O1093" s="15" t="str">
        <f>VLOOKUP(A1093,Feuil3!$A$24:$B$81,2,FALSE)</f>
        <v>GC_Indus</v>
      </c>
      <c r="P1093" s="16">
        <f t="shared" si="34"/>
        <v>49</v>
      </c>
      <c r="Q1093" s="16" t="str">
        <f t="shared" si="35"/>
        <v>décembre</v>
      </c>
    </row>
    <row r="1094" spans="1:17" x14ac:dyDescent="0.25">
      <c r="A1094" s="7" t="s">
        <v>35</v>
      </c>
      <c r="B1094" s="8">
        <v>43075</v>
      </c>
      <c r="C1094" s="10">
        <v>0.39837962962962964</v>
      </c>
      <c r="D1094" s="10">
        <v>0.23424768518518518</v>
      </c>
      <c r="E1094" s="10">
        <v>1.6273148148148148E-2</v>
      </c>
      <c r="F1094" s="10">
        <v>5.7870370370370373E-5</v>
      </c>
      <c r="G1094" s="10">
        <v>8.9930555555555562E-3</v>
      </c>
      <c r="H1094" s="10">
        <v>0</v>
      </c>
      <c r="I1094" s="10">
        <v>0</v>
      </c>
      <c r="J1094" s="10">
        <v>9.4594907407407405E-2</v>
      </c>
      <c r="K1094" s="10">
        <v>0</v>
      </c>
      <c r="L1094" s="10">
        <v>1.6666666666666668E-3</v>
      </c>
      <c r="M1094" s="10">
        <v>0</v>
      </c>
      <c r="N1094" s="10">
        <v>5.8388157894736841E-4</v>
      </c>
      <c r="O1094" s="15" t="str">
        <f>VLOOKUP(A1094,Feuil3!$A$24:$B$81,2,FALSE)</f>
        <v>GC_Indus</v>
      </c>
      <c r="P1094" s="16">
        <f t="shared" si="34"/>
        <v>49</v>
      </c>
      <c r="Q1094" s="16" t="str">
        <f t="shared" si="35"/>
        <v>décembre</v>
      </c>
    </row>
    <row r="1095" spans="1:17" x14ac:dyDescent="0.25">
      <c r="A1095" s="7" t="s">
        <v>35</v>
      </c>
      <c r="B1095" s="8">
        <v>43076</v>
      </c>
      <c r="C1095" s="10">
        <v>0.39605324074074072</v>
      </c>
      <c r="D1095" s="10">
        <v>0.34216435185185184</v>
      </c>
      <c r="E1095" s="10">
        <v>1.6967592592592593E-2</v>
      </c>
      <c r="F1095" s="10">
        <v>6.9444444444444444E-5</v>
      </c>
      <c r="G1095" s="10">
        <v>0</v>
      </c>
      <c r="H1095" s="10">
        <v>1.0694444444444444E-2</v>
      </c>
      <c r="I1095" s="10">
        <v>0</v>
      </c>
      <c r="J1095" s="10">
        <v>2.8344907407407409E-2</v>
      </c>
      <c r="K1095" s="10">
        <v>0</v>
      </c>
      <c r="L1095" s="10">
        <v>4.31712962962963E-3</v>
      </c>
      <c r="M1095" s="10">
        <v>0</v>
      </c>
      <c r="N1095" s="10">
        <v>6.9173561859732068E-4</v>
      </c>
      <c r="O1095" s="15" t="str">
        <f>VLOOKUP(A1095,Feuil3!$A$24:$B$81,2,FALSE)</f>
        <v>GC_Indus</v>
      </c>
      <c r="P1095" s="16">
        <f t="shared" si="34"/>
        <v>49</v>
      </c>
      <c r="Q1095" s="16" t="str">
        <f t="shared" si="35"/>
        <v>décembre</v>
      </c>
    </row>
    <row r="1096" spans="1:17" x14ac:dyDescent="0.25">
      <c r="A1096" s="7" t="s">
        <v>35</v>
      </c>
      <c r="B1096" s="8">
        <v>43077</v>
      </c>
      <c r="C1096" s="10">
        <v>0.2503009259259259</v>
      </c>
      <c r="D1096" s="10">
        <v>0.21358796296296295</v>
      </c>
      <c r="E1096" s="10">
        <v>1.324074074074074E-2</v>
      </c>
      <c r="F1096" s="10">
        <v>0</v>
      </c>
      <c r="G1096" s="10">
        <v>0</v>
      </c>
      <c r="H1096" s="10">
        <v>1.5648148148148147E-2</v>
      </c>
      <c r="I1096" s="10">
        <v>5.3240740740740744E-4</v>
      </c>
      <c r="J1096" s="10">
        <v>4.1666666666666669E-4</v>
      </c>
      <c r="K1096" s="10">
        <v>0</v>
      </c>
      <c r="L1096" s="10">
        <v>2.2916666666666667E-3</v>
      </c>
      <c r="M1096" s="10">
        <v>0</v>
      </c>
      <c r="N1096" s="10">
        <v>5.9785353535353534E-4</v>
      </c>
      <c r="O1096" s="15" t="str">
        <f>VLOOKUP(A1096,Feuil3!$A$24:$B$81,2,FALSE)</f>
        <v>GC_Indus</v>
      </c>
      <c r="P1096" s="16">
        <f t="shared" si="34"/>
        <v>49</v>
      </c>
      <c r="Q1096" s="16" t="str">
        <f t="shared" si="35"/>
        <v>décembre</v>
      </c>
    </row>
    <row r="1097" spans="1:17" x14ac:dyDescent="0.25">
      <c r="A1097" s="7" t="s">
        <v>35</v>
      </c>
      <c r="B1097" s="8">
        <v>43113</v>
      </c>
      <c r="C1097" s="10">
        <v>0</v>
      </c>
      <c r="D1097" s="10">
        <v>0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5" t="str">
        <f>VLOOKUP(A1097,Feuil3!$A$24:$B$81,2,FALSE)</f>
        <v>GC_Indus</v>
      </c>
      <c r="P1097" s="16">
        <f t="shared" si="34"/>
        <v>2</v>
      </c>
      <c r="Q1097" s="16" t="str">
        <f t="shared" si="35"/>
        <v>janvier</v>
      </c>
    </row>
    <row r="1098" spans="1:17" x14ac:dyDescent="0.25">
      <c r="A1098" s="7" t="s">
        <v>35</v>
      </c>
      <c r="B1098" s="8">
        <v>43114</v>
      </c>
      <c r="C1098" s="10">
        <v>0</v>
      </c>
      <c r="D1098" s="10">
        <v>0</v>
      </c>
      <c r="E1098" s="10">
        <v>0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5" t="str">
        <f>VLOOKUP(A1098,Feuil3!$A$24:$B$81,2,FALSE)</f>
        <v>GC_Indus</v>
      </c>
      <c r="P1098" s="16">
        <f t="shared" si="34"/>
        <v>3</v>
      </c>
      <c r="Q1098" s="16" t="str">
        <f t="shared" si="35"/>
        <v>janvier</v>
      </c>
    </row>
    <row r="1099" spans="1:17" x14ac:dyDescent="0.25">
      <c r="A1099" s="7" t="s">
        <v>35</v>
      </c>
      <c r="B1099" s="8">
        <v>43080</v>
      </c>
      <c r="C1099" s="10">
        <v>0.20696759259259259</v>
      </c>
      <c r="D1099" s="10">
        <v>0.17749999999999999</v>
      </c>
      <c r="E1099" s="10">
        <v>1.324074074074074E-2</v>
      </c>
      <c r="F1099" s="10">
        <v>0</v>
      </c>
      <c r="G1099" s="10">
        <v>0</v>
      </c>
      <c r="H1099" s="10">
        <v>0</v>
      </c>
      <c r="I1099" s="10">
        <v>0</v>
      </c>
      <c r="J1099" s="10">
        <v>3.6921296296296298E-3</v>
      </c>
      <c r="K1099" s="10">
        <v>0</v>
      </c>
      <c r="L1099" s="10">
        <v>1.2094907407407407E-2</v>
      </c>
      <c r="M1099" s="10">
        <v>0</v>
      </c>
      <c r="N1099" s="10">
        <v>7.0344650205761319E-4</v>
      </c>
      <c r="O1099" s="15" t="str">
        <f>VLOOKUP(A1099,Feuil3!$A$24:$B$81,2,FALSE)</f>
        <v>GC_Indus</v>
      </c>
      <c r="P1099" s="16">
        <f t="shared" si="34"/>
        <v>50</v>
      </c>
      <c r="Q1099" s="16" t="str">
        <f t="shared" si="35"/>
        <v>décembre</v>
      </c>
    </row>
    <row r="1100" spans="1:17" x14ac:dyDescent="0.25">
      <c r="A1100" s="7" t="s">
        <v>35</v>
      </c>
      <c r="B1100" s="8">
        <v>43116</v>
      </c>
      <c r="C1100" s="10">
        <v>0.23859953703703704</v>
      </c>
      <c r="D1100" s="10">
        <v>0.22767361111111112</v>
      </c>
      <c r="E1100" s="10">
        <v>3.9351851851851848E-3</v>
      </c>
      <c r="F1100" s="10">
        <v>0</v>
      </c>
      <c r="G1100" s="10">
        <v>0</v>
      </c>
      <c r="H1100" s="10">
        <v>0</v>
      </c>
      <c r="I1100" s="10">
        <v>0</v>
      </c>
      <c r="J1100" s="10">
        <v>2.9861111111111113E-3</v>
      </c>
      <c r="K1100" s="10">
        <v>1.9571759259259261E-2</v>
      </c>
      <c r="L1100" s="10">
        <v>0</v>
      </c>
      <c r="M1100" s="10">
        <v>2.9861111111111113E-3</v>
      </c>
      <c r="N1100" s="10">
        <v>6.2500000000000001E-4</v>
      </c>
      <c r="O1100" s="15" t="str">
        <f>VLOOKUP(A1100,Feuil3!$A$24:$B$81,2,FALSE)</f>
        <v>GC_Indus</v>
      </c>
      <c r="P1100" s="16">
        <f t="shared" si="34"/>
        <v>3</v>
      </c>
      <c r="Q1100" s="16" t="str">
        <f t="shared" si="35"/>
        <v>janvier</v>
      </c>
    </row>
    <row r="1101" spans="1:17" x14ac:dyDescent="0.25">
      <c r="A1101" s="7" t="s">
        <v>35</v>
      </c>
      <c r="B1101" s="8">
        <v>43117</v>
      </c>
      <c r="C1101" s="10">
        <v>0.39451388888888889</v>
      </c>
      <c r="D1101" s="10">
        <v>0.34054398148148146</v>
      </c>
      <c r="E1101" s="10">
        <v>2.3807870370370372E-2</v>
      </c>
      <c r="F1101" s="10">
        <v>4.6296296296296294E-5</v>
      </c>
      <c r="G1101" s="10">
        <v>0</v>
      </c>
      <c r="H1101" s="10">
        <v>2.6006944444444444E-2</v>
      </c>
      <c r="I1101" s="10">
        <v>0</v>
      </c>
      <c r="J1101" s="10">
        <v>3.0324074074074073E-3</v>
      </c>
      <c r="K1101" s="10">
        <v>0</v>
      </c>
      <c r="L1101" s="10">
        <v>1.4120370370370369E-3</v>
      </c>
      <c r="M1101" s="10">
        <v>0</v>
      </c>
      <c r="N1101" s="10">
        <v>5.9380032206119164E-4</v>
      </c>
      <c r="O1101" s="15" t="str">
        <f>VLOOKUP(A1101,Feuil3!$A$24:$B$81,2,FALSE)</f>
        <v>GC_Indus</v>
      </c>
      <c r="P1101" s="16">
        <f t="shared" si="34"/>
        <v>3</v>
      </c>
      <c r="Q1101" s="16" t="str">
        <f t="shared" si="35"/>
        <v>janvier</v>
      </c>
    </row>
    <row r="1102" spans="1:17" x14ac:dyDescent="0.25">
      <c r="A1102" s="7" t="s">
        <v>35</v>
      </c>
      <c r="B1102" s="8">
        <v>43081</v>
      </c>
      <c r="C1102" s="10">
        <v>0.25277777777777777</v>
      </c>
      <c r="D1102" s="10">
        <v>0.22876157407407408</v>
      </c>
      <c r="E1102" s="10">
        <v>1.5208333333333334E-2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4.2476851851851851E-3</v>
      </c>
      <c r="M1102" s="10">
        <v>0</v>
      </c>
      <c r="N1102" s="10">
        <v>6.5653935185185184E-4</v>
      </c>
      <c r="O1102" s="15" t="str">
        <f>VLOOKUP(A1102,Feuil3!$A$24:$B$81,2,FALSE)</f>
        <v>GC_Indus</v>
      </c>
      <c r="P1102" s="16">
        <f t="shared" si="34"/>
        <v>50</v>
      </c>
      <c r="Q1102" s="16" t="str">
        <f t="shared" si="35"/>
        <v>décembre</v>
      </c>
    </row>
    <row r="1103" spans="1:17" x14ac:dyDescent="0.25">
      <c r="A1103" s="7" t="s">
        <v>35</v>
      </c>
      <c r="B1103" s="8">
        <v>43082</v>
      </c>
      <c r="C1103" s="10">
        <v>0.44004629629629627</v>
      </c>
      <c r="D1103" s="10">
        <v>0.3367013888888889</v>
      </c>
      <c r="E1103" s="10">
        <v>1.6574074074074074E-2</v>
      </c>
      <c r="F1103" s="10">
        <v>4.0127314814814817E-2</v>
      </c>
      <c r="G1103" s="10">
        <v>0</v>
      </c>
      <c r="H1103" s="10">
        <v>2.1712962962962962E-2</v>
      </c>
      <c r="I1103" s="10">
        <v>0</v>
      </c>
      <c r="J1103" s="10">
        <v>1.8425925925925925E-2</v>
      </c>
      <c r="K1103" s="10">
        <v>0</v>
      </c>
      <c r="L1103" s="10">
        <v>4.0509259259259257E-3</v>
      </c>
      <c r="M1103" s="10">
        <v>0</v>
      </c>
      <c r="N1103" s="10">
        <v>6.2362680477087262E-4</v>
      </c>
      <c r="O1103" s="15" t="str">
        <f>VLOOKUP(A1103,Feuil3!$A$24:$B$81,2,FALSE)</f>
        <v>GC_Indus</v>
      </c>
      <c r="P1103" s="16">
        <f t="shared" si="34"/>
        <v>50</v>
      </c>
      <c r="Q1103" s="16" t="str">
        <f t="shared" si="35"/>
        <v>décembre</v>
      </c>
    </row>
    <row r="1104" spans="1:17" x14ac:dyDescent="0.25">
      <c r="A1104" s="7" t="s">
        <v>36</v>
      </c>
      <c r="B1104" s="8">
        <v>43071</v>
      </c>
      <c r="C1104" s="10">
        <v>0</v>
      </c>
      <c r="D1104" s="10">
        <v>0</v>
      </c>
      <c r="E1104" s="10">
        <v>0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5" t="str">
        <f>VLOOKUP(A1104,Feuil3!$A$24:$B$81,2,FALSE)</f>
        <v>Renforts</v>
      </c>
      <c r="P1104" s="16">
        <f t="shared" si="34"/>
        <v>48</v>
      </c>
      <c r="Q1104" s="16" t="str">
        <f t="shared" si="35"/>
        <v>décembre</v>
      </c>
    </row>
    <row r="1105" spans="1:17" x14ac:dyDescent="0.25">
      <c r="A1105" s="7" t="s">
        <v>36</v>
      </c>
      <c r="B1105" s="8">
        <v>43072</v>
      </c>
      <c r="C1105" s="10">
        <v>0</v>
      </c>
      <c r="D1105" s="10">
        <v>0</v>
      </c>
      <c r="E1105" s="10">
        <v>0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5" t="str">
        <f>VLOOKUP(A1105,Feuil3!$A$24:$B$81,2,FALSE)</f>
        <v>Renforts</v>
      </c>
      <c r="P1105" s="16">
        <f t="shared" si="34"/>
        <v>49</v>
      </c>
      <c r="Q1105" s="16" t="str">
        <f t="shared" si="35"/>
        <v>décembre</v>
      </c>
    </row>
    <row r="1106" spans="1:17" x14ac:dyDescent="0.25">
      <c r="A1106" s="7" t="s">
        <v>36</v>
      </c>
      <c r="B1106" s="8">
        <v>43074</v>
      </c>
      <c r="C1106" s="10">
        <v>0.25340277777777775</v>
      </c>
      <c r="D1106" s="10">
        <v>0.23943287037037037</v>
      </c>
      <c r="E1106" s="10">
        <v>6.8587962962962962E-2</v>
      </c>
      <c r="F1106" s="10">
        <v>0</v>
      </c>
      <c r="G1106" s="10">
        <v>4.0509259259259259E-2</v>
      </c>
      <c r="H1106" s="10">
        <v>0</v>
      </c>
      <c r="I1106" s="10">
        <v>0</v>
      </c>
      <c r="J1106" s="10">
        <v>0</v>
      </c>
      <c r="K1106" s="10">
        <v>0</v>
      </c>
      <c r="L1106" s="10">
        <v>2.2916666666666665E-2</v>
      </c>
      <c r="M1106" s="10">
        <v>0</v>
      </c>
      <c r="N1106" s="10">
        <v>3.4291272655634353E-4</v>
      </c>
      <c r="O1106" s="15" t="str">
        <f>VLOOKUP(A1106,Feuil3!$A$24:$B$81,2,FALSE)</f>
        <v>Renforts</v>
      </c>
      <c r="P1106" s="16">
        <f t="shared" si="34"/>
        <v>49</v>
      </c>
      <c r="Q1106" s="16" t="str">
        <f t="shared" si="35"/>
        <v>décembre</v>
      </c>
    </row>
    <row r="1107" spans="1:17" x14ac:dyDescent="0.25">
      <c r="A1107" s="7" t="s">
        <v>36</v>
      </c>
      <c r="B1107" s="8">
        <v>43075</v>
      </c>
      <c r="C1107" s="10">
        <v>0.25170138888888888</v>
      </c>
      <c r="D1107" s="10">
        <v>0.2134837962962963</v>
      </c>
      <c r="E1107" s="10">
        <v>6.6666666666666671E-3</v>
      </c>
      <c r="F1107" s="10">
        <v>0</v>
      </c>
      <c r="G1107" s="10">
        <v>0</v>
      </c>
      <c r="H1107" s="10">
        <v>2.0949074074074075E-2</v>
      </c>
      <c r="I1107" s="10">
        <v>0</v>
      </c>
      <c r="J1107" s="10">
        <v>0</v>
      </c>
      <c r="K1107" s="10">
        <v>0</v>
      </c>
      <c r="L1107" s="10">
        <v>7.3379629629629628E-3</v>
      </c>
      <c r="M1107" s="10">
        <v>0</v>
      </c>
      <c r="N1107" s="10">
        <v>4.0033895502645503E-4</v>
      </c>
      <c r="O1107" s="15" t="str">
        <f>VLOOKUP(A1107,Feuil3!$A$24:$B$81,2,FALSE)</f>
        <v>Renforts</v>
      </c>
      <c r="P1107" s="16">
        <f t="shared" si="34"/>
        <v>49</v>
      </c>
      <c r="Q1107" s="16" t="str">
        <f t="shared" si="35"/>
        <v>décembre</v>
      </c>
    </row>
    <row r="1108" spans="1:17" x14ac:dyDescent="0.25">
      <c r="A1108" s="7" t="s">
        <v>36</v>
      </c>
      <c r="B1108" s="8">
        <v>43077</v>
      </c>
      <c r="C1108" s="10">
        <v>0.25392361111111111</v>
      </c>
      <c r="D1108" s="10">
        <v>0.22248842592592594</v>
      </c>
      <c r="E1108" s="10">
        <v>7.9166666666666673E-3</v>
      </c>
      <c r="F1108" s="10">
        <v>0</v>
      </c>
      <c r="G1108" s="10">
        <v>0</v>
      </c>
      <c r="H1108" s="10">
        <v>9.7222222222222224E-3</v>
      </c>
      <c r="I1108" s="10">
        <v>0</v>
      </c>
      <c r="J1108" s="10">
        <v>0</v>
      </c>
      <c r="K1108" s="10">
        <v>0</v>
      </c>
      <c r="L1108" s="10">
        <v>9.9884259259259266E-3</v>
      </c>
      <c r="M1108" s="10">
        <v>0</v>
      </c>
      <c r="N1108" s="10">
        <v>3.4378128128128129E-4</v>
      </c>
      <c r="O1108" s="15" t="str">
        <f>VLOOKUP(A1108,Feuil3!$A$24:$B$81,2,FALSE)</f>
        <v>Renforts</v>
      </c>
      <c r="P1108" s="16">
        <f t="shared" si="34"/>
        <v>49</v>
      </c>
      <c r="Q1108" s="16" t="str">
        <f t="shared" si="35"/>
        <v>décembre</v>
      </c>
    </row>
    <row r="1109" spans="1:17" x14ac:dyDescent="0.25">
      <c r="A1109" s="7" t="s">
        <v>36</v>
      </c>
      <c r="B1109" s="8">
        <v>43078</v>
      </c>
      <c r="C1109" s="10">
        <v>0</v>
      </c>
      <c r="D1109" s="10">
        <v>0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5" t="str">
        <f>VLOOKUP(A1109,Feuil3!$A$24:$B$81,2,FALSE)</f>
        <v>Renforts</v>
      </c>
      <c r="P1109" s="16">
        <f t="shared" si="34"/>
        <v>49</v>
      </c>
      <c r="Q1109" s="16" t="str">
        <f t="shared" si="35"/>
        <v>décembre</v>
      </c>
    </row>
    <row r="1110" spans="1:17" x14ac:dyDescent="0.25">
      <c r="A1110" s="7" t="s">
        <v>36</v>
      </c>
      <c r="B1110" s="8">
        <v>43079</v>
      </c>
      <c r="C1110" s="10">
        <v>0</v>
      </c>
      <c r="D1110" s="10">
        <v>0</v>
      </c>
      <c r="E1110" s="10">
        <v>0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5" t="str">
        <f>VLOOKUP(A1110,Feuil3!$A$24:$B$81,2,FALSE)</f>
        <v>Renforts</v>
      </c>
      <c r="P1110" s="16">
        <f t="shared" si="34"/>
        <v>50</v>
      </c>
      <c r="Q1110" s="16" t="str">
        <f t="shared" si="35"/>
        <v>décembre</v>
      </c>
    </row>
    <row r="1111" spans="1:17" x14ac:dyDescent="0.25">
      <c r="A1111" s="7" t="s">
        <v>36</v>
      </c>
      <c r="B1111" s="8">
        <v>43080</v>
      </c>
      <c r="C1111" s="10">
        <v>0.25314814814814812</v>
      </c>
      <c r="D1111" s="10">
        <v>0.23783564814814814</v>
      </c>
      <c r="E1111" s="10">
        <v>7.6157407407407406E-3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1.5277777777777779E-3</v>
      </c>
      <c r="M1111" s="10">
        <v>0</v>
      </c>
      <c r="N1111" s="10">
        <v>3.9247981956315291E-4</v>
      </c>
      <c r="O1111" s="15" t="str">
        <f>VLOOKUP(A1111,Feuil3!$A$24:$B$81,2,FALSE)</f>
        <v>Renforts</v>
      </c>
      <c r="P1111" s="16">
        <f t="shared" si="34"/>
        <v>50</v>
      </c>
      <c r="Q1111" s="16" t="str">
        <f t="shared" si="35"/>
        <v>décembre</v>
      </c>
    </row>
    <row r="1112" spans="1:17" x14ac:dyDescent="0.25">
      <c r="A1112" s="7" t="s">
        <v>35</v>
      </c>
      <c r="B1112" s="8">
        <v>43104</v>
      </c>
      <c r="C1112" s="10">
        <v>0.36488425925925927</v>
      </c>
      <c r="D1112" s="10">
        <v>0.28368055555555555</v>
      </c>
      <c r="E1112" s="10">
        <v>1.8506944444444444E-2</v>
      </c>
      <c r="F1112" s="10">
        <v>0</v>
      </c>
      <c r="G1112" s="10">
        <v>0</v>
      </c>
      <c r="H1112" s="10">
        <v>0</v>
      </c>
      <c r="I1112" s="10">
        <v>0</v>
      </c>
      <c r="J1112" s="10">
        <v>6.4050925925925928E-2</v>
      </c>
      <c r="K1112" s="10">
        <v>0</v>
      </c>
      <c r="L1112" s="10">
        <v>1.6898148148148148E-3</v>
      </c>
      <c r="M1112" s="10">
        <v>0</v>
      </c>
      <c r="N1112" s="10">
        <v>3.3564814814814812E-4</v>
      </c>
      <c r="O1112" s="15" t="str">
        <f>VLOOKUP(A1112,Feuil3!$A$24:$B$81,2,FALSE)</f>
        <v>GC_Indus</v>
      </c>
      <c r="P1112" s="16">
        <f t="shared" si="34"/>
        <v>1</v>
      </c>
      <c r="Q1112" s="16" t="str">
        <f t="shared" si="35"/>
        <v>janvier</v>
      </c>
    </row>
    <row r="1113" spans="1:17" x14ac:dyDescent="0.25">
      <c r="A1113" s="7" t="s">
        <v>36</v>
      </c>
      <c r="B1113" s="8">
        <v>43082</v>
      </c>
      <c r="C1113" s="10">
        <v>0.25094907407407407</v>
      </c>
      <c r="D1113" s="10">
        <v>0.20631944444444444</v>
      </c>
      <c r="E1113" s="10">
        <v>4.6805555555555559E-2</v>
      </c>
      <c r="F1113" s="10">
        <v>0</v>
      </c>
      <c r="G1113" s="10">
        <v>0</v>
      </c>
      <c r="H1113" s="10">
        <v>2.0173611111111111E-2</v>
      </c>
      <c r="I1113" s="10">
        <v>0</v>
      </c>
      <c r="J1113" s="10">
        <v>5.4976851851851853E-3</v>
      </c>
      <c r="K1113" s="10">
        <v>1.273148148148148E-4</v>
      </c>
      <c r="L1113" s="10">
        <v>8.3449074074074068E-3</v>
      </c>
      <c r="M1113" s="10">
        <v>0</v>
      </c>
      <c r="N1113" s="10">
        <v>3.6320546737213401E-4</v>
      </c>
      <c r="O1113" s="15" t="str">
        <f>VLOOKUP(A1113,Feuil3!$A$24:$B$81,2,FALSE)</f>
        <v>Renforts</v>
      </c>
      <c r="P1113" s="16">
        <f t="shared" si="34"/>
        <v>50</v>
      </c>
      <c r="Q1113" s="16" t="str">
        <f t="shared" si="35"/>
        <v>décembre</v>
      </c>
    </row>
    <row r="1114" spans="1:17" x14ac:dyDescent="0.25">
      <c r="A1114" s="7" t="s">
        <v>35</v>
      </c>
      <c r="B1114" s="8">
        <v>43105</v>
      </c>
      <c r="C1114" s="10">
        <v>0.20949074074074073</v>
      </c>
      <c r="D1114" s="10">
        <v>0.14122685185185185</v>
      </c>
      <c r="E1114" s="10">
        <v>1.6932870370370369E-2</v>
      </c>
      <c r="F1114" s="10">
        <v>0</v>
      </c>
      <c r="G1114" s="10">
        <v>0</v>
      </c>
      <c r="H1114" s="10">
        <v>0</v>
      </c>
      <c r="I1114" s="10">
        <v>0</v>
      </c>
      <c r="J1114" s="10">
        <v>7.1967592592592597E-2</v>
      </c>
      <c r="K1114" s="10">
        <v>0</v>
      </c>
      <c r="L1114" s="10">
        <v>0</v>
      </c>
      <c r="M1114" s="10">
        <v>0</v>
      </c>
      <c r="N1114" s="10">
        <v>4.1394335511982569E-4</v>
      </c>
      <c r="O1114" s="15" t="str">
        <f>VLOOKUP(A1114,Feuil3!$A$24:$B$81,2,FALSE)</f>
        <v>GC_Indus</v>
      </c>
      <c r="P1114" s="16">
        <f t="shared" si="34"/>
        <v>1</v>
      </c>
      <c r="Q1114" s="16" t="str">
        <f t="shared" si="35"/>
        <v>janvier</v>
      </c>
    </row>
    <row r="1115" spans="1:17" x14ac:dyDescent="0.25">
      <c r="A1115" s="7" t="s">
        <v>34</v>
      </c>
      <c r="B1115" s="8">
        <v>43084</v>
      </c>
      <c r="C1115" s="10">
        <v>0.30310185185185184</v>
      </c>
      <c r="D1115" s="10">
        <v>0</v>
      </c>
      <c r="E1115" s="10">
        <v>0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5" t="e">
        <f>VLOOKUP(A1115,Feuil3!$A$24:$B$81,2,FALSE)</f>
        <v>#N/A</v>
      </c>
      <c r="P1115" s="16">
        <f t="shared" si="34"/>
        <v>50</v>
      </c>
      <c r="Q1115" s="16" t="str">
        <f t="shared" si="35"/>
        <v>décembre</v>
      </c>
    </row>
    <row r="1116" spans="1:17" x14ac:dyDescent="0.25">
      <c r="A1116" s="7" t="s">
        <v>36</v>
      </c>
      <c r="B1116" s="8">
        <v>43085</v>
      </c>
      <c r="C1116" s="10">
        <v>0</v>
      </c>
      <c r="D1116" s="10">
        <v>0</v>
      </c>
      <c r="E1116" s="10">
        <v>0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5" t="str">
        <f>VLOOKUP(A1116,Feuil3!$A$24:$B$81,2,FALSE)</f>
        <v>Renforts</v>
      </c>
      <c r="P1116" s="16">
        <f t="shared" si="34"/>
        <v>50</v>
      </c>
      <c r="Q1116" s="16" t="str">
        <f t="shared" si="35"/>
        <v>décembre</v>
      </c>
    </row>
    <row r="1117" spans="1:17" x14ac:dyDescent="0.25">
      <c r="A1117" s="7" t="s">
        <v>36</v>
      </c>
      <c r="B1117" s="8">
        <v>43086</v>
      </c>
      <c r="C1117" s="10">
        <v>0</v>
      </c>
      <c r="D1117" s="10">
        <v>0</v>
      </c>
      <c r="E1117" s="10">
        <v>0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5" t="str">
        <f>VLOOKUP(A1117,Feuil3!$A$24:$B$81,2,FALSE)</f>
        <v>Renforts</v>
      </c>
      <c r="P1117" s="16">
        <f t="shared" si="34"/>
        <v>51</v>
      </c>
      <c r="Q1117" s="16" t="str">
        <f t="shared" si="35"/>
        <v>décembre</v>
      </c>
    </row>
    <row r="1118" spans="1:17" x14ac:dyDescent="0.25">
      <c r="A1118" s="7" t="s">
        <v>35</v>
      </c>
      <c r="B1118" s="8">
        <v>43070</v>
      </c>
      <c r="C1118" s="10">
        <v>0.21171296296296296</v>
      </c>
      <c r="D1118" s="10">
        <v>0.17650462962962962</v>
      </c>
      <c r="E1118" s="10">
        <v>7.8240740740740736E-3</v>
      </c>
      <c r="F1118" s="10">
        <v>0</v>
      </c>
      <c r="G1118" s="10">
        <v>2.0833333333333333E-3</v>
      </c>
      <c r="H1118" s="10">
        <v>0</v>
      </c>
      <c r="I1118" s="10">
        <v>0</v>
      </c>
      <c r="J1118" s="10">
        <v>1.136574074074074E-2</v>
      </c>
      <c r="K1118" s="10">
        <v>0</v>
      </c>
      <c r="L1118" s="10">
        <v>1.0810185185185185E-2</v>
      </c>
      <c r="M1118" s="10">
        <v>0</v>
      </c>
      <c r="N1118" s="10">
        <v>5.7403673835125448E-4</v>
      </c>
      <c r="O1118" s="15" t="str">
        <f>VLOOKUP(A1118,Feuil3!$A$24:$B$81,2,FALSE)</f>
        <v>GC_Indus</v>
      </c>
      <c r="P1118" s="16">
        <f t="shared" si="34"/>
        <v>48</v>
      </c>
      <c r="Q1118" s="16" t="str">
        <f t="shared" si="35"/>
        <v>décembre</v>
      </c>
    </row>
    <row r="1119" spans="1:17" x14ac:dyDescent="0.25">
      <c r="A1119" s="7" t="s">
        <v>36</v>
      </c>
      <c r="B1119" s="8">
        <v>43088</v>
      </c>
      <c r="C1119" s="10">
        <v>0.2522685185185185</v>
      </c>
      <c r="D1119" s="10">
        <v>0.22524305555555554</v>
      </c>
      <c r="E1119" s="10">
        <v>9.0624999999999994E-3</v>
      </c>
      <c r="F1119" s="10">
        <v>0</v>
      </c>
      <c r="G1119" s="10">
        <v>0</v>
      </c>
      <c r="H1119" s="10">
        <v>0</v>
      </c>
      <c r="I1119" s="10">
        <v>0</v>
      </c>
      <c r="J1119" s="10">
        <v>3.2175925925925926E-3</v>
      </c>
      <c r="K1119" s="10">
        <v>5.7870370370370373E-5</v>
      </c>
      <c r="L1119" s="10">
        <v>1.4328703703703703E-2</v>
      </c>
      <c r="M1119" s="10">
        <v>0</v>
      </c>
      <c r="N1119" s="10">
        <v>3.4493432385874248E-4</v>
      </c>
      <c r="O1119" s="15" t="str">
        <f>VLOOKUP(A1119,Feuil3!$A$24:$B$81,2,FALSE)</f>
        <v>Renforts</v>
      </c>
      <c r="P1119" s="16">
        <f t="shared" si="34"/>
        <v>51</v>
      </c>
      <c r="Q1119" s="16" t="str">
        <f t="shared" si="35"/>
        <v>décembre</v>
      </c>
    </row>
    <row r="1120" spans="1:17" x14ac:dyDescent="0.25">
      <c r="A1120" s="7" t="s">
        <v>35</v>
      </c>
      <c r="B1120" s="8">
        <v>43109</v>
      </c>
      <c r="C1120" s="10">
        <v>0.25246527777777777</v>
      </c>
      <c r="D1120" s="10">
        <v>0.23260416666666667</v>
      </c>
      <c r="E1120" s="10">
        <v>1.2893518518518518E-2</v>
      </c>
      <c r="F1120" s="10">
        <v>0</v>
      </c>
      <c r="G1120" s="10">
        <v>0</v>
      </c>
      <c r="H1120" s="10">
        <v>0</v>
      </c>
      <c r="I1120" s="10">
        <v>0</v>
      </c>
      <c r="J1120" s="10">
        <v>2.0636574074074075E-2</v>
      </c>
      <c r="K1120" s="10">
        <v>8.1018518518518516E-5</v>
      </c>
      <c r="L1120" s="10">
        <v>1.7939814814814815E-3</v>
      </c>
      <c r="M1120" s="10">
        <v>3.3217592592592591E-3</v>
      </c>
      <c r="N1120" s="10">
        <v>4.3550818260120584E-4</v>
      </c>
      <c r="O1120" s="15" t="str">
        <f>VLOOKUP(A1120,Feuil3!$A$24:$B$81,2,FALSE)</f>
        <v>GC_Indus</v>
      </c>
      <c r="P1120" s="16">
        <f t="shared" si="34"/>
        <v>2</v>
      </c>
      <c r="Q1120" s="16" t="str">
        <f t="shared" si="35"/>
        <v>janvier</v>
      </c>
    </row>
    <row r="1121" spans="1:17" x14ac:dyDescent="0.25">
      <c r="A1121" s="7" t="s">
        <v>36</v>
      </c>
      <c r="B1121" s="8">
        <v>43090</v>
      </c>
      <c r="C1121" s="10">
        <v>0.23758101851851851</v>
      </c>
      <c r="D1121" s="10">
        <v>0.20034722222222223</v>
      </c>
      <c r="E1121" s="10">
        <v>6.8171296296296296E-3</v>
      </c>
      <c r="F1121" s="10">
        <v>0</v>
      </c>
      <c r="G1121" s="10">
        <v>0</v>
      </c>
      <c r="H1121" s="10">
        <v>0</v>
      </c>
      <c r="I1121" s="10">
        <v>0</v>
      </c>
      <c r="J1121" s="10">
        <v>7.766203703703704E-3</v>
      </c>
      <c r="K1121" s="10">
        <v>0</v>
      </c>
      <c r="L1121" s="10">
        <v>1.4155092592592592E-2</v>
      </c>
      <c r="M1121" s="10">
        <v>0</v>
      </c>
      <c r="N1121" s="10">
        <v>3.8705065359477124E-4</v>
      </c>
      <c r="O1121" s="15" t="str">
        <f>VLOOKUP(A1121,Feuil3!$A$24:$B$81,2,FALSE)</f>
        <v>Renforts</v>
      </c>
      <c r="P1121" s="16">
        <f t="shared" si="34"/>
        <v>51</v>
      </c>
      <c r="Q1121" s="16" t="str">
        <f t="shared" si="35"/>
        <v>décembre</v>
      </c>
    </row>
    <row r="1122" spans="1:17" x14ac:dyDescent="0.25">
      <c r="A1122" s="7" t="s">
        <v>36</v>
      </c>
      <c r="B1122" s="8">
        <v>43091</v>
      </c>
      <c r="C1122" s="10">
        <v>0.20497685185185185</v>
      </c>
      <c r="D1122" s="10">
        <v>0.14083333333333334</v>
      </c>
      <c r="E1122" s="10">
        <v>5.8333333333333336E-3</v>
      </c>
      <c r="F1122" s="10">
        <v>0</v>
      </c>
      <c r="G1122" s="10">
        <v>0</v>
      </c>
      <c r="H1122" s="10">
        <v>0</v>
      </c>
      <c r="I1122" s="10">
        <v>0</v>
      </c>
      <c r="J1122" s="10">
        <v>1.8645833333333334E-2</v>
      </c>
      <c r="K1122" s="10">
        <v>0</v>
      </c>
      <c r="L1122" s="10">
        <v>5.092592592592593E-3</v>
      </c>
      <c r="M1122" s="10">
        <v>5.0925925925925921E-4</v>
      </c>
      <c r="N1122" s="10">
        <v>4.0028258778258781E-4</v>
      </c>
      <c r="O1122" s="15" t="str">
        <f>VLOOKUP(A1122,Feuil3!$A$24:$B$81,2,FALSE)</f>
        <v>Renforts</v>
      </c>
      <c r="P1122" s="16">
        <f t="shared" si="34"/>
        <v>51</v>
      </c>
      <c r="Q1122" s="16" t="str">
        <f t="shared" si="35"/>
        <v>décembre</v>
      </c>
    </row>
    <row r="1123" spans="1:17" x14ac:dyDescent="0.25">
      <c r="A1123" s="7" t="s">
        <v>36</v>
      </c>
      <c r="B1123" s="8">
        <v>43092</v>
      </c>
      <c r="C1123" s="10">
        <v>0</v>
      </c>
      <c r="D1123" s="10">
        <v>0</v>
      </c>
      <c r="E1123" s="10">
        <v>0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5" t="str">
        <f>VLOOKUP(A1123,Feuil3!$A$24:$B$81,2,FALSE)</f>
        <v>Renforts</v>
      </c>
      <c r="P1123" s="16">
        <f t="shared" si="34"/>
        <v>51</v>
      </c>
      <c r="Q1123" s="16" t="str">
        <f t="shared" si="35"/>
        <v>décembre</v>
      </c>
    </row>
    <row r="1124" spans="1:17" x14ac:dyDescent="0.25">
      <c r="A1124" s="7" t="s">
        <v>36</v>
      </c>
      <c r="B1124" s="8">
        <v>43093</v>
      </c>
      <c r="C1124" s="10">
        <v>0</v>
      </c>
      <c r="D1124" s="10">
        <v>0</v>
      </c>
      <c r="E1124" s="10">
        <v>0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5" t="str">
        <f>VLOOKUP(A1124,Feuil3!$A$24:$B$81,2,FALSE)</f>
        <v>Renforts</v>
      </c>
      <c r="P1124" s="16">
        <f t="shared" si="34"/>
        <v>52</v>
      </c>
      <c r="Q1124" s="16" t="str">
        <f t="shared" si="35"/>
        <v>décembre</v>
      </c>
    </row>
    <row r="1125" spans="1:17" x14ac:dyDescent="0.25">
      <c r="A1125" s="7" t="s">
        <v>36</v>
      </c>
      <c r="B1125" s="8">
        <v>43094</v>
      </c>
      <c r="C1125" s="10">
        <v>0</v>
      </c>
      <c r="D1125" s="10">
        <v>0</v>
      </c>
      <c r="E1125" s="10">
        <v>0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5" t="str">
        <f>VLOOKUP(A1125,Feuil3!$A$24:$B$81,2,FALSE)</f>
        <v>Renforts</v>
      </c>
      <c r="P1125" s="16">
        <f t="shared" si="34"/>
        <v>52</v>
      </c>
      <c r="Q1125" s="16" t="str">
        <f t="shared" si="35"/>
        <v>décembre</v>
      </c>
    </row>
    <row r="1126" spans="1:17" x14ac:dyDescent="0.25">
      <c r="A1126" s="7" t="s">
        <v>35</v>
      </c>
      <c r="B1126" s="8">
        <v>43111</v>
      </c>
      <c r="C1126" s="10">
        <v>0.44</v>
      </c>
      <c r="D1126" s="10">
        <v>0.36640046296296297</v>
      </c>
      <c r="E1126" s="10">
        <v>2.0891203703703703E-2</v>
      </c>
      <c r="F1126" s="10">
        <v>0</v>
      </c>
      <c r="G1126" s="10">
        <v>0</v>
      </c>
      <c r="H1126" s="10">
        <v>0</v>
      </c>
      <c r="I1126" s="10">
        <v>0</v>
      </c>
      <c r="J1126" s="10">
        <v>5.4398148148148149E-3</v>
      </c>
      <c r="K1126" s="10">
        <v>0</v>
      </c>
      <c r="L1126" s="10">
        <v>4.1319444444444442E-3</v>
      </c>
      <c r="M1126" s="10">
        <v>0</v>
      </c>
      <c r="N1126" s="10">
        <v>5.5186170212765957E-4</v>
      </c>
      <c r="O1126" s="15" t="str">
        <f>VLOOKUP(A1126,Feuil3!$A$24:$B$81,2,FALSE)</f>
        <v>GC_Indus</v>
      </c>
      <c r="P1126" s="16">
        <f t="shared" si="34"/>
        <v>2</v>
      </c>
      <c r="Q1126" s="16" t="str">
        <f t="shared" si="35"/>
        <v>janvier</v>
      </c>
    </row>
    <row r="1127" spans="1:17" x14ac:dyDescent="0.25">
      <c r="A1127" s="7" t="s">
        <v>35</v>
      </c>
      <c r="B1127" s="8">
        <v>43115</v>
      </c>
      <c r="C1127" s="10">
        <v>0.20854166666666665</v>
      </c>
      <c r="D1127" s="10">
        <v>0.19475694444444444</v>
      </c>
      <c r="E1127" s="10">
        <v>1.224537037037037E-2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5.1275331935709298E-4</v>
      </c>
      <c r="O1127" s="15" t="str">
        <f>VLOOKUP(A1127,Feuil3!$A$24:$B$81,2,FALSE)</f>
        <v>GC_Indus</v>
      </c>
      <c r="P1127" s="16">
        <f t="shared" si="34"/>
        <v>3</v>
      </c>
      <c r="Q1127" s="16" t="str">
        <f t="shared" si="35"/>
        <v>janvier</v>
      </c>
    </row>
    <row r="1128" spans="1:17" x14ac:dyDescent="0.25">
      <c r="A1128" s="7" t="s">
        <v>36</v>
      </c>
      <c r="B1128" s="8">
        <v>43070</v>
      </c>
      <c r="C1128" s="10">
        <v>0.25283564814814813</v>
      </c>
      <c r="D1128" s="10">
        <v>0.22437499999999999</v>
      </c>
      <c r="E1128" s="10">
        <v>4.4791666666666669E-3</v>
      </c>
      <c r="F1128" s="10">
        <v>0</v>
      </c>
      <c r="G1128" s="10">
        <v>1.1388888888888889E-2</v>
      </c>
      <c r="H1128" s="10">
        <v>0</v>
      </c>
      <c r="I1128" s="10">
        <v>0</v>
      </c>
      <c r="J1128" s="10">
        <v>3.0381944444444444E-2</v>
      </c>
      <c r="K1128" s="10">
        <v>5.5092592592592589E-3</v>
      </c>
      <c r="L1128" s="10">
        <v>1.1134259259259259E-2</v>
      </c>
      <c r="M1128" s="10">
        <v>0</v>
      </c>
      <c r="N1128" s="10">
        <v>2.8589293316304813E-4</v>
      </c>
      <c r="O1128" s="15" t="str">
        <f>VLOOKUP(A1128,Feuil3!$A$24:$B$81,2,FALSE)</f>
        <v>Renforts</v>
      </c>
      <c r="P1128" s="16">
        <f t="shared" si="34"/>
        <v>48</v>
      </c>
      <c r="Q1128" s="16" t="str">
        <f t="shared" si="35"/>
        <v>décembre</v>
      </c>
    </row>
    <row r="1129" spans="1:17" x14ac:dyDescent="0.25">
      <c r="A1129" s="7" t="s">
        <v>36</v>
      </c>
      <c r="B1129" s="8">
        <v>43099</v>
      </c>
      <c r="C1129" s="10">
        <v>0</v>
      </c>
      <c r="D1129" s="10">
        <v>0</v>
      </c>
      <c r="E1129" s="10">
        <v>0</v>
      </c>
      <c r="F1129" s="10">
        <v>0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5" t="str">
        <f>VLOOKUP(A1129,Feuil3!$A$24:$B$81,2,FALSE)</f>
        <v>Renforts</v>
      </c>
      <c r="P1129" s="16">
        <f t="shared" si="34"/>
        <v>52</v>
      </c>
      <c r="Q1129" s="16" t="str">
        <f t="shared" si="35"/>
        <v>décembre</v>
      </c>
    </row>
    <row r="1130" spans="1:17" x14ac:dyDescent="0.25">
      <c r="A1130" s="7" t="s">
        <v>36</v>
      </c>
      <c r="B1130" s="8">
        <v>43100</v>
      </c>
      <c r="C1130" s="10">
        <v>0</v>
      </c>
      <c r="D1130" s="10">
        <v>0</v>
      </c>
      <c r="E1130" s="10">
        <v>0</v>
      </c>
      <c r="F1130" s="10">
        <v>0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5" t="str">
        <f>VLOOKUP(A1130,Feuil3!$A$24:$B$81,2,FALSE)</f>
        <v>Renforts</v>
      </c>
      <c r="P1130" s="16">
        <f t="shared" si="34"/>
        <v>53</v>
      </c>
      <c r="Q1130" s="16" t="str">
        <f t="shared" si="35"/>
        <v>décembre</v>
      </c>
    </row>
    <row r="1131" spans="1:17" x14ac:dyDescent="0.25">
      <c r="A1131" s="7" t="s">
        <v>36</v>
      </c>
      <c r="B1131" s="8">
        <v>43101</v>
      </c>
      <c r="C1131" s="10">
        <v>0</v>
      </c>
      <c r="D1131" s="10">
        <v>0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5" t="str">
        <f>VLOOKUP(A1131,Feuil3!$A$24:$B$81,2,FALSE)</f>
        <v>Renforts</v>
      </c>
      <c r="P1131" s="16">
        <f t="shared" si="34"/>
        <v>1</v>
      </c>
      <c r="Q1131" s="16" t="str">
        <f t="shared" si="35"/>
        <v>janvier</v>
      </c>
    </row>
    <row r="1132" spans="1:17" x14ac:dyDescent="0.25">
      <c r="A1132" s="7" t="s">
        <v>36</v>
      </c>
      <c r="B1132" s="8">
        <v>43102</v>
      </c>
      <c r="C1132" s="10">
        <v>0.25327546296296294</v>
      </c>
      <c r="D1132" s="10">
        <v>0.23030092592592594</v>
      </c>
      <c r="E1132" s="10">
        <v>6.076388888888889E-3</v>
      </c>
      <c r="F1132" s="10">
        <v>0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1.4131944444444445E-2</v>
      </c>
      <c r="M1132" s="10">
        <v>0</v>
      </c>
      <c r="N1132" s="10">
        <v>2.7666666666666665E-4</v>
      </c>
      <c r="O1132" s="15" t="str">
        <f>VLOOKUP(A1132,Feuil3!$A$24:$B$81,2,FALSE)</f>
        <v>Renforts</v>
      </c>
      <c r="P1132" s="16">
        <f t="shared" si="34"/>
        <v>1</v>
      </c>
      <c r="Q1132" s="16" t="str">
        <f t="shared" si="35"/>
        <v>janvier</v>
      </c>
    </row>
    <row r="1133" spans="1:17" x14ac:dyDescent="0.25">
      <c r="A1133" s="7" t="s">
        <v>35</v>
      </c>
      <c r="B1133" s="8">
        <v>43083</v>
      </c>
      <c r="C1133" s="10">
        <v>0.39511574074074074</v>
      </c>
      <c r="D1133" s="10">
        <v>0.26241898148148146</v>
      </c>
      <c r="E1133" s="10">
        <v>2.4120370370370372E-2</v>
      </c>
      <c r="F1133" s="10">
        <v>5.7870370370370373E-5</v>
      </c>
      <c r="G1133" s="10">
        <v>0</v>
      </c>
      <c r="H1133" s="10">
        <v>0</v>
      </c>
      <c r="I1133" s="10">
        <v>0</v>
      </c>
      <c r="J1133" s="10">
        <v>0.11728009259259259</v>
      </c>
      <c r="K1133" s="10">
        <v>0</v>
      </c>
      <c r="L1133" s="10">
        <v>7.0601851851851847E-4</v>
      </c>
      <c r="M1133" s="10">
        <v>0</v>
      </c>
      <c r="N1133" s="10">
        <v>5.8240740740740735E-4</v>
      </c>
      <c r="O1133" s="15" t="str">
        <f>VLOOKUP(A1133,Feuil3!$A$24:$B$81,2,FALSE)</f>
        <v>GC_Indus</v>
      </c>
      <c r="P1133" s="16">
        <f t="shared" si="34"/>
        <v>50</v>
      </c>
      <c r="Q1133" s="16" t="str">
        <f t="shared" si="35"/>
        <v>décembre</v>
      </c>
    </row>
    <row r="1134" spans="1:17" x14ac:dyDescent="0.25">
      <c r="A1134" s="7" t="s">
        <v>35</v>
      </c>
      <c r="B1134" s="8">
        <v>43084</v>
      </c>
      <c r="C1134" s="10">
        <v>0.21060185185185185</v>
      </c>
      <c r="D1134" s="10">
        <v>0.19349537037037037</v>
      </c>
      <c r="E1134" s="10">
        <v>1.0613425925925925E-2</v>
      </c>
      <c r="F1134" s="10">
        <v>0</v>
      </c>
      <c r="G1134" s="10">
        <v>0</v>
      </c>
      <c r="H1134" s="10">
        <v>0</v>
      </c>
      <c r="I1134" s="10">
        <v>0</v>
      </c>
      <c r="J1134" s="10">
        <v>2.6620370370370372E-4</v>
      </c>
      <c r="K1134" s="10">
        <v>2.5462962962962961E-4</v>
      </c>
      <c r="L1134" s="10">
        <v>4.1319444444444442E-3</v>
      </c>
      <c r="M1134" s="10">
        <v>0</v>
      </c>
      <c r="N1134" s="10">
        <v>6.7445286195286192E-4</v>
      </c>
      <c r="O1134" s="15" t="str">
        <f>VLOOKUP(A1134,Feuil3!$A$24:$B$81,2,FALSE)</f>
        <v>GC_Indus</v>
      </c>
      <c r="P1134" s="16">
        <f t="shared" si="34"/>
        <v>50</v>
      </c>
      <c r="Q1134" s="16" t="str">
        <f t="shared" si="35"/>
        <v>décembre</v>
      </c>
    </row>
    <row r="1135" spans="1:17" x14ac:dyDescent="0.25">
      <c r="A1135" s="7" t="s">
        <v>36</v>
      </c>
      <c r="B1135" s="8">
        <v>43106</v>
      </c>
      <c r="C1135" s="10">
        <v>0</v>
      </c>
      <c r="D1135" s="10">
        <v>0</v>
      </c>
      <c r="E1135" s="10">
        <v>0</v>
      </c>
      <c r="F1135" s="10">
        <v>0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5" t="str">
        <f>VLOOKUP(A1135,Feuil3!$A$24:$B$81,2,FALSE)</f>
        <v>Renforts</v>
      </c>
      <c r="P1135" s="16">
        <f t="shared" si="34"/>
        <v>1</v>
      </c>
      <c r="Q1135" s="16" t="str">
        <f t="shared" si="35"/>
        <v>janvier</v>
      </c>
    </row>
    <row r="1136" spans="1:17" x14ac:dyDescent="0.25">
      <c r="A1136" s="7" t="s">
        <v>36</v>
      </c>
      <c r="B1136" s="8">
        <v>43107</v>
      </c>
      <c r="C1136" s="10">
        <v>0</v>
      </c>
      <c r="D1136" s="10">
        <v>0</v>
      </c>
      <c r="E1136" s="10">
        <v>0</v>
      </c>
      <c r="F1136" s="10">
        <v>0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5" t="str">
        <f>VLOOKUP(A1136,Feuil3!$A$24:$B$81,2,FALSE)</f>
        <v>Renforts</v>
      </c>
      <c r="P1136" s="16">
        <f t="shared" si="34"/>
        <v>2</v>
      </c>
      <c r="Q1136" s="16" t="str">
        <f t="shared" si="35"/>
        <v>janvier</v>
      </c>
    </row>
    <row r="1137" spans="1:17" x14ac:dyDescent="0.25">
      <c r="A1137" s="7" t="s">
        <v>35</v>
      </c>
      <c r="B1137" s="8">
        <v>43088</v>
      </c>
      <c r="C1137" s="10">
        <v>0</v>
      </c>
      <c r="D1137" s="10">
        <v>0</v>
      </c>
      <c r="E1137" s="10">
        <v>0</v>
      </c>
      <c r="F1137" s="10">
        <v>0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5" t="str">
        <f>VLOOKUP(A1137,Feuil3!$A$24:$B$81,2,FALSE)</f>
        <v>GC_Indus</v>
      </c>
      <c r="P1137" s="16">
        <f t="shared" si="34"/>
        <v>51</v>
      </c>
      <c r="Q1137" s="16" t="str">
        <f t="shared" si="35"/>
        <v>décembre</v>
      </c>
    </row>
    <row r="1138" spans="1:17" x14ac:dyDescent="0.25">
      <c r="A1138" s="7" t="s">
        <v>36</v>
      </c>
      <c r="B1138" s="8">
        <v>43109</v>
      </c>
      <c r="C1138" s="10">
        <v>0.2537152777777778</v>
      </c>
      <c r="D1138" s="10">
        <v>0.23381944444444444</v>
      </c>
      <c r="E1138" s="10">
        <v>8.0092592592592594E-3</v>
      </c>
      <c r="F1138" s="10">
        <v>0</v>
      </c>
      <c r="G1138" s="10">
        <v>0</v>
      </c>
      <c r="H1138" s="10">
        <v>0</v>
      </c>
      <c r="I1138" s="10">
        <v>0</v>
      </c>
      <c r="J1138" s="10">
        <v>2.8703703703703703E-3</v>
      </c>
      <c r="K1138" s="10">
        <v>1.5046296296296297E-4</v>
      </c>
      <c r="L1138" s="10">
        <v>5.1273148148148146E-3</v>
      </c>
      <c r="M1138" s="10">
        <v>0</v>
      </c>
      <c r="N1138" s="10">
        <v>3.7133487654320983E-4</v>
      </c>
      <c r="O1138" s="15" t="str">
        <f>VLOOKUP(A1138,Feuil3!$A$24:$B$81,2,FALSE)</f>
        <v>Renforts</v>
      </c>
      <c r="P1138" s="16">
        <f t="shared" si="34"/>
        <v>2</v>
      </c>
      <c r="Q1138" s="16" t="str">
        <f t="shared" si="35"/>
        <v>janvier</v>
      </c>
    </row>
    <row r="1139" spans="1:17" x14ac:dyDescent="0.25">
      <c r="A1139" s="7" t="s">
        <v>35</v>
      </c>
      <c r="B1139" s="8">
        <v>43090</v>
      </c>
      <c r="C1139" s="10">
        <v>0</v>
      </c>
      <c r="D1139" s="10">
        <v>0</v>
      </c>
      <c r="E1139" s="10">
        <v>0</v>
      </c>
      <c r="F1139" s="10">
        <v>0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5" t="str">
        <f>VLOOKUP(A1139,Feuil3!$A$24:$B$81,2,FALSE)</f>
        <v>GC_Indus</v>
      </c>
      <c r="P1139" s="16">
        <f t="shared" si="34"/>
        <v>51</v>
      </c>
      <c r="Q1139" s="16" t="str">
        <f t="shared" si="35"/>
        <v>décembre</v>
      </c>
    </row>
    <row r="1140" spans="1:17" x14ac:dyDescent="0.25">
      <c r="A1140" s="7" t="s">
        <v>36</v>
      </c>
      <c r="B1140" s="8">
        <v>43113</v>
      </c>
      <c r="C1140" s="10">
        <v>0</v>
      </c>
      <c r="D1140" s="10">
        <v>0</v>
      </c>
      <c r="E1140" s="10">
        <v>0</v>
      </c>
      <c r="F1140" s="10">
        <v>0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5" t="str">
        <f>VLOOKUP(A1140,Feuil3!$A$24:$B$81,2,FALSE)</f>
        <v>Renforts</v>
      </c>
      <c r="P1140" s="16">
        <f t="shared" si="34"/>
        <v>2</v>
      </c>
      <c r="Q1140" s="16" t="str">
        <f t="shared" si="35"/>
        <v>janvier</v>
      </c>
    </row>
    <row r="1141" spans="1:17" x14ac:dyDescent="0.25">
      <c r="A1141" s="7" t="s">
        <v>36</v>
      </c>
      <c r="B1141" s="8">
        <v>43114</v>
      </c>
      <c r="C1141" s="10">
        <v>0</v>
      </c>
      <c r="D1141" s="10">
        <v>0</v>
      </c>
      <c r="E1141" s="10">
        <v>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5" t="str">
        <f>VLOOKUP(A1141,Feuil3!$A$24:$B$81,2,FALSE)</f>
        <v>Renforts</v>
      </c>
      <c r="P1141" s="16">
        <f t="shared" si="34"/>
        <v>3</v>
      </c>
      <c r="Q1141" s="16" t="str">
        <f t="shared" si="35"/>
        <v>janvier</v>
      </c>
    </row>
    <row r="1142" spans="1:17" x14ac:dyDescent="0.25">
      <c r="A1142" s="7" t="s">
        <v>36</v>
      </c>
      <c r="B1142" s="8">
        <v>43116</v>
      </c>
      <c r="C1142" s="10">
        <v>0.23749999999999999</v>
      </c>
      <c r="D1142" s="10">
        <v>0.20802083333333332</v>
      </c>
      <c r="E1142" s="10">
        <v>1.5972222222222223E-3</v>
      </c>
      <c r="F1142" s="10">
        <v>0</v>
      </c>
      <c r="G1142" s="10">
        <v>0</v>
      </c>
      <c r="H1142" s="10">
        <v>0</v>
      </c>
      <c r="I1142" s="10">
        <v>0</v>
      </c>
      <c r="J1142" s="10">
        <v>2.6793981481481481E-2</v>
      </c>
      <c r="K1142" s="10">
        <v>0</v>
      </c>
      <c r="L1142" s="10">
        <v>0</v>
      </c>
      <c r="M1142" s="10">
        <v>6.0416666666666665E-3</v>
      </c>
      <c r="N1142" s="10">
        <v>3.4406565656565656E-4</v>
      </c>
      <c r="O1142" s="15" t="str">
        <f>VLOOKUP(A1142,Feuil3!$A$24:$B$81,2,FALSE)</f>
        <v>Renforts</v>
      </c>
      <c r="P1142" s="16">
        <f t="shared" si="34"/>
        <v>3</v>
      </c>
      <c r="Q1142" s="16" t="str">
        <f t="shared" si="35"/>
        <v>janvier</v>
      </c>
    </row>
    <row r="1143" spans="1:17" x14ac:dyDescent="0.25">
      <c r="A1143" s="7" t="s">
        <v>36</v>
      </c>
      <c r="B1143" s="8">
        <v>43117</v>
      </c>
      <c r="C1143" s="10">
        <v>0.25285879629629632</v>
      </c>
      <c r="D1143" s="10">
        <v>0.21967592592592591</v>
      </c>
      <c r="E1143" s="10">
        <v>8.7500000000000008E-3</v>
      </c>
      <c r="F1143" s="10">
        <v>0</v>
      </c>
      <c r="G1143" s="10">
        <v>0</v>
      </c>
      <c r="H1143" s="10">
        <v>2.0543981481481483E-2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1.7377885131508318E-4</v>
      </c>
      <c r="O1143" s="15" t="str">
        <f>VLOOKUP(A1143,Feuil3!$A$24:$B$81,2,FALSE)</f>
        <v>Renforts</v>
      </c>
      <c r="P1143" s="16">
        <f t="shared" si="34"/>
        <v>3</v>
      </c>
      <c r="Q1143" s="16" t="str">
        <f t="shared" si="35"/>
        <v>janvier</v>
      </c>
    </row>
    <row r="1144" spans="1:17" x14ac:dyDescent="0.25">
      <c r="A1144" s="7" t="s">
        <v>35</v>
      </c>
      <c r="B1144" s="8">
        <v>43091</v>
      </c>
      <c r="C1144" s="10">
        <v>0</v>
      </c>
      <c r="D1144" s="10">
        <v>0</v>
      </c>
      <c r="E1144" s="10">
        <v>0</v>
      </c>
      <c r="F1144" s="10">
        <v>0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5" t="str">
        <f>VLOOKUP(A1144,Feuil3!$A$24:$B$81,2,FALSE)</f>
        <v>GC_Indus</v>
      </c>
      <c r="P1144" s="16">
        <f t="shared" si="34"/>
        <v>51</v>
      </c>
      <c r="Q1144" s="16" t="str">
        <f t="shared" si="35"/>
        <v>décembre</v>
      </c>
    </row>
    <row r="1145" spans="1:17" x14ac:dyDescent="0.25">
      <c r="A1145" s="7" t="s">
        <v>37</v>
      </c>
      <c r="B1145" s="8">
        <v>43071</v>
      </c>
      <c r="C1145" s="10">
        <v>0</v>
      </c>
      <c r="D1145" s="10">
        <v>0</v>
      </c>
      <c r="E1145" s="10">
        <v>0</v>
      </c>
      <c r="F1145" s="10">
        <v>0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5" t="str">
        <f>VLOOKUP(A1145,Feuil3!$A$24:$B$81,2,FALSE)</f>
        <v>DR_1</v>
      </c>
      <c r="P1145" s="16">
        <f t="shared" si="34"/>
        <v>48</v>
      </c>
      <c r="Q1145" s="16" t="str">
        <f t="shared" si="35"/>
        <v>décembre</v>
      </c>
    </row>
    <row r="1146" spans="1:17" x14ac:dyDescent="0.25">
      <c r="A1146" s="7" t="s">
        <v>37</v>
      </c>
      <c r="B1146" s="8">
        <v>43072</v>
      </c>
      <c r="C1146" s="10">
        <v>0</v>
      </c>
      <c r="D1146" s="10">
        <v>0</v>
      </c>
      <c r="E1146" s="10">
        <v>0</v>
      </c>
      <c r="F1146" s="10">
        <v>0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5" t="str">
        <f>VLOOKUP(A1146,Feuil3!$A$24:$B$81,2,FALSE)</f>
        <v>DR_1</v>
      </c>
      <c r="P1146" s="16">
        <f t="shared" si="34"/>
        <v>49</v>
      </c>
      <c r="Q1146" s="16" t="str">
        <f t="shared" si="35"/>
        <v>décembre</v>
      </c>
    </row>
    <row r="1147" spans="1:17" x14ac:dyDescent="0.25">
      <c r="A1147" s="7" t="s">
        <v>35</v>
      </c>
      <c r="B1147" s="8">
        <v>43095</v>
      </c>
      <c r="C1147" s="10">
        <v>0.24942129629629631</v>
      </c>
      <c r="D1147" s="10">
        <v>9.931712962962963E-2</v>
      </c>
      <c r="E1147" s="10">
        <v>9.5949074074074079E-3</v>
      </c>
      <c r="F1147" s="10">
        <v>0</v>
      </c>
      <c r="G1147" s="10">
        <v>0</v>
      </c>
      <c r="H1147" s="10">
        <v>0</v>
      </c>
      <c r="I1147" s="10">
        <v>0</v>
      </c>
      <c r="J1147" s="10">
        <v>6.5416666666666665E-2</v>
      </c>
      <c r="K1147" s="10">
        <v>0</v>
      </c>
      <c r="L1147" s="10">
        <v>0</v>
      </c>
      <c r="M1147" s="10">
        <v>0</v>
      </c>
      <c r="N1147" s="10">
        <v>5.4646164021164025E-4</v>
      </c>
      <c r="O1147" s="15" t="str">
        <f>VLOOKUP(A1147,Feuil3!$A$24:$B$81,2,FALSE)</f>
        <v>GC_Indus</v>
      </c>
      <c r="P1147" s="16">
        <f t="shared" si="34"/>
        <v>52</v>
      </c>
      <c r="Q1147" s="16" t="str">
        <f t="shared" si="35"/>
        <v>décembre</v>
      </c>
    </row>
    <row r="1148" spans="1:17" x14ac:dyDescent="0.25">
      <c r="A1148" s="7" t="s">
        <v>35</v>
      </c>
      <c r="B1148" s="8">
        <v>43102</v>
      </c>
      <c r="C1148" s="10">
        <v>0.25057870370370372</v>
      </c>
      <c r="D1148" s="10">
        <v>0.1504861111111111</v>
      </c>
      <c r="E1148" s="10">
        <v>1.5358796296296296E-2</v>
      </c>
      <c r="F1148" s="10">
        <v>0</v>
      </c>
      <c r="G1148" s="10">
        <v>0</v>
      </c>
      <c r="H1148" s="10">
        <v>0</v>
      </c>
      <c r="I1148" s="10">
        <v>0</v>
      </c>
      <c r="J1148" s="10">
        <v>8.6342592592592596E-2</v>
      </c>
      <c r="K1148" s="10">
        <v>0</v>
      </c>
      <c r="L1148" s="10">
        <v>0</v>
      </c>
      <c r="M1148" s="10">
        <v>0</v>
      </c>
      <c r="N1148" s="10">
        <v>3.7037037037037035E-4</v>
      </c>
      <c r="O1148" s="15" t="str">
        <f>VLOOKUP(A1148,Feuil3!$A$24:$B$81,2,FALSE)</f>
        <v>GC_Indus</v>
      </c>
      <c r="P1148" s="16">
        <f t="shared" si="34"/>
        <v>1</v>
      </c>
      <c r="Q1148" s="16" t="str">
        <f t="shared" si="35"/>
        <v>janvier</v>
      </c>
    </row>
    <row r="1149" spans="1:17" x14ac:dyDescent="0.25">
      <c r="A1149" s="7" t="s">
        <v>36</v>
      </c>
      <c r="B1149" s="8">
        <v>43083</v>
      </c>
      <c r="C1149" s="10">
        <v>0.25189814814814815</v>
      </c>
      <c r="D1149" s="10">
        <v>0.21137731481481481</v>
      </c>
      <c r="E1149" s="10">
        <v>5.8101851851851856E-3</v>
      </c>
      <c r="F1149" s="10">
        <v>0</v>
      </c>
      <c r="G1149" s="10">
        <v>0</v>
      </c>
      <c r="H1149" s="10">
        <v>1.96875E-2</v>
      </c>
      <c r="I1149" s="10">
        <v>0</v>
      </c>
      <c r="J1149" s="10">
        <v>0</v>
      </c>
      <c r="K1149" s="10">
        <v>0</v>
      </c>
      <c r="L1149" s="10">
        <v>1.3425925925925926E-2</v>
      </c>
      <c r="M1149" s="10">
        <v>0</v>
      </c>
      <c r="N1149" s="10">
        <v>3.8937471422039323E-4</v>
      </c>
      <c r="O1149" s="15" t="str">
        <f>VLOOKUP(A1149,Feuil3!$A$24:$B$81,2,FALSE)</f>
        <v>Renforts</v>
      </c>
      <c r="P1149" s="16">
        <f t="shared" si="34"/>
        <v>50</v>
      </c>
      <c r="Q1149" s="16" t="str">
        <f t="shared" si="35"/>
        <v>décembre</v>
      </c>
    </row>
    <row r="1150" spans="1:17" x14ac:dyDescent="0.25">
      <c r="A1150" s="7" t="s">
        <v>37</v>
      </c>
      <c r="B1150" s="8">
        <v>43078</v>
      </c>
      <c r="C1150" s="10">
        <v>0</v>
      </c>
      <c r="D1150" s="10">
        <v>0</v>
      </c>
      <c r="E1150" s="10">
        <v>0</v>
      </c>
      <c r="F1150" s="10">
        <v>0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5" t="str">
        <f>VLOOKUP(A1150,Feuil3!$A$24:$B$81,2,FALSE)</f>
        <v>DR_1</v>
      </c>
      <c r="P1150" s="16">
        <f t="shared" si="34"/>
        <v>49</v>
      </c>
      <c r="Q1150" s="16" t="str">
        <f t="shared" si="35"/>
        <v>décembre</v>
      </c>
    </row>
    <row r="1151" spans="1:17" x14ac:dyDescent="0.25">
      <c r="A1151" s="7" t="s">
        <v>37</v>
      </c>
      <c r="B1151" s="8">
        <v>43079</v>
      </c>
      <c r="C1151" s="10">
        <v>0</v>
      </c>
      <c r="D1151" s="10">
        <v>0</v>
      </c>
      <c r="E1151" s="10">
        <v>0</v>
      </c>
      <c r="F1151" s="10">
        <v>0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5" t="str">
        <f>VLOOKUP(A1151,Feuil3!$A$24:$B$81,2,FALSE)</f>
        <v>DR_1</v>
      </c>
      <c r="P1151" s="16">
        <f t="shared" si="34"/>
        <v>50</v>
      </c>
      <c r="Q1151" s="16" t="str">
        <f t="shared" si="35"/>
        <v>décembre</v>
      </c>
    </row>
    <row r="1152" spans="1:17" x14ac:dyDescent="0.25">
      <c r="A1152" s="7" t="s">
        <v>36</v>
      </c>
      <c r="B1152" s="8">
        <v>43087</v>
      </c>
      <c r="C1152" s="10">
        <v>0.25509259259259259</v>
      </c>
      <c r="D1152" s="10">
        <v>0.22729166666666667</v>
      </c>
      <c r="E1152" s="10">
        <v>1.0162037037037037E-2</v>
      </c>
      <c r="F1152" s="10">
        <v>0</v>
      </c>
      <c r="G1152" s="10">
        <v>0</v>
      </c>
      <c r="H1152" s="10">
        <v>0</v>
      </c>
      <c r="I1152" s="10">
        <v>0</v>
      </c>
      <c r="J1152" s="10">
        <v>2.4421296296296296E-3</v>
      </c>
      <c r="K1152" s="10">
        <v>0</v>
      </c>
      <c r="L1152" s="10">
        <v>1.4733796296296297E-2</v>
      </c>
      <c r="M1152" s="10">
        <v>0</v>
      </c>
      <c r="N1152" s="10">
        <v>4.2803030303030303E-4</v>
      </c>
      <c r="O1152" s="15" t="str">
        <f>VLOOKUP(A1152,Feuil3!$A$24:$B$81,2,FALSE)</f>
        <v>Renforts</v>
      </c>
      <c r="P1152" s="16">
        <f t="shared" si="34"/>
        <v>51</v>
      </c>
      <c r="Q1152" s="16" t="str">
        <f t="shared" si="35"/>
        <v>décembre</v>
      </c>
    </row>
    <row r="1153" spans="1:17" x14ac:dyDescent="0.25">
      <c r="A1153" s="7" t="s">
        <v>35</v>
      </c>
      <c r="B1153" s="8">
        <v>43108</v>
      </c>
      <c r="C1153" s="10">
        <v>0.21269675925925927</v>
      </c>
      <c r="D1153" s="10">
        <v>0.18182870370370371</v>
      </c>
      <c r="E1153" s="10">
        <v>1.1331018518518518E-2</v>
      </c>
      <c r="F1153" s="10">
        <v>0</v>
      </c>
      <c r="G1153" s="10">
        <v>0</v>
      </c>
      <c r="H1153" s="10">
        <v>0</v>
      </c>
      <c r="I1153" s="10">
        <v>0</v>
      </c>
      <c r="J1153" s="10">
        <v>8.7037037037037031E-3</v>
      </c>
      <c r="K1153" s="10">
        <v>0</v>
      </c>
      <c r="L1153" s="10">
        <v>9.0740740740740747E-3</v>
      </c>
      <c r="M1153" s="10">
        <v>0</v>
      </c>
      <c r="N1153" s="10">
        <v>5.33179012345679E-4</v>
      </c>
      <c r="O1153" s="15" t="str">
        <f>VLOOKUP(A1153,Feuil3!$A$24:$B$81,2,FALSE)</f>
        <v>GC_Indus</v>
      </c>
      <c r="P1153" s="16">
        <f t="shared" si="34"/>
        <v>2</v>
      </c>
      <c r="Q1153" s="16" t="str">
        <f t="shared" si="35"/>
        <v>janvier</v>
      </c>
    </row>
    <row r="1154" spans="1:17" x14ac:dyDescent="0.25">
      <c r="A1154" s="7" t="s">
        <v>36</v>
      </c>
      <c r="B1154" s="8">
        <v>43089</v>
      </c>
      <c r="C1154" s="10">
        <v>0.25570601851851854</v>
      </c>
      <c r="D1154" s="10">
        <v>0.234375</v>
      </c>
      <c r="E1154" s="10">
        <v>7.5694444444444446E-3</v>
      </c>
      <c r="F1154" s="10">
        <v>0</v>
      </c>
      <c r="G1154" s="10">
        <v>0</v>
      </c>
      <c r="H1154" s="10">
        <v>0</v>
      </c>
      <c r="I1154" s="10">
        <v>0</v>
      </c>
      <c r="J1154" s="10">
        <v>1.1805555555555556E-3</v>
      </c>
      <c r="K1154" s="10">
        <v>0</v>
      </c>
      <c r="L1154" s="10">
        <v>8.5879629629629622E-3</v>
      </c>
      <c r="M1154" s="10">
        <v>0</v>
      </c>
      <c r="N1154" s="10">
        <v>3.1004489337822669E-4</v>
      </c>
      <c r="O1154" s="15" t="str">
        <f>VLOOKUP(A1154,Feuil3!$A$24:$B$81,2,FALSE)</f>
        <v>Renforts</v>
      </c>
      <c r="P1154" s="16">
        <f t="shared" si="34"/>
        <v>51</v>
      </c>
      <c r="Q1154" s="16" t="str">
        <f t="shared" si="35"/>
        <v>décembre</v>
      </c>
    </row>
    <row r="1155" spans="1:17" x14ac:dyDescent="0.25">
      <c r="A1155" s="7" t="s">
        <v>36</v>
      </c>
      <c r="B1155" s="8">
        <v>43095</v>
      </c>
      <c r="C1155" s="10">
        <v>0.25168981481481484</v>
      </c>
      <c r="D1155" s="10">
        <v>0.22023148148148147</v>
      </c>
      <c r="E1155" s="10">
        <v>8.0324074074074082E-3</v>
      </c>
      <c r="F1155" s="10">
        <v>0</v>
      </c>
      <c r="G1155" s="10">
        <v>0</v>
      </c>
      <c r="H1155" s="10">
        <v>0</v>
      </c>
      <c r="I1155" s="10">
        <v>0</v>
      </c>
      <c r="J1155" s="10">
        <v>1.8124999999999999E-2</v>
      </c>
      <c r="K1155" s="10">
        <v>2.5462962962962961E-4</v>
      </c>
      <c r="L1155" s="10">
        <v>0</v>
      </c>
      <c r="M1155" s="10">
        <v>0</v>
      </c>
      <c r="N1155" s="10">
        <v>2.47040072859745E-4</v>
      </c>
      <c r="O1155" s="15" t="str">
        <f>VLOOKUP(A1155,Feuil3!$A$24:$B$81,2,FALSE)</f>
        <v>Renforts</v>
      </c>
      <c r="P1155" s="16">
        <f t="shared" ref="P1155:P1218" si="36">WEEKNUM(B1155,1)</f>
        <v>52</v>
      </c>
      <c r="Q1155" s="16" t="str">
        <f t="shared" ref="Q1155:Q1218" si="37">TEXT(B1155,"mmmm")</f>
        <v>décembre</v>
      </c>
    </row>
    <row r="1156" spans="1:17" x14ac:dyDescent="0.25">
      <c r="A1156" s="7" t="s">
        <v>37</v>
      </c>
      <c r="B1156" s="8">
        <v>43085</v>
      </c>
      <c r="C1156" s="10">
        <v>0</v>
      </c>
      <c r="D1156" s="10">
        <v>0</v>
      </c>
      <c r="E1156" s="10">
        <v>0</v>
      </c>
      <c r="F1156" s="10">
        <v>0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5" t="str">
        <f>VLOOKUP(A1156,Feuil3!$A$24:$B$81,2,FALSE)</f>
        <v>DR_1</v>
      </c>
      <c r="P1156" s="16">
        <f t="shared" si="36"/>
        <v>50</v>
      </c>
      <c r="Q1156" s="16" t="str">
        <f t="shared" si="37"/>
        <v>décembre</v>
      </c>
    </row>
    <row r="1157" spans="1:17" x14ac:dyDescent="0.25">
      <c r="A1157" s="7" t="s">
        <v>37</v>
      </c>
      <c r="B1157" s="8">
        <v>43086</v>
      </c>
      <c r="C1157" s="10">
        <v>0</v>
      </c>
      <c r="D1157" s="10">
        <v>0</v>
      </c>
      <c r="E1157" s="10">
        <v>0</v>
      </c>
      <c r="F1157" s="10">
        <v>0</v>
      </c>
      <c r="G1157" s="10">
        <v>0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5" t="str">
        <f>VLOOKUP(A1157,Feuil3!$A$24:$B$81,2,FALSE)</f>
        <v>DR_1</v>
      </c>
      <c r="P1157" s="16">
        <f t="shared" si="36"/>
        <v>51</v>
      </c>
      <c r="Q1157" s="16" t="str">
        <f t="shared" si="37"/>
        <v>décembre</v>
      </c>
    </row>
    <row r="1158" spans="1:17" x14ac:dyDescent="0.25">
      <c r="A1158" s="7" t="s">
        <v>35</v>
      </c>
      <c r="B1158" s="8">
        <v>43110</v>
      </c>
      <c r="C1158" s="10">
        <v>0.39839120370370368</v>
      </c>
      <c r="D1158" s="10">
        <v>0.3498263888888889</v>
      </c>
      <c r="E1158" s="10">
        <v>1.9803240740740739E-2</v>
      </c>
      <c r="F1158" s="10">
        <v>3.4722222222222222E-5</v>
      </c>
      <c r="G1158" s="10">
        <v>0</v>
      </c>
      <c r="H1158" s="10">
        <v>0</v>
      </c>
      <c r="I1158" s="10">
        <v>0</v>
      </c>
      <c r="J1158" s="10">
        <v>0.21202546296296296</v>
      </c>
      <c r="K1158" s="10">
        <v>0</v>
      </c>
      <c r="L1158" s="10">
        <v>6.5277777777777782E-3</v>
      </c>
      <c r="M1158" s="10">
        <v>0</v>
      </c>
      <c r="N1158" s="10">
        <v>5.8810763888888888E-4</v>
      </c>
      <c r="O1158" s="15" t="str">
        <f>VLOOKUP(A1158,Feuil3!$A$24:$B$81,2,FALSE)</f>
        <v>GC_Indus</v>
      </c>
      <c r="P1158" s="16">
        <f t="shared" si="36"/>
        <v>2</v>
      </c>
      <c r="Q1158" s="16" t="str">
        <f t="shared" si="37"/>
        <v>janvier</v>
      </c>
    </row>
    <row r="1159" spans="1:17" x14ac:dyDescent="0.25">
      <c r="A1159" s="7" t="s">
        <v>36</v>
      </c>
      <c r="B1159" s="8">
        <v>43098</v>
      </c>
      <c r="C1159" s="10">
        <v>0.2553125</v>
      </c>
      <c r="D1159" s="10">
        <v>0.23921296296296296</v>
      </c>
      <c r="E1159" s="10">
        <v>5.5092592592592589E-3</v>
      </c>
      <c r="F1159" s="10">
        <v>0</v>
      </c>
      <c r="G1159" s="10">
        <v>0</v>
      </c>
      <c r="H1159" s="10">
        <v>0</v>
      </c>
      <c r="I1159" s="10">
        <v>0</v>
      </c>
      <c r="J1159" s="10">
        <v>0</v>
      </c>
      <c r="K1159" s="10">
        <v>0</v>
      </c>
      <c r="L1159" s="10">
        <v>8.9467592592592585E-3</v>
      </c>
      <c r="M1159" s="10">
        <v>0</v>
      </c>
      <c r="N1159" s="10">
        <v>2.6825221238938052E-4</v>
      </c>
      <c r="O1159" s="15" t="str">
        <f>VLOOKUP(A1159,Feuil3!$A$24:$B$81,2,FALSE)</f>
        <v>Renforts</v>
      </c>
      <c r="P1159" s="16">
        <f t="shared" si="36"/>
        <v>52</v>
      </c>
      <c r="Q1159" s="16" t="str">
        <f t="shared" si="37"/>
        <v>décembre</v>
      </c>
    </row>
    <row r="1160" spans="1:17" x14ac:dyDescent="0.25">
      <c r="A1160" s="7" t="s">
        <v>36</v>
      </c>
      <c r="B1160" s="8">
        <v>43103</v>
      </c>
      <c r="C1160" s="10">
        <v>0.25302083333333331</v>
      </c>
      <c r="D1160" s="10">
        <v>0.23951388888888889</v>
      </c>
      <c r="E1160" s="10">
        <v>7.1875000000000003E-3</v>
      </c>
      <c r="F1160" s="10">
        <v>0</v>
      </c>
      <c r="G1160" s="10">
        <v>0</v>
      </c>
      <c r="H1160" s="10">
        <v>0</v>
      </c>
      <c r="I1160" s="10">
        <v>0</v>
      </c>
      <c r="J1160" s="10">
        <v>0</v>
      </c>
      <c r="K1160" s="10">
        <v>1.6203703703703703E-4</v>
      </c>
      <c r="L1160" s="10">
        <v>3.0902777777777777E-3</v>
      </c>
      <c r="M1160" s="10">
        <v>0</v>
      </c>
      <c r="N1160" s="10">
        <v>2.7922453703703703E-4</v>
      </c>
      <c r="O1160" s="15" t="str">
        <f>VLOOKUP(A1160,Feuil3!$A$24:$B$81,2,FALSE)</f>
        <v>Renforts</v>
      </c>
      <c r="P1160" s="16">
        <f t="shared" si="36"/>
        <v>1</v>
      </c>
      <c r="Q1160" s="16" t="str">
        <f t="shared" si="37"/>
        <v>janvier</v>
      </c>
    </row>
    <row r="1161" spans="1:17" x14ac:dyDescent="0.25">
      <c r="A1161" s="7" t="s">
        <v>37</v>
      </c>
      <c r="B1161" s="8">
        <v>43092</v>
      </c>
      <c r="C1161" s="10">
        <v>0</v>
      </c>
      <c r="D1161" s="10">
        <v>0</v>
      </c>
      <c r="E1161" s="10">
        <v>0</v>
      </c>
      <c r="F1161" s="10">
        <v>0</v>
      </c>
      <c r="G1161" s="10">
        <v>0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5" t="str">
        <f>VLOOKUP(A1161,Feuil3!$A$24:$B$81,2,FALSE)</f>
        <v>DR_1</v>
      </c>
      <c r="P1161" s="16">
        <f t="shared" si="36"/>
        <v>51</v>
      </c>
      <c r="Q1161" s="16" t="str">
        <f t="shared" si="37"/>
        <v>décembre</v>
      </c>
    </row>
    <row r="1162" spans="1:17" x14ac:dyDescent="0.25">
      <c r="A1162" s="7" t="s">
        <v>37</v>
      </c>
      <c r="B1162" s="8">
        <v>43093</v>
      </c>
      <c r="C1162" s="10">
        <v>0</v>
      </c>
      <c r="D1162" s="10">
        <v>0</v>
      </c>
      <c r="E1162" s="10">
        <v>0</v>
      </c>
      <c r="F1162" s="10">
        <v>0</v>
      </c>
      <c r="G1162" s="10">
        <v>0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5" t="str">
        <f>VLOOKUP(A1162,Feuil3!$A$24:$B$81,2,FALSE)</f>
        <v>DR_1</v>
      </c>
      <c r="P1162" s="16">
        <f t="shared" si="36"/>
        <v>52</v>
      </c>
      <c r="Q1162" s="16" t="str">
        <f t="shared" si="37"/>
        <v>décembre</v>
      </c>
    </row>
    <row r="1163" spans="1:17" x14ac:dyDescent="0.25">
      <c r="A1163" s="7" t="s">
        <v>37</v>
      </c>
      <c r="B1163" s="8">
        <v>43094</v>
      </c>
      <c r="C1163" s="10">
        <v>0</v>
      </c>
      <c r="D1163" s="10">
        <v>0</v>
      </c>
      <c r="E1163" s="10">
        <v>0</v>
      </c>
      <c r="F1163" s="10">
        <v>0</v>
      </c>
      <c r="G1163" s="10">
        <v>0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5" t="str">
        <f>VLOOKUP(A1163,Feuil3!$A$24:$B$81,2,FALSE)</f>
        <v>DR_1</v>
      </c>
      <c r="P1163" s="16">
        <f t="shared" si="36"/>
        <v>52</v>
      </c>
      <c r="Q1163" s="16" t="str">
        <f t="shared" si="37"/>
        <v>décembre</v>
      </c>
    </row>
    <row r="1164" spans="1:17" x14ac:dyDescent="0.25">
      <c r="A1164" s="7" t="s">
        <v>36</v>
      </c>
      <c r="B1164" s="8">
        <v>43108</v>
      </c>
      <c r="C1164" s="10">
        <v>0.25138888888888888</v>
      </c>
      <c r="D1164" s="10">
        <v>0.24057870370370371</v>
      </c>
      <c r="E1164" s="10">
        <v>8.4027777777777781E-3</v>
      </c>
      <c r="F1164" s="10">
        <v>0</v>
      </c>
      <c r="G1164" s="10">
        <v>0</v>
      </c>
      <c r="H1164" s="10">
        <v>0</v>
      </c>
      <c r="I1164" s="10">
        <v>0</v>
      </c>
      <c r="J1164" s="10">
        <v>4.6296296296296294E-5</v>
      </c>
      <c r="K1164" s="10">
        <v>2.662037037037037E-3</v>
      </c>
      <c r="L1164" s="10">
        <v>0</v>
      </c>
      <c r="M1164" s="10">
        <v>0</v>
      </c>
      <c r="N1164" s="10">
        <v>2.9114165712103854E-4</v>
      </c>
      <c r="O1164" s="15" t="str">
        <f>VLOOKUP(A1164,Feuil3!$A$24:$B$81,2,FALSE)</f>
        <v>Renforts</v>
      </c>
      <c r="P1164" s="16">
        <f t="shared" si="36"/>
        <v>2</v>
      </c>
      <c r="Q1164" s="16" t="str">
        <f t="shared" si="37"/>
        <v>janvier</v>
      </c>
    </row>
    <row r="1165" spans="1:17" x14ac:dyDescent="0.25">
      <c r="A1165" s="7" t="s">
        <v>35</v>
      </c>
      <c r="B1165" s="8">
        <v>43087</v>
      </c>
      <c r="C1165" s="10">
        <v>0</v>
      </c>
      <c r="D1165" s="10">
        <v>0</v>
      </c>
      <c r="E1165" s="10">
        <v>0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5" t="str">
        <f>VLOOKUP(A1165,Feuil3!$A$24:$B$81,2,FALSE)</f>
        <v>GC_Indus</v>
      </c>
      <c r="P1165" s="16">
        <f t="shared" si="36"/>
        <v>51</v>
      </c>
      <c r="Q1165" s="16" t="str">
        <f t="shared" si="37"/>
        <v>décembre</v>
      </c>
    </row>
    <row r="1166" spans="1:17" x14ac:dyDescent="0.25">
      <c r="A1166" s="7" t="s">
        <v>36</v>
      </c>
      <c r="B1166" s="8">
        <v>43110</v>
      </c>
      <c r="C1166" s="10">
        <v>0.25515046296296295</v>
      </c>
      <c r="D1166" s="10">
        <v>0.21401620370370369</v>
      </c>
      <c r="E1166" s="10">
        <v>9.4560185185185181E-3</v>
      </c>
      <c r="F1166" s="10">
        <v>0</v>
      </c>
      <c r="G1166" s="10">
        <v>0</v>
      </c>
      <c r="H1166" s="10">
        <v>2.3715277777777776E-2</v>
      </c>
      <c r="I1166" s="10">
        <v>0</v>
      </c>
      <c r="J1166" s="10">
        <v>0</v>
      </c>
      <c r="K1166" s="10">
        <v>0</v>
      </c>
      <c r="L1166" s="10">
        <v>2.5578703703703705E-3</v>
      </c>
      <c r="M1166" s="10">
        <v>0</v>
      </c>
      <c r="N1166" s="10">
        <v>2.275219298245614E-4</v>
      </c>
      <c r="O1166" s="15" t="str">
        <f>VLOOKUP(A1166,Feuil3!$A$24:$B$81,2,FALSE)</f>
        <v>Renforts</v>
      </c>
      <c r="P1166" s="16">
        <f t="shared" si="36"/>
        <v>2</v>
      </c>
      <c r="Q1166" s="16" t="str">
        <f t="shared" si="37"/>
        <v>janvier</v>
      </c>
    </row>
    <row r="1167" spans="1:17" x14ac:dyDescent="0.25">
      <c r="A1167" s="7" t="s">
        <v>35</v>
      </c>
      <c r="B1167" s="8">
        <v>43089</v>
      </c>
      <c r="C1167" s="10">
        <v>0</v>
      </c>
      <c r="D1167" s="10">
        <v>0</v>
      </c>
      <c r="E1167" s="10">
        <v>0</v>
      </c>
      <c r="F1167" s="10">
        <v>0</v>
      </c>
      <c r="G1167" s="10">
        <v>0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5" t="str">
        <f>VLOOKUP(A1167,Feuil3!$A$24:$B$81,2,FALSE)</f>
        <v>GC_Indus</v>
      </c>
      <c r="P1167" s="16">
        <f t="shared" si="36"/>
        <v>51</v>
      </c>
      <c r="Q1167" s="16" t="str">
        <f t="shared" si="37"/>
        <v>décembre</v>
      </c>
    </row>
    <row r="1168" spans="1:17" x14ac:dyDescent="0.25">
      <c r="A1168" s="7" t="s">
        <v>37</v>
      </c>
      <c r="B1168" s="8">
        <v>43099</v>
      </c>
      <c r="C1168" s="10">
        <v>0</v>
      </c>
      <c r="D1168" s="10">
        <v>0</v>
      </c>
      <c r="E1168" s="10">
        <v>0</v>
      </c>
      <c r="F1168" s="10">
        <v>0</v>
      </c>
      <c r="G1168" s="10">
        <v>0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5" t="str">
        <f>VLOOKUP(A1168,Feuil3!$A$24:$B$81,2,FALSE)</f>
        <v>DR_1</v>
      </c>
      <c r="P1168" s="16">
        <f t="shared" si="36"/>
        <v>52</v>
      </c>
      <c r="Q1168" s="16" t="str">
        <f t="shared" si="37"/>
        <v>décembre</v>
      </c>
    </row>
    <row r="1169" spans="1:17" x14ac:dyDescent="0.25">
      <c r="A1169" s="7" t="s">
        <v>37</v>
      </c>
      <c r="B1169" s="8">
        <v>43100</v>
      </c>
      <c r="C1169" s="10">
        <v>0</v>
      </c>
      <c r="D1169" s="10">
        <v>0</v>
      </c>
      <c r="E1169" s="10">
        <v>0</v>
      </c>
      <c r="F1169" s="10">
        <v>0</v>
      </c>
      <c r="G1169" s="10">
        <v>0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5" t="str">
        <f>VLOOKUP(A1169,Feuil3!$A$24:$B$81,2,FALSE)</f>
        <v>DR_1</v>
      </c>
      <c r="P1169" s="16">
        <f t="shared" si="36"/>
        <v>53</v>
      </c>
      <c r="Q1169" s="16" t="str">
        <f t="shared" si="37"/>
        <v>décembre</v>
      </c>
    </row>
    <row r="1170" spans="1:17" x14ac:dyDescent="0.25">
      <c r="A1170" s="7" t="s">
        <v>37</v>
      </c>
      <c r="B1170" s="8">
        <v>43101</v>
      </c>
      <c r="C1170" s="10">
        <v>0</v>
      </c>
      <c r="D1170" s="10">
        <v>0</v>
      </c>
      <c r="E1170" s="10">
        <v>0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5" t="str">
        <f>VLOOKUP(A1170,Feuil3!$A$24:$B$81,2,FALSE)</f>
        <v>DR_1</v>
      </c>
      <c r="P1170" s="16">
        <f t="shared" si="36"/>
        <v>1</v>
      </c>
      <c r="Q1170" s="16" t="str">
        <f t="shared" si="37"/>
        <v>janvier</v>
      </c>
    </row>
    <row r="1171" spans="1:17" x14ac:dyDescent="0.25">
      <c r="A1171" s="7" t="s">
        <v>37</v>
      </c>
      <c r="B1171" s="8">
        <v>43074</v>
      </c>
      <c r="C1171" s="10">
        <v>0.39747685185185183</v>
      </c>
      <c r="D1171" s="10">
        <v>0.23269675925925926</v>
      </c>
      <c r="E1171" s="10">
        <v>1.8229166666666668E-2</v>
      </c>
      <c r="F1171" s="10">
        <v>0</v>
      </c>
      <c r="G1171" s="10">
        <v>7.4189814814814813E-3</v>
      </c>
      <c r="H1171" s="10">
        <v>0</v>
      </c>
      <c r="I1171" s="10">
        <v>2.0601851851851853E-3</v>
      </c>
      <c r="J1171" s="10">
        <v>8.5127314814814808E-2</v>
      </c>
      <c r="K1171" s="10">
        <v>0</v>
      </c>
      <c r="L1171" s="10">
        <v>6.4606481481481487E-2</v>
      </c>
      <c r="M1171" s="10">
        <v>5.4398148148148149E-3</v>
      </c>
      <c r="N1171" s="10">
        <v>5.7420267489711931E-4</v>
      </c>
      <c r="O1171" s="15" t="str">
        <f>VLOOKUP(A1171,Feuil3!$A$24:$B$81,2,FALSE)</f>
        <v>DR_1</v>
      </c>
      <c r="P1171" s="16">
        <f t="shared" si="36"/>
        <v>49</v>
      </c>
      <c r="Q1171" s="16" t="str">
        <f t="shared" si="37"/>
        <v>décembre</v>
      </c>
    </row>
    <row r="1172" spans="1:17" x14ac:dyDescent="0.25">
      <c r="A1172" s="7" t="s">
        <v>35</v>
      </c>
      <c r="B1172" s="8">
        <v>43098</v>
      </c>
      <c r="C1172" s="10">
        <v>0.24849537037037037</v>
      </c>
      <c r="D1172" s="10">
        <v>0.23283564814814814</v>
      </c>
      <c r="E1172" s="10">
        <v>1.1388888888888889E-2</v>
      </c>
      <c r="F1172" s="10">
        <v>0</v>
      </c>
      <c r="G1172" s="10">
        <v>0</v>
      </c>
      <c r="H1172" s="10">
        <v>0</v>
      </c>
      <c r="I1172" s="10">
        <v>0</v>
      </c>
      <c r="J1172" s="10">
        <v>2.2916666666666667E-3</v>
      </c>
      <c r="K1172" s="10">
        <v>3.5405092592592592E-2</v>
      </c>
      <c r="L1172" s="10">
        <v>8.9120370370370373E-4</v>
      </c>
      <c r="M1172" s="10">
        <v>0</v>
      </c>
      <c r="N1172" s="10">
        <v>4.728535353535354E-4</v>
      </c>
      <c r="O1172" s="15" t="str">
        <f>VLOOKUP(A1172,Feuil3!$A$24:$B$81,2,FALSE)</f>
        <v>GC_Indus</v>
      </c>
      <c r="P1172" s="16">
        <f t="shared" si="36"/>
        <v>52</v>
      </c>
      <c r="Q1172" s="16" t="str">
        <f t="shared" si="37"/>
        <v>décembre</v>
      </c>
    </row>
    <row r="1173" spans="1:17" x14ac:dyDescent="0.25">
      <c r="A1173" s="7" t="s">
        <v>37</v>
      </c>
      <c r="B1173" s="8">
        <v>43077</v>
      </c>
      <c r="C1173" s="10">
        <v>0.43524305555555554</v>
      </c>
      <c r="D1173" s="10">
        <v>0.31939814814814815</v>
      </c>
      <c r="E1173" s="10">
        <v>4.0173611111111111E-2</v>
      </c>
      <c r="F1173" s="10">
        <v>3.9363425925925927E-2</v>
      </c>
      <c r="G1173" s="10">
        <v>0</v>
      </c>
      <c r="H1173" s="10">
        <v>9.6643518518518511E-3</v>
      </c>
      <c r="I1173" s="10">
        <v>0</v>
      </c>
      <c r="J1173" s="10">
        <v>9.7453703703703695E-3</v>
      </c>
      <c r="K1173" s="10">
        <v>1.0416666666666667E-3</v>
      </c>
      <c r="L1173" s="10">
        <v>2.7986111111111111E-2</v>
      </c>
      <c r="M1173" s="10">
        <v>4.0740740740740737E-3</v>
      </c>
      <c r="N1173" s="10">
        <v>8.1241877842755036E-4</v>
      </c>
      <c r="O1173" s="15" t="str">
        <f>VLOOKUP(A1173,Feuil3!$A$24:$B$81,2,FALSE)</f>
        <v>DR_1</v>
      </c>
      <c r="P1173" s="16">
        <f t="shared" si="36"/>
        <v>49</v>
      </c>
      <c r="Q1173" s="16" t="str">
        <f t="shared" si="37"/>
        <v>décembre</v>
      </c>
    </row>
    <row r="1174" spans="1:17" x14ac:dyDescent="0.25">
      <c r="A1174" s="7" t="s">
        <v>35</v>
      </c>
      <c r="B1174" s="8">
        <v>43103</v>
      </c>
      <c r="C1174" s="10">
        <v>0.39564814814814814</v>
      </c>
      <c r="D1174" s="10">
        <v>0.37842592592592594</v>
      </c>
      <c r="E1174" s="10">
        <v>1.5960648148148147E-2</v>
      </c>
      <c r="F1174" s="10">
        <v>2.3148148148148147E-5</v>
      </c>
      <c r="G1174" s="10">
        <v>0</v>
      </c>
      <c r="H1174" s="10">
        <v>0</v>
      </c>
      <c r="I1174" s="10">
        <v>0</v>
      </c>
      <c r="J1174" s="10">
        <v>1.7708333333333332E-3</v>
      </c>
      <c r="K1174" s="10">
        <v>0</v>
      </c>
      <c r="L1174" s="10">
        <v>0</v>
      </c>
      <c r="M1174" s="10">
        <v>0</v>
      </c>
      <c r="N1174" s="10">
        <v>5.0810185185185181E-4</v>
      </c>
      <c r="O1174" s="15" t="str">
        <f>VLOOKUP(A1174,Feuil3!$A$24:$B$81,2,FALSE)</f>
        <v>GC_Indus</v>
      </c>
      <c r="P1174" s="16">
        <f t="shared" si="36"/>
        <v>1</v>
      </c>
      <c r="Q1174" s="16" t="str">
        <f t="shared" si="37"/>
        <v>janvier</v>
      </c>
    </row>
    <row r="1175" spans="1:17" x14ac:dyDescent="0.25">
      <c r="A1175" s="7" t="s">
        <v>37</v>
      </c>
      <c r="B1175" s="8">
        <v>43106</v>
      </c>
      <c r="C1175" s="10">
        <v>0</v>
      </c>
      <c r="D1175" s="10">
        <v>0</v>
      </c>
      <c r="E1175" s="10">
        <v>0</v>
      </c>
      <c r="F1175" s="10">
        <v>0</v>
      </c>
      <c r="G1175" s="10">
        <v>0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5" t="str">
        <f>VLOOKUP(A1175,Feuil3!$A$24:$B$81,2,FALSE)</f>
        <v>DR_1</v>
      </c>
      <c r="P1175" s="16">
        <f t="shared" si="36"/>
        <v>1</v>
      </c>
      <c r="Q1175" s="16" t="str">
        <f t="shared" si="37"/>
        <v>janvier</v>
      </c>
    </row>
    <row r="1176" spans="1:17" x14ac:dyDescent="0.25">
      <c r="A1176" s="7" t="s">
        <v>37</v>
      </c>
      <c r="B1176" s="8">
        <v>43107</v>
      </c>
      <c r="C1176" s="10">
        <v>0</v>
      </c>
      <c r="D1176" s="10">
        <v>0</v>
      </c>
      <c r="E1176" s="10">
        <v>0</v>
      </c>
      <c r="F1176" s="10">
        <v>0</v>
      </c>
      <c r="G1176" s="10">
        <v>0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5" t="str">
        <f>VLOOKUP(A1176,Feuil3!$A$24:$B$81,2,FALSE)</f>
        <v>DR_1</v>
      </c>
      <c r="P1176" s="16">
        <f t="shared" si="36"/>
        <v>2</v>
      </c>
      <c r="Q1176" s="16" t="str">
        <f t="shared" si="37"/>
        <v>janvier</v>
      </c>
    </row>
    <row r="1177" spans="1:17" x14ac:dyDescent="0.25">
      <c r="A1177" s="7" t="s">
        <v>36</v>
      </c>
      <c r="B1177" s="8">
        <v>43105</v>
      </c>
      <c r="C1177" s="10">
        <v>0.25304398148148149</v>
      </c>
      <c r="D1177" s="10">
        <v>0.23462962962962963</v>
      </c>
      <c r="E1177" s="10">
        <v>5.138888888888889E-3</v>
      </c>
      <c r="F1177" s="10">
        <v>0</v>
      </c>
      <c r="G1177" s="10">
        <v>0</v>
      </c>
      <c r="H1177" s="10">
        <v>0</v>
      </c>
      <c r="I1177" s="10">
        <v>0</v>
      </c>
      <c r="J1177" s="10">
        <v>8.0555555555555554E-3</v>
      </c>
      <c r="K1177" s="10">
        <v>4.5138888888888887E-4</v>
      </c>
      <c r="L1177" s="10">
        <v>0</v>
      </c>
      <c r="M1177" s="10">
        <v>0</v>
      </c>
      <c r="N1177" s="10">
        <v>3.1115984405458093E-4</v>
      </c>
      <c r="O1177" s="15" t="str">
        <f>VLOOKUP(A1177,Feuil3!$A$24:$B$81,2,FALSE)</f>
        <v>Renforts</v>
      </c>
      <c r="P1177" s="16">
        <f t="shared" si="36"/>
        <v>1</v>
      </c>
      <c r="Q1177" s="16" t="str">
        <f t="shared" si="37"/>
        <v>janvier</v>
      </c>
    </row>
    <row r="1178" spans="1:17" x14ac:dyDescent="0.25">
      <c r="A1178" s="7" t="s">
        <v>37</v>
      </c>
      <c r="B1178" s="8">
        <v>43081</v>
      </c>
      <c r="C1178" s="10">
        <v>0.35164351851851849</v>
      </c>
      <c r="D1178" s="10">
        <v>0.24410879629629631</v>
      </c>
      <c r="E1178" s="10">
        <v>2.7673611111111111E-2</v>
      </c>
      <c r="F1178" s="10">
        <v>0</v>
      </c>
      <c r="G1178" s="10">
        <v>0</v>
      </c>
      <c r="H1178" s="10">
        <v>0</v>
      </c>
      <c r="I1178" s="10">
        <v>0</v>
      </c>
      <c r="J1178" s="10">
        <v>9.3877314814814816E-2</v>
      </c>
      <c r="K1178" s="10">
        <v>5.7870370370370373E-5</v>
      </c>
      <c r="L1178" s="10">
        <v>3.5972222222222225E-2</v>
      </c>
      <c r="M1178" s="10">
        <v>0</v>
      </c>
      <c r="N1178" s="10">
        <v>6.9116224433388618E-4</v>
      </c>
      <c r="O1178" s="15" t="str">
        <f>VLOOKUP(A1178,Feuil3!$A$24:$B$81,2,FALSE)</f>
        <v>DR_1</v>
      </c>
      <c r="P1178" s="16">
        <f t="shared" si="36"/>
        <v>50</v>
      </c>
      <c r="Q1178" s="16" t="str">
        <f t="shared" si="37"/>
        <v>décembre</v>
      </c>
    </row>
    <row r="1179" spans="1:17" x14ac:dyDescent="0.25">
      <c r="A1179" s="7" t="s">
        <v>36</v>
      </c>
      <c r="B1179" s="8">
        <v>43084</v>
      </c>
      <c r="C1179" s="10">
        <v>0.25181712962962965</v>
      </c>
      <c r="D1179" s="10">
        <v>0.23678240740740741</v>
      </c>
      <c r="E1179" s="10">
        <v>2.6006944444444444E-2</v>
      </c>
      <c r="F1179" s="10">
        <v>0</v>
      </c>
      <c r="G1179" s="10">
        <v>0</v>
      </c>
      <c r="H1179" s="10">
        <v>0</v>
      </c>
      <c r="I1179" s="10">
        <v>0</v>
      </c>
      <c r="J1179" s="10">
        <v>0</v>
      </c>
      <c r="K1179" s="10">
        <v>8.7384259259259255E-3</v>
      </c>
      <c r="L1179" s="10">
        <v>5.2280092592592593E-2</v>
      </c>
      <c r="M1179" s="10">
        <v>0</v>
      </c>
      <c r="N1179" s="10">
        <v>4.1596520763187428E-4</v>
      </c>
      <c r="O1179" s="15" t="str">
        <f>VLOOKUP(A1179,Feuil3!$A$24:$B$81,2,FALSE)</f>
        <v>Renforts</v>
      </c>
      <c r="P1179" s="16">
        <f t="shared" si="36"/>
        <v>50</v>
      </c>
      <c r="Q1179" s="16" t="str">
        <f t="shared" si="37"/>
        <v>décembre</v>
      </c>
    </row>
    <row r="1180" spans="1:17" x14ac:dyDescent="0.25">
      <c r="A1180" s="7" t="s">
        <v>37</v>
      </c>
      <c r="B1180" s="8">
        <v>43082</v>
      </c>
      <c r="C1180" s="10">
        <v>0</v>
      </c>
      <c r="D1180" s="10">
        <v>0</v>
      </c>
      <c r="E1180" s="10">
        <v>0</v>
      </c>
      <c r="F1180" s="10">
        <v>0</v>
      </c>
      <c r="G1180" s="10">
        <v>0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5" t="str">
        <f>VLOOKUP(A1180,Feuil3!$A$24:$B$81,2,FALSE)</f>
        <v>DR_1</v>
      </c>
      <c r="P1180" s="16">
        <f t="shared" si="36"/>
        <v>50</v>
      </c>
      <c r="Q1180" s="16" t="str">
        <f t="shared" si="37"/>
        <v>décembre</v>
      </c>
    </row>
    <row r="1181" spans="1:17" x14ac:dyDescent="0.25">
      <c r="A1181" s="7" t="s">
        <v>37</v>
      </c>
      <c r="B1181" s="8">
        <v>43113</v>
      </c>
      <c r="C1181" s="10">
        <v>0</v>
      </c>
      <c r="D1181" s="10">
        <v>0</v>
      </c>
      <c r="E1181" s="10">
        <v>0</v>
      </c>
      <c r="F1181" s="10">
        <v>0</v>
      </c>
      <c r="G1181" s="10">
        <v>0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5" t="str">
        <f>VLOOKUP(A1181,Feuil3!$A$24:$B$81,2,FALSE)</f>
        <v>DR_1</v>
      </c>
      <c r="P1181" s="16">
        <f t="shared" si="36"/>
        <v>2</v>
      </c>
      <c r="Q1181" s="16" t="str">
        <f t="shared" si="37"/>
        <v>janvier</v>
      </c>
    </row>
    <row r="1182" spans="1:17" x14ac:dyDescent="0.25">
      <c r="A1182" s="7" t="s">
        <v>37</v>
      </c>
      <c r="B1182" s="8">
        <v>43114</v>
      </c>
      <c r="C1182" s="10">
        <v>0</v>
      </c>
      <c r="D1182" s="10">
        <v>0</v>
      </c>
      <c r="E1182" s="10">
        <v>0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5" t="str">
        <f>VLOOKUP(A1182,Feuil3!$A$24:$B$81,2,FALSE)</f>
        <v>DR_1</v>
      </c>
      <c r="P1182" s="16">
        <f t="shared" si="36"/>
        <v>3</v>
      </c>
      <c r="Q1182" s="16" t="str">
        <f t="shared" si="37"/>
        <v>janvier</v>
      </c>
    </row>
    <row r="1183" spans="1:17" x14ac:dyDescent="0.25">
      <c r="A1183" s="7" t="s">
        <v>37</v>
      </c>
      <c r="B1183" s="8">
        <v>43083</v>
      </c>
      <c r="C1183" s="10">
        <v>0.22527777777777777</v>
      </c>
      <c r="D1183" s="10">
        <v>0.15101851851851852</v>
      </c>
      <c r="E1183" s="10">
        <v>2.8298611111111111E-2</v>
      </c>
      <c r="F1183" s="10">
        <v>0</v>
      </c>
      <c r="G1183" s="10">
        <v>0</v>
      </c>
      <c r="H1183" s="10">
        <v>0</v>
      </c>
      <c r="I1183" s="10">
        <v>0</v>
      </c>
      <c r="J1183" s="10">
        <v>6.8310185185185182E-2</v>
      </c>
      <c r="K1183" s="10">
        <v>0</v>
      </c>
      <c r="L1183" s="10">
        <v>1.3101851851851852E-2</v>
      </c>
      <c r="M1183" s="10">
        <v>3.7037037037037035E-4</v>
      </c>
      <c r="N1183" s="10">
        <v>5.6171594982078849E-4</v>
      </c>
      <c r="O1183" s="15" t="str">
        <f>VLOOKUP(A1183,Feuil3!$A$24:$B$81,2,FALSE)</f>
        <v>DR_1</v>
      </c>
      <c r="P1183" s="16">
        <f t="shared" si="36"/>
        <v>50</v>
      </c>
      <c r="Q1183" s="16" t="str">
        <f t="shared" si="37"/>
        <v>décembre</v>
      </c>
    </row>
    <row r="1184" spans="1:17" x14ac:dyDescent="0.25">
      <c r="A1184" s="7" t="s">
        <v>37</v>
      </c>
      <c r="B1184" s="8">
        <v>43116</v>
      </c>
      <c r="C1184" s="10">
        <v>0.41446759259259258</v>
      </c>
      <c r="D1184" s="10">
        <v>0.23446759259259259</v>
      </c>
      <c r="E1184" s="10">
        <v>1.8599537037037036E-2</v>
      </c>
      <c r="F1184" s="10">
        <v>3.861111111111111E-2</v>
      </c>
      <c r="G1184" s="10">
        <v>0</v>
      </c>
      <c r="H1184" s="10">
        <v>0</v>
      </c>
      <c r="I1184" s="10">
        <v>0</v>
      </c>
      <c r="J1184" s="10">
        <v>9.6655092592592598E-2</v>
      </c>
      <c r="K1184" s="10">
        <v>0</v>
      </c>
      <c r="L1184" s="10">
        <v>2.5069444444444443E-2</v>
      </c>
      <c r="M1184" s="10">
        <v>4.178240740740741E-3</v>
      </c>
      <c r="N1184" s="10">
        <v>6.0081536760641242E-4</v>
      </c>
      <c r="O1184" s="15" t="str">
        <f>VLOOKUP(A1184,Feuil3!$A$24:$B$81,2,FALSE)</f>
        <v>DR_1</v>
      </c>
      <c r="P1184" s="16">
        <f t="shared" si="36"/>
        <v>3</v>
      </c>
      <c r="Q1184" s="16" t="str">
        <f t="shared" si="37"/>
        <v>janvier</v>
      </c>
    </row>
    <row r="1185" spans="1:17" x14ac:dyDescent="0.25">
      <c r="A1185" s="7" t="s">
        <v>37</v>
      </c>
      <c r="B1185" s="8">
        <v>43117</v>
      </c>
      <c r="C1185" s="10">
        <v>0.21156249999999999</v>
      </c>
      <c r="D1185" s="10">
        <v>0.11722222222222223</v>
      </c>
      <c r="E1185" s="10">
        <v>1.7928240740740741E-2</v>
      </c>
      <c r="F1185" s="10">
        <v>0</v>
      </c>
      <c r="G1185" s="10">
        <v>0</v>
      </c>
      <c r="H1185" s="10">
        <v>0</v>
      </c>
      <c r="I1185" s="10">
        <v>0</v>
      </c>
      <c r="J1185" s="10">
        <v>4.7361111111111111E-2</v>
      </c>
      <c r="K1185" s="10">
        <v>2.5312500000000002E-2</v>
      </c>
      <c r="L1185" s="10">
        <v>3.0659722222222224E-2</v>
      </c>
      <c r="M1185" s="10">
        <v>0</v>
      </c>
      <c r="N1185" s="10">
        <v>5.871390458254865E-4</v>
      </c>
      <c r="O1185" s="15" t="str">
        <f>VLOOKUP(A1185,Feuil3!$A$24:$B$81,2,FALSE)</f>
        <v>DR_1</v>
      </c>
      <c r="P1185" s="16">
        <f t="shared" si="36"/>
        <v>3</v>
      </c>
      <c r="Q1185" s="16" t="str">
        <f t="shared" si="37"/>
        <v>janvier</v>
      </c>
    </row>
    <row r="1186" spans="1:17" x14ac:dyDescent="0.25">
      <c r="A1186" s="7" t="s">
        <v>37</v>
      </c>
      <c r="B1186" s="8">
        <v>43084</v>
      </c>
      <c r="C1186" s="10">
        <v>0.42979166666666668</v>
      </c>
      <c r="D1186" s="10">
        <v>0.2291087962962963</v>
      </c>
      <c r="E1186" s="10">
        <v>2.914351851851852E-2</v>
      </c>
      <c r="F1186" s="10">
        <v>4.2870370370370371E-2</v>
      </c>
      <c r="G1186" s="10">
        <v>1.0648148148148149E-3</v>
      </c>
      <c r="H1186" s="10">
        <v>0</v>
      </c>
      <c r="I1186" s="10">
        <v>0</v>
      </c>
      <c r="J1186" s="10">
        <v>0.12</v>
      </c>
      <c r="K1186" s="10">
        <v>1.0254629629629629E-2</v>
      </c>
      <c r="L1186" s="10">
        <v>3.408564814814815E-2</v>
      </c>
      <c r="M1186" s="10">
        <v>0</v>
      </c>
      <c r="N1186" s="10">
        <v>7.4343607305936074E-4</v>
      </c>
      <c r="O1186" s="15" t="str">
        <f>VLOOKUP(A1186,Feuil3!$A$24:$B$81,2,FALSE)</f>
        <v>DR_1</v>
      </c>
      <c r="P1186" s="16">
        <f t="shared" si="36"/>
        <v>50</v>
      </c>
      <c r="Q1186" s="16" t="str">
        <f t="shared" si="37"/>
        <v>décembre</v>
      </c>
    </row>
    <row r="1187" spans="1:17" x14ac:dyDescent="0.25">
      <c r="A1187" s="7" t="s">
        <v>38</v>
      </c>
      <c r="B1187" s="8">
        <v>43071</v>
      </c>
      <c r="C1187" s="10">
        <v>0</v>
      </c>
      <c r="D1187" s="10">
        <v>0</v>
      </c>
      <c r="E1187" s="10">
        <v>0</v>
      </c>
      <c r="F1187" s="10">
        <v>0</v>
      </c>
      <c r="G1187" s="10">
        <v>0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5" t="e">
        <f>VLOOKUP(A1187,Feuil3!$A$24:$B$81,2,FALSE)</f>
        <v>#N/A</v>
      </c>
      <c r="P1187" s="16">
        <f t="shared" si="36"/>
        <v>48</v>
      </c>
      <c r="Q1187" s="16" t="str">
        <f t="shared" si="37"/>
        <v>décembre</v>
      </c>
    </row>
    <row r="1188" spans="1:17" x14ac:dyDescent="0.25">
      <c r="A1188" s="7" t="s">
        <v>38</v>
      </c>
      <c r="B1188" s="8">
        <v>43072</v>
      </c>
      <c r="C1188" s="10">
        <v>0</v>
      </c>
      <c r="D1188" s="10">
        <v>0</v>
      </c>
      <c r="E1188" s="10">
        <v>0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5" t="e">
        <f>VLOOKUP(A1188,Feuil3!$A$24:$B$81,2,FALSE)</f>
        <v>#N/A</v>
      </c>
      <c r="P1188" s="16">
        <f t="shared" si="36"/>
        <v>49</v>
      </c>
      <c r="Q1188" s="16" t="str">
        <f t="shared" si="37"/>
        <v>décembre</v>
      </c>
    </row>
    <row r="1189" spans="1:17" x14ac:dyDescent="0.25">
      <c r="A1189" s="7" t="s">
        <v>38</v>
      </c>
      <c r="B1189" s="8">
        <v>43074</v>
      </c>
      <c r="C1189" s="10">
        <v>0.24357638888888888</v>
      </c>
      <c r="D1189" s="10">
        <v>0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5" t="e">
        <f>VLOOKUP(A1189,Feuil3!$A$24:$B$81,2,FALSE)</f>
        <v>#N/A</v>
      </c>
      <c r="P1189" s="16">
        <f t="shared" si="36"/>
        <v>49</v>
      </c>
      <c r="Q1189" s="16" t="str">
        <f t="shared" si="37"/>
        <v>décembre</v>
      </c>
    </row>
    <row r="1190" spans="1:17" x14ac:dyDescent="0.25">
      <c r="A1190" s="7" t="s">
        <v>35</v>
      </c>
      <c r="B1190" s="8">
        <v>43073</v>
      </c>
      <c r="C1190" s="10">
        <v>0.20927083333333332</v>
      </c>
      <c r="D1190" s="10">
        <v>0.17418981481481483</v>
      </c>
      <c r="E1190" s="10">
        <v>6.5509259259259262E-3</v>
      </c>
      <c r="F1190" s="10">
        <v>0</v>
      </c>
      <c r="G1190" s="10">
        <v>4.2361111111111115E-3</v>
      </c>
      <c r="H1190" s="10">
        <v>0</v>
      </c>
      <c r="I1190" s="10">
        <v>0</v>
      </c>
      <c r="J1190" s="10">
        <v>1.3645833333333333E-2</v>
      </c>
      <c r="K1190" s="10">
        <v>0</v>
      </c>
      <c r="L1190" s="10">
        <v>1.9861111111111111E-2</v>
      </c>
      <c r="M1190" s="10">
        <v>0</v>
      </c>
      <c r="N1190" s="10">
        <v>5.7415674603174597E-4</v>
      </c>
      <c r="O1190" s="15" t="str">
        <f>VLOOKUP(A1190,Feuil3!$A$24:$B$81,2,FALSE)</f>
        <v>GC_Indus</v>
      </c>
      <c r="P1190" s="16">
        <f t="shared" si="36"/>
        <v>49</v>
      </c>
      <c r="Q1190" s="16" t="str">
        <f t="shared" si="37"/>
        <v>décembre</v>
      </c>
    </row>
    <row r="1191" spans="1:17" x14ac:dyDescent="0.25">
      <c r="A1191" s="7" t="s">
        <v>38</v>
      </c>
      <c r="B1191" s="8">
        <v>43078</v>
      </c>
      <c r="C1191" s="10">
        <v>0</v>
      </c>
      <c r="D1191" s="10">
        <v>0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5" t="e">
        <f>VLOOKUP(A1191,Feuil3!$A$24:$B$81,2,FALSE)</f>
        <v>#N/A</v>
      </c>
      <c r="P1191" s="16">
        <f t="shared" si="36"/>
        <v>49</v>
      </c>
      <c r="Q1191" s="16" t="str">
        <f t="shared" si="37"/>
        <v>décembre</v>
      </c>
    </row>
    <row r="1192" spans="1:17" x14ac:dyDescent="0.25">
      <c r="A1192" s="7" t="s">
        <v>38</v>
      </c>
      <c r="B1192" s="8">
        <v>43079</v>
      </c>
      <c r="C1192" s="10">
        <v>0</v>
      </c>
      <c r="D1192" s="10">
        <v>0</v>
      </c>
      <c r="E1192" s="10">
        <v>0</v>
      </c>
      <c r="F1192" s="10">
        <v>0</v>
      </c>
      <c r="G1192" s="10">
        <v>0</v>
      </c>
      <c r="H1192" s="10">
        <v>0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5" t="e">
        <f>VLOOKUP(A1192,Feuil3!$A$24:$B$81,2,FALSE)</f>
        <v>#N/A</v>
      </c>
      <c r="P1192" s="16">
        <f t="shared" si="36"/>
        <v>50</v>
      </c>
      <c r="Q1192" s="16" t="str">
        <f t="shared" si="37"/>
        <v>décembre</v>
      </c>
    </row>
    <row r="1193" spans="1:17" x14ac:dyDescent="0.25">
      <c r="A1193" s="7" t="s">
        <v>37</v>
      </c>
      <c r="B1193" s="8">
        <v>43088</v>
      </c>
      <c r="C1193" s="10">
        <v>0.4377314814814815</v>
      </c>
      <c r="D1193" s="10">
        <v>0.19517361111111112</v>
      </c>
      <c r="E1193" s="10">
        <v>2.8576388888888887E-2</v>
      </c>
      <c r="F1193" s="10">
        <v>4.5196759259259256E-2</v>
      </c>
      <c r="G1193" s="10">
        <v>0</v>
      </c>
      <c r="H1193" s="10">
        <v>0</v>
      </c>
      <c r="I1193" s="10">
        <v>0</v>
      </c>
      <c r="J1193" s="10">
        <v>0.13728009259259261</v>
      </c>
      <c r="K1193" s="10">
        <v>2.3148148148148147E-5</v>
      </c>
      <c r="L1193" s="10">
        <v>4.9525462962962966E-2</v>
      </c>
      <c r="M1193" s="10">
        <v>3.2986111111111111E-3</v>
      </c>
      <c r="N1193" s="10">
        <v>7.0216049382716044E-4</v>
      </c>
      <c r="O1193" s="15" t="str">
        <f>VLOOKUP(A1193,Feuil3!$A$24:$B$81,2,FALSE)</f>
        <v>DR_1</v>
      </c>
      <c r="P1193" s="16">
        <f t="shared" si="36"/>
        <v>51</v>
      </c>
      <c r="Q1193" s="16" t="str">
        <f t="shared" si="37"/>
        <v>décembre</v>
      </c>
    </row>
    <row r="1194" spans="1:17" x14ac:dyDescent="0.25">
      <c r="A1194" s="7" t="s">
        <v>38</v>
      </c>
      <c r="B1194" s="8">
        <v>43085</v>
      </c>
      <c r="C1194" s="10">
        <v>0</v>
      </c>
      <c r="D1194" s="10">
        <v>0</v>
      </c>
      <c r="E1194" s="10">
        <v>0</v>
      </c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5" t="e">
        <f>VLOOKUP(A1194,Feuil3!$A$24:$B$81,2,FALSE)</f>
        <v>#N/A</v>
      </c>
      <c r="P1194" s="16">
        <f t="shared" si="36"/>
        <v>50</v>
      </c>
      <c r="Q1194" s="16" t="str">
        <f t="shared" si="37"/>
        <v>décembre</v>
      </c>
    </row>
    <row r="1195" spans="1:17" x14ac:dyDescent="0.25">
      <c r="A1195" s="7" t="s">
        <v>38</v>
      </c>
      <c r="B1195" s="8">
        <v>43086</v>
      </c>
      <c r="C1195" s="10">
        <v>0</v>
      </c>
      <c r="D1195" s="10">
        <v>0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5" t="e">
        <f>VLOOKUP(A1195,Feuil3!$A$24:$B$81,2,FALSE)</f>
        <v>#N/A</v>
      </c>
      <c r="P1195" s="16">
        <f t="shared" si="36"/>
        <v>51</v>
      </c>
      <c r="Q1195" s="16" t="str">
        <f t="shared" si="37"/>
        <v>décembre</v>
      </c>
    </row>
    <row r="1196" spans="1:17" x14ac:dyDescent="0.25">
      <c r="A1196" s="7" t="s">
        <v>37</v>
      </c>
      <c r="B1196" s="8">
        <v>43089</v>
      </c>
      <c r="C1196" s="10">
        <v>0.24832175925925926</v>
      </c>
      <c r="D1196" s="10">
        <v>0.17881944444444445</v>
      </c>
      <c r="E1196" s="10">
        <v>2.150462962962963E-2</v>
      </c>
      <c r="F1196" s="10">
        <v>0</v>
      </c>
      <c r="G1196" s="10">
        <v>0</v>
      </c>
      <c r="H1196" s="10">
        <v>0</v>
      </c>
      <c r="I1196" s="10">
        <v>0</v>
      </c>
      <c r="J1196" s="10">
        <v>0.05</v>
      </c>
      <c r="K1196" s="10">
        <v>0</v>
      </c>
      <c r="L1196" s="10">
        <v>1.7430555555555557E-2</v>
      </c>
      <c r="M1196" s="10">
        <v>0</v>
      </c>
      <c r="N1196" s="10">
        <v>6.7258230452674889E-4</v>
      </c>
      <c r="O1196" s="15" t="str">
        <f>VLOOKUP(A1196,Feuil3!$A$24:$B$81,2,FALSE)</f>
        <v>DR_1</v>
      </c>
      <c r="P1196" s="16">
        <f t="shared" si="36"/>
        <v>51</v>
      </c>
      <c r="Q1196" s="16" t="str">
        <f t="shared" si="37"/>
        <v>décembre</v>
      </c>
    </row>
    <row r="1197" spans="1:17" x14ac:dyDescent="0.25">
      <c r="A1197" s="7" t="s">
        <v>36</v>
      </c>
      <c r="B1197" s="8">
        <v>43097</v>
      </c>
      <c r="C1197" s="10">
        <v>0.25505787037037037</v>
      </c>
      <c r="D1197" s="10">
        <v>0.2431712962962963</v>
      </c>
      <c r="E1197" s="10">
        <v>6.2268518518518515E-3</v>
      </c>
      <c r="F1197" s="10">
        <v>0</v>
      </c>
      <c r="G1197" s="10">
        <v>0</v>
      </c>
      <c r="H1197" s="10">
        <v>0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2.6917989417989417E-4</v>
      </c>
      <c r="O1197" s="15" t="str">
        <f>VLOOKUP(A1197,Feuil3!$A$24:$B$81,2,FALSE)</f>
        <v>Renforts</v>
      </c>
      <c r="P1197" s="16">
        <f t="shared" si="36"/>
        <v>52</v>
      </c>
      <c r="Q1197" s="16" t="str">
        <f t="shared" si="37"/>
        <v>décembre</v>
      </c>
    </row>
    <row r="1198" spans="1:17" x14ac:dyDescent="0.25">
      <c r="A1198" s="7" t="s">
        <v>37</v>
      </c>
      <c r="B1198" s="8">
        <v>43090</v>
      </c>
      <c r="C1198" s="10">
        <v>0.23497685185185185</v>
      </c>
      <c r="D1198" s="10">
        <v>0.1191087962962963</v>
      </c>
      <c r="E1198" s="10">
        <v>2.2546296296296297E-2</v>
      </c>
      <c r="F1198" s="10">
        <v>0</v>
      </c>
      <c r="G1198" s="10">
        <v>0</v>
      </c>
      <c r="H1198" s="10">
        <v>0</v>
      </c>
      <c r="I1198" s="10">
        <v>0</v>
      </c>
      <c r="J1198" s="10">
        <v>6.3043981481481479E-2</v>
      </c>
      <c r="K1198" s="10">
        <v>0</v>
      </c>
      <c r="L1198" s="10">
        <v>2.3981481481481482E-2</v>
      </c>
      <c r="M1198" s="10">
        <v>0</v>
      </c>
      <c r="N1198" s="10">
        <v>5.2747419550698235E-4</v>
      </c>
      <c r="O1198" s="15" t="str">
        <f>VLOOKUP(A1198,Feuil3!$A$24:$B$81,2,FALSE)</f>
        <v>DR_1</v>
      </c>
      <c r="P1198" s="16">
        <f t="shared" si="36"/>
        <v>51</v>
      </c>
      <c r="Q1198" s="16" t="str">
        <f t="shared" si="37"/>
        <v>décembre</v>
      </c>
    </row>
    <row r="1199" spans="1:17" x14ac:dyDescent="0.25">
      <c r="A1199" s="7" t="s">
        <v>35</v>
      </c>
      <c r="B1199" s="8">
        <v>43118</v>
      </c>
      <c r="C1199" s="10">
        <v>0.39984953703703702</v>
      </c>
      <c r="D1199" s="10">
        <v>0.37229166666666669</v>
      </c>
      <c r="E1199" s="10">
        <v>2.0659722222222222E-2</v>
      </c>
      <c r="F1199" s="10">
        <v>6.134259259259259E-4</v>
      </c>
      <c r="G1199" s="10">
        <v>0</v>
      </c>
      <c r="H1199" s="10">
        <v>0</v>
      </c>
      <c r="I1199" s="10">
        <v>0</v>
      </c>
      <c r="J1199" s="10">
        <v>4.7997685185185185E-2</v>
      </c>
      <c r="K1199" s="10">
        <v>0</v>
      </c>
      <c r="L1199" s="10">
        <v>0</v>
      </c>
      <c r="M1199" s="10">
        <v>0</v>
      </c>
      <c r="N1199" s="10">
        <v>4.7916666666666664E-4</v>
      </c>
      <c r="O1199" s="15" t="str">
        <f>VLOOKUP(A1199,Feuil3!$A$24:$B$81,2,FALSE)</f>
        <v>GC_Indus</v>
      </c>
      <c r="P1199" s="16">
        <f t="shared" si="36"/>
        <v>3</v>
      </c>
      <c r="Q1199" s="16" t="str">
        <f t="shared" si="37"/>
        <v>janvier</v>
      </c>
    </row>
    <row r="1200" spans="1:17" x14ac:dyDescent="0.25">
      <c r="A1200" s="7" t="s">
        <v>37</v>
      </c>
      <c r="B1200" s="8">
        <v>43095</v>
      </c>
      <c r="C1200" s="10">
        <v>0.41591435185185183</v>
      </c>
      <c r="D1200" s="10">
        <v>0.30877314814814816</v>
      </c>
      <c r="E1200" s="10">
        <v>6.3888888888888893E-3</v>
      </c>
      <c r="F1200" s="10">
        <v>4.1331018518518517E-2</v>
      </c>
      <c r="G1200" s="10">
        <v>4.4791666666666669E-3</v>
      </c>
      <c r="H1200" s="10">
        <v>0</v>
      </c>
      <c r="I1200" s="10">
        <v>0</v>
      </c>
      <c r="J1200" s="10">
        <v>0.14390046296296297</v>
      </c>
      <c r="K1200" s="10">
        <v>1.8530092592592591E-2</v>
      </c>
      <c r="L1200" s="10">
        <v>7.9270833333333332E-2</v>
      </c>
      <c r="M1200" s="10">
        <v>8.7962962962962962E-4</v>
      </c>
      <c r="N1200" s="10">
        <v>4.6916069295101557E-4</v>
      </c>
      <c r="O1200" s="15" t="str">
        <f>VLOOKUP(A1200,Feuil3!$A$24:$B$81,2,FALSE)</f>
        <v>DR_1</v>
      </c>
      <c r="P1200" s="16">
        <f t="shared" si="36"/>
        <v>52</v>
      </c>
      <c r="Q1200" s="16" t="str">
        <f t="shared" si="37"/>
        <v>décembre</v>
      </c>
    </row>
    <row r="1201" spans="1:17" x14ac:dyDescent="0.25">
      <c r="A1201" s="7" t="s">
        <v>38</v>
      </c>
      <c r="B1201" s="8">
        <v>43092</v>
      </c>
      <c r="C1201" s="10">
        <v>0</v>
      </c>
      <c r="D1201" s="10">
        <v>0</v>
      </c>
      <c r="E1201" s="10">
        <v>0</v>
      </c>
      <c r="F1201" s="10">
        <v>0</v>
      </c>
      <c r="G1201" s="10">
        <v>0</v>
      </c>
      <c r="H1201" s="10">
        <v>0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5" t="e">
        <f>VLOOKUP(A1201,Feuil3!$A$24:$B$81,2,FALSE)</f>
        <v>#N/A</v>
      </c>
      <c r="P1201" s="16">
        <f t="shared" si="36"/>
        <v>51</v>
      </c>
      <c r="Q1201" s="16" t="str">
        <f t="shared" si="37"/>
        <v>décembre</v>
      </c>
    </row>
    <row r="1202" spans="1:17" x14ac:dyDescent="0.25">
      <c r="A1202" s="7" t="s">
        <v>38</v>
      </c>
      <c r="B1202" s="8">
        <v>43093</v>
      </c>
      <c r="C1202" s="10">
        <v>0</v>
      </c>
      <c r="D1202" s="10">
        <v>0</v>
      </c>
      <c r="E1202" s="10">
        <v>0</v>
      </c>
      <c r="F1202" s="10">
        <v>0</v>
      </c>
      <c r="G1202" s="10">
        <v>0</v>
      </c>
      <c r="H1202" s="10">
        <v>0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5" t="e">
        <f>VLOOKUP(A1202,Feuil3!$A$24:$B$81,2,FALSE)</f>
        <v>#N/A</v>
      </c>
      <c r="P1202" s="16">
        <f t="shared" si="36"/>
        <v>52</v>
      </c>
      <c r="Q1202" s="16" t="str">
        <f t="shared" si="37"/>
        <v>décembre</v>
      </c>
    </row>
    <row r="1203" spans="1:17" x14ac:dyDescent="0.25">
      <c r="A1203" s="7" t="s">
        <v>38</v>
      </c>
      <c r="B1203" s="8">
        <v>43094</v>
      </c>
      <c r="C1203" s="10">
        <v>0</v>
      </c>
      <c r="D1203" s="10">
        <v>0</v>
      </c>
      <c r="E1203" s="10">
        <v>0</v>
      </c>
      <c r="F1203" s="10">
        <v>0</v>
      </c>
      <c r="G1203" s="10">
        <v>0</v>
      </c>
      <c r="H1203" s="10">
        <v>0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5" t="e">
        <f>VLOOKUP(A1203,Feuil3!$A$24:$B$81,2,FALSE)</f>
        <v>#N/A</v>
      </c>
      <c r="P1203" s="16">
        <f t="shared" si="36"/>
        <v>52</v>
      </c>
      <c r="Q1203" s="16" t="str">
        <f t="shared" si="37"/>
        <v>décembre</v>
      </c>
    </row>
    <row r="1204" spans="1:17" x14ac:dyDescent="0.25">
      <c r="A1204" s="7" t="s">
        <v>38</v>
      </c>
      <c r="B1204" s="8">
        <v>43095</v>
      </c>
      <c r="C1204" s="10">
        <v>0</v>
      </c>
      <c r="D1204" s="10">
        <v>0</v>
      </c>
      <c r="E1204" s="10">
        <v>0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5" t="e">
        <f>VLOOKUP(A1204,Feuil3!$A$24:$B$81,2,FALSE)</f>
        <v>#N/A</v>
      </c>
      <c r="P1204" s="16">
        <f t="shared" si="36"/>
        <v>52</v>
      </c>
      <c r="Q1204" s="16" t="str">
        <f t="shared" si="37"/>
        <v>décembre</v>
      </c>
    </row>
    <row r="1205" spans="1:17" x14ac:dyDescent="0.25">
      <c r="A1205" s="7" t="s">
        <v>38</v>
      </c>
      <c r="B1205" s="8">
        <v>43096</v>
      </c>
      <c r="C1205" s="10">
        <v>0.40540509259259261</v>
      </c>
      <c r="D1205" s="10">
        <v>0</v>
      </c>
      <c r="E1205" s="10">
        <v>0</v>
      </c>
      <c r="F1205" s="10">
        <v>0</v>
      </c>
      <c r="G1205" s="10">
        <v>0</v>
      </c>
      <c r="H1205" s="10">
        <v>0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5" t="e">
        <f>VLOOKUP(A1205,Feuil3!$A$24:$B$81,2,FALSE)</f>
        <v>#N/A</v>
      </c>
      <c r="P1205" s="16">
        <f t="shared" si="36"/>
        <v>52</v>
      </c>
      <c r="Q1205" s="16" t="str">
        <f t="shared" si="37"/>
        <v>décembre</v>
      </c>
    </row>
    <row r="1206" spans="1:17" x14ac:dyDescent="0.25">
      <c r="A1206" s="7" t="s">
        <v>38</v>
      </c>
      <c r="B1206" s="8">
        <v>43097</v>
      </c>
      <c r="C1206" s="10">
        <v>0.22188657407407408</v>
      </c>
      <c r="D1206" s="10">
        <v>0</v>
      </c>
      <c r="E1206" s="10">
        <v>0</v>
      </c>
      <c r="F1206" s="10">
        <v>0</v>
      </c>
      <c r="G1206" s="10">
        <v>0</v>
      </c>
      <c r="H1206" s="10">
        <v>0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7.407407407407407E-4</v>
      </c>
      <c r="O1206" s="15" t="e">
        <f>VLOOKUP(A1206,Feuil3!$A$24:$B$81,2,FALSE)</f>
        <v>#N/A</v>
      </c>
      <c r="P1206" s="16">
        <f t="shared" si="36"/>
        <v>52</v>
      </c>
      <c r="Q1206" s="16" t="str">
        <f t="shared" si="37"/>
        <v>décembre</v>
      </c>
    </row>
    <row r="1207" spans="1:17" x14ac:dyDescent="0.25">
      <c r="A1207" s="7" t="s">
        <v>38</v>
      </c>
      <c r="B1207" s="8">
        <v>43098</v>
      </c>
      <c r="C1207" s="10">
        <v>0.26333333333333331</v>
      </c>
      <c r="D1207" s="10">
        <v>0</v>
      </c>
      <c r="E1207" s="10">
        <v>0</v>
      </c>
      <c r="F1207" s="10">
        <v>0</v>
      </c>
      <c r="G1207" s="10">
        <v>0</v>
      </c>
      <c r="H1207" s="10">
        <v>0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5" t="e">
        <f>VLOOKUP(A1207,Feuil3!$A$24:$B$81,2,FALSE)</f>
        <v>#N/A</v>
      </c>
      <c r="P1207" s="16">
        <f t="shared" si="36"/>
        <v>52</v>
      </c>
      <c r="Q1207" s="16" t="str">
        <f t="shared" si="37"/>
        <v>décembre</v>
      </c>
    </row>
    <row r="1208" spans="1:17" x14ac:dyDescent="0.25">
      <c r="A1208" s="7" t="s">
        <v>38</v>
      </c>
      <c r="B1208" s="8">
        <v>43099</v>
      </c>
      <c r="C1208" s="10">
        <v>0</v>
      </c>
      <c r="D1208" s="10">
        <v>0</v>
      </c>
      <c r="E1208" s="10">
        <v>0</v>
      </c>
      <c r="F1208" s="10">
        <v>0</v>
      </c>
      <c r="G1208" s="10">
        <v>0</v>
      </c>
      <c r="H1208" s="10">
        <v>0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5" t="e">
        <f>VLOOKUP(A1208,Feuil3!$A$24:$B$81,2,FALSE)</f>
        <v>#N/A</v>
      </c>
      <c r="P1208" s="16">
        <f t="shared" si="36"/>
        <v>52</v>
      </c>
      <c r="Q1208" s="16" t="str">
        <f t="shared" si="37"/>
        <v>décembre</v>
      </c>
    </row>
    <row r="1209" spans="1:17" x14ac:dyDescent="0.25">
      <c r="A1209" s="7" t="s">
        <v>38</v>
      </c>
      <c r="B1209" s="8">
        <v>43100</v>
      </c>
      <c r="C1209" s="10">
        <v>0</v>
      </c>
      <c r="D1209" s="10">
        <v>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5" t="e">
        <f>VLOOKUP(A1209,Feuil3!$A$24:$B$81,2,FALSE)</f>
        <v>#N/A</v>
      </c>
      <c r="P1209" s="16">
        <f t="shared" si="36"/>
        <v>53</v>
      </c>
      <c r="Q1209" s="16" t="str">
        <f t="shared" si="37"/>
        <v>décembre</v>
      </c>
    </row>
    <row r="1210" spans="1:17" x14ac:dyDescent="0.25">
      <c r="A1210" s="7" t="s">
        <v>38</v>
      </c>
      <c r="B1210" s="8">
        <v>43101</v>
      </c>
      <c r="C1210" s="10">
        <v>0</v>
      </c>
      <c r="D1210" s="10">
        <v>0</v>
      </c>
      <c r="E1210" s="10">
        <v>0</v>
      </c>
      <c r="F1210" s="10">
        <v>0</v>
      </c>
      <c r="G1210" s="10">
        <v>0</v>
      </c>
      <c r="H1210" s="10">
        <v>0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5" t="e">
        <f>VLOOKUP(A1210,Feuil3!$A$24:$B$81,2,FALSE)</f>
        <v>#N/A</v>
      </c>
      <c r="P1210" s="16">
        <f t="shared" si="36"/>
        <v>1</v>
      </c>
      <c r="Q1210" s="16" t="str">
        <f t="shared" si="37"/>
        <v>janvier</v>
      </c>
    </row>
    <row r="1211" spans="1:17" x14ac:dyDescent="0.25">
      <c r="A1211" s="7" t="s">
        <v>38</v>
      </c>
      <c r="B1211" s="8">
        <v>43102</v>
      </c>
      <c r="C1211" s="10">
        <v>0.26089120370370372</v>
      </c>
      <c r="D1211" s="10">
        <v>0</v>
      </c>
      <c r="E1211" s="10">
        <v>0</v>
      </c>
      <c r="F1211" s="10">
        <v>0</v>
      </c>
      <c r="G1211" s="10">
        <v>0</v>
      </c>
      <c r="H1211" s="10">
        <v>0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4.3981481481481481E-4</v>
      </c>
      <c r="O1211" s="15" t="e">
        <f>VLOOKUP(A1211,Feuil3!$A$24:$B$81,2,FALSE)</f>
        <v>#N/A</v>
      </c>
      <c r="P1211" s="16">
        <f t="shared" si="36"/>
        <v>1</v>
      </c>
      <c r="Q1211" s="16" t="str">
        <f t="shared" si="37"/>
        <v>janvier</v>
      </c>
    </row>
    <row r="1212" spans="1:17" x14ac:dyDescent="0.25">
      <c r="A1212" s="7" t="s">
        <v>36</v>
      </c>
      <c r="B1212" s="8">
        <v>43081</v>
      </c>
      <c r="C1212" s="10">
        <v>0.25608796296296299</v>
      </c>
      <c r="D1212" s="10">
        <v>0.23787037037037037</v>
      </c>
      <c r="E1212" s="10">
        <v>2.792824074074074E-2</v>
      </c>
      <c r="F1212" s="10">
        <v>0</v>
      </c>
      <c r="G1212" s="10">
        <v>0</v>
      </c>
      <c r="H1212" s="10">
        <v>0</v>
      </c>
      <c r="I1212" s="10">
        <v>0</v>
      </c>
      <c r="J1212" s="10">
        <v>0</v>
      </c>
      <c r="K1212" s="10">
        <v>0</v>
      </c>
      <c r="L1212" s="10">
        <v>3.2974537037037038E-2</v>
      </c>
      <c r="M1212" s="10">
        <v>0</v>
      </c>
      <c r="N1212" s="10">
        <v>3.2305657305657307E-4</v>
      </c>
      <c r="O1212" s="15" t="str">
        <f>VLOOKUP(A1212,Feuil3!$A$24:$B$81,2,FALSE)</f>
        <v>Renforts</v>
      </c>
      <c r="P1212" s="16">
        <f t="shared" si="36"/>
        <v>50</v>
      </c>
      <c r="Q1212" s="16" t="str">
        <f t="shared" si="37"/>
        <v>décembre</v>
      </c>
    </row>
    <row r="1213" spans="1:17" x14ac:dyDescent="0.25">
      <c r="A1213" s="7" t="s">
        <v>38</v>
      </c>
      <c r="B1213" s="8">
        <v>43104</v>
      </c>
      <c r="C1213" s="10">
        <v>0</v>
      </c>
      <c r="D1213" s="10">
        <v>0</v>
      </c>
      <c r="E1213" s="10">
        <v>0</v>
      </c>
      <c r="F1213" s="10">
        <v>0</v>
      </c>
      <c r="G1213" s="10">
        <v>0</v>
      </c>
      <c r="H1213" s="10">
        <v>0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5" t="e">
        <f>VLOOKUP(A1213,Feuil3!$A$24:$B$81,2,FALSE)</f>
        <v>#N/A</v>
      </c>
      <c r="P1213" s="16">
        <f t="shared" si="36"/>
        <v>1</v>
      </c>
      <c r="Q1213" s="16" t="str">
        <f t="shared" si="37"/>
        <v>janvier</v>
      </c>
    </row>
    <row r="1214" spans="1:17" x14ac:dyDescent="0.25">
      <c r="A1214" s="7" t="s">
        <v>38</v>
      </c>
      <c r="B1214" s="8">
        <v>43105</v>
      </c>
      <c r="C1214" s="10">
        <v>0</v>
      </c>
      <c r="D1214" s="10">
        <v>0</v>
      </c>
      <c r="E1214" s="10">
        <v>0</v>
      </c>
      <c r="F1214" s="10">
        <v>0</v>
      </c>
      <c r="G1214" s="10">
        <v>0</v>
      </c>
      <c r="H1214" s="10">
        <v>0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5" t="e">
        <f>VLOOKUP(A1214,Feuil3!$A$24:$B$81,2,FALSE)</f>
        <v>#N/A</v>
      </c>
      <c r="P1214" s="16">
        <f t="shared" si="36"/>
        <v>1</v>
      </c>
      <c r="Q1214" s="16" t="str">
        <f t="shared" si="37"/>
        <v>janvier</v>
      </c>
    </row>
    <row r="1215" spans="1:17" x14ac:dyDescent="0.25">
      <c r="A1215" s="7" t="s">
        <v>38</v>
      </c>
      <c r="B1215" s="8">
        <v>43106</v>
      </c>
      <c r="C1215" s="10">
        <v>0</v>
      </c>
      <c r="D1215" s="10">
        <v>0</v>
      </c>
      <c r="E1215" s="10">
        <v>0</v>
      </c>
      <c r="F1215" s="10">
        <v>0</v>
      </c>
      <c r="G1215" s="10">
        <v>0</v>
      </c>
      <c r="H1215" s="10">
        <v>0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5" t="e">
        <f>VLOOKUP(A1215,Feuil3!$A$24:$B$81,2,FALSE)</f>
        <v>#N/A</v>
      </c>
      <c r="P1215" s="16">
        <f t="shared" si="36"/>
        <v>1</v>
      </c>
      <c r="Q1215" s="16" t="str">
        <f t="shared" si="37"/>
        <v>janvier</v>
      </c>
    </row>
    <row r="1216" spans="1:17" x14ac:dyDescent="0.25">
      <c r="A1216" s="7" t="s">
        <v>38</v>
      </c>
      <c r="B1216" s="8">
        <v>43107</v>
      </c>
      <c r="C1216" s="10">
        <v>0</v>
      </c>
      <c r="D1216" s="10">
        <v>0</v>
      </c>
      <c r="E1216" s="10">
        <v>0</v>
      </c>
      <c r="F1216" s="10">
        <v>0</v>
      </c>
      <c r="G1216" s="10">
        <v>0</v>
      </c>
      <c r="H1216" s="10">
        <v>0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5" t="e">
        <f>VLOOKUP(A1216,Feuil3!$A$24:$B$81,2,FALSE)</f>
        <v>#N/A</v>
      </c>
      <c r="P1216" s="16">
        <f t="shared" si="36"/>
        <v>2</v>
      </c>
      <c r="Q1216" s="16" t="str">
        <f t="shared" si="37"/>
        <v>janvier</v>
      </c>
    </row>
    <row r="1217" spans="1:17" x14ac:dyDescent="0.25">
      <c r="A1217" s="7" t="s">
        <v>38</v>
      </c>
      <c r="B1217" s="8">
        <v>43108</v>
      </c>
      <c r="C1217" s="10">
        <v>0.40621527777777777</v>
      </c>
      <c r="D1217" s="10">
        <v>0</v>
      </c>
      <c r="E1217" s="10">
        <v>0</v>
      </c>
      <c r="F1217" s="10">
        <v>0</v>
      </c>
      <c r="G1217" s="10">
        <v>0</v>
      </c>
      <c r="H1217" s="10">
        <v>0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5" t="e">
        <f>VLOOKUP(A1217,Feuil3!$A$24:$B$81,2,FALSE)</f>
        <v>#N/A</v>
      </c>
      <c r="P1217" s="16">
        <f t="shared" si="36"/>
        <v>2</v>
      </c>
      <c r="Q1217" s="16" t="str">
        <f t="shared" si="37"/>
        <v>janvier</v>
      </c>
    </row>
    <row r="1218" spans="1:17" x14ac:dyDescent="0.25">
      <c r="A1218" s="7" t="s">
        <v>37</v>
      </c>
      <c r="B1218" s="8">
        <v>43110</v>
      </c>
      <c r="C1218" s="10">
        <v>0.2116550925925926</v>
      </c>
      <c r="D1218" s="10">
        <v>0.12246527777777778</v>
      </c>
      <c r="E1218" s="10">
        <v>3.5763888888888887E-2</v>
      </c>
      <c r="F1218" s="10">
        <v>0</v>
      </c>
      <c r="G1218" s="10">
        <v>0</v>
      </c>
      <c r="H1218" s="10">
        <v>0</v>
      </c>
      <c r="I1218" s="10">
        <v>0</v>
      </c>
      <c r="J1218" s="10">
        <v>9.2789351851851845E-2</v>
      </c>
      <c r="K1218" s="10">
        <v>3.4722222222222222E-5</v>
      </c>
      <c r="L1218" s="10">
        <v>2.4606481481481483E-2</v>
      </c>
      <c r="M1218" s="10">
        <v>0</v>
      </c>
      <c r="N1218" s="10">
        <v>7.3617202729044833E-4</v>
      </c>
      <c r="O1218" s="15" t="str">
        <f>VLOOKUP(A1218,Feuil3!$A$24:$B$81,2,FALSE)</f>
        <v>DR_1</v>
      </c>
      <c r="P1218" s="16">
        <f t="shared" si="36"/>
        <v>2</v>
      </c>
      <c r="Q1218" s="16" t="str">
        <f t="shared" si="37"/>
        <v>janvier</v>
      </c>
    </row>
    <row r="1219" spans="1:17" x14ac:dyDescent="0.25">
      <c r="A1219" s="7" t="s">
        <v>38</v>
      </c>
      <c r="B1219" s="8">
        <v>43110</v>
      </c>
      <c r="C1219" s="10">
        <v>0.4523611111111111</v>
      </c>
      <c r="D1219" s="10">
        <v>0</v>
      </c>
      <c r="E1219" s="10">
        <v>0</v>
      </c>
      <c r="F1219" s="10">
        <v>0</v>
      </c>
      <c r="G1219" s="10">
        <v>0</v>
      </c>
      <c r="H1219" s="10">
        <v>0</v>
      </c>
      <c r="I1219" s="10">
        <v>0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5" t="e">
        <f>VLOOKUP(A1219,Feuil3!$A$24:$B$81,2,FALSE)</f>
        <v>#N/A</v>
      </c>
      <c r="P1219" s="16">
        <f t="shared" ref="P1219:P1282" si="38">WEEKNUM(B1219,1)</f>
        <v>2</v>
      </c>
      <c r="Q1219" s="16" t="str">
        <f t="shared" ref="Q1219:Q1282" si="39">TEXT(B1219,"mmmm")</f>
        <v>janvier</v>
      </c>
    </row>
    <row r="1220" spans="1:17" x14ac:dyDescent="0.25">
      <c r="A1220" s="7" t="s">
        <v>38</v>
      </c>
      <c r="B1220" s="8">
        <v>43111</v>
      </c>
      <c r="C1220" s="10">
        <v>0.38012731481481482</v>
      </c>
      <c r="D1220" s="10">
        <v>0</v>
      </c>
      <c r="E1220" s="10">
        <v>0</v>
      </c>
      <c r="F1220" s="10">
        <v>0</v>
      </c>
      <c r="G1220" s="10">
        <v>0</v>
      </c>
      <c r="H1220" s="10">
        <v>0</v>
      </c>
      <c r="I1220" s="10">
        <v>0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5" t="e">
        <f>VLOOKUP(A1220,Feuil3!$A$24:$B$81,2,FALSE)</f>
        <v>#N/A</v>
      </c>
      <c r="P1220" s="16">
        <f t="shared" si="38"/>
        <v>2</v>
      </c>
      <c r="Q1220" s="16" t="str">
        <f t="shared" si="39"/>
        <v>janvier</v>
      </c>
    </row>
    <row r="1221" spans="1:17" x14ac:dyDescent="0.25">
      <c r="A1221" s="7" t="s">
        <v>37</v>
      </c>
      <c r="B1221" s="8">
        <v>43096</v>
      </c>
      <c r="C1221" s="10">
        <v>0.25046296296296294</v>
      </c>
      <c r="D1221" s="10">
        <v>0.1973148148148148</v>
      </c>
      <c r="E1221" s="10">
        <v>2.101851851851852E-2</v>
      </c>
      <c r="F1221" s="10">
        <v>0</v>
      </c>
      <c r="G1221" s="10">
        <v>1.9328703703703704E-3</v>
      </c>
      <c r="H1221" s="10">
        <v>0</v>
      </c>
      <c r="I1221" s="10">
        <v>0</v>
      </c>
      <c r="J1221" s="10">
        <v>1.2175925925925925E-2</v>
      </c>
      <c r="K1221" s="10">
        <v>0</v>
      </c>
      <c r="L1221" s="10">
        <v>6.1226851851851852E-2</v>
      </c>
      <c r="M1221" s="10">
        <v>7.6388888888888893E-4</v>
      </c>
      <c r="N1221" s="10">
        <v>5.9585564480142802E-4</v>
      </c>
      <c r="O1221" s="15" t="str">
        <f>VLOOKUP(A1221,Feuil3!$A$24:$B$81,2,FALSE)</f>
        <v>DR_1</v>
      </c>
      <c r="P1221" s="16">
        <f t="shared" si="38"/>
        <v>52</v>
      </c>
      <c r="Q1221" s="16" t="str">
        <f t="shared" si="39"/>
        <v>décembre</v>
      </c>
    </row>
    <row r="1222" spans="1:17" x14ac:dyDescent="0.25">
      <c r="A1222" s="7" t="s">
        <v>38</v>
      </c>
      <c r="B1222" s="8">
        <v>43113</v>
      </c>
      <c r="C1222" s="10">
        <v>0</v>
      </c>
      <c r="D1222" s="10">
        <v>0</v>
      </c>
      <c r="E1222" s="10">
        <v>0</v>
      </c>
      <c r="F1222" s="10">
        <v>0</v>
      </c>
      <c r="G1222" s="10">
        <v>0</v>
      </c>
      <c r="H1222" s="10">
        <v>0</v>
      </c>
      <c r="I1222" s="10">
        <v>0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5" t="e">
        <f>VLOOKUP(A1222,Feuil3!$A$24:$B$81,2,FALSE)</f>
        <v>#N/A</v>
      </c>
      <c r="P1222" s="16">
        <f t="shared" si="38"/>
        <v>2</v>
      </c>
      <c r="Q1222" s="16" t="str">
        <f t="shared" si="39"/>
        <v>janvier</v>
      </c>
    </row>
    <row r="1223" spans="1:17" x14ac:dyDescent="0.25">
      <c r="A1223" s="7" t="s">
        <v>38</v>
      </c>
      <c r="B1223" s="8">
        <v>43114</v>
      </c>
      <c r="C1223" s="10">
        <v>0</v>
      </c>
      <c r="D1223" s="10">
        <v>0</v>
      </c>
      <c r="E1223" s="10">
        <v>0</v>
      </c>
      <c r="F1223" s="10">
        <v>0</v>
      </c>
      <c r="G1223" s="10">
        <v>0</v>
      </c>
      <c r="H1223" s="10">
        <v>0</v>
      </c>
      <c r="I1223" s="10">
        <v>0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5" t="e">
        <f>VLOOKUP(A1223,Feuil3!$A$24:$B$81,2,FALSE)</f>
        <v>#N/A</v>
      </c>
      <c r="P1223" s="16">
        <f t="shared" si="38"/>
        <v>3</v>
      </c>
      <c r="Q1223" s="16" t="str">
        <f t="shared" si="39"/>
        <v>janvier</v>
      </c>
    </row>
    <row r="1224" spans="1:17" x14ac:dyDescent="0.25">
      <c r="A1224" s="7" t="s">
        <v>37</v>
      </c>
      <c r="B1224" s="8">
        <v>43097</v>
      </c>
      <c r="C1224" s="10">
        <v>0.25274305555555554</v>
      </c>
      <c r="D1224" s="10">
        <v>0.19030092592592593</v>
      </c>
      <c r="E1224" s="10">
        <v>3.6770833333333336E-2</v>
      </c>
      <c r="F1224" s="10">
        <v>0</v>
      </c>
      <c r="G1224" s="10">
        <v>0</v>
      </c>
      <c r="H1224" s="10">
        <v>0</v>
      </c>
      <c r="I1224" s="10">
        <v>0</v>
      </c>
      <c r="J1224" s="10">
        <v>8.3634259259259255E-2</v>
      </c>
      <c r="K1224" s="10">
        <v>0</v>
      </c>
      <c r="L1224" s="10">
        <v>9.9942129629629631E-2</v>
      </c>
      <c r="M1224" s="10">
        <v>5.9027777777777778E-4</v>
      </c>
      <c r="N1224" s="10">
        <v>6.057946682946683E-4</v>
      </c>
      <c r="O1224" s="15" t="str">
        <f>VLOOKUP(A1224,Feuil3!$A$24:$B$81,2,FALSE)</f>
        <v>DR_1</v>
      </c>
      <c r="P1224" s="16">
        <f t="shared" si="38"/>
        <v>52</v>
      </c>
      <c r="Q1224" s="16" t="str">
        <f t="shared" si="39"/>
        <v>décembre</v>
      </c>
    </row>
    <row r="1225" spans="1:17" x14ac:dyDescent="0.25">
      <c r="A1225" s="7" t="s">
        <v>38</v>
      </c>
      <c r="B1225" s="8">
        <v>43116</v>
      </c>
      <c r="C1225" s="10">
        <v>0.2534837962962963</v>
      </c>
      <c r="D1225" s="10">
        <v>0</v>
      </c>
      <c r="E1225" s="10">
        <v>0</v>
      </c>
      <c r="F1225" s="10">
        <v>0</v>
      </c>
      <c r="G1225" s="10">
        <v>0</v>
      </c>
      <c r="H1225" s="10">
        <v>0</v>
      </c>
      <c r="I1225" s="10">
        <v>0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5" t="e">
        <f>VLOOKUP(A1225,Feuil3!$A$24:$B$81,2,FALSE)</f>
        <v>#N/A</v>
      </c>
      <c r="P1225" s="16">
        <f t="shared" si="38"/>
        <v>3</v>
      </c>
      <c r="Q1225" s="16" t="str">
        <f t="shared" si="39"/>
        <v>janvier</v>
      </c>
    </row>
    <row r="1226" spans="1:17" x14ac:dyDescent="0.25">
      <c r="A1226" s="7" t="s">
        <v>38</v>
      </c>
      <c r="B1226" s="8">
        <v>43117</v>
      </c>
      <c r="C1226" s="10">
        <v>0.40893518518518518</v>
      </c>
      <c r="D1226" s="10">
        <v>0</v>
      </c>
      <c r="E1226" s="10">
        <v>0</v>
      </c>
      <c r="F1226" s="10">
        <v>0</v>
      </c>
      <c r="G1226" s="10">
        <v>0</v>
      </c>
      <c r="H1226" s="10">
        <v>0</v>
      </c>
      <c r="I1226" s="10">
        <v>0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5" t="e">
        <f>VLOOKUP(A1226,Feuil3!$A$24:$B$81,2,FALSE)</f>
        <v>#N/A</v>
      </c>
      <c r="P1226" s="16">
        <f t="shared" si="38"/>
        <v>3</v>
      </c>
      <c r="Q1226" s="16" t="str">
        <f t="shared" si="39"/>
        <v>janvier</v>
      </c>
    </row>
    <row r="1227" spans="1:17" x14ac:dyDescent="0.25">
      <c r="A1227" s="7" t="s">
        <v>38</v>
      </c>
      <c r="B1227" s="8">
        <v>43118</v>
      </c>
      <c r="C1227" s="10">
        <v>0.21990740740740741</v>
      </c>
      <c r="D1227" s="10">
        <v>0</v>
      </c>
      <c r="E1227" s="10">
        <v>0</v>
      </c>
      <c r="F1227" s="10">
        <v>0</v>
      </c>
      <c r="G1227" s="10">
        <v>0</v>
      </c>
      <c r="H1227" s="10">
        <v>0</v>
      </c>
      <c r="I1227" s="10">
        <v>0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5" t="e">
        <f>VLOOKUP(A1227,Feuil3!$A$24:$B$81,2,FALSE)</f>
        <v>#N/A</v>
      </c>
      <c r="P1227" s="16">
        <f t="shared" si="38"/>
        <v>3</v>
      </c>
      <c r="Q1227" s="16" t="str">
        <f t="shared" si="39"/>
        <v>janvier</v>
      </c>
    </row>
    <row r="1228" spans="1:17" x14ac:dyDescent="0.25">
      <c r="A1228" s="7" t="s">
        <v>37</v>
      </c>
      <c r="B1228" s="8">
        <v>43098</v>
      </c>
      <c r="C1228" s="10">
        <v>0.40032407407407405</v>
      </c>
      <c r="D1228" s="10">
        <v>0.30547453703703703</v>
      </c>
      <c r="E1228" s="10">
        <v>3.1180555555555555E-2</v>
      </c>
      <c r="F1228" s="10">
        <v>0</v>
      </c>
      <c r="G1228" s="10">
        <v>0</v>
      </c>
      <c r="H1228" s="10">
        <v>0</v>
      </c>
      <c r="I1228" s="10">
        <v>0</v>
      </c>
      <c r="J1228" s="10">
        <v>5.7673611111111113E-2</v>
      </c>
      <c r="K1228" s="10">
        <v>0</v>
      </c>
      <c r="L1228" s="10">
        <v>2.8425925925925927E-2</v>
      </c>
      <c r="M1228" s="10">
        <v>1.0416666666666667E-4</v>
      </c>
      <c r="N1228" s="10">
        <v>5.2526595744680849E-4</v>
      </c>
      <c r="O1228" s="15" t="str">
        <f>VLOOKUP(A1228,Feuil3!$A$24:$B$81,2,FALSE)</f>
        <v>DR_1</v>
      </c>
      <c r="P1228" s="16">
        <f t="shared" si="38"/>
        <v>52</v>
      </c>
      <c r="Q1228" s="16" t="str">
        <f t="shared" si="39"/>
        <v>décembre</v>
      </c>
    </row>
    <row r="1229" spans="1:17" x14ac:dyDescent="0.25">
      <c r="A1229" s="7" t="s">
        <v>39</v>
      </c>
      <c r="B1229" s="8">
        <v>43071</v>
      </c>
      <c r="C1229" s="10">
        <v>0</v>
      </c>
      <c r="D1229" s="10">
        <v>0</v>
      </c>
      <c r="E1229" s="10">
        <v>0</v>
      </c>
      <c r="F1229" s="10">
        <v>0</v>
      </c>
      <c r="G1229" s="10">
        <v>0</v>
      </c>
      <c r="H1229" s="10">
        <v>0</v>
      </c>
      <c r="I1229" s="10">
        <v>0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5" t="str">
        <f>VLOOKUP(A1229,Feuil3!$A$24:$B$81,2,FALSE)</f>
        <v>DR_6</v>
      </c>
      <c r="P1229" s="16">
        <f t="shared" si="38"/>
        <v>48</v>
      </c>
      <c r="Q1229" s="16" t="str">
        <f t="shared" si="39"/>
        <v>décembre</v>
      </c>
    </row>
    <row r="1230" spans="1:17" x14ac:dyDescent="0.25">
      <c r="A1230" s="7" t="s">
        <v>39</v>
      </c>
      <c r="B1230" s="8">
        <v>43072</v>
      </c>
      <c r="C1230" s="10">
        <v>0</v>
      </c>
      <c r="D1230" s="10">
        <v>0</v>
      </c>
      <c r="E1230" s="10">
        <v>0</v>
      </c>
      <c r="F1230" s="10">
        <v>0</v>
      </c>
      <c r="G1230" s="10">
        <v>0</v>
      </c>
      <c r="H1230" s="10">
        <v>0</v>
      </c>
      <c r="I1230" s="10">
        <v>0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5" t="str">
        <f>VLOOKUP(A1230,Feuil3!$A$24:$B$81,2,FALSE)</f>
        <v>DR_6</v>
      </c>
      <c r="P1230" s="16">
        <f t="shared" si="38"/>
        <v>49</v>
      </c>
      <c r="Q1230" s="16" t="str">
        <f t="shared" si="39"/>
        <v>décembre</v>
      </c>
    </row>
    <row r="1231" spans="1:17" x14ac:dyDescent="0.25">
      <c r="A1231" s="7" t="s">
        <v>36</v>
      </c>
      <c r="B1231" s="8">
        <v>43118</v>
      </c>
      <c r="C1231" s="10">
        <v>0.25387731481481479</v>
      </c>
      <c r="D1231" s="10">
        <v>0.23225694444444445</v>
      </c>
      <c r="E1231" s="10">
        <v>6.8171296296296296E-3</v>
      </c>
      <c r="F1231" s="10">
        <v>0</v>
      </c>
      <c r="G1231" s="10">
        <v>0</v>
      </c>
      <c r="H1231" s="10">
        <v>0</v>
      </c>
      <c r="I1231" s="10">
        <v>0</v>
      </c>
      <c r="J1231" s="10">
        <v>1.21875E-2</v>
      </c>
      <c r="K1231" s="10">
        <v>0</v>
      </c>
      <c r="L1231" s="10">
        <v>0</v>
      </c>
      <c r="M1231" s="10">
        <v>0</v>
      </c>
      <c r="N1231" s="10">
        <v>1.8863278171788809E-4</v>
      </c>
      <c r="O1231" s="15" t="str">
        <f>VLOOKUP(A1231,Feuil3!$A$24:$B$81,2,FALSE)</f>
        <v>Renforts</v>
      </c>
      <c r="P1231" s="16">
        <f t="shared" si="38"/>
        <v>3</v>
      </c>
      <c r="Q1231" s="16" t="str">
        <f t="shared" si="39"/>
        <v>janvier</v>
      </c>
    </row>
    <row r="1232" spans="1:17" x14ac:dyDescent="0.25">
      <c r="A1232" s="7" t="s">
        <v>36</v>
      </c>
      <c r="B1232" s="8">
        <v>43115</v>
      </c>
      <c r="C1232" s="10">
        <v>0.25337962962962962</v>
      </c>
      <c r="D1232" s="10">
        <v>0.23527777777777778</v>
      </c>
      <c r="E1232" s="10">
        <v>1.1631944444444445E-2</v>
      </c>
      <c r="F1232" s="10">
        <v>0</v>
      </c>
      <c r="G1232" s="10">
        <v>0</v>
      </c>
      <c r="H1232" s="10">
        <v>0</v>
      </c>
      <c r="I1232" s="10">
        <v>0</v>
      </c>
      <c r="J1232" s="10">
        <v>2.3032407407407407E-3</v>
      </c>
      <c r="K1232" s="10">
        <v>0</v>
      </c>
      <c r="L1232" s="10">
        <v>0</v>
      </c>
      <c r="M1232" s="10">
        <v>0</v>
      </c>
      <c r="N1232" s="10">
        <v>2.6313303099017384E-4</v>
      </c>
      <c r="O1232" s="15" t="str">
        <f>VLOOKUP(A1232,Feuil3!$A$24:$B$81,2,FALSE)</f>
        <v>Renforts</v>
      </c>
      <c r="P1232" s="16">
        <f t="shared" si="38"/>
        <v>3</v>
      </c>
      <c r="Q1232" s="16" t="str">
        <f t="shared" si="39"/>
        <v>janvier</v>
      </c>
    </row>
    <row r="1233" spans="1:17" x14ac:dyDescent="0.25">
      <c r="A1233" s="7" t="s">
        <v>37</v>
      </c>
      <c r="B1233" s="8">
        <v>43102</v>
      </c>
      <c r="C1233" s="10">
        <v>0</v>
      </c>
      <c r="D1233" s="10">
        <v>0</v>
      </c>
      <c r="E1233" s="10">
        <v>0</v>
      </c>
      <c r="F1233" s="10">
        <v>0</v>
      </c>
      <c r="G1233" s="10">
        <v>0</v>
      </c>
      <c r="H1233" s="10">
        <v>0</v>
      </c>
      <c r="I1233" s="10">
        <v>0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5" t="str">
        <f>VLOOKUP(A1233,Feuil3!$A$24:$B$81,2,FALSE)</f>
        <v>DR_1</v>
      </c>
      <c r="P1233" s="16">
        <f t="shared" si="38"/>
        <v>1</v>
      </c>
      <c r="Q1233" s="16" t="str">
        <f t="shared" si="39"/>
        <v>janvier</v>
      </c>
    </row>
    <row r="1234" spans="1:17" x14ac:dyDescent="0.25">
      <c r="A1234" s="7" t="s">
        <v>37</v>
      </c>
      <c r="B1234" s="8">
        <v>43070</v>
      </c>
      <c r="C1234" s="10">
        <v>0.42416666666666669</v>
      </c>
      <c r="D1234" s="10">
        <v>0.27523148148148147</v>
      </c>
      <c r="E1234" s="10">
        <v>2.0787037037037038E-2</v>
      </c>
      <c r="F1234" s="10">
        <v>4.1736111111111113E-2</v>
      </c>
      <c r="G1234" s="10">
        <v>5.9953703703703705E-3</v>
      </c>
      <c r="H1234" s="10">
        <v>7.3611111111111108E-3</v>
      </c>
      <c r="I1234" s="10">
        <v>0</v>
      </c>
      <c r="J1234" s="10">
        <v>3.3819444444444444E-2</v>
      </c>
      <c r="K1234" s="10">
        <v>1.1574074074074073E-5</v>
      </c>
      <c r="L1234" s="10">
        <v>4.1631944444444444E-2</v>
      </c>
      <c r="M1234" s="10">
        <v>1.3206018518518518E-2</v>
      </c>
      <c r="N1234" s="10">
        <v>6.038105413105414E-4</v>
      </c>
      <c r="O1234" s="15" t="str">
        <f>VLOOKUP(A1234,Feuil3!$A$24:$B$81,2,FALSE)</f>
        <v>DR_1</v>
      </c>
      <c r="P1234" s="16">
        <f t="shared" si="38"/>
        <v>48</v>
      </c>
      <c r="Q1234" s="16" t="str">
        <f t="shared" si="39"/>
        <v>décembre</v>
      </c>
    </row>
    <row r="1235" spans="1:17" x14ac:dyDescent="0.25">
      <c r="A1235" s="7" t="s">
        <v>36</v>
      </c>
      <c r="B1235" s="8">
        <v>43111</v>
      </c>
      <c r="C1235" s="10">
        <v>0.25138888888888888</v>
      </c>
      <c r="D1235" s="10">
        <v>0.23348379629629629</v>
      </c>
      <c r="E1235" s="10">
        <v>1.269675925925926E-2</v>
      </c>
      <c r="F1235" s="10">
        <v>0</v>
      </c>
      <c r="G1235" s="10">
        <v>0</v>
      </c>
      <c r="H1235" s="10">
        <v>0</v>
      </c>
      <c r="I1235" s="10">
        <v>0</v>
      </c>
      <c r="J1235" s="10">
        <v>0.10440972222222222</v>
      </c>
      <c r="K1235" s="10">
        <v>1.9756944444444445E-2</v>
      </c>
      <c r="L1235" s="10">
        <v>0</v>
      </c>
      <c r="M1235" s="10">
        <v>0</v>
      </c>
      <c r="N1235" s="10">
        <v>2.3574561403508771E-4</v>
      </c>
      <c r="O1235" s="15" t="str">
        <f>VLOOKUP(A1235,Feuil3!$A$24:$B$81,2,FALSE)</f>
        <v>Renforts</v>
      </c>
      <c r="P1235" s="16">
        <f t="shared" si="38"/>
        <v>2</v>
      </c>
      <c r="Q1235" s="16" t="str">
        <f t="shared" si="39"/>
        <v>janvier</v>
      </c>
    </row>
    <row r="1236" spans="1:17" x14ac:dyDescent="0.25">
      <c r="A1236" s="7" t="s">
        <v>39</v>
      </c>
      <c r="B1236" s="8">
        <v>43078</v>
      </c>
      <c r="C1236" s="10">
        <v>0</v>
      </c>
      <c r="D1236" s="10">
        <v>0</v>
      </c>
      <c r="E1236" s="10">
        <v>0</v>
      </c>
      <c r="F1236" s="10">
        <v>0</v>
      </c>
      <c r="G1236" s="10">
        <v>0</v>
      </c>
      <c r="H1236" s="10">
        <v>0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5" t="str">
        <f>VLOOKUP(A1236,Feuil3!$A$24:$B$81,2,FALSE)</f>
        <v>DR_6</v>
      </c>
      <c r="P1236" s="16">
        <f t="shared" si="38"/>
        <v>49</v>
      </c>
      <c r="Q1236" s="16" t="str">
        <f t="shared" si="39"/>
        <v>décembre</v>
      </c>
    </row>
    <row r="1237" spans="1:17" x14ac:dyDescent="0.25">
      <c r="A1237" s="7" t="s">
        <v>39</v>
      </c>
      <c r="B1237" s="8">
        <v>43079</v>
      </c>
      <c r="C1237" s="10">
        <v>0</v>
      </c>
      <c r="D1237" s="10">
        <v>0</v>
      </c>
      <c r="E1237" s="10">
        <v>0</v>
      </c>
      <c r="F1237" s="10">
        <v>0</v>
      </c>
      <c r="G1237" s="10">
        <v>0</v>
      </c>
      <c r="H1237" s="10">
        <v>0</v>
      </c>
      <c r="I1237" s="10">
        <v>0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5" t="str">
        <f>VLOOKUP(A1237,Feuil3!$A$24:$B$81,2,FALSE)</f>
        <v>DR_6</v>
      </c>
      <c r="P1237" s="16">
        <f t="shared" si="38"/>
        <v>50</v>
      </c>
      <c r="Q1237" s="16" t="str">
        <f t="shared" si="39"/>
        <v>décembre</v>
      </c>
    </row>
    <row r="1238" spans="1:17" x14ac:dyDescent="0.25">
      <c r="A1238" s="7" t="s">
        <v>37</v>
      </c>
      <c r="B1238" s="8">
        <v>43103</v>
      </c>
      <c r="C1238" s="10">
        <v>0</v>
      </c>
      <c r="D1238" s="10">
        <v>0</v>
      </c>
      <c r="E1238" s="10">
        <v>0</v>
      </c>
      <c r="F1238" s="10">
        <v>0</v>
      </c>
      <c r="G1238" s="10">
        <v>0</v>
      </c>
      <c r="H1238" s="10">
        <v>0</v>
      </c>
      <c r="I1238" s="10">
        <v>0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5" t="str">
        <f>VLOOKUP(A1238,Feuil3!$A$24:$B$81,2,FALSE)</f>
        <v>DR_1</v>
      </c>
      <c r="P1238" s="16">
        <f t="shared" si="38"/>
        <v>1</v>
      </c>
      <c r="Q1238" s="16" t="str">
        <f t="shared" si="39"/>
        <v>janvier</v>
      </c>
    </row>
    <row r="1239" spans="1:17" x14ac:dyDescent="0.25">
      <c r="A1239" s="7" t="s">
        <v>36</v>
      </c>
      <c r="B1239" s="8">
        <v>43104</v>
      </c>
      <c r="C1239" s="10">
        <v>0.2336111111111111</v>
      </c>
      <c r="D1239" s="10">
        <v>0.21425925925925926</v>
      </c>
      <c r="E1239" s="10">
        <v>7.4189814814814813E-3</v>
      </c>
      <c r="F1239" s="10">
        <v>0</v>
      </c>
      <c r="G1239" s="10">
        <v>0</v>
      </c>
      <c r="H1239" s="10">
        <v>0</v>
      </c>
      <c r="I1239" s="10">
        <v>0</v>
      </c>
      <c r="J1239" s="10">
        <v>4.3750000000000004E-3</v>
      </c>
      <c r="K1239" s="10">
        <v>1.0416666666666667E-4</v>
      </c>
      <c r="L1239" s="10">
        <v>2.7893518518518519E-3</v>
      </c>
      <c r="M1239" s="10">
        <v>0</v>
      </c>
      <c r="N1239" s="10">
        <v>2.592110339506173E-4</v>
      </c>
      <c r="O1239" s="15" t="str">
        <f>VLOOKUP(A1239,Feuil3!$A$24:$B$81,2,FALSE)</f>
        <v>Renforts</v>
      </c>
      <c r="P1239" s="16">
        <f t="shared" si="38"/>
        <v>1</v>
      </c>
      <c r="Q1239" s="16" t="str">
        <f t="shared" si="39"/>
        <v>janvier</v>
      </c>
    </row>
    <row r="1240" spans="1:17" x14ac:dyDescent="0.25">
      <c r="A1240" s="7" t="s">
        <v>37</v>
      </c>
      <c r="B1240" s="8">
        <v>43075</v>
      </c>
      <c r="C1240" s="10">
        <v>0.19972222222222222</v>
      </c>
      <c r="D1240" s="10">
        <v>0.1333449074074074</v>
      </c>
      <c r="E1240" s="10">
        <v>1.4409722222222223E-2</v>
      </c>
      <c r="F1240" s="10">
        <v>0</v>
      </c>
      <c r="G1240" s="10">
        <v>0</v>
      </c>
      <c r="H1240" s="10">
        <v>0</v>
      </c>
      <c r="I1240" s="10">
        <v>0</v>
      </c>
      <c r="J1240" s="10">
        <v>2.7777777777777776E-2</v>
      </c>
      <c r="K1240" s="10">
        <v>9.3171296296296301E-3</v>
      </c>
      <c r="L1240" s="10">
        <v>2.5925925925925925E-2</v>
      </c>
      <c r="M1240" s="10">
        <v>0</v>
      </c>
      <c r="N1240" s="10">
        <v>7.1211013645224171E-4</v>
      </c>
      <c r="O1240" s="15" t="str">
        <f>VLOOKUP(A1240,Feuil3!$A$24:$B$81,2,FALSE)</f>
        <v>DR_1</v>
      </c>
      <c r="P1240" s="16">
        <f t="shared" si="38"/>
        <v>49</v>
      </c>
      <c r="Q1240" s="16" t="str">
        <f t="shared" si="39"/>
        <v>décembre</v>
      </c>
    </row>
    <row r="1241" spans="1:17" x14ac:dyDescent="0.25">
      <c r="A1241" s="7" t="s">
        <v>36</v>
      </c>
      <c r="B1241" s="8">
        <v>43076</v>
      </c>
      <c r="C1241" s="10">
        <v>0.25420138888888888</v>
      </c>
      <c r="D1241" s="10">
        <v>0.22513888888888889</v>
      </c>
      <c r="E1241" s="10">
        <v>8.2986111111111108E-3</v>
      </c>
      <c r="F1241" s="10">
        <v>0</v>
      </c>
      <c r="G1241" s="10">
        <v>0</v>
      </c>
      <c r="H1241" s="10">
        <v>0</v>
      </c>
      <c r="I1241" s="10">
        <v>0</v>
      </c>
      <c r="J1241" s="10">
        <v>0</v>
      </c>
      <c r="K1241" s="10">
        <v>0</v>
      </c>
      <c r="L1241" s="10">
        <v>1.8645833333333334E-2</v>
      </c>
      <c r="M1241" s="10">
        <v>0</v>
      </c>
      <c r="N1241" s="10">
        <v>3.3284796893667861E-4</v>
      </c>
      <c r="O1241" s="15" t="str">
        <f>VLOOKUP(A1241,Feuil3!$A$24:$B$81,2,FALSE)</f>
        <v>Renforts</v>
      </c>
      <c r="P1241" s="16">
        <f t="shared" si="38"/>
        <v>49</v>
      </c>
      <c r="Q1241" s="16" t="str">
        <f t="shared" si="39"/>
        <v>décembre</v>
      </c>
    </row>
    <row r="1242" spans="1:17" x14ac:dyDescent="0.25">
      <c r="A1242" s="7" t="s">
        <v>35</v>
      </c>
      <c r="B1242" s="8">
        <v>43097</v>
      </c>
      <c r="C1242" s="10">
        <v>0.40033564814814815</v>
      </c>
      <c r="D1242" s="10">
        <v>0.36787037037037035</v>
      </c>
      <c r="E1242" s="10">
        <v>2.193287037037037E-2</v>
      </c>
      <c r="F1242" s="10">
        <v>3.4722222222222222E-5</v>
      </c>
      <c r="G1242" s="10">
        <v>0</v>
      </c>
      <c r="H1242" s="10">
        <v>0</v>
      </c>
      <c r="I1242" s="10">
        <v>0</v>
      </c>
      <c r="J1242" s="10">
        <v>3.7731481481481483E-3</v>
      </c>
      <c r="K1242" s="10">
        <v>0</v>
      </c>
      <c r="L1242" s="10">
        <v>6.7013888888888887E-3</v>
      </c>
      <c r="M1242" s="10">
        <v>1.4328703703703703E-2</v>
      </c>
      <c r="N1242" s="10">
        <v>6.1929223744292244E-4</v>
      </c>
      <c r="O1242" s="15" t="str">
        <f>VLOOKUP(A1242,Feuil3!$A$24:$B$81,2,FALSE)</f>
        <v>GC_Indus</v>
      </c>
      <c r="P1242" s="16">
        <f t="shared" si="38"/>
        <v>52</v>
      </c>
      <c r="Q1242" s="16" t="str">
        <f t="shared" si="39"/>
        <v>décembre</v>
      </c>
    </row>
    <row r="1243" spans="1:17" x14ac:dyDescent="0.25">
      <c r="A1243" s="7" t="s">
        <v>39</v>
      </c>
      <c r="B1243" s="8">
        <v>43085</v>
      </c>
      <c r="C1243" s="10">
        <v>0</v>
      </c>
      <c r="D1243" s="10">
        <v>0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5" t="str">
        <f>VLOOKUP(A1243,Feuil3!$A$24:$B$81,2,FALSE)</f>
        <v>DR_6</v>
      </c>
      <c r="P1243" s="16">
        <f t="shared" si="38"/>
        <v>50</v>
      </c>
      <c r="Q1243" s="16" t="str">
        <f t="shared" si="39"/>
        <v>décembre</v>
      </c>
    </row>
    <row r="1244" spans="1:17" x14ac:dyDescent="0.25">
      <c r="A1244" s="7" t="s">
        <v>39</v>
      </c>
      <c r="B1244" s="8">
        <v>43086</v>
      </c>
      <c r="C1244" s="10">
        <v>0</v>
      </c>
      <c r="D1244" s="10">
        <v>0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5" t="str">
        <f>VLOOKUP(A1244,Feuil3!$A$24:$B$81,2,FALSE)</f>
        <v>DR_6</v>
      </c>
      <c r="P1244" s="16">
        <f t="shared" si="38"/>
        <v>51</v>
      </c>
      <c r="Q1244" s="16" t="str">
        <f t="shared" si="39"/>
        <v>décembre</v>
      </c>
    </row>
    <row r="1245" spans="1:17" x14ac:dyDescent="0.25">
      <c r="A1245" s="7" t="s">
        <v>37</v>
      </c>
      <c r="B1245" s="8">
        <v>43104</v>
      </c>
      <c r="C1245" s="10">
        <v>0</v>
      </c>
      <c r="D1245" s="10">
        <v>0</v>
      </c>
      <c r="E1245" s="10">
        <v>0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5" t="str">
        <f>VLOOKUP(A1245,Feuil3!$A$24:$B$81,2,FALSE)</f>
        <v>DR_1</v>
      </c>
      <c r="P1245" s="16">
        <f t="shared" si="38"/>
        <v>1</v>
      </c>
      <c r="Q1245" s="16" t="str">
        <f t="shared" si="39"/>
        <v>janvier</v>
      </c>
    </row>
    <row r="1246" spans="1:17" x14ac:dyDescent="0.25">
      <c r="A1246" s="7" t="s">
        <v>37</v>
      </c>
      <c r="B1246" s="8">
        <v>43105</v>
      </c>
      <c r="C1246" s="10">
        <v>0</v>
      </c>
      <c r="D1246" s="10">
        <v>0</v>
      </c>
      <c r="E1246" s="10">
        <v>0</v>
      </c>
      <c r="F1246" s="10">
        <v>0</v>
      </c>
      <c r="G1246" s="10">
        <v>0</v>
      </c>
      <c r="H1246" s="10">
        <v>0</v>
      </c>
      <c r="I1246" s="10">
        <v>0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5" t="str">
        <f>VLOOKUP(A1246,Feuil3!$A$24:$B$81,2,FALSE)</f>
        <v>DR_1</v>
      </c>
      <c r="P1246" s="16">
        <f t="shared" si="38"/>
        <v>1</v>
      </c>
      <c r="Q1246" s="16" t="str">
        <f t="shared" si="39"/>
        <v>janvier</v>
      </c>
    </row>
    <row r="1247" spans="1:17" x14ac:dyDescent="0.25">
      <c r="A1247" s="7" t="s">
        <v>37</v>
      </c>
      <c r="B1247" s="8">
        <v>43108</v>
      </c>
      <c r="C1247" s="10">
        <v>0.24539351851851851</v>
      </c>
      <c r="D1247" s="10">
        <v>0.15184027777777778</v>
      </c>
      <c r="E1247" s="10">
        <v>2.0671296296296295E-2</v>
      </c>
      <c r="F1247" s="10">
        <v>0</v>
      </c>
      <c r="G1247" s="10">
        <v>0</v>
      </c>
      <c r="H1247" s="10">
        <v>0</v>
      </c>
      <c r="I1247" s="10">
        <v>0</v>
      </c>
      <c r="J1247" s="10">
        <v>5.1828703703703703E-2</v>
      </c>
      <c r="K1247" s="10">
        <v>1.7476851851851852E-3</v>
      </c>
      <c r="L1247" s="10">
        <v>2.7708333333333335E-2</v>
      </c>
      <c r="M1247" s="10">
        <v>1.1238425925925926E-2</v>
      </c>
      <c r="N1247" s="10">
        <v>7.9326923076923075E-4</v>
      </c>
      <c r="O1247" s="15" t="str">
        <f>VLOOKUP(A1247,Feuil3!$A$24:$B$81,2,FALSE)</f>
        <v>DR_1</v>
      </c>
      <c r="P1247" s="16">
        <f t="shared" si="38"/>
        <v>2</v>
      </c>
      <c r="Q1247" s="16" t="str">
        <f t="shared" si="39"/>
        <v>janvier</v>
      </c>
    </row>
    <row r="1248" spans="1:17" x14ac:dyDescent="0.25">
      <c r="A1248" s="7" t="s">
        <v>37</v>
      </c>
      <c r="B1248" s="8">
        <v>43111</v>
      </c>
      <c r="C1248" s="10">
        <v>0.16945601851851852</v>
      </c>
      <c r="D1248" s="10">
        <v>0.13185185185185186</v>
      </c>
      <c r="E1248" s="10">
        <v>6.4224537037037038E-2</v>
      </c>
      <c r="F1248" s="10">
        <v>0</v>
      </c>
      <c r="G1248" s="10">
        <v>0</v>
      </c>
      <c r="H1248" s="10">
        <v>0</v>
      </c>
      <c r="I1248" s="10">
        <v>0</v>
      </c>
      <c r="J1248" s="10">
        <v>3.4768518518518518E-2</v>
      </c>
      <c r="K1248" s="10">
        <v>4.5740740740740742E-2</v>
      </c>
      <c r="L1248" s="10">
        <v>2.6342592592592591E-2</v>
      </c>
      <c r="M1248" s="10">
        <v>0</v>
      </c>
      <c r="N1248" s="10">
        <v>5.7643921095008053E-4</v>
      </c>
      <c r="O1248" s="15" t="str">
        <f>VLOOKUP(A1248,Feuil3!$A$24:$B$81,2,FALSE)</f>
        <v>DR_1</v>
      </c>
      <c r="P1248" s="16">
        <f t="shared" si="38"/>
        <v>2</v>
      </c>
      <c r="Q1248" s="16" t="str">
        <f t="shared" si="39"/>
        <v>janvier</v>
      </c>
    </row>
    <row r="1249" spans="1:17" x14ac:dyDescent="0.25">
      <c r="A1249" s="7" t="s">
        <v>37</v>
      </c>
      <c r="B1249" s="8">
        <v>43112</v>
      </c>
      <c r="C1249" s="10">
        <v>0.43776620370370373</v>
      </c>
      <c r="D1249" s="10">
        <v>0.29248842592592594</v>
      </c>
      <c r="E1249" s="10">
        <v>3.0300925925925926E-2</v>
      </c>
      <c r="F1249" s="10">
        <v>4.1956018518518517E-2</v>
      </c>
      <c r="G1249" s="10">
        <v>0</v>
      </c>
      <c r="H1249" s="10">
        <v>0</v>
      </c>
      <c r="I1249" s="10">
        <v>0</v>
      </c>
      <c r="J1249" s="10">
        <v>3.8124999999999999E-2</v>
      </c>
      <c r="K1249" s="10">
        <v>3.7037037037037035E-4</v>
      </c>
      <c r="L1249" s="10">
        <v>4.462962962962963E-2</v>
      </c>
      <c r="M1249" s="10">
        <v>5.8333333333333336E-3</v>
      </c>
      <c r="N1249" s="10">
        <v>7.4261301742919387E-4</v>
      </c>
      <c r="O1249" s="15" t="str">
        <f>VLOOKUP(A1249,Feuil3!$A$24:$B$81,2,FALSE)</f>
        <v>DR_1</v>
      </c>
      <c r="P1249" s="16">
        <f t="shared" si="38"/>
        <v>2</v>
      </c>
      <c r="Q1249" s="16" t="str">
        <f t="shared" si="39"/>
        <v>janvier</v>
      </c>
    </row>
    <row r="1250" spans="1:17" x14ac:dyDescent="0.25">
      <c r="A1250" s="7" t="s">
        <v>39</v>
      </c>
      <c r="B1250" s="8">
        <v>43092</v>
      </c>
      <c r="C1250" s="10">
        <v>0</v>
      </c>
      <c r="D1250" s="10">
        <v>0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  <c r="O1250" s="15" t="str">
        <f>VLOOKUP(A1250,Feuil3!$A$24:$B$81,2,FALSE)</f>
        <v>DR_6</v>
      </c>
      <c r="P1250" s="16">
        <f t="shared" si="38"/>
        <v>51</v>
      </c>
      <c r="Q1250" s="16" t="str">
        <f t="shared" si="39"/>
        <v>décembre</v>
      </c>
    </row>
    <row r="1251" spans="1:17" x14ac:dyDescent="0.25">
      <c r="A1251" s="7" t="s">
        <v>39</v>
      </c>
      <c r="B1251" s="8">
        <v>43093</v>
      </c>
      <c r="C1251" s="10">
        <v>0</v>
      </c>
      <c r="D1251" s="10">
        <v>0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0</v>
      </c>
      <c r="K1251" s="10">
        <v>0</v>
      </c>
      <c r="L1251" s="10">
        <v>0</v>
      </c>
      <c r="M1251" s="10">
        <v>0</v>
      </c>
      <c r="N1251" s="10">
        <v>0</v>
      </c>
      <c r="O1251" s="15" t="str">
        <f>VLOOKUP(A1251,Feuil3!$A$24:$B$81,2,FALSE)</f>
        <v>DR_6</v>
      </c>
      <c r="P1251" s="16">
        <f t="shared" si="38"/>
        <v>52</v>
      </c>
      <c r="Q1251" s="16" t="str">
        <f t="shared" si="39"/>
        <v>décembre</v>
      </c>
    </row>
    <row r="1252" spans="1:17" x14ac:dyDescent="0.25">
      <c r="A1252" s="7" t="s">
        <v>39</v>
      </c>
      <c r="B1252" s="8">
        <v>43094</v>
      </c>
      <c r="C1252" s="10">
        <v>0</v>
      </c>
      <c r="D1252" s="10">
        <v>0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0</v>
      </c>
      <c r="K1252" s="10">
        <v>0</v>
      </c>
      <c r="L1252" s="10">
        <v>0</v>
      </c>
      <c r="M1252" s="10">
        <v>0</v>
      </c>
      <c r="N1252" s="10">
        <v>0</v>
      </c>
      <c r="O1252" s="15" t="str">
        <f>VLOOKUP(A1252,Feuil3!$A$24:$B$81,2,FALSE)</f>
        <v>DR_6</v>
      </c>
      <c r="P1252" s="16">
        <f t="shared" si="38"/>
        <v>52</v>
      </c>
      <c r="Q1252" s="16" t="str">
        <f t="shared" si="39"/>
        <v>décembre</v>
      </c>
    </row>
    <row r="1253" spans="1:17" x14ac:dyDescent="0.25">
      <c r="A1253" s="7" t="s">
        <v>37</v>
      </c>
      <c r="B1253" s="8">
        <v>43115</v>
      </c>
      <c r="C1253" s="10">
        <v>0.25291666666666668</v>
      </c>
      <c r="D1253" s="10">
        <v>0.18357638888888889</v>
      </c>
      <c r="E1253" s="10">
        <v>2.4618055555555556E-2</v>
      </c>
      <c r="F1253" s="10">
        <v>0</v>
      </c>
      <c r="G1253" s="10">
        <v>0</v>
      </c>
      <c r="H1253" s="10">
        <v>0</v>
      </c>
      <c r="I1253" s="10">
        <v>0</v>
      </c>
      <c r="J1253" s="10">
        <v>7.6006944444444446E-2</v>
      </c>
      <c r="K1253" s="10">
        <v>5.65162037037037E-2</v>
      </c>
      <c r="L1253" s="10">
        <v>1.7662037037037039E-2</v>
      </c>
      <c r="M1253" s="10">
        <v>0</v>
      </c>
      <c r="N1253" s="10">
        <v>6.4586593635889409E-4</v>
      </c>
      <c r="O1253" s="15" t="str">
        <f>VLOOKUP(A1253,Feuil3!$A$24:$B$81,2,FALSE)</f>
        <v>DR_1</v>
      </c>
      <c r="P1253" s="16">
        <f t="shared" si="38"/>
        <v>3</v>
      </c>
      <c r="Q1253" s="16" t="str">
        <f t="shared" si="39"/>
        <v>janvier</v>
      </c>
    </row>
    <row r="1254" spans="1:17" x14ac:dyDescent="0.25">
      <c r="A1254" s="7" t="s">
        <v>37</v>
      </c>
      <c r="B1254" s="8">
        <v>43118</v>
      </c>
      <c r="C1254" s="10">
        <v>0.21030092592592592</v>
      </c>
      <c r="D1254" s="10">
        <v>0.17030092592592594</v>
      </c>
      <c r="E1254" s="10">
        <v>1.2106481481481482E-2</v>
      </c>
      <c r="F1254" s="10">
        <v>0</v>
      </c>
      <c r="G1254" s="10">
        <v>0</v>
      </c>
      <c r="H1254" s="10">
        <v>0</v>
      </c>
      <c r="I1254" s="10">
        <v>0</v>
      </c>
      <c r="J1254" s="10">
        <v>1.7881944444444443E-2</v>
      </c>
      <c r="K1254" s="10">
        <v>0</v>
      </c>
      <c r="L1254" s="10">
        <v>1.125E-2</v>
      </c>
      <c r="M1254" s="10">
        <v>1.3888888888888889E-4</v>
      </c>
      <c r="N1254" s="10">
        <v>7.2413446054750408E-4</v>
      </c>
      <c r="O1254" s="15" t="str">
        <f>VLOOKUP(A1254,Feuil3!$A$24:$B$81,2,FALSE)</f>
        <v>DR_1</v>
      </c>
      <c r="P1254" s="16">
        <f t="shared" si="38"/>
        <v>3</v>
      </c>
      <c r="Q1254" s="16" t="str">
        <f t="shared" si="39"/>
        <v>janvier</v>
      </c>
    </row>
    <row r="1255" spans="1:17" x14ac:dyDescent="0.25">
      <c r="A1255" s="7" t="s">
        <v>38</v>
      </c>
      <c r="B1255" s="8">
        <v>43080</v>
      </c>
      <c r="C1255" s="10">
        <v>0.37509259259259259</v>
      </c>
      <c r="D1255" s="10">
        <v>0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0</v>
      </c>
      <c r="K1255" s="10">
        <v>0</v>
      </c>
      <c r="L1255" s="10">
        <v>0</v>
      </c>
      <c r="M1255" s="10">
        <v>0</v>
      </c>
      <c r="N1255" s="10">
        <v>0</v>
      </c>
      <c r="O1255" s="15" t="e">
        <f>VLOOKUP(A1255,Feuil3!$A$24:$B$81,2,FALSE)</f>
        <v>#N/A</v>
      </c>
      <c r="P1255" s="16">
        <f t="shared" si="38"/>
        <v>50</v>
      </c>
      <c r="Q1255" s="16" t="str">
        <f t="shared" si="39"/>
        <v>décembre</v>
      </c>
    </row>
    <row r="1256" spans="1:17" x14ac:dyDescent="0.25">
      <c r="A1256" s="7" t="s">
        <v>37</v>
      </c>
      <c r="B1256" s="8">
        <v>43091</v>
      </c>
      <c r="C1256" s="10">
        <v>0.36039351851851853</v>
      </c>
      <c r="D1256" s="10">
        <v>0.22811342592592593</v>
      </c>
      <c r="E1256" s="10">
        <v>1.5462962962962963E-2</v>
      </c>
      <c r="F1256" s="10">
        <v>0</v>
      </c>
      <c r="G1256" s="10">
        <v>2.4189814814814816E-3</v>
      </c>
      <c r="H1256" s="10">
        <v>0</v>
      </c>
      <c r="I1256" s="10">
        <v>0</v>
      </c>
      <c r="J1256" s="10">
        <v>7.8784722222222228E-2</v>
      </c>
      <c r="K1256" s="10">
        <v>0</v>
      </c>
      <c r="L1256" s="10">
        <v>3.6342592592592593E-2</v>
      </c>
      <c r="M1256" s="10">
        <v>3.2175925925925926E-3</v>
      </c>
      <c r="N1256" s="10">
        <v>5.0985791826309063E-4</v>
      </c>
      <c r="O1256" s="15" t="str">
        <f>VLOOKUP(A1256,Feuil3!$A$24:$B$81,2,FALSE)</f>
        <v>DR_1</v>
      </c>
      <c r="P1256" s="16">
        <f t="shared" si="38"/>
        <v>51</v>
      </c>
      <c r="Q1256" s="16" t="str">
        <f t="shared" si="39"/>
        <v>décembre</v>
      </c>
    </row>
    <row r="1257" spans="1:17" x14ac:dyDescent="0.25">
      <c r="A1257" s="7" t="s">
        <v>39</v>
      </c>
      <c r="B1257" s="8">
        <v>43099</v>
      </c>
      <c r="C1257" s="10">
        <v>0</v>
      </c>
      <c r="D1257" s="10">
        <v>0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0</v>
      </c>
      <c r="K1257" s="10">
        <v>0</v>
      </c>
      <c r="L1257" s="10">
        <v>0</v>
      </c>
      <c r="M1257" s="10">
        <v>0</v>
      </c>
      <c r="N1257" s="10">
        <v>0</v>
      </c>
      <c r="O1257" s="15" t="str">
        <f>VLOOKUP(A1257,Feuil3!$A$24:$B$81,2,FALSE)</f>
        <v>DR_6</v>
      </c>
      <c r="P1257" s="16">
        <f t="shared" si="38"/>
        <v>52</v>
      </c>
      <c r="Q1257" s="16" t="str">
        <f t="shared" si="39"/>
        <v>décembre</v>
      </c>
    </row>
    <row r="1258" spans="1:17" x14ac:dyDescent="0.25">
      <c r="A1258" s="7" t="s">
        <v>39</v>
      </c>
      <c r="B1258" s="8">
        <v>43100</v>
      </c>
      <c r="C1258" s="10">
        <v>0</v>
      </c>
      <c r="D1258" s="10">
        <v>0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0</v>
      </c>
      <c r="K1258" s="10">
        <v>0</v>
      </c>
      <c r="L1258" s="10">
        <v>0</v>
      </c>
      <c r="M1258" s="10">
        <v>0</v>
      </c>
      <c r="N1258" s="10">
        <v>0</v>
      </c>
      <c r="O1258" s="15" t="str">
        <f>VLOOKUP(A1258,Feuil3!$A$24:$B$81,2,FALSE)</f>
        <v>DR_6</v>
      </c>
      <c r="P1258" s="16">
        <f t="shared" si="38"/>
        <v>53</v>
      </c>
      <c r="Q1258" s="16" t="str">
        <f t="shared" si="39"/>
        <v>décembre</v>
      </c>
    </row>
    <row r="1259" spans="1:17" x14ac:dyDescent="0.25">
      <c r="A1259" s="7" t="s">
        <v>39</v>
      </c>
      <c r="B1259" s="8">
        <v>43101</v>
      </c>
      <c r="C1259" s="10">
        <v>0</v>
      </c>
      <c r="D1259" s="10">
        <v>0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0</v>
      </c>
      <c r="K1259" s="10">
        <v>0</v>
      </c>
      <c r="L1259" s="10">
        <v>0</v>
      </c>
      <c r="M1259" s="10">
        <v>0</v>
      </c>
      <c r="N1259" s="10">
        <v>0</v>
      </c>
      <c r="O1259" s="15" t="str">
        <f>VLOOKUP(A1259,Feuil3!$A$24:$B$81,2,FALSE)</f>
        <v>DR_6</v>
      </c>
      <c r="P1259" s="16">
        <f t="shared" si="38"/>
        <v>1</v>
      </c>
      <c r="Q1259" s="16" t="str">
        <f t="shared" si="39"/>
        <v>janvier</v>
      </c>
    </row>
    <row r="1260" spans="1:17" x14ac:dyDescent="0.25">
      <c r="A1260" s="7" t="s">
        <v>37</v>
      </c>
      <c r="B1260" s="8">
        <v>43087</v>
      </c>
      <c r="C1260" s="10">
        <v>0.23965277777777777</v>
      </c>
      <c r="D1260" s="10">
        <v>0.19486111111111112</v>
      </c>
      <c r="E1260" s="10">
        <v>2.1990740740740741E-2</v>
      </c>
      <c r="F1260" s="10">
        <v>0</v>
      </c>
      <c r="G1260" s="10">
        <v>5.289351851851852E-2</v>
      </c>
      <c r="H1260" s="10">
        <v>0</v>
      </c>
      <c r="I1260" s="10">
        <v>0</v>
      </c>
      <c r="J1260" s="10">
        <v>6.7361111111111111E-3</v>
      </c>
      <c r="K1260" s="10">
        <v>6.7546296296296299E-2</v>
      </c>
      <c r="L1260" s="10">
        <v>2.0983796296296296E-2</v>
      </c>
      <c r="M1260" s="10">
        <v>1.4907407407407407E-2</v>
      </c>
      <c r="N1260" s="10">
        <v>7.1971178925404281E-4</v>
      </c>
      <c r="O1260" s="15" t="str">
        <f>VLOOKUP(A1260,Feuil3!$A$24:$B$81,2,FALSE)</f>
        <v>DR_1</v>
      </c>
      <c r="P1260" s="16">
        <f t="shared" si="38"/>
        <v>51</v>
      </c>
      <c r="Q1260" s="16" t="str">
        <f t="shared" si="39"/>
        <v>décembre</v>
      </c>
    </row>
    <row r="1261" spans="1:17" x14ac:dyDescent="0.25">
      <c r="A1261" s="7" t="s">
        <v>38</v>
      </c>
      <c r="B1261" s="8">
        <v>43081</v>
      </c>
      <c r="C1261" s="10">
        <v>0.21424768518518519</v>
      </c>
      <c r="D1261" s="10">
        <v>0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0</v>
      </c>
      <c r="K1261" s="10">
        <v>0</v>
      </c>
      <c r="L1261" s="10">
        <v>0</v>
      </c>
      <c r="M1261" s="10">
        <v>0</v>
      </c>
      <c r="N1261" s="10">
        <v>0</v>
      </c>
      <c r="O1261" s="15" t="e">
        <f>VLOOKUP(A1261,Feuil3!$A$24:$B$81,2,FALSE)</f>
        <v>#N/A</v>
      </c>
      <c r="P1261" s="16">
        <f t="shared" si="38"/>
        <v>50</v>
      </c>
      <c r="Q1261" s="16" t="str">
        <f t="shared" si="39"/>
        <v>décembre</v>
      </c>
    </row>
    <row r="1262" spans="1:17" x14ac:dyDescent="0.25">
      <c r="A1262" s="7" t="s">
        <v>39</v>
      </c>
      <c r="B1262" s="8">
        <v>43104</v>
      </c>
      <c r="C1262" s="10">
        <v>0</v>
      </c>
      <c r="D1262" s="10">
        <v>0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0</v>
      </c>
      <c r="K1262" s="10">
        <v>0</v>
      </c>
      <c r="L1262" s="10">
        <v>0</v>
      </c>
      <c r="M1262" s="10">
        <v>0</v>
      </c>
      <c r="N1262" s="10">
        <v>0</v>
      </c>
      <c r="O1262" s="15" t="str">
        <f>VLOOKUP(A1262,Feuil3!$A$24:$B$81,2,FALSE)</f>
        <v>DR_6</v>
      </c>
      <c r="P1262" s="16">
        <f t="shared" si="38"/>
        <v>1</v>
      </c>
      <c r="Q1262" s="16" t="str">
        <f t="shared" si="39"/>
        <v>janvier</v>
      </c>
    </row>
    <row r="1263" spans="1:17" x14ac:dyDescent="0.25">
      <c r="A1263" s="7" t="s">
        <v>37</v>
      </c>
      <c r="B1263" s="8">
        <v>43080</v>
      </c>
      <c r="C1263" s="10">
        <v>0.23350694444444445</v>
      </c>
      <c r="D1263" s="10">
        <v>0.17797453703703703</v>
      </c>
      <c r="E1263" s="10">
        <v>2.4652777777777777E-2</v>
      </c>
      <c r="F1263" s="10">
        <v>0</v>
      </c>
      <c r="G1263" s="10">
        <v>1.4907407407407407E-2</v>
      </c>
      <c r="H1263" s="10">
        <v>0</v>
      </c>
      <c r="I1263" s="10">
        <v>0</v>
      </c>
      <c r="J1263" s="10">
        <v>4.9629629629629628E-2</v>
      </c>
      <c r="K1263" s="10">
        <v>9.6064814814814815E-3</v>
      </c>
      <c r="L1263" s="10">
        <v>6.1446759259259257E-2</v>
      </c>
      <c r="M1263" s="10">
        <v>8.4027777777777781E-3</v>
      </c>
      <c r="N1263" s="10">
        <v>7.7900985663082443E-4</v>
      </c>
      <c r="O1263" s="15" t="str">
        <f>VLOOKUP(A1263,Feuil3!$A$24:$B$81,2,FALSE)</f>
        <v>DR_1</v>
      </c>
      <c r="P1263" s="16">
        <f t="shared" si="38"/>
        <v>50</v>
      </c>
      <c r="Q1263" s="16" t="str">
        <f t="shared" si="39"/>
        <v>décembre</v>
      </c>
    </row>
    <row r="1264" spans="1:17" x14ac:dyDescent="0.25">
      <c r="A1264" s="7" t="s">
        <v>39</v>
      </c>
      <c r="B1264" s="8">
        <v>43106</v>
      </c>
      <c r="C1264" s="10">
        <v>0</v>
      </c>
      <c r="D1264" s="10">
        <v>0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0</v>
      </c>
      <c r="K1264" s="10">
        <v>0</v>
      </c>
      <c r="L1264" s="10">
        <v>0</v>
      </c>
      <c r="M1264" s="10">
        <v>0</v>
      </c>
      <c r="N1264" s="10">
        <v>0</v>
      </c>
      <c r="O1264" s="15" t="str">
        <f>VLOOKUP(A1264,Feuil3!$A$24:$B$81,2,FALSE)</f>
        <v>DR_6</v>
      </c>
      <c r="P1264" s="16">
        <f t="shared" si="38"/>
        <v>1</v>
      </c>
      <c r="Q1264" s="16" t="str">
        <f t="shared" si="39"/>
        <v>janvier</v>
      </c>
    </row>
    <row r="1265" spans="1:17" x14ac:dyDescent="0.25">
      <c r="A1265" s="7" t="s">
        <v>39</v>
      </c>
      <c r="B1265" s="8">
        <v>43107</v>
      </c>
      <c r="C1265" s="10">
        <v>0</v>
      </c>
      <c r="D1265" s="10">
        <v>0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0</v>
      </c>
      <c r="K1265" s="10">
        <v>0</v>
      </c>
      <c r="L1265" s="10">
        <v>0</v>
      </c>
      <c r="M1265" s="10">
        <v>0</v>
      </c>
      <c r="N1265" s="10">
        <v>0</v>
      </c>
      <c r="O1265" s="15" t="str">
        <f>VLOOKUP(A1265,Feuil3!$A$24:$B$81,2,FALSE)</f>
        <v>DR_6</v>
      </c>
      <c r="P1265" s="16">
        <f t="shared" si="38"/>
        <v>2</v>
      </c>
      <c r="Q1265" s="16" t="str">
        <f t="shared" si="39"/>
        <v>janvier</v>
      </c>
    </row>
    <row r="1266" spans="1:17" x14ac:dyDescent="0.25">
      <c r="A1266" s="7" t="s">
        <v>38</v>
      </c>
      <c r="B1266" s="8">
        <v>43073</v>
      </c>
      <c r="C1266" s="10">
        <v>0.45048611111111109</v>
      </c>
      <c r="D1266" s="10">
        <v>0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0</v>
      </c>
      <c r="K1266" s="10">
        <v>0</v>
      </c>
      <c r="L1266" s="10">
        <v>0</v>
      </c>
      <c r="M1266" s="10">
        <v>0</v>
      </c>
      <c r="N1266" s="10">
        <v>0</v>
      </c>
      <c r="O1266" s="15" t="e">
        <f>VLOOKUP(A1266,Feuil3!$A$24:$B$81,2,FALSE)</f>
        <v>#N/A</v>
      </c>
      <c r="P1266" s="16">
        <f t="shared" si="38"/>
        <v>49</v>
      </c>
      <c r="Q1266" s="16" t="str">
        <f t="shared" si="39"/>
        <v>décembre</v>
      </c>
    </row>
    <row r="1267" spans="1:17" x14ac:dyDescent="0.25">
      <c r="A1267" s="7" t="s">
        <v>38</v>
      </c>
      <c r="B1267" s="8">
        <v>43091</v>
      </c>
      <c r="C1267" s="10">
        <v>0.21158564814814815</v>
      </c>
      <c r="D1267" s="10">
        <v>0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0</v>
      </c>
      <c r="K1267" s="10">
        <v>0</v>
      </c>
      <c r="L1267" s="10">
        <v>0</v>
      </c>
      <c r="M1267" s="10">
        <v>0</v>
      </c>
      <c r="N1267" s="10">
        <v>0</v>
      </c>
      <c r="O1267" s="15" t="e">
        <f>VLOOKUP(A1267,Feuil3!$A$24:$B$81,2,FALSE)</f>
        <v>#N/A</v>
      </c>
      <c r="P1267" s="16">
        <f t="shared" si="38"/>
        <v>51</v>
      </c>
      <c r="Q1267" s="16" t="str">
        <f t="shared" si="39"/>
        <v>décembre</v>
      </c>
    </row>
    <row r="1268" spans="1:17" x14ac:dyDescent="0.25">
      <c r="A1268" s="7" t="s">
        <v>38</v>
      </c>
      <c r="B1268" s="8">
        <v>43112</v>
      </c>
      <c r="C1268" s="10">
        <v>0.22516203703703705</v>
      </c>
      <c r="D1268" s="10">
        <v>0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0</v>
      </c>
      <c r="K1268" s="10">
        <v>0</v>
      </c>
      <c r="L1268" s="10">
        <v>0</v>
      </c>
      <c r="M1268" s="10">
        <v>0</v>
      </c>
      <c r="N1268" s="10">
        <v>1.0416666666666667E-3</v>
      </c>
      <c r="O1268" s="15" t="e">
        <f>VLOOKUP(A1268,Feuil3!$A$24:$B$81,2,FALSE)</f>
        <v>#N/A</v>
      </c>
      <c r="P1268" s="16">
        <f t="shared" si="38"/>
        <v>2</v>
      </c>
      <c r="Q1268" s="16" t="str">
        <f t="shared" si="39"/>
        <v>janvier</v>
      </c>
    </row>
    <row r="1269" spans="1:17" x14ac:dyDescent="0.25">
      <c r="A1269" s="7" t="s">
        <v>38</v>
      </c>
      <c r="B1269" s="8">
        <v>43115</v>
      </c>
      <c r="C1269" s="10">
        <v>0.34674768518518517</v>
      </c>
      <c r="D1269" s="10">
        <v>0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0</v>
      </c>
      <c r="K1269" s="10">
        <v>0</v>
      </c>
      <c r="L1269" s="10">
        <v>0</v>
      </c>
      <c r="M1269" s="10">
        <v>0</v>
      </c>
      <c r="N1269" s="10">
        <v>0</v>
      </c>
      <c r="O1269" s="15" t="e">
        <f>VLOOKUP(A1269,Feuil3!$A$24:$B$81,2,FALSE)</f>
        <v>#N/A</v>
      </c>
      <c r="P1269" s="16">
        <f t="shared" si="38"/>
        <v>3</v>
      </c>
      <c r="Q1269" s="16" t="str">
        <f t="shared" si="39"/>
        <v>janvier</v>
      </c>
    </row>
    <row r="1270" spans="1:17" x14ac:dyDescent="0.25">
      <c r="A1270" s="7" t="s">
        <v>37</v>
      </c>
      <c r="B1270" s="8">
        <v>43073</v>
      </c>
      <c r="C1270" s="10">
        <v>0.25167824074074074</v>
      </c>
      <c r="D1270" s="10">
        <v>0.20634259259259261</v>
      </c>
      <c r="E1270" s="10">
        <v>1.3645833333333333E-2</v>
      </c>
      <c r="F1270" s="10">
        <v>0</v>
      </c>
      <c r="G1270" s="10">
        <v>8.3101851851851843E-3</v>
      </c>
      <c r="H1270" s="10">
        <v>0</v>
      </c>
      <c r="I1270" s="10">
        <v>0</v>
      </c>
      <c r="J1270" s="10">
        <v>1.1307870370370371E-2</v>
      </c>
      <c r="K1270" s="10">
        <v>0</v>
      </c>
      <c r="L1270" s="10">
        <v>9.8032407407407408E-3</v>
      </c>
      <c r="M1270" s="10">
        <v>4.0393518518518521E-3</v>
      </c>
      <c r="N1270" s="10">
        <v>6.2801932367149754E-4</v>
      </c>
      <c r="O1270" s="15" t="str">
        <f>VLOOKUP(A1270,Feuil3!$A$24:$B$81,2,FALSE)</f>
        <v>DR_1</v>
      </c>
      <c r="P1270" s="16">
        <f t="shared" si="38"/>
        <v>49</v>
      </c>
      <c r="Q1270" s="16" t="str">
        <f t="shared" si="39"/>
        <v>décembre</v>
      </c>
    </row>
    <row r="1271" spans="1:17" x14ac:dyDescent="0.25">
      <c r="A1271" s="7" t="s">
        <v>39</v>
      </c>
      <c r="B1271" s="8">
        <v>43113</v>
      </c>
      <c r="C1271" s="10">
        <v>0</v>
      </c>
      <c r="D1271" s="10">
        <v>0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0</v>
      </c>
      <c r="K1271" s="10">
        <v>0</v>
      </c>
      <c r="L1271" s="10">
        <v>0</v>
      </c>
      <c r="M1271" s="10">
        <v>0</v>
      </c>
      <c r="N1271" s="10">
        <v>0</v>
      </c>
      <c r="O1271" s="15" t="str">
        <f>VLOOKUP(A1271,Feuil3!$A$24:$B$81,2,FALSE)</f>
        <v>DR_6</v>
      </c>
      <c r="P1271" s="16">
        <f t="shared" si="38"/>
        <v>2</v>
      </c>
      <c r="Q1271" s="16" t="str">
        <f t="shared" si="39"/>
        <v>janvier</v>
      </c>
    </row>
    <row r="1272" spans="1:17" x14ac:dyDescent="0.25">
      <c r="A1272" s="7" t="s">
        <v>39</v>
      </c>
      <c r="B1272" s="8">
        <v>43114</v>
      </c>
      <c r="C1272" s="10">
        <v>0</v>
      </c>
      <c r="D1272" s="10">
        <v>0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0</v>
      </c>
      <c r="K1272" s="10">
        <v>0</v>
      </c>
      <c r="L1272" s="10">
        <v>0</v>
      </c>
      <c r="M1272" s="10">
        <v>0</v>
      </c>
      <c r="N1272" s="10">
        <v>0</v>
      </c>
      <c r="O1272" s="15" t="str">
        <f>VLOOKUP(A1272,Feuil3!$A$24:$B$81,2,FALSE)</f>
        <v>DR_6</v>
      </c>
      <c r="P1272" s="16">
        <f t="shared" si="38"/>
        <v>3</v>
      </c>
      <c r="Q1272" s="16" t="str">
        <f t="shared" si="39"/>
        <v>janvier</v>
      </c>
    </row>
    <row r="1273" spans="1:17" x14ac:dyDescent="0.25">
      <c r="A1273" s="7" t="s">
        <v>38</v>
      </c>
      <c r="B1273" s="8">
        <v>43090</v>
      </c>
      <c r="C1273" s="10">
        <v>0.26319444444444445</v>
      </c>
      <c r="D1273" s="10">
        <v>0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0</v>
      </c>
      <c r="K1273" s="10">
        <v>0</v>
      </c>
      <c r="L1273" s="10">
        <v>0</v>
      </c>
      <c r="M1273" s="10">
        <v>0</v>
      </c>
      <c r="N1273" s="10">
        <v>3.5879629629629629E-4</v>
      </c>
      <c r="O1273" s="15" t="e">
        <f>VLOOKUP(A1273,Feuil3!$A$24:$B$81,2,FALSE)</f>
        <v>#N/A</v>
      </c>
      <c r="P1273" s="16">
        <f t="shared" si="38"/>
        <v>51</v>
      </c>
      <c r="Q1273" s="16" t="str">
        <f t="shared" si="39"/>
        <v>décembre</v>
      </c>
    </row>
    <row r="1274" spans="1:17" x14ac:dyDescent="0.25">
      <c r="A1274" s="7" t="s">
        <v>39</v>
      </c>
      <c r="B1274" s="8">
        <v>43116</v>
      </c>
      <c r="C1274" s="10">
        <v>0.23707175925925925</v>
      </c>
      <c r="D1274" s="10">
        <v>0.2129050925925926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1.2731481481481481E-2</v>
      </c>
      <c r="K1274" s="10">
        <v>0</v>
      </c>
      <c r="L1274" s="10">
        <v>1.1493055555555555E-2</v>
      </c>
      <c r="M1274" s="10">
        <v>0</v>
      </c>
      <c r="N1274" s="10">
        <v>4.1467113665389526E-4</v>
      </c>
      <c r="O1274" s="15" t="str">
        <f>VLOOKUP(A1274,Feuil3!$A$24:$B$81,2,FALSE)</f>
        <v>DR_6</v>
      </c>
      <c r="P1274" s="16">
        <f t="shared" si="38"/>
        <v>3</v>
      </c>
      <c r="Q1274" s="16" t="str">
        <f t="shared" si="39"/>
        <v>janvier</v>
      </c>
    </row>
    <row r="1275" spans="1:17" x14ac:dyDescent="0.25">
      <c r="A1275" s="7" t="s">
        <v>39</v>
      </c>
      <c r="B1275" s="8">
        <v>43117</v>
      </c>
      <c r="C1275" s="10">
        <v>0</v>
      </c>
      <c r="D1275" s="10">
        <v>0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0</v>
      </c>
      <c r="K1275" s="10">
        <v>0</v>
      </c>
      <c r="L1275" s="10">
        <v>0</v>
      </c>
      <c r="M1275" s="10">
        <v>0</v>
      </c>
      <c r="N1275" s="10">
        <v>0</v>
      </c>
      <c r="O1275" s="15" t="str">
        <f>VLOOKUP(A1275,Feuil3!$A$24:$B$81,2,FALSE)</f>
        <v>DR_6</v>
      </c>
      <c r="P1275" s="16">
        <f t="shared" si="38"/>
        <v>3</v>
      </c>
      <c r="Q1275" s="16" t="str">
        <f t="shared" si="39"/>
        <v>janvier</v>
      </c>
    </row>
    <row r="1276" spans="1:17" x14ac:dyDescent="0.25">
      <c r="A1276" s="7" t="s">
        <v>36</v>
      </c>
      <c r="B1276" s="8">
        <v>43112</v>
      </c>
      <c r="C1276" s="10">
        <v>0.25513888888888892</v>
      </c>
      <c r="D1276" s="10">
        <v>0.22896990740740741</v>
      </c>
      <c r="E1276" s="10">
        <v>1.2800925925925926E-2</v>
      </c>
      <c r="F1276" s="10">
        <v>0</v>
      </c>
      <c r="G1276" s="10">
        <v>0</v>
      </c>
      <c r="H1276" s="10">
        <v>0</v>
      </c>
      <c r="I1276" s="10">
        <v>0</v>
      </c>
      <c r="J1276" s="10">
        <v>7.8935185185185185E-3</v>
      </c>
      <c r="K1276" s="10">
        <v>0</v>
      </c>
      <c r="L1276" s="10">
        <v>0</v>
      </c>
      <c r="M1276" s="10">
        <v>0</v>
      </c>
      <c r="N1276" s="10">
        <v>2.2771990740740741E-4</v>
      </c>
      <c r="O1276" s="15" t="str">
        <f>VLOOKUP(A1276,Feuil3!$A$24:$B$81,2,FALSE)</f>
        <v>Renforts</v>
      </c>
      <c r="P1276" s="16">
        <f t="shared" si="38"/>
        <v>2</v>
      </c>
      <c r="Q1276" s="16" t="str">
        <f t="shared" si="39"/>
        <v>janvier</v>
      </c>
    </row>
    <row r="1277" spans="1:17" x14ac:dyDescent="0.25">
      <c r="A1277" s="7" t="s">
        <v>36</v>
      </c>
      <c r="B1277" s="8">
        <v>43096</v>
      </c>
      <c r="C1277" s="10">
        <v>0.25381944444444443</v>
      </c>
      <c r="D1277" s="10">
        <v>0.23581018518518518</v>
      </c>
      <c r="E1277" s="10">
        <v>9.6412037037037039E-3</v>
      </c>
      <c r="F1277" s="10">
        <v>0</v>
      </c>
      <c r="G1277" s="10">
        <v>0</v>
      </c>
      <c r="H1277" s="10">
        <v>4.0625000000000001E-3</v>
      </c>
      <c r="I1277" s="10">
        <v>0</v>
      </c>
      <c r="J1277" s="10">
        <v>0</v>
      </c>
      <c r="K1277" s="10">
        <v>1.0416666666666667E-4</v>
      </c>
      <c r="L1277" s="10">
        <v>1.5277777777777779E-3</v>
      </c>
      <c r="M1277" s="10">
        <v>0</v>
      </c>
      <c r="N1277" s="10">
        <v>3.3113143631436319E-4</v>
      </c>
      <c r="O1277" s="15" t="str">
        <f>VLOOKUP(A1277,Feuil3!$A$24:$B$81,2,FALSE)</f>
        <v>Renforts</v>
      </c>
      <c r="P1277" s="16">
        <f t="shared" si="38"/>
        <v>52</v>
      </c>
      <c r="Q1277" s="16" t="str">
        <f t="shared" si="39"/>
        <v>décembre</v>
      </c>
    </row>
    <row r="1278" spans="1:17" x14ac:dyDescent="0.25">
      <c r="A1278" s="7" t="s">
        <v>40</v>
      </c>
      <c r="B1278" s="8">
        <v>43071</v>
      </c>
      <c r="C1278" s="10">
        <v>0</v>
      </c>
      <c r="D1278" s="10">
        <v>0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0</v>
      </c>
      <c r="K1278" s="10">
        <v>0</v>
      </c>
      <c r="L1278" s="10">
        <v>0</v>
      </c>
      <c r="M1278" s="10">
        <v>0</v>
      </c>
      <c r="N1278" s="10">
        <v>0</v>
      </c>
      <c r="O1278" s="15" t="str">
        <f>VLOOKUP(A1278,Feuil3!$A$24:$B$81,2,FALSE)</f>
        <v>DR_3</v>
      </c>
      <c r="P1278" s="16">
        <f t="shared" si="38"/>
        <v>48</v>
      </c>
      <c r="Q1278" s="16" t="str">
        <f t="shared" si="39"/>
        <v>décembre</v>
      </c>
    </row>
    <row r="1279" spans="1:17" x14ac:dyDescent="0.25">
      <c r="A1279" s="7" t="s">
        <v>40</v>
      </c>
      <c r="B1279" s="8">
        <v>43072</v>
      </c>
      <c r="C1279" s="10">
        <v>0</v>
      </c>
      <c r="D1279" s="10">
        <v>0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0</v>
      </c>
      <c r="L1279" s="10">
        <v>0</v>
      </c>
      <c r="M1279" s="10">
        <v>0</v>
      </c>
      <c r="N1279" s="10">
        <v>0</v>
      </c>
      <c r="O1279" s="15" t="str">
        <f>VLOOKUP(A1279,Feuil3!$A$24:$B$81,2,FALSE)</f>
        <v>DR_3</v>
      </c>
      <c r="P1279" s="16">
        <f t="shared" si="38"/>
        <v>49</v>
      </c>
      <c r="Q1279" s="16" t="str">
        <f t="shared" si="39"/>
        <v>décembre</v>
      </c>
    </row>
    <row r="1280" spans="1:17" x14ac:dyDescent="0.25">
      <c r="A1280" s="7" t="s">
        <v>36</v>
      </c>
      <c r="B1280" s="8">
        <v>43073</v>
      </c>
      <c r="C1280" s="10">
        <v>0.25293981481481481</v>
      </c>
      <c r="D1280" s="10">
        <v>0.21070601851851853</v>
      </c>
      <c r="E1280" s="10">
        <v>1.0219907407407407E-2</v>
      </c>
      <c r="F1280" s="10">
        <v>0</v>
      </c>
      <c r="G1280" s="10">
        <v>6.4236111111111108E-3</v>
      </c>
      <c r="H1280" s="10">
        <v>0</v>
      </c>
      <c r="I1280" s="10">
        <v>0</v>
      </c>
      <c r="J1280" s="10">
        <v>8.2870370370370372E-3</v>
      </c>
      <c r="K1280" s="10">
        <v>0</v>
      </c>
      <c r="L1280" s="10">
        <v>1.1793981481481482E-2</v>
      </c>
      <c r="M1280" s="10">
        <v>2.5347222222222221E-3</v>
      </c>
      <c r="N1280" s="10">
        <v>3.4347287428273339E-4</v>
      </c>
      <c r="O1280" s="15" t="str">
        <f>VLOOKUP(A1280,Feuil3!$A$24:$B$81,2,FALSE)</f>
        <v>Renforts</v>
      </c>
      <c r="P1280" s="16">
        <f t="shared" si="38"/>
        <v>49</v>
      </c>
      <c r="Q1280" s="16" t="str">
        <f t="shared" si="39"/>
        <v>décembre</v>
      </c>
    </row>
    <row r="1281" spans="1:17" x14ac:dyDescent="0.25">
      <c r="A1281" s="7" t="s">
        <v>35</v>
      </c>
      <c r="B1281" s="8">
        <v>43112</v>
      </c>
      <c r="C1281" s="10">
        <v>0.2099537037037037</v>
      </c>
      <c r="D1281" s="10">
        <v>0.19203703703703703</v>
      </c>
      <c r="E1281" s="10">
        <v>1.1886574074074074E-2</v>
      </c>
      <c r="F1281" s="10">
        <v>0</v>
      </c>
      <c r="G1281" s="10">
        <v>0</v>
      </c>
      <c r="H1281" s="10">
        <v>0</v>
      </c>
      <c r="I1281" s="10">
        <v>0</v>
      </c>
      <c r="J1281" s="10">
        <v>4.1666666666666669E-4</v>
      </c>
      <c r="K1281" s="10">
        <v>0</v>
      </c>
      <c r="L1281" s="10">
        <v>3.6111111111111109E-3</v>
      </c>
      <c r="M1281" s="10">
        <v>6.0648148148148145E-3</v>
      </c>
      <c r="N1281" s="10">
        <v>4.6537422839506171E-4</v>
      </c>
      <c r="O1281" s="15" t="str">
        <f>VLOOKUP(A1281,Feuil3!$A$24:$B$81,2,FALSE)</f>
        <v>GC_Indus</v>
      </c>
      <c r="P1281" s="16">
        <f t="shared" si="38"/>
        <v>2</v>
      </c>
      <c r="Q1281" s="16" t="str">
        <f t="shared" si="39"/>
        <v>janvier</v>
      </c>
    </row>
    <row r="1282" spans="1:17" x14ac:dyDescent="0.25">
      <c r="A1282" s="7" t="s">
        <v>35</v>
      </c>
      <c r="B1282" s="8">
        <v>43096</v>
      </c>
      <c r="C1282" s="10">
        <v>0.39901620370370372</v>
      </c>
      <c r="D1282" s="10">
        <v>0.34693287037037035</v>
      </c>
      <c r="E1282" s="10">
        <v>1.2314814814814815E-2</v>
      </c>
      <c r="F1282" s="10">
        <v>0</v>
      </c>
      <c r="G1282" s="10">
        <v>0</v>
      </c>
      <c r="H1282" s="10">
        <v>2.792824074074074E-2</v>
      </c>
      <c r="I1282" s="10">
        <v>0</v>
      </c>
      <c r="J1282" s="10">
        <v>3.8888888888888888E-3</v>
      </c>
      <c r="K1282" s="10">
        <v>0</v>
      </c>
      <c r="L1282" s="10">
        <v>0</v>
      </c>
      <c r="M1282" s="10">
        <v>4.861111111111111E-4</v>
      </c>
      <c r="N1282" s="10">
        <v>5.8401639344262302E-4</v>
      </c>
      <c r="O1282" s="15" t="str">
        <f>VLOOKUP(A1282,Feuil3!$A$24:$B$81,2,FALSE)</f>
        <v>GC_Indus</v>
      </c>
      <c r="P1282" s="16">
        <f t="shared" si="38"/>
        <v>52</v>
      </c>
      <c r="Q1282" s="16" t="str">
        <f t="shared" si="39"/>
        <v>décembre</v>
      </c>
    </row>
    <row r="1283" spans="1:17" x14ac:dyDescent="0.25">
      <c r="A1283" s="7" t="s">
        <v>38</v>
      </c>
      <c r="B1283" s="8">
        <v>43087</v>
      </c>
      <c r="C1283" s="10">
        <v>0.45211805555555556</v>
      </c>
      <c r="D1283" s="10">
        <v>0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0</v>
      </c>
      <c r="L1283" s="10">
        <v>0</v>
      </c>
      <c r="M1283" s="10">
        <v>0</v>
      </c>
      <c r="N1283" s="10">
        <v>4.1666666666666669E-4</v>
      </c>
      <c r="O1283" s="15" t="e">
        <f>VLOOKUP(A1283,Feuil3!$A$24:$B$81,2,FALSE)</f>
        <v>#N/A</v>
      </c>
      <c r="P1283" s="16">
        <f t="shared" ref="P1283:P1346" si="40">WEEKNUM(B1283,1)</f>
        <v>51</v>
      </c>
      <c r="Q1283" s="16" t="str">
        <f t="shared" ref="Q1283:Q1346" si="41">TEXT(B1283,"mmmm")</f>
        <v>décembre</v>
      </c>
    </row>
    <row r="1284" spans="1:17" x14ac:dyDescent="0.25">
      <c r="A1284" s="7" t="s">
        <v>39</v>
      </c>
      <c r="B1284" s="8">
        <v>43095</v>
      </c>
      <c r="C1284" s="10">
        <v>0.24980324074074073</v>
      </c>
      <c r="D1284" s="10">
        <v>0.19859953703703703</v>
      </c>
      <c r="E1284" s="10">
        <v>5.0115740740740737E-3</v>
      </c>
      <c r="F1284" s="10">
        <v>0</v>
      </c>
      <c r="G1284" s="10">
        <v>0</v>
      </c>
      <c r="H1284" s="10">
        <v>0</v>
      </c>
      <c r="I1284" s="10">
        <v>0</v>
      </c>
      <c r="J1284" s="10">
        <v>4.3182870370370371E-2</v>
      </c>
      <c r="K1284" s="10">
        <v>0</v>
      </c>
      <c r="L1284" s="10">
        <v>1.2303240740740741E-2</v>
      </c>
      <c r="M1284" s="10">
        <v>0</v>
      </c>
      <c r="N1284" s="10">
        <v>2.5425925925925925E-4</v>
      </c>
      <c r="O1284" s="15" t="str">
        <f>VLOOKUP(A1284,Feuil3!$A$24:$B$81,2,FALSE)</f>
        <v>DR_6</v>
      </c>
      <c r="P1284" s="16">
        <f t="shared" si="40"/>
        <v>52</v>
      </c>
      <c r="Q1284" s="16" t="str">
        <f t="shared" si="41"/>
        <v>décembre</v>
      </c>
    </row>
    <row r="1285" spans="1:17" x14ac:dyDescent="0.25">
      <c r="A1285" s="7" t="s">
        <v>40</v>
      </c>
      <c r="B1285" s="8">
        <v>43078</v>
      </c>
      <c r="C1285" s="10">
        <v>0</v>
      </c>
      <c r="D1285" s="10">
        <v>0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0</v>
      </c>
      <c r="L1285" s="10">
        <v>0</v>
      </c>
      <c r="M1285" s="10">
        <v>0</v>
      </c>
      <c r="N1285" s="10">
        <v>0</v>
      </c>
      <c r="O1285" s="15" t="str">
        <f>VLOOKUP(A1285,Feuil3!$A$24:$B$81,2,FALSE)</f>
        <v>DR_3</v>
      </c>
      <c r="P1285" s="16">
        <f t="shared" si="40"/>
        <v>49</v>
      </c>
      <c r="Q1285" s="16" t="str">
        <f t="shared" si="41"/>
        <v>décembre</v>
      </c>
    </row>
    <row r="1286" spans="1:17" x14ac:dyDescent="0.25">
      <c r="A1286" s="7" t="s">
        <v>40</v>
      </c>
      <c r="B1286" s="8">
        <v>43079</v>
      </c>
      <c r="C1286" s="10">
        <v>0</v>
      </c>
      <c r="D1286" s="10">
        <v>0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0</v>
      </c>
      <c r="L1286" s="10">
        <v>0</v>
      </c>
      <c r="M1286" s="10">
        <v>0</v>
      </c>
      <c r="N1286" s="10">
        <v>0</v>
      </c>
      <c r="O1286" s="15" t="str">
        <f>VLOOKUP(A1286,Feuil3!$A$24:$B$81,2,FALSE)</f>
        <v>DR_3</v>
      </c>
      <c r="P1286" s="16">
        <f t="shared" si="40"/>
        <v>50</v>
      </c>
      <c r="Q1286" s="16" t="str">
        <f t="shared" si="41"/>
        <v>décembre</v>
      </c>
    </row>
    <row r="1287" spans="1:17" x14ac:dyDescent="0.25">
      <c r="A1287" s="7" t="s">
        <v>37</v>
      </c>
      <c r="B1287" s="8">
        <v>43109</v>
      </c>
      <c r="C1287" s="10">
        <v>0.39478009259259261</v>
      </c>
      <c r="D1287" s="10">
        <v>0.24144675925925926</v>
      </c>
      <c r="E1287" s="10">
        <v>3.5104166666666665E-2</v>
      </c>
      <c r="F1287" s="10">
        <v>0</v>
      </c>
      <c r="G1287" s="10">
        <v>0</v>
      </c>
      <c r="H1287" s="10">
        <v>0</v>
      </c>
      <c r="I1287" s="10">
        <v>0</v>
      </c>
      <c r="J1287" s="10">
        <v>0.1228587962962963</v>
      </c>
      <c r="K1287" s="10">
        <v>7.1527777777777779E-3</v>
      </c>
      <c r="L1287" s="10">
        <v>9.9884259259259266E-3</v>
      </c>
      <c r="M1287" s="10">
        <v>6.053240740740741E-3</v>
      </c>
      <c r="N1287" s="10">
        <v>6.6437845891868872E-4</v>
      </c>
      <c r="O1287" s="15" t="str">
        <f>VLOOKUP(A1287,Feuil3!$A$24:$B$81,2,FALSE)</f>
        <v>DR_1</v>
      </c>
      <c r="P1287" s="16">
        <f t="shared" si="40"/>
        <v>2</v>
      </c>
      <c r="Q1287" s="16" t="str">
        <f t="shared" si="41"/>
        <v>janvier</v>
      </c>
    </row>
    <row r="1288" spans="1:17" x14ac:dyDescent="0.25">
      <c r="A1288" s="7" t="s">
        <v>39</v>
      </c>
      <c r="B1288" s="8">
        <v>43105</v>
      </c>
      <c r="C1288" s="10">
        <v>0.25884259259259257</v>
      </c>
      <c r="D1288" s="10">
        <v>0.20960648148148148</v>
      </c>
      <c r="E1288" s="10">
        <v>1.1898148148148149E-2</v>
      </c>
      <c r="F1288" s="10">
        <v>0</v>
      </c>
      <c r="G1288" s="10">
        <v>0</v>
      </c>
      <c r="H1288" s="10">
        <v>0</v>
      </c>
      <c r="I1288" s="10">
        <v>1.1574074074074073E-5</v>
      </c>
      <c r="J1288" s="10">
        <v>6.1944444444444448E-2</v>
      </c>
      <c r="K1288" s="10">
        <v>0</v>
      </c>
      <c r="L1288" s="10">
        <v>0</v>
      </c>
      <c r="M1288" s="10">
        <v>9.7222222222222224E-3</v>
      </c>
      <c r="N1288" s="10">
        <v>2.8764978213507628E-4</v>
      </c>
      <c r="O1288" s="15" t="str">
        <f>VLOOKUP(A1288,Feuil3!$A$24:$B$81,2,FALSE)</f>
        <v>DR_6</v>
      </c>
      <c r="P1288" s="16">
        <f t="shared" si="40"/>
        <v>1</v>
      </c>
      <c r="Q1288" s="16" t="str">
        <f t="shared" si="41"/>
        <v>janvier</v>
      </c>
    </row>
    <row r="1289" spans="1:17" x14ac:dyDescent="0.25">
      <c r="A1289" s="7" t="s">
        <v>38</v>
      </c>
      <c r="B1289" s="8">
        <v>43109</v>
      </c>
      <c r="C1289" s="10">
        <v>0.26422453703703702</v>
      </c>
      <c r="D1289" s="10">
        <v>0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0</v>
      </c>
      <c r="L1289" s="10">
        <v>0</v>
      </c>
      <c r="M1289" s="10">
        <v>0</v>
      </c>
      <c r="N1289" s="10">
        <v>0</v>
      </c>
      <c r="O1289" s="15" t="e">
        <f>VLOOKUP(A1289,Feuil3!$A$24:$B$81,2,FALSE)</f>
        <v>#N/A</v>
      </c>
      <c r="P1289" s="16">
        <f t="shared" si="40"/>
        <v>2</v>
      </c>
      <c r="Q1289" s="16" t="str">
        <f t="shared" si="41"/>
        <v>janvier</v>
      </c>
    </row>
    <row r="1290" spans="1:17" x14ac:dyDescent="0.25">
      <c r="A1290" s="7" t="s">
        <v>38</v>
      </c>
      <c r="B1290" s="8">
        <v>43070</v>
      </c>
      <c r="C1290" s="10">
        <v>0.26476851851851851</v>
      </c>
      <c r="D1290" s="10">
        <v>0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0</v>
      </c>
      <c r="L1290" s="10">
        <v>0</v>
      </c>
      <c r="M1290" s="10">
        <v>0</v>
      </c>
      <c r="N1290" s="10">
        <v>0</v>
      </c>
      <c r="O1290" s="15" t="e">
        <f>VLOOKUP(A1290,Feuil3!$A$24:$B$81,2,FALSE)</f>
        <v>#N/A</v>
      </c>
      <c r="P1290" s="16">
        <f t="shared" si="40"/>
        <v>48</v>
      </c>
      <c r="Q1290" s="16" t="str">
        <f t="shared" si="41"/>
        <v>décembre</v>
      </c>
    </row>
    <row r="1291" spans="1:17" x14ac:dyDescent="0.25">
      <c r="A1291" s="7" t="s">
        <v>39</v>
      </c>
      <c r="B1291" s="8">
        <v>43090</v>
      </c>
      <c r="C1291" s="10">
        <v>0</v>
      </c>
      <c r="D1291" s="10">
        <v>0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0</v>
      </c>
      <c r="L1291" s="10">
        <v>0</v>
      </c>
      <c r="M1291" s="10">
        <v>0</v>
      </c>
      <c r="N1291" s="10">
        <v>0</v>
      </c>
      <c r="O1291" s="15" t="str">
        <f>VLOOKUP(A1291,Feuil3!$A$24:$B$81,2,FALSE)</f>
        <v>DR_6</v>
      </c>
      <c r="P1291" s="16">
        <f t="shared" si="40"/>
        <v>51</v>
      </c>
      <c r="Q1291" s="16" t="str">
        <f t="shared" si="41"/>
        <v>décembre</v>
      </c>
    </row>
    <row r="1292" spans="1:17" x14ac:dyDescent="0.25">
      <c r="A1292" s="7" t="s">
        <v>40</v>
      </c>
      <c r="B1292" s="8">
        <v>43085</v>
      </c>
      <c r="C1292" s="10">
        <v>0</v>
      </c>
      <c r="D1292" s="10">
        <v>0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0</v>
      </c>
      <c r="L1292" s="10">
        <v>0</v>
      </c>
      <c r="M1292" s="10">
        <v>0</v>
      </c>
      <c r="N1292" s="10">
        <v>0</v>
      </c>
      <c r="O1292" s="15" t="str">
        <f>VLOOKUP(A1292,Feuil3!$A$24:$B$81,2,FALSE)</f>
        <v>DR_3</v>
      </c>
      <c r="P1292" s="16">
        <f t="shared" si="40"/>
        <v>50</v>
      </c>
      <c r="Q1292" s="16" t="str">
        <f t="shared" si="41"/>
        <v>décembre</v>
      </c>
    </row>
    <row r="1293" spans="1:17" x14ac:dyDescent="0.25">
      <c r="A1293" s="7" t="s">
        <v>40</v>
      </c>
      <c r="B1293" s="8">
        <v>43086</v>
      </c>
      <c r="C1293" s="10">
        <v>0</v>
      </c>
      <c r="D1293" s="10">
        <v>0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0</v>
      </c>
      <c r="L1293" s="10">
        <v>0</v>
      </c>
      <c r="M1293" s="10">
        <v>0</v>
      </c>
      <c r="N1293" s="10">
        <v>0</v>
      </c>
      <c r="O1293" s="15" t="str">
        <f>VLOOKUP(A1293,Feuil3!$A$24:$B$81,2,FALSE)</f>
        <v>DR_3</v>
      </c>
      <c r="P1293" s="16">
        <f t="shared" si="40"/>
        <v>51</v>
      </c>
      <c r="Q1293" s="16" t="str">
        <f t="shared" si="41"/>
        <v>décembre</v>
      </c>
    </row>
    <row r="1294" spans="1:17" x14ac:dyDescent="0.25">
      <c r="A1294" s="7" t="s">
        <v>39</v>
      </c>
      <c r="B1294" s="8">
        <v>43091</v>
      </c>
      <c r="C1294" s="10">
        <v>0.21054398148148148</v>
      </c>
      <c r="D1294" s="10">
        <v>0.16768518518518519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6.1261574074074072E-2</v>
      </c>
      <c r="K1294" s="10">
        <v>0</v>
      </c>
      <c r="L1294" s="10">
        <v>0</v>
      </c>
      <c r="M1294" s="10">
        <v>5.9722222222222225E-3</v>
      </c>
      <c r="N1294" s="10">
        <v>3.9651181353767565E-4</v>
      </c>
      <c r="O1294" s="15" t="str">
        <f>VLOOKUP(A1294,Feuil3!$A$24:$B$81,2,FALSE)</f>
        <v>DR_6</v>
      </c>
      <c r="P1294" s="16">
        <f t="shared" si="40"/>
        <v>51</v>
      </c>
      <c r="Q1294" s="16" t="str">
        <f t="shared" si="41"/>
        <v>décembre</v>
      </c>
    </row>
    <row r="1295" spans="1:17" x14ac:dyDescent="0.25">
      <c r="A1295" s="7" t="s">
        <v>39</v>
      </c>
      <c r="B1295" s="8">
        <v>43096</v>
      </c>
      <c r="C1295" s="10">
        <v>0</v>
      </c>
      <c r="D1295" s="10">
        <v>0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0</v>
      </c>
      <c r="L1295" s="10">
        <v>0</v>
      </c>
      <c r="M1295" s="10">
        <v>0</v>
      </c>
      <c r="N1295" s="10">
        <v>0</v>
      </c>
      <c r="O1295" s="15" t="str">
        <f>VLOOKUP(A1295,Feuil3!$A$24:$B$81,2,FALSE)</f>
        <v>DR_6</v>
      </c>
      <c r="P1295" s="16">
        <f t="shared" si="40"/>
        <v>52</v>
      </c>
      <c r="Q1295" s="16" t="str">
        <f t="shared" si="41"/>
        <v>décembre</v>
      </c>
    </row>
    <row r="1296" spans="1:17" x14ac:dyDescent="0.25">
      <c r="A1296" s="7" t="s">
        <v>38</v>
      </c>
      <c r="B1296" s="8">
        <v>43077</v>
      </c>
      <c r="C1296" s="10">
        <v>0.37247685185185186</v>
      </c>
      <c r="D1296" s="10">
        <v>0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0</v>
      </c>
      <c r="L1296" s="10">
        <v>0</v>
      </c>
      <c r="M1296" s="10">
        <v>0</v>
      </c>
      <c r="N1296" s="10">
        <v>0</v>
      </c>
      <c r="O1296" s="15" t="e">
        <f>VLOOKUP(A1296,Feuil3!$A$24:$B$81,2,FALSE)</f>
        <v>#N/A</v>
      </c>
      <c r="P1296" s="16">
        <f t="shared" si="40"/>
        <v>49</v>
      </c>
      <c r="Q1296" s="16" t="str">
        <f t="shared" si="41"/>
        <v>décembre</v>
      </c>
    </row>
    <row r="1297" spans="1:17" x14ac:dyDescent="0.25">
      <c r="A1297" s="7" t="s">
        <v>40</v>
      </c>
      <c r="B1297" s="8">
        <v>43090</v>
      </c>
      <c r="C1297" s="10">
        <v>0</v>
      </c>
      <c r="D1297" s="10">
        <v>0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0</v>
      </c>
      <c r="L1297" s="10">
        <v>0</v>
      </c>
      <c r="M1297" s="10">
        <v>0</v>
      </c>
      <c r="N1297" s="10">
        <v>0</v>
      </c>
      <c r="O1297" s="15" t="str">
        <f>VLOOKUP(A1297,Feuil3!$A$24:$B$81,2,FALSE)</f>
        <v>DR_3</v>
      </c>
      <c r="P1297" s="16">
        <f t="shared" si="40"/>
        <v>51</v>
      </c>
      <c r="Q1297" s="16" t="str">
        <f t="shared" si="41"/>
        <v>décembre</v>
      </c>
    </row>
    <row r="1298" spans="1:17" x14ac:dyDescent="0.25">
      <c r="A1298" s="7" t="s">
        <v>40</v>
      </c>
      <c r="B1298" s="8">
        <v>43091</v>
      </c>
      <c r="C1298" s="10">
        <v>0</v>
      </c>
      <c r="D1298" s="10">
        <v>0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0</v>
      </c>
      <c r="L1298" s="10">
        <v>0</v>
      </c>
      <c r="M1298" s="10">
        <v>0</v>
      </c>
      <c r="N1298" s="10">
        <v>0</v>
      </c>
      <c r="O1298" s="15" t="str">
        <f>VLOOKUP(A1298,Feuil3!$A$24:$B$81,2,FALSE)</f>
        <v>DR_3</v>
      </c>
      <c r="P1298" s="16">
        <f t="shared" si="40"/>
        <v>51</v>
      </c>
      <c r="Q1298" s="16" t="str">
        <f t="shared" si="41"/>
        <v>décembre</v>
      </c>
    </row>
    <row r="1299" spans="1:17" x14ac:dyDescent="0.25">
      <c r="A1299" s="7" t="s">
        <v>40</v>
      </c>
      <c r="B1299" s="8">
        <v>43092</v>
      </c>
      <c r="C1299" s="10">
        <v>0</v>
      </c>
      <c r="D1299" s="10">
        <v>0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0</v>
      </c>
      <c r="L1299" s="10">
        <v>0</v>
      </c>
      <c r="M1299" s="10">
        <v>0</v>
      </c>
      <c r="N1299" s="10">
        <v>0</v>
      </c>
      <c r="O1299" s="15" t="str">
        <f>VLOOKUP(A1299,Feuil3!$A$24:$B$81,2,FALSE)</f>
        <v>DR_3</v>
      </c>
      <c r="P1299" s="16">
        <f t="shared" si="40"/>
        <v>51</v>
      </c>
      <c r="Q1299" s="16" t="str">
        <f t="shared" si="41"/>
        <v>décembre</v>
      </c>
    </row>
    <row r="1300" spans="1:17" x14ac:dyDescent="0.25">
      <c r="A1300" s="7" t="s">
        <v>40</v>
      </c>
      <c r="B1300" s="8">
        <v>43093</v>
      </c>
      <c r="C1300" s="10">
        <v>0</v>
      </c>
      <c r="D1300" s="10">
        <v>0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0</v>
      </c>
      <c r="L1300" s="10">
        <v>0</v>
      </c>
      <c r="M1300" s="10">
        <v>0</v>
      </c>
      <c r="N1300" s="10">
        <v>0</v>
      </c>
      <c r="O1300" s="15" t="str">
        <f>VLOOKUP(A1300,Feuil3!$A$24:$B$81,2,FALSE)</f>
        <v>DR_3</v>
      </c>
      <c r="P1300" s="16">
        <f t="shared" si="40"/>
        <v>52</v>
      </c>
      <c r="Q1300" s="16" t="str">
        <f t="shared" si="41"/>
        <v>décembre</v>
      </c>
    </row>
    <row r="1301" spans="1:17" x14ac:dyDescent="0.25">
      <c r="A1301" s="7" t="s">
        <v>40</v>
      </c>
      <c r="B1301" s="8">
        <v>43094</v>
      </c>
      <c r="C1301" s="10">
        <v>0</v>
      </c>
      <c r="D1301" s="10">
        <v>0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0</v>
      </c>
      <c r="L1301" s="10">
        <v>0</v>
      </c>
      <c r="M1301" s="10">
        <v>0</v>
      </c>
      <c r="N1301" s="10">
        <v>0</v>
      </c>
      <c r="O1301" s="15" t="str">
        <f>VLOOKUP(A1301,Feuil3!$A$24:$B$81,2,FALSE)</f>
        <v>DR_3</v>
      </c>
      <c r="P1301" s="16">
        <f t="shared" si="40"/>
        <v>52</v>
      </c>
      <c r="Q1301" s="16" t="str">
        <f t="shared" si="41"/>
        <v>décembre</v>
      </c>
    </row>
    <row r="1302" spans="1:17" x14ac:dyDescent="0.25">
      <c r="A1302" s="7" t="s">
        <v>40</v>
      </c>
      <c r="B1302" s="8">
        <v>43081</v>
      </c>
      <c r="C1302" s="10">
        <v>0</v>
      </c>
      <c r="D1302" s="10">
        <v>0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0</v>
      </c>
      <c r="L1302" s="10">
        <v>0</v>
      </c>
      <c r="M1302" s="10">
        <v>0</v>
      </c>
      <c r="N1302" s="10">
        <v>0</v>
      </c>
      <c r="O1302" s="15" t="str">
        <f>VLOOKUP(A1302,Feuil3!$A$24:$B$81,2,FALSE)</f>
        <v>DR_3</v>
      </c>
      <c r="P1302" s="16">
        <f t="shared" si="40"/>
        <v>50</v>
      </c>
      <c r="Q1302" s="16" t="str">
        <f t="shared" si="41"/>
        <v>décembre</v>
      </c>
    </row>
    <row r="1303" spans="1:17" x14ac:dyDescent="0.25">
      <c r="A1303" s="7" t="s">
        <v>39</v>
      </c>
      <c r="B1303" s="8">
        <v>43076</v>
      </c>
      <c r="C1303" s="10">
        <v>0</v>
      </c>
      <c r="D1303" s="10">
        <v>0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0">
        <v>0</v>
      </c>
      <c r="M1303" s="10">
        <v>0</v>
      </c>
      <c r="N1303" s="10">
        <v>0</v>
      </c>
      <c r="O1303" s="15" t="str">
        <f>VLOOKUP(A1303,Feuil3!$A$24:$B$81,2,FALSE)</f>
        <v>DR_6</v>
      </c>
      <c r="P1303" s="16">
        <f t="shared" si="40"/>
        <v>49</v>
      </c>
      <c r="Q1303" s="16" t="str">
        <f t="shared" si="41"/>
        <v>décembre</v>
      </c>
    </row>
    <row r="1304" spans="1:17" x14ac:dyDescent="0.25">
      <c r="A1304" s="7" t="s">
        <v>40</v>
      </c>
      <c r="B1304" s="8">
        <v>43073</v>
      </c>
      <c r="C1304" s="10">
        <v>0</v>
      </c>
      <c r="D1304" s="10">
        <v>0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0</v>
      </c>
      <c r="L1304" s="10">
        <v>0</v>
      </c>
      <c r="M1304" s="10">
        <v>0</v>
      </c>
      <c r="N1304" s="10">
        <v>0</v>
      </c>
      <c r="O1304" s="15" t="str">
        <f>VLOOKUP(A1304,Feuil3!$A$24:$B$81,2,FALSE)</f>
        <v>DR_3</v>
      </c>
      <c r="P1304" s="16">
        <f t="shared" si="40"/>
        <v>49</v>
      </c>
      <c r="Q1304" s="16" t="str">
        <f t="shared" si="41"/>
        <v>décembre</v>
      </c>
    </row>
    <row r="1305" spans="1:17" x14ac:dyDescent="0.25">
      <c r="A1305" s="7" t="s">
        <v>39</v>
      </c>
      <c r="B1305" s="8">
        <v>43073</v>
      </c>
      <c r="C1305" s="10">
        <v>0.25678240740740743</v>
      </c>
      <c r="D1305" s="10">
        <v>0.20856481481481481</v>
      </c>
      <c r="E1305" s="10">
        <v>1.2638888888888889E-2</v>
      </c>
      <c r="F1305" s="10">
        <v>0</v>
      </c>
      <c r="G1305" s="10">
        <v>6.3773148148148148E-3</v>
      </c>
      <c r="H1305" s="10">
        <v>0</v>
      </c>
      <c r="I1305" s="10">
        <v>0</v>
      </c>
      <c r="J1305" s="10">
        <v>3.7777777777777778E-2</v>
      </c>
      <c r="K1305" s="10">
        <v>0</v>
      </c>
      <c r="L1305" s="10">
        <v>0</v>
      </c>
      <c r="M1305" s="10">
        <v>0</v>
      </c>
      <c r="N1305" s="10">
        <v>3.5371071829405165E-4</v>
      </c>
      <c r="O1305" s="15" t="str">
        <f>VLOOKUP(A1305,Feuil3!$A$24:$B$81,2,FALSE)</f>
        <v>DR_6</v>
      </c>
      <c r="P1305" s="16">
        <f t="shared" si="40"/>
        <v>49</v>
      </c>
      <c r="Q1305" s="16" t="str">
        <f t="shared" si="41"/>
        <v>décembre</v>
      </c>
    </row>
    <row r="1306" spans="1:17" x14ac:dyDescent="0.25">
      <c r="A1306" s="7" t="s">
        <v>40</v>
      </c>
      <c r="B1306" s="8">
        <v>43099</v>
      </c>
      <c r="C1306" s="10">
        <v>0</v>
      </c>
      <c r="D1306" s="10">
        <v>0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0</v>
      </c>
      <c r="L1306" s="10">
        <v>0</v>
      </c>
      <c r="M1306" s="10">
        <v>0</v>
      </c>
      <c r="N1306" s="10">
        <v>0</v>
      </c>
      <c r="O1306" s="15" t="str">
        <f>VLOOKUP(A1306,Feuil3!$A$24:$B$81,2,FALSE)</f>
        <v>DR_3</v>
      </c>
      <c r="P1306" s="16">
        <f t="shared" si="40"/>
        <v>52</v>
      </c>
      <c r="Q1306" s="16" t="str">
        <f t="shared" si="41"/>
        <v>décembre</v>
      </c>
    </row>
    <row r="1307" spans="1:17" x14ac:dyDescent="0.25">
      <c r="A1307" s="7" t="s">
        <v>40</v>
      </c>
      <c r="B1307" s="8">
        <v>43100</v>
      </c>
      <c r="C1307" s="10">
        <v>0</v>
      </c>
      <c r="D1307" s="10">
        <v>0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0</v>
      </c>
      <c r="L1307" s="10">
        <v>0</v>
      </c>
      <c r="M1307" s="10">
        <v>0</v>
      </c>
      <c r="N1307" s="10">
        <v>0</v>
      </c>
      <c r="O1307" s="15" t="str">
        <f>VLOOKUP(A1307,Feuil3!$A$24:$B$81,2,FALSE)</f>
        <v>DR_3</v>
      </c>
      <c r="P1307" s="16">
        <f t="shared" si="40"/>
        <v>53</v>
      </c>
      <c r="Q1307" s="16" t="str">
        <f t="shared" si="41"/>
        <v>décembre</v>
      </c>
    </row>
    <row r="1308" spans="1:17" x14ac:dyDescent="0.25">
      <c r="A1308" s="7" t="s">
        <v>40</v>
      </c>
      <c r="B1308" s="8">
        <v>43101</v>
      </c>
      <c r="C1308" s="10">
        <v>0</v>
      </c>
      <c r="D1308" s="10">
        <v>0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0</v>
      </c>
      <c r="L1308" s="10">
        <v>0</v>
      </c>
      <c r="M1308" s="10">
        <v>0</v>
      </c>
      <c r="N1308" s="10">
        <v>0</v>
      </c>
      <c r="O1308" s="15" t="str">
        <f>VLOOKUP(A1308,Feuil3!$A$24:$B$81,2,FALSE)</f>
        <v>DR_3</v>
      </c>
      <c r="P1308" s="16">
        <f t="shared" si="40"/>
        <v>1</v>
      </c>
      <c r="Q1308" s="16" t="str">
        <f t="shared" si="41"/>
        <v>janvier</v>
      </c>
    </row>
    <row r="1309" spans="1:17" x14ac:dyDescent="0.25">
      <c r="A1309" s="7" t="s">
        <v>38</v>
      </c>
      <c r="B1309" s="8">
        <v>43089</v>
      </c>
      <c r="C1309" s="10">
        <v>0.21956018518518519</v>
      </c>
      <c r="D1309" s="10">
        <v>0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0">
        <v>0</v>
      </c>
      <c r="M1309" s="10">
        <v>0</v>
      </c>
      <c r="N1309" s="10">
        <v>4.6717171717171714E-4</v>
      </c>
      <c r="O1309" s="15" t="e">
        <f>VLOOKUP(A1309,Feuil3!$A$24:$B$81,2,FALSE)</f>
        <v>#N/A</v>
      </c>
      <c r="P1309" s="16">
        <f t="shared" si="40"/>
        <v>51</v>
      </c>
      <c r="Q1309" s="16" t="str">
        <f t="shared" si="41"/>
        <v>décembre</v>
      </c>
    </row>
    <row r="1310" spans="1:17" x14ac:dyDescent="0.25">
      <c r="A1310" s="7" t="s">
        <v>40</v>
      </c>
      <c r="B1310" s="8">
        <v>43076</v>
      </c>
      <c r="C1310" s="10">
        <v>0</v>
      </c>
      <c r="D1310" s="10">
        <v>0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0</v>
      </c>
      <c r="M1310" s="10">
        <v>0</v>
      </c>
      <c r="N1310" s="10">
        <v>0</v>
      </c>
      <c r="O1310" s="15" t="str">
        <f>VLOOKUP(A1310,Feuil3!$A$24:$B$81,2,FALSE)</f>
        <v>DR_3</v>
      </c>
      <c r="P1310" s="16">
        <f t="shared" si="40"/>
        <v>49</v>
      </c>
      <c r="Q1310" s="16" t="str">
        <f t="shared" si="41"/>
        <v>décembre</v>
      </c>
    </row>
    <row r="1311" spans="1:17" x14ac:dyDescent="0.25">
      <c r="A1311" s="7" t="s">
        <v>39</v>
      </c>
      <c r="B1311" s="8">
        <v>43081</v>
      </c>
      <c r="C1311" s="10">
        <v>0.23348379629629629</v>
      </c>
      <c r="D1311" s="10">
        <v>0.19488425925925926</v>
      </c>
      <c r="E1311" s="10">
        <v>1.3414351851851853E-2</v>
      </c>
      <c r="F1311" s="10">
        <v>0</v>
      </c>
      <c r="G1311" s="10">
        <v>0</v>
      </c>
      <c r="H1311" s="10">
        <v>0</v>
      </c>
      <c r="I1311" s="10">
        <v>0</v>
      </c>
      <c r="J1311" s="10">
        <v>3.197916666666667E-2</v>
      </c>
      <c r="K1311" s="10">
        <v>0</v>
      </c>
      <c r="L1311" s="10">
        <v>0</v>
      </c>
      <c r="M1311" s="10">
        <v>0</v>
      </c>
      <c r="N1311" s="10">
        <v>3.3134920634920632E-4</v>
      </c>
      <c r="O1311" s="15" t="str">
        <f>VLOOKUP(A1311,Feuil3!$A$24:$B$81,2,FALSE)</f>
        <v>DR_6</v>
      </c>
      <c r="P1311" s="16">
        <f t="shared" si="40"/>
        <v>50</v>
      </c>
      <c r="Q1311" s="16" t="str">
        <f t="shared" si="41"/>
        <v>décembre</v>
      </c>
    </row>
    <row r="1312" spans="1:17" x14ac:dyDescent="0.25">
      <c r="A1312" s="7" t="s">
        <v>39</v>
      </c>
      <c r="B1312" s="8">
        <v>43074</v>
      </c>
      <c r="C1312" s="10">
        <v>0.23914351851851851</v>
      </c>
      <c r="D1312" s="10">
        <v>0.20349537037037038</v>
      </c>
      <c r="E1312" s="10">
        <v>1.5289351851851853E-2</v>
      </c>
      <c r="F1312" s="10">
        <v>0</v>
      </c>
      <c r="G1312" s="10">
        <v>0</v>
      </c>
      <c r="H1312" s="10">
        <v>0</v>
      </c>
      <c r="I1312" s="10">
        <v>0</v>
      </c>
      <c r="J1312" s="10">
        <v>2.8356481481481483E-2</v>
      </c>
      <c r="K1312" s="10">
        <v>0</v>
      </c>
      <c r="L1312" s="10">
        <v>0</v>
      </c>
      <c r="M1312" s="10">
        <v>3.6921296296296298E-3</v>
      </c>
      <c r="N1312" s="10">
        <v>3.8773148148148147E-4</v>
      </c>
      <c r="O1312" s="15" t="str">
        <f>VLOOKUP(A1312,Feuil3!$A$24:$B$81,2,FALSE)</f>
        <v>DR_6</v>
      </c>
      <c r="P1312" s="16">
        <f t="shared" si="40"/>
        <v>49</v>
      </c>
      <c r="Q1312" s="16" t="str">
        <f t="shared" si="41"/>
        <v>décembre</v>
      </c>
    </row>
    <row r="1313" spans="1:17" x14ac:dyDescent="0.25">
      <c r="A1313" s="7" t="s">
        <v>40</v>
      </c>
      <c r="B1313" s="8">
        <v>43106</v>
      </c>
      <c r="C1313" s="10">
        <v>0</v>
      </c>
      <c r="D1313" s="10">
        <v>0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0</v>
      </c>
      <c r="M1313" s="10">
        <v>0</v>
      </c>
      <c r="N1313" s="10">
        <v>0</v>
      </c>
      <c r="O1313" s="15" t="str">
        <f>VLOOKUP(A1313,Feuil3!$A$24:$B$81,2,FALSE)</f>
        <v>DR_3</v>
      </c>
      <c r="P1313" s="16">
        <f t="shared" si="40"/>
        <v>1</v>
      </c>
      <c r="Q1313" s="16" t="str">
        <f t="shared" si="41"/>
        <v>janvier</v>
      </c>
    </row>
    <row r="1314" spans="1:17" x14ac:dyDescent="0.25">
      <c r="A1314" s="7" t="s">
        <v>40</v>
      </c>
      <c r="B1314" s="8">
        <v>43107</v>
      </c>
      <c r="C1314" s="10">
        <v>0</v>
      </c>
      <c r="D1314" s="10">
        <v>0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0</v>
      </c>
      <c r="M1314" s="10">
        <v>0</v>
      </c>
      <c r="N1314" s="10">
        <v>0</v>
      </c>
      <c r="O1314" s="15" t="str">
        <f>VLOOKUP(A1314,Feuil3!$A$24:$B$81,2,FALSE)</f>
        <v>DR_3</v>
      </c>
      <c r="P1314" s="16">
        <f t="shared" si="40"/>
        <v>2</v>
      </c>
      <c r="Q1314" s="16" t="str">
        <f t="shared" si="41"/>
        <v>janvier</v>
      </c>
    </row>
    <row r="1315" spans="1:17" x14ac:dyDescent="0.25">
      <c r="A1315" s="7" t="s">
        <v>39</v>
      </c>
      <c r="B1315" s="8">
        <v>43115</v>
      </c>
      <c r="C1315" s="10">
        <v>0.25927083333333334</v>
      </c>
      <c r="D1315" s="10">
        <v>0.19853009259259261</v>
      </c>
      <c r="E1315" s="10">
        <v>1.3449074074074073E-2</v>
      </c>
      <c r="F1315" s="10">
        <v>0</v>
      </c>
      <c r="G1315" s="10">
        <v>0</v>
      </c>
      <c r="H1315" s="10">
        <v>1.5949074074074074E-2</v>
      </c>
      <c r="I1315" s="10">
        <v>0</v>
      </c>
      <c r="J1315" s="10">
        <v>2.9224537037037038E-2</v>
      </c>
      <c r="K1315" s="10">
        <v>0</v>
      </c>
      <c r="L1315" s="10">
        <v>1.2962962962962963E-3</v>
      </c>
      <c r="M1315" s="10">
        <v>9.4907407407407408E-4</v>
      </c>
      <c r="N1315" s="10">
        <v>3.0885165056360707E-4</v>
      </c>
      <c r="O1315" s="15" t="str">
        <f>VLOOKUP(A1315,Feuil3!$A$24:$B$81,2,FALSE)</f>
        <v>DR_6</v>
      </c>
      <c r="P1315" s="16">
        <f t="shared" si="40"/>
        <v>3</v>
      </c>
      <c r="Q1315" s="16" t="str">
        <f t="shared" si="41"/>
        <v>janvier</v>
      </c>
    </row>
    <row r="1316" spans="1:17" x14ac:dyDescent="0.25">
      <c r="A1316" s="7" t="s">
        <v>39</v>
      </c>
      <c r="B1316" s="8">
        <v>43097</v>
      </c>
      <c r="C1316" s="10">
        <v>0</v>
      </c>
      <c r="D1316" s="10">
        <v>0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0</v>
      </c>
      <c r="M1316" s="10">
        <v>0</v>
      </c>
      <c r="N1316" s="10">
        <v>0</v>
      </c>
      <c r="O1316" s="15" t="str">
        <f>VLOOKUP(A1316,Feuil3!$A$24:$B$81,2,FALSE)</f>
        <v>DR_6</v>
      </c>
      <c r="P1316" s="16">
        <f t="shared" si="40"/>
        <v>52</v>
      </c>
      <c r="Q1316" s="16" t="str">
        <f t="shared" si="41"/>
        <v>décembre</v>
      </c>
    </row>
    <row r="1317" spans="1:17" x14ac:dyDescent="0.25">
      <c r="A1317" s="7" t="s">
        <v>39</v>
      </c>
      <c r="B1317" s="8">
        <v>43098</v>
      </c>
      <c r="C1317" s="10">
        <v>0.25765046296296296</v>
      </c>
      <c r="D1317" s="10">
        <v>0.20991898148148147</v>
      </c>
      <c r="E1317" s="10">
        <v>1.2314814814814815E-2</v>
      </c>
      <c r="F1317" s="10">
        <v>0</v>
      </c>
      <c r="G1317" s="10">
        <v>0</v>
      </c>
      <c r="H1317" s="10">
        <v>0</v>
      </c>
      <c r="I1317" s="10">
        <v>0</v>
      </c>
      <c r="J1317" s="10">
        <v>4.8252314814814817E-2</v>
      </c>
      <c r="K1317" s="10">
        <v>0</v>
      </c>
      <c r="L1317" s="10">
        <v>0</v>
      </c>
      <c r="M1317" s="10">
        <v>5.3240740740740744E-4</v>
      </c>
      <c r="N1317" s="10">
        <v>2.8994539411206081E-4</v>
      </c>
      <c r="O1317" s="15" t="str">
        <f>VLOOKUP(A1317,Feuil3!$A$24:$B$81,2,FALSE)</f>
        <v>DR_6</v>
      </c>
      <c r="P1317" s="16">
        <f t="shared" si="40"/>
        <v>52</v>
      </c>
      <c r="Q1317" s="16" t="str">
        <f t="shared" si="41"/>
        <v>décembre</v>
      </c>
    </row>
    <row r="1318" spans="1:17" x14ac:dyDescent="0.25">
      <c r="A1318" s="7" t="s">
        <v>40</v>
      </c>
      <c r="B1318" s="8">
        <v>43096</v>
      </c>
      <c r="C1318" s="10">
        <v>0.26405092592592594</v>
      </c>
      <c r="D1318" s="10">
        <v>0.22843749999999999</v>
      </c>
      <c r="E1318" s="10">
        <v>9.1747685185185182E-2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4.9768518518518517E-2</v>
      </c>
      <c r="L1318" s="10">
        <v>8.3634259259259255E-2</v>
      </c>
      <c r="M1318" s="10">
        <v>9.9189814814814817E-3</v>
      </c>
      <c r="N1318" s="10">
        <v>5.1177536231884052E-4</v>
      </c>
      <c r="O1318" s="15" t="str">
        <f>VLOOKUP(A1318,Feuil3!$A$24:$B$81,2,FALSE)</f>
        <v>DR_3</v>
      </c>
      <c r="P1318" s="16">
        <f t="shared" si="40"/>
        <v>52</v>
      </c>
      <c r="Q1318" s="16" t="str">
        <f t="shared" si="41"/>
        <v>décembre</v>
      </c>
    </row>
    <row r="1319" spans="1:17" x14ac:dyDescent="0.25">
      <c r="A1319" s="7" t="s">
        <v>38</v>
      </c>
      <c r="B1319" s="8">
        <v>43083</v>
      </c>
      <c r="C1319" s="10">
        <v>0.26482638888888888</v>
      </c>
      <c r="D1319" s="10">
        <v>0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0</v>
      </c>
      <c r="M1319" s="10">
        <v>0</v>
      </c>
      <c r="N1319" s="10">
        <v>0</v>
      </c>
      <c r="O1319" s="15" t="e">
        <f>VLOOKUP(A1319,Feuil3!$A$24:$B$81,2,FALSE)</f>
        <v>#N/A</v>
      </c>
      <c r="P1319" s="16">
        <f t="shared" si="40"/>
        <v>50</v>
      </c>
      <c r="Q1319" s="16" t="str">
        <f t="shared" si="41"/>
        <v>décembre</v>
      </c>
    </row>
    <row r="1320" spans="1:17" x14ac:dyDescent="0.25">
      <c r="A1320" s="7" t="s">
        <v>40</v>
      </c>
      <c r="B1320" s="8">
        <v>43113</v>
      </c>
      <c r="C1320" s="10">
        <v>0</v>
      </c>
      <c r="D1320" s="10">
        <v>0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0</v>
      </c>
      <c r="M1320" s="10">
        <v>0</v>
      </c>
      <c r="N1320" s="10">
        <v>0</v>
      </c>
      <c r="O1320" s="15" t="str">
        <f>VLOOKUP(A1320,Feuil3!$A$24:$B$81,2,FALSE)</f>
        <v>DR_3</v>
      </c>
      <c r="P1320" s="16">
        <f t="shared" si="40"/>
        <v>2</v>
      </c>
      <c r="Q1320" s="16" t="str">
        <f t="shared" si="41"/>
        <v>janvier</v>
      </c>
    </row>
    <row r="1321" spans="1:17" x14ac:dyDescent="0.25">
      <c r="A1321" s="7" t="s">
        <v>40</v>
      </c>
      <c r="B1321" s="8">
        <v>43114</v>
      </c>
      <c r="C1321" s="10">
        <v>0</v>
      </c>
      <c r="D1321" s="10">
        <v>0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0</v>
      </c>
      <c r="M1321" s="10">
        <v>0</v>
      </c>
      <c r="N1321" s="10">
        <v>0</v>
      </c>
      <c r="O1321" s="15" t="str">
        <f>VLOOKUP(A1321,Feuil3!$A$24:$B$81,2,FALSE)</f>
        <v>DR_3</v>
      </c>
      <c r="P1321" s="16">
        <f t="shared" si="40"/>
        <v>3</v>
      </c>
      <c r="Q1321" s="16" t="str">
        <f t="shared" si="41"/>
        <v>janvier</v>
      </c>
    </row>
    <row r="1322" spans="1:17" x14ac:dyDescent="0.25">
      <c r="A1322" s="7" t="s">
        <v>39</v>
      </c>
      <c r="B1322" s="8">
        <v>43102</v>
      </c>
      <c r="C1322" s="10">
        <v>0.25109953703703702</v>
      </c>
      <c r="D1322" s="10">
        <v>0.20105324074074074</v>
      </c>
      <c r="E1322" s="10">
        <v>1.2233796296296296E-2</v>
      </c>
      <c r="F1322" s="10">
        <v>0</v>
      </c>
      <c r="G1322" s="10">
        <v>0</v>
      </c>
      <c r="H1322" s="10">
        <v>0</v>
      </c>
      <c r="I1322" s="10">
        <v>0</v>
      </c>
      <c r="J1322" s="10">
        <v>4.3680555555555556E-2</v>
      </c>
      <c r="K1322" s="10">
        <v>0</v>
      </c>
      <c r="L1322" s="10">
        <v>0</v>
      </c>
      <c r="M1322" s="10">
        <v>0</v>
      </c>
      <c r="N1322" s="10">
        <v>2.1000166833500168E-4</v>
      </c>
      <c r="O1322" s="15" t="str">
        <f>VLOOKUP(A1322,Feuil3!$A$24:$B$81,2,FALSE)</f>
        <v>DR_6</v>
      </c>
      <c r="P1322" s="16">
        <f t="shared" si="40"/>
        <v>1</v>
      </c>
      <c r="Q1322" s="16" t="str">
        <f t="shared" si="41"/>
        <v>janvier</v>
      </c>
    </row>
    <row r="1323" spans="1:17" x14ac:dyDescent="0.25">
      <c r="A1323" s="7" t="s">
        <v>40</v>
      </c>
      <c r="B1323" s="8">
        <v>43116</v>
      </c>
      <c r="C1323" s="10">
        <v>0.42402777777777778</v>
      </c>
      <c r="D1323" s="10">
        <v>0.31432870370370369</v>
      </c>
      <c r="E1323" s="10">
        <v>2.9942129629629631E-2</v>
      </c>
      <c r="F1323" s="10">
        <v>6.0520833333333336E-2</v>
      </c>
      <c r="G1323" s="10">
        <v>0</v>
      </c>
      <c r="H1323" s="10">
        <v>0.10297453703703703</v>
      </c>
      <c r="I1323" s="10">
        <v>0</v>
      </c>
      <c r="J1323" s="10">
        <v>2.6550925925925926E-2</v>
      </c>
      <c r="K1323" s="10">
        <v>9.2870370370370367E-2</v>
      </c>
      <c r="L1323" s="10">
        <v>0</v>
      </c>
      <c r="M1323" s="10">
        <v>1.0798611111111111E-2</v>
      </c>
      <c r="N1323" s="10">
        <v>4.3291713430602317E-4</v>
      </c>
      <c r="O1323" s="15" t="str">
        <f>VLOOKUP(A1323,Feuil3!$A$24:$B$81,2,FALSE)</f>
        <v>DR_3</v>
      </c>
      <c r="P1323" s="16">
        <f t="shared" si="40"/>
        <v>3</v>
      </c>
      <c r="Q1323" s="16" t="str">
        <f t="shared" si="41"/>
        <v>janvier</v>
      </c>
    </row>
    <row r="1324" spans="1:17" x14ac:dyDescent="0.25">
      <c r="A1324" s="7" t="s">
        <v>40</v>
      </c>
      <c r="B1324" s="8">
        <v>43117</v>
      </c>
      <c r="C1324" s="10">
        <v>0.2525</v>
      </c>
      <c r="D1324" s="10">
        <v>0.17064814814814816</v>
      </c>
      <c r="E1324" s="10">
        <v>1.3449074074074073E-2</v>
      </c>
      <c r="F1324" s="10">
        <v>0</v>
      </c>
      <c r="G1324" s="10">
        <v>0</v>
      </c>
      <c r="H1324" s="10">
        <v>2.1701388888888888E-2</v>
      </c>
      <c r="I1324" s="10">
        <v>4.6134259259259257E-2</v>
      </c>
      <c r="J1324" s="10">
        <v>0</v>
      </c>
      <c r="K1324" s="10">
        <v>1.3136574074074075E-2</v>
      </c>
      <c r="L1324" s="10">
        <v>3.3958333333333333E-2</v>
      </c>
      <c r="M1324" s="10">
        <v>0</v>
      </c>
      <c r="N1324" s="10">
        <v>3.0437352245862886E-4</v>
      </c>
      <c r="O1324" s="15" t="str">
        <f>VLOOKUP(A1324,Feuil3!$A$24:$B$81,2,FALSE)</f>
        <v>DR_3</v>
      </c>
      <c r="P1324" s="16">
        <f t="shared" si="40"/>
        <v>3</v>
      </c>
      <c r="Q1324" s="16" t="str">
        <f t="shared" si="41"/>
        <v>janvier</v>
      </c>
    </row>
    <row r="1325" spans="1:17" x14ac:dyDescent="0.25">
      <c r="A1325" s="7" t="s">
        <v>39</v>
      </c>
      <c r="B1325" s="8">
        <v>43110</v>
      </c>
      <c r="C1325" s="10">
        <v>0</v>
      </c>
      <c r="D1325" s="10">
        <v>0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0</v>
      </c>
      <c r="M1325" s="10">
        <v>0</v>
      </c>
      <c r="N1325" s="10">
        <v>0</v>
      </c>
      <c r="O1325" s="15" t="str">
        <f>VLOOKUP(A1325,Feuil3!$A$24:$B$81,2,FALSE)</f>
        <v>DR_6</v>
      </c>
      <c r="P1325" s="16">
        <f t="shared" si="40"/>
        <v>2</v>
      </c>
      <c r="Q1325" s="16" t="str">
        <f t="shared" si="41"/>
        <v>janvier</v>
      </c>
    </row>
    <row r="1326" spans="1:17" x14ac:dyDescent="0.25">
      <c r="A1326" s="7" t="s">
        <v>40</v>
      </c>
      <c r="B1326" s="8">
        <v>43077</v>
      </c>
      <c r="C1326" s="10">
        <v>0</v>
      </c>
      <c r="D1326" s="10">
        <v>0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0</v>
      </c>
      <c r="M1326" s="10">
        <v>0</v>
      </c>
      <c r="N1326" s="10">
        <v>0</v>
      </c>
      <c r="O1326" s="15" t="str">
        <f>VLOOKUP(A1326,Feuil3!$A$24:$B$81,2,FALSE)</f>
        <v>DR_3</v>
      </c>
      <c r="P1326" s="16">
        <f t="shared" si="40"/>
        <v>49</v>
      </c>
      <c r="Q1326" s="16" t="str">
        <f t="shared" si="41"/>
        <v>décembre</v>
      </c>
    </row>
    <row r="1327" spans="1:17" x14ac:dyDescent="0.25">
      <c r="A1327" s="7" t="s">
        <v>41</v>
      </c>
      <c r="B1327" s="8">
        <v>43071</v>
      </c>
      <c r="C1327" s="10">
        <v>0</v>
      </c>
      <c r="D1327" s="10">
        <v>0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0</v>
      </c>
      <c r="M1327" s="10">
        <v>0</v>
      </c>
      <c r="N1327" s="10">
        <v>0</v>
      </c>
      <c r="O1327" s="15" t="e">
        <f>VLOOKUP(A1327,Feuil3!$A$24:$B$81,2,FALSE)</f>
        <v>#N/A</v>
      </c>
      <c r="P1327" s="16">
        <f t="shared" si="40"/>
        <v>48</v>
      </c>
      <c r="Q1327" s="16" t="str">
        <f t="shared" si="41"/>
        <v>décembre</v>
      </c>
    </row>
    <row r="1328" spans="1:17" x14ac:dyDescent="0.25">
      <c r="A1328" s="7" t="s">
        <v>41</v>
      </c>
      <c r="B1328" s="8">
        <v>43072</v>
      </c>
      <c r="C1328" s="10">
        <v>0</v>
      </c>
      <c r="D1328" s="10">
        <v>0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0</v>
      </c>
      <c r="M1328" s="10">
        <v>0</v>
      </c>
      <c r="N1328" s="10">
        <v>0</v>
      </c>
      <c r="O1328" s="15" t="e">
        <f>VLOOKUP(A1328,Feuil3!$A$24:$B$81,2,FALSE)</f>
        <v>#N/A</v>
      </c>
      <c r="P1328" s="16">
        <f t="shared" si="40"/>
        <v>49</v>
      </c>
      <c r="Q1328" s="16" t="str">
        <f t="shared" si="41"/>
        <v>décembre</v>
      </c>
    </row>
    <row r="1329" spans="1:17" x14ac:dyDescent="0.25">
      <c r="A1329" s="7" t="s">
        <v>39</v>
      </c>
      <c r="B1329" s="8">
        <v>43077</v>
      </c>
      <c r="C1329" s="10">
        <v>0.25209490740740742</v>
      </c>
      <c r="D1329" s="10">
        <v>0.22105324074074073</v>
      </c>
      <c r="E1329" s="10">
        <v>5.8796296296296296E-3</v>
      </c>
      <c r="F1329" s="10">
        <v>0</v>
      </c>
      <c r="G1329" s="10">
        <v>1.9444444444444444E-3</v>
      </c>
      <c r="H1329" s="10">
        <v>0</v>
      </c>
      <c r="I1329" s="10">
        <v>0</v>
      </c>
      <c r="J1329" s="10">
        <v>2.6585648148148146E-2</v>
      </c>
      <c r="K1329" s="10">
        <v>0</v>
      </c>
      <c r="L1329" s="10">
        <v>0</v>
      </c>
      <c r="M1329" s="10">
        <v>0</v>
      </c>
      <c r="N1329" s="10">
        <v>4.8964218455743876E-4</v>
      </c>
      <c r="O1329" s="15" t="str">
        <f>VLOOKUP(A1329,Feuil3!$A$24:$B$81,2,FALSE)</f>
        <v>DR_6</v>
      </c>
      <c r="P1329" s="16">
        <f t="shared" si="40"/>
        <v>49</v>
      </c>
      <c r="Q1329" s="16" t="str">
        <f t="shared" si="41"/>
        <v>décembre</v>
      </c>
    </row>
    <row r="1330" spans="1:17" x14ac:dyDescent="0.25">
      <c r="A1330" s="7" t="s">
        <v>40</v>
      </c>
      <c r="B1330" s="8">
        <v>43074</v>
      </c>
      <c r="C1330" s="10">
        <v>0</v>
      </c>
      <c r="D1330" s="10">
        <v>0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0</v>
      </c>
      <c r="M1330" s="10">
        <v>0</v>
      </c>
      <c r="N1330" s="10">
        <v>0</v>
      </c>
      <c r="O1330" s="15" t="str">
        <f>VLOOKUP(A1330,Feuil3!$A$24:$B$81,2,FALSE)</f>
        <v>DR_3</v>
      </c>
      <c r="P1330" s="16">
        <f t="shared" si="40"/>
        <v>49</v>
      </c>
      <c r="Q1330" s="16" t="str">
        <f t="shared" si="41"/>
        <v>décembre</v>
      </c>
    </row>
    <row r="1331" spans="1:17" x14ac:dyDescent="0.25">
      <c r="A1331" s="7" t="s">
        <v>40</v>
      </c>
      <c r="B1331" s="8">
        <v>43089</v>
      </c>
      <c r="C1331" s="10">
        <v>0</v>
      </c>
      <c r="D1331" s="10">
        <v>0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0</v>
      </c>
      <c r="M1331" s="10">
        <v>0</v>
      </c>
      <c r="N1331" s="10">
        <v>0</v>
      </c>
      <c r="O1331" s="15" t="str">
        <f>VLOOKUP(A1331,Feuil3!$A$24:$B$81,2,FALSE)</f>
        <v>DR_3</v>
      </c>
      <c r="P1331" s="16">
        <f t="shared" si="40"/>
        <v>51</v>
      </c>
      <c r="Q1331" s="16" t="str">
        <f t="shared" si="41"/>
        <v>décembre</v>
      </c>
    </row>
    <row r="1332" spans="1:17" x14ac:dyDescent="0.25">
      <c r="A1332" s="7" t="s">
        <v>41</v>
      </c>
      <c r="B1332" s="8">
        <v>43076</v>
      </c>
      <c r="C1332" s="10">
        <v>0.2492476851851852</v>
      </c>
      <c r="D1332" s="10">
        <v>0.18320601851851853</v>
      </c>
      <c r="E1332" s="10">
        <v>1.1307870370370371E-2</v>
      </c>
      <c r="F1332" s="10">
        <v>0</v>
      </c>
      <c r="G1332" s="10">
        <v>2.0717592592592593E-3</v>
      </c>
      <c r="H1332" s="10">
        <v>0</v>
      </c>
      <c r="I1332" s="10">
        <v>0</v>
      </c>
      <c r="J1332" s="10">
        <v>4.6446759259259257E-2</v>
      </c>
      <c r="K1332" s="10">
        <v>6.6562499999999997E-2</v>
      </c>
      <c r="L1332" s="10">
        <v>0</v>
      </c>
      <c r="M1332" s="10">
        <v>6.030092592592593E-3</v>
      </c>
      <c r="N1332" s="10">
        <v>4.7902494331065765E-4</v>
      </c>
      <c r="O1332" s="15" t="e">
        <f>VLOOKUP(A1332,Feuil3!$A$24:$B$81,2,FALSE)</f>
        <v>#N/A</v>
      </c>
      <c r="P1332" s="16">
        <f t="shared" si="40"/>
        <v>49</v>
      </c>
      <c r="Q1332" s="16" t="str">
        <f t="shared" si="41"/>
        <v>décembre</v>
      </c>
    </row>
    <row r="1333" spans="1:17" x14ac:dyDescent="0.25">
      <c r="A1333" s="7" t="s">
        <v>39</v>
      </c>
      <c r="B1333" s="8">
        <v>43089</v>
      </c>
      <c r="C1333" s="10">
        <v>0</v>
      </c>
      <c r="D1333" s="10">
        <v>0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0</v>
      </c>
      <c r="M1333" s="10">
        <v>0</v>
      </c>
      <c r="N1333" s="10">
        <v>0</v>
      </c>
      <c r="O1333" s="15" t="str">
        <f>VLOOKUP(A1333,Feuil3!$A$24:$B$81,2,FALSE)</f>
        <v>DR_6</v>
      </c>
      <c r="P1333" s="16">
        <f t="shared" si="40"/>
        <v>51</v>
      </c>
      <c r="Q1333" s="16" t="str">
        <f t="shared" si="41"/>
        <v>décembre</v>
      </c>
    </row>
    <row r="1334" spans="1:17" x14ac:dyDescent="0.25">
      <c r="A1334" s="7" t="s">
        <v>41</v>
      </c>
      <c r="B1334" s="8">
        <v>43078</v>
      </c>
      <c r="C1334" s="10">
        <v>0</v>
      </c>
      <c r="D1334" s="10">
        <v>0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0</v>
      </c>
      <c r="M1334" s="10">
        <v>0</v>
      </c>
      <c r="N1334" s="10">
        <v>0</v>
      </c>
      <c r="O1334" s="15" t="e">
        <f>VLOOKUP(A1334,Feuil3!$A$24:$B$81,2,FALSE)</f>
        <v>#N/A</v>
      </c>
      <c r="P1334" s="16">
        <f t="shared" si="40"/>
        <v>49</v>
      </c>
      <c r="Q1334" s="16" t="str">
        <f t="shared" si="41"/>
        <v>décembre</v>
      </c>
    </row>
    <row r="1335" spans="1:17" x14ac:dyDescent="0.25">
      <c r="A1335" s="7" t="s">
        <v>41</v>
      </c>
      <c r="B1335" s="8">
        <v>43079</v>
      </c>
      <c r="C1335" s="10">
        <v>0</v>
      </c>
      <c r="D1335" s="10">
        <v>0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0</v>
      </c>
      <c r="M1335" s="10">
        <v>0</v>
      </c>
      <c r="N1335" s="10">
        <v>0</v>
      </c>
      <c r="O1335" s="15" t="e">
        <f>VLOOKUP(A1335,Feuil3!$A$24:$B$81,2,FALSE)</f>
        <v>#N/A</v>
      </c>
      <c r="P1335" s="16">
        <f t="shared" si="40"/>
        <v>50</v>
      </c>
      <c r="Q1335" s="16" t="str">
        <f t="shared" si="41"/>
        <v>décembre</v>
      </c>
    </row>
    <row r="1336" spans="1:17" x14ac:dyDescent="0.25">
      <c r="A1336" s="7" t="s">
        <v>40</v>
      </c>
      <c r="B1336" s="8">
        <v>43108</v>
      </c>
      <c r="C1336" s="10">
        <v>0.20908564814814815</v>
      </c>
      <c r="D1336" s="10">
        <v>0.18856481481481482</v>
      </c>
      <c r="E1336" s="10">
        <v>5.8564814814814816E-3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2.1180555555555557E-2</v>
      </c>
      <c r="M1336" s="10">
        <v>3.4837962962962965E-3</v>
      </c>
      <c r="N1336" s="10">
        <v>3.6670054200542006E-4</v>
      </c>
      <c r="O1336" s="15" t="str">
        <f>VLOOKUP(A1336,Feuil3!$A$24:$B$81,2,FALSE)</f>
        <v>DR_3</v>
      </c>
      <c r="P1336" s="16">
        <f t="shared" si="40"/>
        <v>2</v>
      </c>
      <c r="Q1336" s="16" t="str">
        <f t="shared" si="41"/>
        <v>janvier</v>
      </c>
    </row>
    <row r="1337" spans="1:17" x14ac:dyDescent="0.25">
      <c r="A1337" s="7" t="s">
        <v>40</v>
      </c>
      <c r="B1337" s="8">
        <v>43080</v>
      </c>
      <c r="C1337" s="10">
        <v>0</v>
      </c>
      <c r="D1337" s="10">
        <v>0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0</v>
      </c>
      <c r="M1337" s="10">
        <v>0</v>
      </c>
      <c r="N1337" s="10">
        <v>0</v>
      </c>
      <c r="O1337" s="15" t="str">
        <f>VLOOKUP(A1337,Feuil3!$A$24:$B$81,2,FALSE)</f>
        <v>DR_3</v>
      </c>
      <c r="P1337" s="16">
        <f t="shared" si="40"/>
        <v>50</v>
      </c>
      <c r="Q1337" s="16" t="str">
        <f t="shared" si="41"/>
        <v>décembre</v>
      </c>
    </row>
    <row r="1338" spans="1:17" x14ac:dyDescent="0.25">
      <c r="A1338" s="7" t="s">
        <v>38</v>
      </c>
      <c r="B1338" s="8">
        <v>43088</v>
      </c>
      <c r="C1338" s="10">
        <v>0.25263888888888891</v>
      </c>
      <c r="D1338" s="10">
        <v>0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0</v>
      </c>
      <c r="M1338" s="10">
        <v>0</v>
      </c>
      <c r="N1338" s="10">
        <v>5.0347222222222221E-4</v>
      </c>
      <c r="O1338" s="15" t="e">
        <f>VLOOKUP(A1338,Feuil3!$A$24:$B$81,2,FALSE)</f>
        <v>#N/A</v>
      </c>
      <c r="P1338" s="16">
        <f t="shared" si="40"/>
        <v>51</v>
      </c>
      <c r="Q1338" s="16" t="str">
        <f t="shared" si="41"/>
        <v>décembre</v>
      </c>
    </row>
    <row r="1339" spans="1:17" x14ac:dyDescent="0.25">
      <c r="A1339" s="7" t="s">
        <v>39</v>
      </c>
      <c r="B1339" s="8">
        <v>43103</v>
      </c>
      <c r="C1339" s="10">
        <v>0</v>
      </c>
      <c r="D1339" s="10">
        <v>0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0</v>
      </c>
      <c r="M1339" s="10">
        <v>0</v>
      </c>
      <c r="N1339" s="10">
        <v>0</v>
      </c>
      <c r="O1339" s="15" t="str">
        <f>VLOOKUP(A1339,Feuil3!$A$24:$B$81,2,FALSE)</f>
        <v>DR_6</v>
      </c>
      <c r="P1339" s="16">
        <f t="shared" si="40"/>
        <v>1</v>
      </c>
      <c r="Q1339" s="16" t="str">
        <f t="shared" si="41"/>
        <v>janvier</v>
      </c>
    </row>
    <row r="1340" spans="1:17" x14ac:dyDescent="0.25">
      <c r="A1340" s="7" t="s">
        <v>40</v>
      </c>
      <c r="B1340" s="8">
        <v>43111</v>
      </c>
      <c r="C1340" s="10">
        <v>0.24841435185185184</v>
      </c>
      <c r="D1340" s="10">
        <v>0.22876157407407408</v>
      </c>
      <c r="E1340" s="10">
        <v>1.7962962962962962E-2</v>
      </c>
      <c r="F1340" s="10">
        <v>2.3148148148148149E-4</v>
      </c>
      <c r="G1340" s="10">
        <v>0</v>
      </c>
      <c r="H1340" s="10">
        <v>8.4490740740740739E-4</v>
      </c>
      <c r="I1340" s="10">
        <v>0</v>
      </c>
      <c r="J1340" s="10">
        <v>0</v>
      </c>
      <c r="K1340" s="10">
        <v>1.5659722222222221E-2</v>
      </c>
      <c r="L1340" s="10">
        <v>0</v>
      </c>
      <c r="M1340" s="10">
        <v>8.2986111111111108E-3</v>
      </c>
      <c r="N1340" s="10">
        <v>3.6709104938271607E-4</v>
      </c>
      <c r="O1340" s="15" t="str">
        <f>VLOOKUP(A1340,Feuil3!$A$24:$B$81,2,FALSE)</f>
        <v>DR_3</v>
      </c>
      <c r="P1340" s="16">
        <f t="shared" si="40"/>
        <v>2</v>
      </c>
      <c r="Q1340" s="16" t="str">
        <f t="shared" si="41"/>
        <v>janvier</v>
      </c>
    </row>
    <row r="1341" spans="1:17" x14ac:dyDescent="0.25">
      <c r="A1341" s="7" t="s">
        <v>41</v>
      </c>
      <c r="B1341" s="8">
        <v>43085</v>
      </c>
      <c r="C1341" s="10">
        <v>0</v>
      </c>
      <c r="D1341" s="10">
        <v>0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0</v>
      </c>
      <c r="N1341" s="10">
        <v>0</v>
      </c>
      <c r="O1341" s="15" t="e">
        <f>VLOOKUP(A1341,Feuil3!$A$24:$B$81,2,FALSE)</f>
        <v>#N/A</v>
      </c>
      <c r="P1341" s="16">
        <f t="shared" si="40"/>
        <v>50</v>
      </c>
      <c r="Q1341" s="16" t="str">
        <f t="shared" si="41"/>
        <v>décembre</v>
      </c>
    </row>
    <row r="1342" spans="1:17" x14ac:dyDescent="0.25">
      <c r="A1342" s="7" t="s">
        <v>41</v>
      </c>
      <c r="B1342" s="8">
        <v>43086</v>
      </c>
      <c r="C1342" s="10">
        <v>0</v>
      </c>
      <c r="D1342" s="10">
        <v>0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0</v>
      </c>
      <c r="N1342" s="10">
        <v>0</v>
      </c>
      <c r="O1342" s="15" t="e">
        <f>VLOOKUP(A1342,Feuil3!$A$24:$B$81,2,FALSE)</f>
        <v>#N/A</v>
      </c>
      <c r="P1342" s="16">
        <f t="shared" si="40"/>
        <v>51</v>
      </c>
      <c r="Q1342" s="16" t="str">
        <f t="shared" si="41"/>
        <v>décembre</v>
      </c>
    </row>
    <row r="1343" spans="1:17" x14ac:dyDescent="0.25">
      <c r="A1343" s="7" t="s">
        <v>40</v>
      </c>
      <c r="B1343" s="8">
        <v>43115</v>
      </c>
      <c r="C1343" s="10">
        <v>0.20984953703703704</v>
      </c>
      <c r="D1343" s="10">
        <v>0.19387731481481482</v>
      </c>
      <c r="E1343" s="10">
        <v>9.1203703703703707E-3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8.7615740740740744E-3</v>
      </c>
      <c r="M1343" s="10">
        <v>0</v>
      </c>
      <c r="N1343" s="10">
        <v>3.3648339060710194E-4</v>
      </c>
      <c r="O1343" s="15" t="str">
        <f>VLOOKUP(A1343,Feuil3!$A$24:$B$81,2,FALSE)</f>
        <v>DR_3</v>
      </c>
      <c r="P1343" s="16">
        <f t="shared" si="40"/>
        <v>3</v>
      </c>
      <c r="Q1343" s="16" t="str">
        <f t="shared" si="41"/>
        <v>janvier</v>
      </c>
    </row>
    <row r="1344" spans="1:17" x14ac:dyDescent="0.25">
      <c r="A1344" s="7" t="s">
        <v>39</v>
      </c>
      <c r="B1344" s="8">
        <v>43070</v>
      </c>
      <c r="C1344" s="10">
        <v>0.25739583333333332</v>
      </c>
      <c r="D1344" s="10">
        <v>0.22655092592592593</v>
      </c>
      <c r="E1344" s="10">
        <v>1.5972222222222221E-2</v>
      </c>
      <c r="F1344" s="10">
        <v>0</v>
      </c>
      <c r="G1344" s="10">
        <v>5.2662037037037035E-3</v>
      </c>
      <c r="H1344" s="10">
        <v>0</v>
      </c>
      <c r="I1344" s="10">
        <v>0</v>
      </c>
      <c r="J1344" s="10">
        <v>2.2256944444444444E-2</v>
      </c>
      <c r="K1344" s="10">
        <v>0</v>
      </c>
      <c r="L1344" s="10">
        <v>0</v>
      </c>
      <c r="M1344" s="10">
        <v>0</v>
      </c>
      <c r="N1344" s="10">
        <v>2.9084528076463558E-4</v>
      </c>
      <c r="O1344" s="15" t="str">
        <f>VLOOKUP(A1344,Feuil3!$A$24:$B$81,2,FALSE)</f>
        <v>DR_6</v>
      </c>
      <c r="P1344" s="16">
        <f t="shared" si="40"/>
        <v>48</v>
      </c>
      <c r="Q1344" s="16" t="str">
        <f t="shared" si="41"/>
        <v>décembre</v>
      </c>
    </row>
    <row r="1345" spans="1:17" x14ac:dyDescent="0.25">
      <c r="A1345" s="7" t="s">
        <v>40</v>
      </c>
      <c r="B1345" s="8">
        <v>43070</v>
      </c>
      <c r="C1345" s="10">
        <v>0</v>
      </c>
      <c r="D1345" s="10">
        <v>0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0</v>
      </c>
      <c r="N1345" s="10">
        <v>0</v>
      </c>
      <c r="O1345" s="15" t="str">
        <f>VLOOKUP(A1345,Feuil3!$A$24:$B$81,2,FALSE)</f>
        <v>DR_3</v>
      </c>
      <c r="P1345" s="16">
        <f t="shared" si="40"/>
        <v>48</v>
      </c>
      <c r="Q1345" s="16" t="str">
        <f t="shared" si="41"/>
        <v>décembre</v>
      </c>
    </row>
    <row r="1346" spans="1:17" x14ac:dyDescent="0.25">
      <c r="A1346" s="7" t="s">
        <v>39</v>
      </c>
      <c r="B1346" s="8">
        <v>43080</v>
      </c>
      <c r="C1346" s="10">
        <v>0.2465162037037037</v>
      </c>
      <c r="D1346" s="10">
        <v>0.20021990740740742</v>
      </c>
      <c r="E1346" s="10">
        <v>1.3981481481481482E-2</v>
      </c>
      <c r="F1346" s="10">
        <v>0</v>
      </c>
      <c r="G1346" s="10">
        <v>0</v>
      </c>
      <c r="H1346" s="10">
        <v>0</v>
      </c>
      <c r="I1346" s="10">
        <v>0</v>
      </c>
      <c r="J1346" s="10">
        <v>3.5324074074074077E-2</v>
      </c>
      <c r="K1346" s="10">
        <v>0</v>
      </c>
      <c r="L1346" s="10">
        <v>0</v>
      </c>
      <c r="M1346" s="10">
        <v>0</v>
      </c>
      <c r="N1346" s="10">
        <v>3.2200727513227517E-4</v>
      </c>
      <c r="O1346" s="15" t="str">
        <f>VLOOKUP(A1346,Feuil3!$A$24:$B$81,2,FALSE)</f>
        <v>DR_6</v>
      </c>
      <c r="P1346" s="16">
        <f t="shared" si="40"/>
        <v>50</v>
      </c>
      <c r="Q1346" s="16" t="str">
        <f t="shared" si="41"/>
        <v>décembre</v>
      </c>
    </row>
    <row r="1347" spans="1:17" x14ac:dyDescent="0.25">
      <c r="A1347" s="7" t="s">
        <v>41</v>
      </c>
      <c r="B1347" s="8">
        <v>43091</v>
      </c>
      <c r="C1347" s="10">
        <v>0.21206018518518518</v>
      </c>
      <c r="D1347" s="10">
        <v>0.17087962962962963</v>
      </c>
      <c r="E1347" s="10">
        <v>4.9189814814814816E-3</v>
      </c>
      <c r="F1347" s="10">
        <v>0</v>
      </c>
      <c r="G1347" s="10">
        <v>0</v>
      </c>
      <c r="H1347" s="10">
        <v>0</v>
      </c>
      <c r="I1347" s="10">
        <v>0</v>
      </c>
      <c r="J1347" s="10">
        <v>1.1597222222222222E-2</v>
      </c>
      <c r="K1347" s="10">
        <v>0</v>
      </c>
      <c r="L1347" s="10">
        <v>1.579861111111111E-2</v>
      </c>
      <c r="M1347" s="10">
        <v>2.6041666666666665E-3</v>
      </c>
      <c r="N1347" s="10">
        <v>6.127581908831909E-4</v>
      </c>
      <c r="O1347" s="15" t="e">
        <f>VLOOKUP(A1347,Feuil3!$A$24:$B$81,2,FALSE)</f>
        <v>#N/A</v>
      </c>
      <c r="P1347" s="16">
        <f t="shared" ref="P1347:P1410" si="42">WEEKNUM(B1347,1)</f>
        <v>51</v>
      </c>
      <c r="Q1347" s="16" t="str">
        <f t="shared" ref="Q1347:Q1410" si="43">TEXT(B1347,"mmmm")</f>
        <v>décembre</v>
      </c>
    </row>
    <row r="1348" spans="1:17" x14ac:dyDescent="0.25">
      <c r="A1348" s="7" t="s">
        <v>41</v>
      </c>
      <c r="B1348" s="8">
        <v>43092</v>
      </c>
      <c r="C1348" s="10">
        <v>0</v>
      </c>
      <c r="D1348" s="10">
        <v>0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0</v>
      </c>
      <c r="N1348" s="10">
        <v>0</v>
      </c>
      <c r="O1348" s="15" t="e">
        <f>VLOOKUP(A1348,Feuil3!$A$24:$B$81,2,FALSE)</f>
        <v>#N/A</v>
      </c>
      <c r="P1348" s="16">
        <f t="shared" si="42"/>
        <v>51</v>
      </c>
      <c r="Q1348" s="16" t="str">
        <f t="shared" si="43"/>
        <v>décembre</v>
      </c>
    </row>
    <row r="1349" spans="1:17" x14ac:dyDescent="0.25">
      <c r="A1349" s="7" t="s">
        <v>41</v>
      </c>
      <c r="B1349" s="8">
        <v>43093</v>
      </c>
      <c r="C1349" s="10">
        <v>0</v>
      </c>
      <c r="D1349" s="10">
        <v>0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0</v>
      </c>
      <c r="N1349" s="10">
        <v>0</v>
      </c>
      <c r="O1349" s="15" t="e">
        <f>VLOOKUP(A1349,Feuil3!$A$24:$B$81,2,FALSE)</f>
        <v>#N/A</v>
      </c>
      <c r="P1349" s="16">
        <f t="shared" si="42"/>
        <v>52</v>
      </c>
      <c r="Q1349" s="16" t="str">
        <f t="shared" si="43"/>
        <v>décembre</v>
      </c>
    </row>
    <row r="1350" spans="1:17" x14ac:dyDescent="0.25">
      <c r="A1350" s="7" t="s">
        <v>41</v>
      </c>
      <c r="B1350" s="8">
        <v>43094</v>
      </c>
      <c r="C1350" s="10">
        <v>0</v>
      </c>
      <c r="D1350" s="10">
        <v>0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0</v>
      </c>
      <c r="N1350" s="10">
        <v>0</v>
      </c>
      <c r="O1350" s="15" t="e">
        <f>VLOOKUP(A1350,Feuil3!$A$24:$B$81,2,FALSE)</f>
        <v>#N/A</v>
      </c>
      <c r="P1350" s="16">
        <f t="shared" si="42"/>
        <v>52</v>
      </c>
      <c r="Q1350" s="16" t="str">
        <f t="shared" si="43"/>
        <v>décembre</v>
      </c>
    </row>
    <row r="1351" spans="1:17" x14ac:dyDescent="0.25">
      <c r="A1351" s="7" t="s">
        <v>40</v>
      </c>
      <c r="B1351" s="8">
        <v>43097</v>
      </c>
      <c r="C1351" s="10">
        <v>0.25077546296296294</v>
      </c>
      <c r="D1351" s="10">
        <v>0.22590277777777779</v>
      </c>
      <c r="E1351" s="10">
        <v>9.8564814814814813E-2</v>
      </c>
      <c r="F1351" s="10">
        <v>0</v>
      </c>
      <c r="G1351" s="10">
        <v>3.9930555555555552E-2</v>
      </c>
      <c r="H1351" s="10">
        <v>0</v>
      </c>
      <c r="I1351" s="10">
        <v>0</v>
      </c>
      <c r="J1351" s="10">
        <v>8.4027777777777781E-3</v>
      </c>
      <c r="K1351" s="10">
        <v>1.1759259259259259E-2</v>
      </c>
      <c r="L1351" s="10">
        <v>2.4421296296296296E-3</v>
      </c>
      <c r="M1351" s="10">
        <v>3.5995370370370369E-3</v>
      </c>
      <c r="N1351" s="10">
        <v>3.53991963661775E-4</v>
      </c>
      <c r="O1351" s="15" t="str">
        <f>VLOOKUP(A1351,Feuil3!$A$24:$B$81,2,FALSE)</f>
        <v>DR_3</v>
      </c>
      <c r="P1351" s="16">
        <f t="shared" si="42"/>
        <v>52</v>
      </c>
      <c r="Q1351" s="16" t="str">
        <f t="shared" si="43"/>
        <v>décembre</v>
      </c>
    </row>
    <row r="1352" spans="1:17" x14ac:dyDescent="0.25">
      <c r="A1352" s="7" t="s">
        <v>38</v>
      </c>
      <c r="B1352" s="8">
        <v>43103</v>
      </c>
      <c r="C1352" s="10">
        <v>0.22292824074074075</v>
      </c>
      <c r="D1352" s="10">
        <v>0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0</v>
      </c>
      <c r="N1352" s="10">
        <v>0</v>
      </c>
      <c r="O1352" s="15" t="e">
        <f>VLOOKUP(A1352,Feuil3!$A$24:$B$81,2,FALSE)</f>
        <v>#N/A</v>
      </c>
      <c r="P1352" s="16">
        <f t="shared" si="42"/>
        <v>1</v>
      </c>
      <c r="Q1352" s="16" t="str">
        <f t="shared" si="43"/>
        <v>janvier</v>
      </c>
    </row>
    <row r="1353" spans="1:17" x14ac:dyDescent="0.25">
      <c r="A1353" s="7" t="s">
        <v>41</v>
      </c>
      <c r="B1353" s="8">
        <v>43097</v>
      </c>
      <c r="C1353" s="10">
        <v>0.2527314814814815</v>
      </c>
      <c r="D1353" s="10">
        <v>0.23648148148148149</v>
      </c>
      <c r="E1353" s="10">
        <v>1.3310185185185185E-2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1.273148148148148E-4</v>
      </c>
      <c r="M1353" s="10">
        <v>2.0486111111111113E-3</v>
      </c>
      <c r="N1353" s="10">
        <v>6.6942401960784308E-4</v>
      </c>
      <c r="O1353" s="15" t="e">
        <f>VLOOKUP(A1353,Feuil3!$A$24:$B$81,2,FALSE)</f>
        <v>#N/A</v>
      </c>
      <c r="P1353" s="16">
        <f t="shared" si="42"/>
        <v>52</v>
      </c>
      <c r="Q1353" s="16" t="str">
        <f t="shared" si="43"/>
        <v>décembre</v>
      </c>
    </row>
    <row r="1354" spans="1:17" x14ac:dyDescent="0.25">
      <c r="A1354" s="7" t="s">
        <v>41</v>
      </c>
      <c r="B1354" s="8">
        <v>43077</v>
      </c>
      <c r="C1354" s="10">
        <v>0.25216435185185188</v>
      </c>
      <c r="D1354" s="10">
        <v>0.21770833333333334</v>
      </c>
      <c r="E1354" s="10">
        <v>1.0983796296296297E-2</v>
      </c>
      <c r="F1354" s="10">
        <v>0</v>
      </c>
      <c r="G1354" s="10">
        <v>2.1296296296296298E-3</v>
      </c>
      <c r="H1354" s="10">
        <v>0</v>
      </c>
      <c r="I1354" s="10">
        <v>0</v>
      </c>
      <c r="J1354" s="10">
        <v>2.0983796296296296E-2</v>
      </c>
      <c r="K1354" s="10">
        <v>0</v>
      </c>
      <c r="L1354" s="10">
        <v>0</v>
      </c>
      <c r="M1354" s="10">
        <v>0</v>
      </c>
      <c r="N1354" s="10">
        <v>6.8385539795114266E-4</v>
      </c>
      <c r="O1354" s="15" t="e">
        <f>VLOOKUP(A1354,Feuil3!$A$24:$B$81,2,FALSE)</f>
        <v>#N/A</v>
      </c>
      <c r="P1354" s="16">
        <f t="shared" si="42"/>
        <v>49</v>
      </c>
      <c r="Q1354" s="16" t="str">
        <f t="shared" si="43"/>
        <v>décembre</v>
      </c>
    </row>
    <row r="1355" spans="1:17" x14ac:dyDescent="0.25">
      <c r="A1355" s="7" t="s">
        <v>41</v>
      </c>
      <c r="B1355" s="8">
        <v>43099</v>
      </c>
      <c r="C1355" s="10">
        <v>0</v>
      </c>
      <c r="D1355" s="10">
        <v>0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0</v>
      </c>
      <c r="N1355" s="10">
        <v>0</v>
      </c>
      <c r="O1355" s="15" t="e">
        <f>VLOOKUP(A1355,Feuil3!$A$24:$B$81,2,FALSE)</f>
        <v>#N/A</v>
      </c>
      <c r="P1355" s="16">
        <f t="shared" si="42"/>
        <v>52</v>
      </c>
      <c r="Q1355" s="16" t="str">
        <f t="shared" si="43"/>
        <v>décembre</v>
      </c>
    </row>
    <row r="1356" spans="1:17" x14ac:dyDescent="0.25">
      <c r="A1356" s="7" t="s">
        <v>41</v>
      </c>
      <c r="B1356" s="8">
        <v>43100</v>
      </c>
      <c r="C1356" s="10">
        <v>0</v>
      </c>
      <c r="D1356" s="10">
        <v>0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0</v>
      </c>
      <c r="N1356" s="10">
        <v>0</v>
      </c>
      <c r="O1356" s="15" t="e">
        <f>VLOOKUP(A1356,Feuil3!$A$24:$B$81,2,FALSE)</f>
        <v>#N/A</v>
      </c>
      <c r="P1356" s="16">
        <f t="shared" si="42"/>
        <v>53</v>
      </c>
      <c r="Q1356" s="16" t="str">
        <f t="shared" si="43"/>
        <v>décembre</v>
      </c>
    </row>
    <row r="1357" spans="1:17" x14ac:dyDescent="0.25">
      <c r="A1357" s="7" t="s">
        <v>41</v>
      </c>
      <c r="B1357" s="8">
        <v>43101</v>
      </c>
      <c r="C1357" s="10">
        <v>0</v>
      </c>
      <c r="D1357" s="10">
        <v>0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0</v>
      </c>
      <c r="N1357" s="10">
        <v>0</v>
      </c>
      <c r="O1357" s="15" t="e">
        <f>VLOOKUP(A1357,Feuil3!$A$24:$B$81,2,FALSE)</f>
        <v>#N/A</v>
      </c>
      <c r="P1357" s="16">
        <f t="shared" si="42"/>
        <v>1</v>
      </c>
      <c r="Q1357" s="16" t="str">
        <f t="shared" si="43"/>
        <v>janvier</v>
      </c>
    </row>
    <row r="1358" spans="1:17" x14ac:dyDescent="0.25">
      <c r="A1358" s="7" t="s">
        <v>40</v>
      </c>
      <c r="B1358" s="8">
        <v>43104</v>
      </c>
      <c r="C1358" s="10">
        <v>0.31318287037037035</v>
      </c>
      <c r="D1358" s="10">
        <v>0.2650925925925926</v>
      </c>
      <c r="E1358" s="10">
        <v>7.3148148148148148E-3</v>
      </c>
      <c r="F1358" s="10">
        <v>2.5798611111111112E-2</v>
      </c>
      <c r="G1358" s="10">
        <v>0</v>
      </c>
      <c r="H1358" s="10">
        <v>0</v>
      </c>
      <c r="I1358" s="10">
        <v>0</v>
      </c>
      <c r="J1358" s="10">
        <v>4.8379629629629632E-3</v>
      </c>
      <c r="K1358" s="10">
        <v>2.6828703703703705E-2</v>
      </c>
      <c r="L1358" s="10">
        <v>5.2962962962962962E-2</v>
      </c>
      <c r="M1358" s="10">
        <v>4.6527777777777774E-3</v>
      </c>
      <c r="N1358" s="10">
        <v>3.3237053425106523E-4</v>
      </c>
      <c r="O1358" s="15" t="str">
        <f>VLOOKUP(A1358,Feuil3!$A$24:$B$81,2,FALSE)</f>
        <v>DR_3</v>
      </c>
      <c r="P1358" s="16">
        <f t="shared" si="42"/>
        <v>1</v>
      </c>
      <c r="Q1358" s="16" t="str">
        <f t="shared" si="43"/>
        <v>janvier</v>
      </c>
    </row>
    <row r="1359" spans="1:17" x14ac:dyDescent="0.25">
      <c r="A1359" s="7" t="s">
        <v>41</v>
      </c>
      <c r="B1359" s="8">
        <v>43080</v>
      </c>
      <c r="C1359" s="10">
        <v>0.23913194444444444</v>
      </c>
      <c r="D1359" s="10">
        <v>0.19285879629629629</v>
      </c>
      <c r="E1359" s="10">
        <v>9.7685185185185184E-3</v>
      </c>
      <c r="F1359" s="10">
        <v>0</v>
      </c>
      <c r="G1359" s="10">
        <v>2.4421296296296296E-3</v>
      </c>
      <c r="H1359" s="10">
        <v>0</v>
      </c>
      <c r="I1359" s="10">
        <v>0</v>
      </c>
      <c r="J1359" s="10">
        <v>3.3425925925925928E-2</v>
      </c>
      <c r="K1359" s="10">
        <v>0</v>
      </c>
      <c r="L1359" s="10">
        <v>0</v>
      </c>
      <c r="M1359" s="10">
        <v>0</v>
      </c>
      <c r="N1359" s="10">
        <v>6.296788810086682E-4</v>
      </c>
      <c r="O1359" s="15" t="e">
        <f>VLOOKUP(A1359,Feuil3!$A$24:$B$81,2,FALSE)</f>
        <v>#N/A</v>
      </c>
      <c r="P1359" s="16">
        <f t="shared" si="42"/>
        <v>50</v>
      </c>
      <c r="Q1359" s="16" t="str">
        <f t="shared" si="43"/>
        <v>décembre</v>
      </c>
    </row>
    <row r="1360" spans="1:17" x14ac:dyDescent="0.25">
      <c r="A1360" s="7" t="s">
        <v>41</v>
      </c>
      <c r="B1360" s="8">
        <v>43104</v>
      </c>
      <c r="C1360" s="10">
        <v>0.25104166666666666</v>
      </c>
      <c r="D1360" s="10">
        <v>0.19370370370370371</v>
      </c>
      <c r="E1360" s="10">
        <v>1.1979166666666667E-2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4.0497685185185185E-2</v>
      </c>
      <c r="M1360" s="10">
        <v>1.5509259259259259E-3</v>
      </c>
      <c r="N1360" s="10">
        <v>4.4112733867888505E-4</v>
      </c>
      <c r="O1360" s="15" t="e">
        <f>VLOOKUP(A1360,Feuil3!$A$24:$B$81,2,FALSE)</f>
        <v>#N/A</v>
      </c>
      <c r="P1360" s="16">
        <f t="shared" si="42"/>
        <v>1</v>
      </c>
      <c r="Q1360" s="16" t="str">
        <f t="shared" si="43"/>
        <v>janvier</v>
      </c>
    </row>
    <row r="1361" spans="1:17" x14ac:dyDescent="0.25">
      <c r="A1361" s="7" t="s">
        <v>40</v>
      </c>
      <c r="B1361" s="8">
        <v>43109</v>
      </c>
      <c r="C1361" s="10">
        <v>0.44160879629629629</v>
      </c>
      <c r="D1361" s="10">
        <v>0.30559027777777775</v>
      </c>
      <c r="E1361" s="10">
        <v>0.16214120370370369</v>
      </c>
      <c r="F1361" s="10">
        <v>0.10680555555555556</v>
      </c>
      <c r="G1361" s="10">
        <v>0</v>
      </c>
      <c r="H1361" s="10">
        <v>0</v>
      </c>
      <c r="I1361" s="10">
        <v>0</v>
      </c>
      <c r="J1361" s="10">
        <v>2.3587962962962963E-2</v>
      </c>
      <c r="K1361" s="10">
        <v>9.6701388888888892E-2</v>
      </c>
      <c r="L1361" s="10">
        <v>0.10550925925925926</v>
      </c>
      <c r="M1361" s="10">
        <v>0</v>
      </c>
      <c r="N1361" s="10">
        <v>3.8003812636165581E-4</v>
      </c>
      <c r="O1361" s="15" t="str">
        <f>VLOOKUP(A1361,Feuil3!$A$24:$B$81,2,FALSE)</f>
        <v>DR_3</v>
      </c>
      <c r="P1361" s="16">
        <f t="shared" si="42"/>
        <v>2</v>
      </c>
      <c r="Q1361" s="16" t="str">
        <f t="shared" si="43"/>
        <v>janvier</v>
      </c>
    </row>
    <row r="1362" spans="1:17" x14ac:dyDescent="0.25">
      <c r="A1362" s="7" t="s">
        <v>41</v>
      </c>
      <c r="B1362" s="8">
        <v>43106</v>
      </c>
      <c r="C1362" s="10">
        <v>0</v>
      </c>
      <c r="D1362" s="10">
        <v>0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0</v>
      </c>
      <c r="N1362" s="10">
        <v>0</v>
      </c>
      <c r="O1362" s="15" t="e">
        <f>VLOOKUP(A1362,Feuil3!$A$24:$B$81,2,FALSE)</f>
        <v>#N/A</v>
      </c>
      <c r="P1362" s="16">
        <f t="shared" si="42"/>
        <v>1</v>
      </c>
      <c r="Q1362" s="16" t="str">
        <f t="shared" si="43"/>
        <v>janvier</v>
      </c>
    </row>
    <row r="1363" spans="1:17" x14ac:dyDescent="0.25">
      <c r="A1363" s="7" t="s">
        <v>41</v>
      </c>
      <c r="B1363" s="8">
        <v>43107</v>
      </c>
      <c r="C1363" s="10">
        <v>0</v>
      </c>
      <c r="D1363" s="10">
        <v>0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0</v>
      </c>
      <c r="N1363" s="10">
        <v>0</v>
      </c>
      <c r="O1363" s="15" t="e">
        <f>VLOOKUP(A1363,Feuil3!$A$24:$B$81,2,FALSE)</f>
        <v>#N/A</v>
      </c>
      <c r="P1363" s="16">
        <f t="shared" si="42"/>
        <v>2</v>
      </c>
      <c r="Q1363" s="16" t="str">
        <f t="shared" si="43"/>
        <v>janvier</v>
      </c>
    </row>
    <row r="1364" spans="1:17" x14ac:dyDescent="0.25">
      <c r="A1364" s="7" t="s">
        <v>41</v>
      </c>
      <c r="B1364" s="8">
        <v>43108</v>
      </c>
      <c r="C1364" s="10">
        <v>0.25064814814814818</v>
      </c>
      <c r="D1364" s="10">
        <v>0.18868055555555555</v>
      </c>
      <c r="E1364" s="10">
        <v>4.5787037037037036E-2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1.6030092592592592E-2</v>
      </c>
      <c r="M1364" s="10">
        <v>0</v>
      </c>
      <c r="N1364" s="10">
        <v>6.5538194444444444E-4</v>
      </c>
      <c r="O1364" s="15" t="e">
        <f>VLOOKUP(A1364,Feuil3!$A$24:$B$81,2,FALSE)</f>
        <v>#N/A</v>
      </c>
      <c r="P1364" s="16">
        <f t="shared" si="42"/>
        <v>2</v>
      </c>
      <c r="Q1364" s="16" t="str">
        <f t="shared" si="43"/>
        <v>janvier</v>
      </c>
    </row>
    <row r="1365" spans="1:17" x14ac:dyDescent="0.25">
      <c r="A1365" s="7" t="s">
        <v>41</v>
      </c>
      <c r="B1365" s="8">
        <v>43109</v>
      </c>
      <c r="C1365" s="10">
        <v>0.25359953703703703</v>
      </c>
      <c r="D1365" s="10">
        <v>0.1776736111111111</v>
      </c>
      <c r="E1365" s="10">
        <v>1.0462962962962962E-2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3.7962962962962963E-3</v>
      </c>
      <c r="L1365" s="10">
        <v>4.0300925925925928E-2</v>
      </c>
      <c r="M1365" s="10">
        <v>2.4884259259259259E-2</v>
      </c>
      <c r="N1365" s="10">
        <v>7.0855916892502261E-4</v>
      </c>
      <c r="O1365" s="15" t="e">
        <f>VLOOKUP(A1365,Feuil3!$A$24:$B$81,2,FALSE)</f>
        <v>#N/A</v>
      </c>
      <c r="P1365" s="16">
        <f t="shared" si="42"/>
        <v>2</v>
      </c>
      <c r="Q1365" s="16" t="str">
        <f t="shared" si="43"/>
        <v>janvier</v>
      </c>
    </row>
    <row r="1366" spans="1:17" x14ac:dyDescent="0.25">
      <c r="A1366" s="7" t="s">
        <v>41</v>
      </c>
      <c r="B1366" s="8">
        <v>43081</v>
      </c>
      <c r="C1366" s="10">
        <v>0.25471064814814814</v>
      </c>
      <c r="D1366" s="10">
        <v>0.19534722222222223</v>
      </c>
      <c r="E1366" s="10">
        <v>7.6157407407407406E-3</v>
      </c>
      <c r="F1366" s="10">
        <v>0</v>
      </c>
      <c r="G1366" s="10">
        <v>2.1990740740740742E-3</v>
      </c>
      <c r="H1366" s="10">
        <v>0</v>
      </c>
      <c r="I1366" s="10">
        <v>0</v>
      </c>
      <c r="J1366" s="10">
        <v>4.4791666666666667E-2</v>
      </c>
      <c r="K1366" s="10">
        <v>0</v>
      </c>
      <c r="L1366" s="10">
        <v>0</v>
      </c>
      <c r="M1366" s="10">
        <v>3.472222222222222E-3</v>
      </c>
      <c r="N1366" s="10">
        <v>5.7371794871794867E-4</v>
      </c>
      <c r="O1366" s="15" t="e">
        <f>VLOOKUP(A1366,Feuil3!$A$24:$B$81,2,FALSE)</f>
        <v>#N/A</v>
      </c>
      <c r="P1366" s="16">
        <f t="shared" si="42"/>
        <v>50</v>
      </c>
      <c r="Q1366" s="16" t="str">
        <f t="shared" si="43"/>
        <v>décembre</v>
      </c>
    </row>
    <row r="1367" spans="1:17" x14ac:dyDescent="0.25">
      <c r="A1367" s="7" t="s">
        <v>41</v>
      </c>
      <c r="B1367" s="8">
        <v>43111</v>
      </c>
      <c r="C1367" s="10">
        <v>0.25208333333333333</v>
      </c>
      <c r="D1367" s="10">
        <v>0.22473379629629631</v>
      </c>
      <c r="E1367" s="10">
        <v>1.0543981481481482E-2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3.7847222222222223E-3</v>
      </c>
      <c r="M1367" s="10">
        <v>1.2777777777777779E-2</v>
      </c>
      <c r="N1367" s="10">
        <v>4.7159447583176395E-4</v>
      </c>
      <c r="O1367" s="15" t="e">
        <f>VLOOKUP(A1367,Feuil3!$A$24:$B$81,2,FALSE)</f>
        <v>#N/A</v>
      </c>
      <c r="P1367" s="16">
        <f t="shared" si="42"/>
        <v>2</v>
      </c>
      <c r="Q1367" s="16" t="str">
        <f t="shared" si="43"/>
        <v>janvier</v>
      </c>
    </row>
    <row r="1368" spans="1:17" x14ac:dyDescent="0.25">
      <c r="A1368" s="7" t="s">
        <v>40</v>
      </c>
      <c r="B1368" s="8">
        <v>43083</v>
      </c>
      <c r="C1368" s="10">
        <v>0</v>
      </c>
      <c r="D1368" s="10">
        <v>0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0</v>
      </c>
      <c r="N1368" s="10">
        <v>0</v>
      </c>
      <c r="O1368" s="15" t="str">
        <f>VLOOKUP(A1368,Feuil3!$A$24:$B$81,2,FALSE)</f>
        <v>DR_3</v>
      </c>
      <c r="P1368" s="16">
        <f t="shared" si="42"/>
        <v>50</v>
      </c>
      <c r="Q1368" s="16" t="str">
        <f t="shared" si="43"/>
        <v>décembre</v>
      </c>
    </row>
    <row r="1369" spans="1:17" x14ac:dyDescent="0.25">
      <c r="A1369" s="7" t="s">
        <v>41</v>
      </c>
      <c r="B1369" s="8">
        <v>43113</v>
      </c>
      <c r="C1369" s="10">
        <v>0</v>
      </c>
      <c r="D1369" s="10">
        <v>0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0</v>
      </c>
      <c r="N1369" s="10">
        <v>0</v>
      </c>
      <c r="O1369" s="15" t="e">
        <f>VLOOKUP(A1369,Feuil3!$A$24:$B$81,2,FALSE)</f>
        <v>#N/A</v>
      </c>
      <c r="P1369" s="16">
        <f t="shared" si="42"/>
        <v>2</v>
      </c>
      <c r="Q1369" s="16" t="str">
        <f t="shared" si="43"/>
        <v>janvier</v>
      </c>
    </row>
    <row r="1370" spans="1:17" x14ac:dyDescent="0.25">
      <c r="A1370" s="7" t="s">
        <v>41</v>
      </c>
      <c r="B1370" s="8">
        <v>43114</v>
      </c>
      <c r="C1370" s="10">
        <v>0</v>
      </c>
      <c r="D1370" s="10">
        <v>0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0</v>
      </c>
      <c r="N1370" s="10">
        <v>0</v>
      </c>
      <c r="O1370" s="15" t="e">
        <f>VLOOKUP(A1370,Feuil3!$A$24:$B$81,2,FALSE)</f>
        <v>#N/A</v>
      </c>
      <c r="P1370" s="16">
        <f t="shared" si="42"/>
        <v>3</v>
      </c>
      <c r="Q1370" s="16" t="str">
        <f t="shared" si="43"/>
        <v>janvier</v>
      </c>
    </row>
    <row r="1371" spans="1:17" x14ac:dyDescent="0.25">
      <c r="A1371" s="7" t="s">
        <v>41</v>
      </c>
      <c r="B1371" s="8">
        <v>43115</v>
      </c>
      <c r="C1371" s="10">
        <v>0</v>
      </c>
      <c r="D1371" s="10">
        <v>0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0</v>
      </c>
      <c r="O1371" s="15" t="e">
        <f>VLOOKUP(A1371,Feuil3!$A$24:$B$81,2,FALSE)</f>
        <v>#N/A</v>
      </c>
      <c r="P1371" s="16">
        <f t="shared" si="42"/>
        <v>3</v>
      </c>
      <c r="Q1371" s="16" t="str">
        <f t="shared" si="43"/>
        <v>janvier</v>
      </c>
    </row>
    <row r="1372" spans="1:17" x14ac:dyDescent="0.25">
      <c r="A1372" s="7" t="s">
        <v>41</v>
      </c>
      <c r="B1372" s="8">
        <v>43116</v>
      </c>
      <c r="C1372" s="10">
        <v>0</v>
      </c>
      <c r="D1372" s="10">
        <v>0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0</v>
      </c>
      <c r="O1372" s="15" t="e">
        <f>VLOOKUP(A1372,Feuil3!$A$24:$B$81,2,FALSE)</f>
        <v>#N/A</v>
      </c>
      <c r="P1372" s="16">
        <f t="shared" si="42"/>
        <v>3</v>
      </c>
      <c r="Q1372" s="16" t="str">
        <f t="shared" si="43"/>
        <v>janvier</v>
      </c>
    </row>
    <row r="1373" spans="1:17" x14ac:dyDescent="0.25">
      <c r="A1373" s="7" t="s">
        <v>41</v>
      </c>
      <c r="B1373" s="8">
        <v>43117</v>
      </c>
      <c r="C1373" s="10">
        <v>0</v>
      </c>
      <c r="D1373" s="10">
        <v>0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0</v>
      </c>
      <c r="O1373" s="15" t="e">
        <f>VLOOKUP(A1373,Feuil3!$A$24:$B$81,2,FALSE)</f>
        <v>#N/A</v>
      </c>
      <c r="P1373" s="16">
        <f t="shared" si="42"/>
        <v>3</v>
      </c>
      <c r="Q1373" s="16" t="str">
        <f t="shared" si="43"/>
        <v>janvier</v>
      </c>
    </row>
    <row r="1374" spans="1:17" x14ac:dyDescent="0.25">
      <c r="A1374" s="7" t="s">
        <v>41</v>
      </c>
      <c r="B1374" s="8">
        <v>43083</v>
      </c>
      <c r="C1374" s="10">
        <v>0.25140046296296298</v>
      </c>
      <c r="D1374" s="10">
        <v>0.22096064814814814</v>
      </c>
      <c r="E1374" s="10">
        <v>6.9444444444444441E-3</v>
      </c>
      <c r="F1374" s="10">
        <v>0</v>
      </c>
      <c r="G1374" s="10">
        <v>4.5833333333333334E-3</v>
      </c>
      <c r="H1374" s="10">
        <v>0</v>
      </c>
      <c r="I1374" s="10">
        <v>0</v>
      </c>
      <c r="J1374" s="10">
        <v>0</v>
      </c>
      <c r="K1374" s="10">
        <v>0</v>
      </c>
      <c r="L1374" s="10">
        <v>1.2881944444444444E-2</v>
      </c>
      <c r="M1374" s="10">
        <v>3.2407407407407406E-3</v>
      </c>
      <c r="N1374" s="10">
        <v>5.9027777777777778E-4</v>
      </c>
      <c r="O1374" s="15" t="e">
        <f>VLOOKUP(A1374,Feuil3!$A$24:$B$81,2,FALSE)</f>
        <v>#N/A</v>
      </c>
      <c r="P1374" s="16">
        <f t="shared" si="42"/>
        <v>50</v>
      </c>
      <c r="Q1374" s="16" t="str">
        <f t="shared" si="43"/>
        <v>décembre</v>
      </c>
    </row>
    <row r="1375" spans="1:17" x14ac:dyDescent="0.25">
      <c r="A1375" s="7" t="s">
        <v>42</v>
      </c>
      <c r="B1375" s="8">
        <v>43070</v>
      </c>
      <c r="C1375" s="10">
        <v>0</v>
      </c>
      <c r="D1375" s="10">
        <v>0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0</v>
      </c>
      <c r="O1375" s="15" t="e">
        <f>VLOOKUP(A1375,Feuil3!$A$24:$B$81,2,FALSE)</f>
        <v>#N/A</v>
      </c>
      <c r="P1375" s="16">
        <f t="shared" si="42"/>
        <v>48</v>
      </c>
      <c r="Q1375" s="16" t="str">
        <f t="shared" si="43"/>
        <v>décembre</v>
      </c>
    </row>
    <row r="1376" spans="1:17" x14ac:dyDescent="0.25">
      <c r="A1376" s="7" t="s">
        <v>42</v>
      </c>
      <c r="B1376" s="8">
        <v>43071</v>
      </c>
      <c r="C1376" s="10">
        <v>0</v>
      </c>
      <c r="D1376" s="10">
        <v>0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0</v>
      </c>
      <c r="O1376" s="15" t="e">
        <f>VLOOKUP(A1376,Feuil3!$A$24:$B$81,2,FALSE)</f>
        <v>#N/A</v>
      </c>
      <c r="P1376" s="16">
        <f t="shared" si="42"/>
        <v>48</v>
      </c>
      <c r="Q1376" s="16" t="str">
        <f t="shared" si="43"/>
        <v>décembre</v>
      </c>
    </row>
    <row r="1377" spans="1:17" x14ac:dyDescent="0.25">
      <c r="A1377" s="7" t="s">
        <v>42</v>
      </c>
      <c r="B1377" s="8">
        <v>43072</v>
      </c>
      <c r="C1377" s="10">
        <v>0</v>
      </c>
      <c r="D1377" s="10">
        <v>0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0</v>
      </c>
      <c r="O1377" s="15" t="e">
        <f>VLOOKUP(A1377,Feuil3!$A$24:$B$81,2,FALSE)</f>
        <v>#N/A</v>
      </c>
      <c r="P1377" s="16">
        <f t="shared" si="42"/>
        <v>49</v>
      </c>
      <c r="Q1377" s="16" t="str">
        <f t="shared" si="43"/>
        <v>décembre</v>
      </c>
    </row>
    <row r="1378" spans="1:17" x14ac:dyDescent="0.25">
      <c r="A1378" s="7" t="s">
        <v>39</v>
      </c>
      <c r="B1378" s="8">
        <v>43083</v>
      </c>
      <c r="C1378" s="10">
        <v>0</v>
      </c>
      <c r="D1378" s="10">
        <v>0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0</v>
      </c>
      <c r="O1378" s="15" t="str">
        <f>VLOOKUP(A1378,Feuil3!$A$24:$B$81,2,FALSE)</f>
        <v>DR_6</v>
      </c>
      <c r="P1378" s="16">
        <f t="shared" si="42"/>
        <v>50</v>
      </c>
      <c r="Q1378" s="16" t="str">
        <f t="shared" si="43"/>
        <v>décembre</v>
      </c>
    </row>
    <row r="1379" spans="1:17" x14ac:dyDescent="0.25">
      <c r="A1379" s="7" t="s">
        <v>41</v>
      </c>
      <c r="B1379" s="8">
        <v>43087</v>
      </c>
      <c r="C1379" s="10">
        <v>0.25388888888888889</v>
      </c>
      <c r="D1379" s="10">
        <v>0.1917824074074074</v>
      </c>
      <c r="E1379" s="10">
        <v>9.1319444444444443E-3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4.3981481481481481E-4</v>
      </c>
      <c r="L1379" s="10">
        <v>4.5648148148148146E-2</v>
      </c>
      <c r="M1379" s="10">
        <v>2.7199074074074074E-3</v>
      </c>
      <c r="N1379" s="10">
        <v>6.9756760728982949E-4</v>
      </c>
      <c r="O1379" s="15" t="e">
        <f>VLOOKUP(A1379,Feuil3!$A$24:$B$81,2,FALSE)</f>
        <v>#N/A</v>
      </c>
      <c r="P1379" s="16">
        <f t="shared" si="42"/>
        <v>51</v>
      </c>
      <c r="Q1379" s="16" t="str">
        <f t="shared" si="43"/>
        <v>décembre</v>
      </c>
    </row>
    <row r="1380" spans="1:17" x14ac:dyDescent="0.25">
      <c r="A1380" s="7" t="s">
        <v>39</v>
      </c>
      <c r="B1380" s="8">
        <v>43108</v>
      </c>
      <c r="C1380" s="10">
        <v>0.25017361111111114</v>
      </c>
      <c r="D1380" s="10">
        <v>0.1507175925925926</v>
      </c>
      <c r="E1380" s="10">
        <v>1.2523148148148148E-2</v>
      </c>
      <c r="F1380" s="10">
        <v>0</v>
      </c>
      <c r="G1380" s="10">
        <v>0</v>
      </c>
      <c r="H1380" s="10">
        <v>3.6631944444444446E-2</v>
      </c>
      <c r="I1380" s="10">
        <v>0</v>
      </c>
      <c r="J1380" s="10">
        <v>5.7743055555555554E-2</v>
      </c>
      <c r="K1380" s="10">
        <v>0</v>
      </c>
      <c r="L1380" s="10">
        <v>0</v>
      </c>
      <c r="M1380" s="10">
        <v>5.7870370370370373E-5</v>
      </c>
      <c r="N1380" s="10">
        <v>3.0357142857142855E-4</v>
      </c>
      <c r="O1380" s="15" t="str">
        <f>VLOOKUP(A1380,Feuil3!$A$24:$B$81,2,FALSE)</f>
        <v>DR_6</v>
      </c>
      <c r="P1380" s="16">
        <f t="shared" si="42"/>
        <v>2</v>
      </c>
      <c r="Q1380" s="16" t="str">
        <f t="shared" si="43"/>
        <v>janvier</v>
      </c>
    </row>
    <row r="1381" spans="1:17" x14ac:dyDescent="0.25">
      <c r="A1381" s="7" t="s">
        <v>42</v>
      </c>
      <c r="B1381" s="8">
        <v>43076</v>
      </c>
      <c r="C1381" s="10">
        <v>0</v>
      </c>
      <c r="D1381" s="10">
        <v>0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0</v>
      </c>
      <c r="O1381" s="15" t="e">
        <f>VLOOKUP(A1381,Feuil3!$A$24:$B$81,2,FALSE)</f>
        <v>#N/A</v>
      </c>
      <c r="P1381" s="16">
        <f t="shared" si="42"/>
        <v>49</v>
      </c>
      <c r="Q1381" s="16" t="str">
        <f t="shared" si="43"/>
        <v>décembre</v>
      </c>
    </row>
    <row r="1382" spans="1:17" x14ac:dyDescent="0.25">
      <c r="A1382" s="7" t="s">
        <v>42</v>
      </c>
      <c r="B1382" s="8">
        <v>43077</v>
      </c>
      <c r="C1382" s="10">
        <v>0</v>
      </c>
      <c r="D1382" s="10">
        <v>0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0</v>
      </c>
      <c r="O1382" s="15" t="e">
        <f>VLOOKUP(A1382,Feuil3!$A$24:$B$81,2,FALSE)</f>
        <v>#N/A</v>
      </c>
      <c r="P1382" s="16">
        <f t="shared" si="42"/>
        <v>49</v>
      </c>
      <c r="Q1382" s="16" t="str">
        <f t="shared" si="43"/>
        <v>décembre</v>
      </c>
    </row>
    <row r="1383" spans="1:17" x14ac:dyDescent="0.25">
      <c r="A1383" s="7" t="s">
        <v>42</v>
      </c>
      <c r="B1383" s="8">
        <v>43078</v>
      </c>
      <c r="C1383" s="10">
        <v>0</v>
      </c>
      <c r="D1383" s="10">
        <v>0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0</v>
      </c>
      <c r="O1383" s="15" t="e">
        <f>VLOOKUP(A1383,Feuil3!$A$24:$B$81,2,FALSE)</f>
        <v>#N/A</v>
      </c>
      <c r="P1383" s="16">
        <f t="shared" si="42"/>
        <v>49</v>
      </c>
      <c r="Q1383" s="16" t="str">
        <f t="shared" si="43"/>
        <v>décembre</v>
      </c>
    </row>
    <row r="1384" spans="1:17" x14ac:dyDescent="0.25">
      <c r="A1384" s="7" t="s">
        <v>42</v>
      </c>
      <c r="B1384" s="8">
        <v>43079</v>
      </c>
      <c r="C1384" s="10">
        <v>0</v>
      </c>
      <c r="D1384" s="10">
        <v>0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0</v>
      </c>
      <c r="O1384" s="15" t="e">
        <f>VLOOKUP(A1384,Feuil3!$A$24:$B$81,2,FALSE)</f>
        <v>#N/A</v>
      </c>
      <c r="P1384" s="16">
        <f t="shared" si="42"/>
        <v>50</v>
      </c>
      <c r="Q1384" s="16" t="str">
        <f t="shared" si="43"/>
        <v>décembre</v>
      </c>
    </row>
    <row r="1385" spans="1:17" x14ac:dyDescent="0.25">
      <c r="A1385" s="7" t="s">
        <v>42</v>
      </c>
      <c r="B1385" s="8">
        <v>43080</v>
      </c>
      <c r="C1385" s="10">
        <v>0</v>
      </c>
      <c r="D1385" s="10">
        <v>0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0</v>
      </c>
      <c r="O1385" s="15" t="e">
        <f>VLOOKUP(A1385,Feuil3!$A$24:$B$81,2,FALSE)</f>
        <v>#N/A</v>
      </c>
      <c r="P1385" s="16">
        <f t="shared" si="42"/>
        <v>50</v>
      </c>
      <c r="Q1385" s="16" t="str">
        <f t="shared" si="43"/>
        <v>décembre</v>
      </c>
    </row>
    <row r="1386" spans="1:17" x14ac:dyDescent="0.25">
      <c r="A1386" s="7" t="s">
        <v>42</v>
      </c>
      <c r="B1386" s="8">
        <v>43081</v>
      </c>
      <c r="C1386" s="10">
        <v>0</v>
      </c>
      <c r="D1386" s="10">
        <v>0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0</v>
      </c>
      <c r="O1386" s="15" t="e">
        <f>VLOOKUP(A1386,Feuil3!$A$24:$B$81,2,FALSE)</f>
        <v>#N/A</v>
      </c>
      <c r="P1386" s="16">
        <f t="shared" si="42"/>
        <v>50</v>
      </c>
      <c r="Q1386" s="16" t="str">
        <f t="shared" si="43"/>
        <v>décembre</v>
      </c>
    </row>
    <row r="1387" spans="1:17" x14ac:dyDescent="0.25">
      <c r="A1387" s="7" t="s">
        <v>39</v>
      </c>
      <c r="B1387" s="8">
        <v>43087</v>
      </c>
      <c r="C1387" s="10">
        <v>0.25754629629629627</v>
      </c>
      <c r="D1387" s="10">
        <v>0.17555555555555555</v>
      </c>
      <c r="E1387" s="10">
        <v>5.6249999999999998E-3</v>
      </c>
      <c r="F1387" s="10">
        <v>0</v>
      </c>
      <c r="G1387" s="10">
        <v>0</v>
      </c>
      <c r="H1387" s="10">
        <v>0</v>
      </c>
      <c r="I1387" s="10">
        <v>0</v>
      </c>
      <c r="J1387" s="10">
        <v>7.2511574074074076E-2</v>
      </c>
      <c r="K1387" s="10">
        <v>0</v>
      </c>
      <c r="L1387" s="10">
        <v>1.8298611111111113E-2</v>
      </c>
      <c r="M1387" s="10">
        <v>9.9537037037037042E-4</v>
      </c>
      <c r="N1387" s="10">
        <v>5.0811815336463219E-4</v>
      </c>
      <c r="O1387" s="15" t="str">
        <f>VLOOKUP(A1387,Feuil3!$A$24:$B$81,2,FALSE)</f>
        <v>DR_6</v>
      </c>
      <c r="P1387" s="16">
        <f t="shared" si="42"/>
        <v>51</v>
      </c>
      <c r="Q1387" s="16" t="str">
        <f t="shared" si="43"/>
        <v>décembre</v>
      </c>
    </row>
    <row r="1388" spans="1:17" x14ac:dyDescent="0.25">
      <c r="A1388" s="7" t="s">
        <v>42</v>
      </c>
      <c r="B1388" s="8">
        <v>43083</v>
      </c>
      <c r="C1388" s="10">
        <v>0</v>
      </c>
      <c r="D1388" s="10">
        <v>0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0</v>
      </c>
      <c r="O1388" s="15" t="e">
        <f>VLOOKUP(A1388,Feuil3!$A$24:$B$81,2,FALSE)</f>
        <v>#N/A</v>
      </c>
      <c r="P1388" s="16">
        <f t="shared" si="42"/>
        <v>50</v>
      </c>
      <c r="Q1388" s="16" t="str">
        <f t="shared" si="43"/>
        <v>décembre</v>
      </c>
    </row>
    <row r="1389" spans="1:17" x14ac:dyDescent="0.25">
      <c r="A1389" s="7" t="s">
        <v>39</v>
      </c>
      <c r="B1389" s="8">
        <v>43109</v>
      </c>
      <c r="C1389" s="10">
        <v>0.23016203703703703</v>
      </c>
      <c r="D1389" s="10">
        <v>0.15758101851851852</v>
      </c>
      <c r="E1389" s="10">
        <v>5.7407407407407407E-3</v>
      </c>
      <c r="F1389" s="10">
        <v>0</v>
      </c>
      <c r="G1389" s="10">
        <v>0</v>
      </c>
      <c r="H1389" s="10">
        <v>0</v>
      </c>
      <c r="I1389" s="10">
        <v>0</v>
      </c>
      <c r="J1389" s="10">
        <v>7.5104166666666666E-2</v>
      </c>
      <c r="K1389" s="10">
        <v>0</v>
      </c>
      <c r="L1389" s="10">
        <v>0</v>
      </c>
      <c r="M1389" s="10">
        <v>0</v>
      </c>
      <c r="N1389" s="10">
        <v>2.4639917695473251E-4</v>
      </c>
      <c r="O1389" s="15" t="str">
        <f>VLOOKUP(A1389,Feuil3!$A$24:$B$81,2,FALSE)</f>
        <v>DR_6</v>
      </c>
      <c r="P1389" s="16">
        <f t="shared" si="42"/>
        <v>2</v>
      </c>
      <c r="Q1389" s="16" t="str">
        <f t="shared" si="43"/>
        <v>janvier</v>
      </c>
    </row>
    <row r="1390" spans="1:17" x14ac:dyDescent="0.25">
      <c r="A1390" s="7" t="s">
        <v>42</v>
      </c>
      <c r="B1390" s="8">
        <v>43085</v>
      </c>
      <c r="C1390" s="10">
        <v>0</v>
      </c>
      <c r="D1390" s="10">
        <v>0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0</v>
      </c>
      <c r="O1390" s="15" t="e">
        <f>VLOOKUP(A1390,Feuil3!$A$24:$B$81,2,FALSE)</f>
        <v>#N/A</v>
      </c>
      <c r="P1390" s="16">
        <f t="shared" si="42"/>
        <v>50</v>
      </c>
      <c r="Q1390" s="16" t="str">
        <f t="shared" si="43"/>
        <v>décembre</v>
      </c>
    </row>
    <row r="1391" spans="1:17" x14ac:dyDescent="0.25">
      <c r="A1391" s="7" t="s">
        <v>42</v>
      </c>
      <c r="B1391" s="8">
        <v>43086</v>
      </c>
      <c r="C1391" s="10">
        <v>0</v>
      </c>
      <c r="D1391" s="10">
        <v>0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0</v>
      </c>
      <c r="O1391" s="15" t="e">
        <f>VLOOKUP(A1391,Feuil3!$A$24:$B$81,2,FALSE)</f>
        <v>#N/A</v>
      </c>
      <c r="P1391" s="16">
        <f t="shared" si="42"/>
        <v>51</v>
      </c>
      <c r="Q1391" s="16" t="str">
        <f t="shared" si="43"/>
        <v>décembre</v>
      </c>
    </row>
    <row r="1392" spans="1:17" x14ac:dyDescent="0.25">
      <c r="A1392" s="7" t="s">
        <v>42</v>
      </c>
      <c r="B1392" s="8">
        <v>43087</v>
      </c>
      <c r="C1392" s="10">
        <v>0</v>
      </c>
      <c r="D1392" s="10">
        <v>0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0</v>
      </c>
      <c r="O1392" s="15" t="e">
        <f>VLOOKUP(A1392,Feuil3!$A$24:$B$81,2,FALSE)</f>
        <v>#N/A</v>
      </c>
      <c r="P1392" s="16">
        <f t="shared" si="42"/>
        <v>51</v>
      </c>
      <c r="Q1392" s="16" t="str">
        <f t="shared" si="43"/>
        <v>décembre</v>
      </c>
    </row>
    <row r="1393" spans="1:17" x14ac:dyDescent="0.25">
      <c r="A1393" s="7" t="s">
        <v>41</v>
      </c>
      <c r="B1393" s="8">
        <v>43070</v>
      </c>
      <c r="C1393" s="10">
        <v>0.25049768518518517</v>
      </c>
      <c r="D1393" s="10">
        <v>0.20103009259259258</v>
      </c>
      <c r="E1393" s="10">
        <v>4.5601851851851853E-3</v>
      </c>
      <c r="F1393" s="10">
        <v>0</v>
      </c>
      <c r="G1393" s="10">
        <v>2.2175925925925925E-2</v>
      </c>
      <c r="H1393" s="10">
        <v>0</v>
      </c>
      <c r="I1393" s="10">
        <v>0</v>
      </c>
      <c r="J1393" s="10">
        <v>2.960648148148148E-2</v>
      </c>
      <c r="K1393" s="10">
        <v>0</v>
      </c>
      <c r="L1393" s="10">
        <v>0</v>
      </c>
      <c r="M1393" s="10">
        <v>5.5555555555555556E-4</v>
      </c>
      <c r="N1393" s="10">
        <v>6.7890211640211635E-4</v>
      </c>
      <c r="O1393" s="15" t="e">
        <f>VLOOKUP(A1393,Feuil3!$A$24:$B$81,2,FALSE)</f>
        <v>#N/A</v>
      </c>
      <c r="P1393" s="16">
        <f t="shared" si="42"/>
        <v>48</v>
      </c>
      <c r="Q1393" s="16" t="str">
        <f t="shared" si="43"/>
        <v>décembre</v>
      </c>
    </row>
    <row r="1394" spans="1:17" x14ac:dyDescent="0.25">
      <c r="A1394" s="7" t="s">
        <v>42</v>
      </c>
      <c r="B1394" s="8">
        <v>43089</v>
      </c>
      <c r="C1394" s="10">
        <v>0</v>
      </c>
      <c r="D1394" s="10">
        <v>0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0</v>
      </c>
      <c r="O1394" s="15" t="e">
        <f>VLOOKUP(A1394,Feuil3!$A$24:$B$81,2,FALSE)</f>
        <v>#N/A</v>
      </c>
      <c r="P1394" s="16">
        <f t="shared" si="42"/>
        <v>51</v>
      </c>
      <c r="Q1394" s="16" t="str">
        <f t="shared" si="43"/>
        <v>décembre</v>
      </c>
    </row>
    <row r="1395" spans="1:17" x14ac:dyDescent="0.25">
      <c r="A1395" s="7" t="s">
        <v>42</v>
      </c>
      <c r="B1395" s="8">
        <v>43090</v>
      </c>
      <c r="C1395" s="10">
        <v>0</v>
      </c>
      <c r="D1395" s="10">
        <v>0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0</v>
      </c>
      <c r="O1395" s="15" t="e">
        <f>VLOOKUP(A1395,Feuil3!$A$24:$B$81,2,FALSE)</f>
        <v>#N/A</v>
      </c>
      <c r="P1395" s="16">
        <f t="shared" si="42"/>
        <v>51</v>
      </c>
      <c r="Q1395" s="16" t="str">
        <f t="shared" si="43"/>
        <v>décembre</v>
      </c>
    </row>
    <row r="1396" spans="1:17" x14ac:dyDescent="0.25">
      <c r="A1396" s="7" t="s">
        <v>42</v>
      </c>
      <c r="B1396" s="8">
        <v>43091</v>
      </c>
      <c r="C1396" s="10">
        <v>0</v>
      </c>
      <c r="D1396" s="10">
        <v>0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0</v>
      </c>
      <c r="O1396" s="15" t="e">
        <f>VLOOKUP(A1396,Feuil3!$A$24:$B$81,2,FALSE)</f>
        <v>#N/A</v>
      </c>
      <c r="P1396" s="16">
        <f t="shared" si="42"/>
        <v>51</v>
      </c>
      <c r="Q1396" s="16" t="str">
        <f t="shared" si="43"/>
        <v>décembre</v>
      </c>
    </row>
    <row r="1397" spans="1:17" x14ac:dyDescent="0.25">
      <c r="A1397" s="7" t="s">
        <v>42</v>
      </c>
      <c r="B1397" s="8">
        <v>43092</v>
      </c>
      <c r="C1397" s="10">
        <v>0</v>
      </c>
      <c r="D1397" s="10">
        <v>0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0</v>
      </c>
      <c r="O1397" s="15" t="e">
        <f>VLOOKUP(A1397,Feuil3!$A$24:$B$81,2,FALSE)</f>
        <v>#N/A</v>
      </c>
      <c r="P1397" s="16">
        <f t="shared" si="42"/>
        <v>51</v>
      </c>
      <c r="Q1397" s="16" t="str">
        <f t="shared" si="43"/>
        <v>décembre</v>
      </c>
    </row>
    <row r="1398" spans="1:17" x14ac:dyDescent="0.25">
      <c r="A1398" s="7" t="s">
        <v>42</v>
      </c>
      <c r="B1398" s="8">
        <v>43093</v>
      </c>
      <c r="C1398" s="10">
        <v>0</v>
      </c>
      <c r="D1398" s="10">
        <v>0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0</v>
      </c>
      <c r="O1398" s="15" t="e">
        <f>VLOOKUP(A1398,Feuil3!$A$24:$B$81,2,FALSE)</f>
        <v>#N/A</v>
      </c>
      <c r="P1398" s="16">
        <f t="shared" si="42"/>
        <v>52</v>
      </c>
      <c r="Q1398" s="16" t="str">
        <f t="shared" si="43"/>
        <v>décembre</v>
      </c>
    </row>
    <row r="1399" spans="1:17" x14ac:dyDescent="0.25">
      <c r="A1399" s="7" t="s">
        <v>42</v>
      </c>
      <c r="B1399" s="8">
        <v>43094</v>
      </c>
      <c r="C1399" s="10">
        <v>0</v>
      </c>
      <c r="D1399" s="10">
        <v>0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0</v>
      </c>
      <c r="O1399" s="15" t="e">
        <f>VLOOKUP(A1399,Feuil3!$A$24:$B$81,2,FALSE)</f>
        <v>#N/A</v>
      </c>
      <c r="P1399" s="16">
        <f t="shared" si="42"/>
        <v>52</v>
      </c>
      <c r="Q1399" s="16" t="str">
        <f t="shared" si="43"/>
        <v>décembre</v>
      </c>
    </row>
    <row r="1400" spans="1:17" x14ac:dyDescent="0.25">
      <c r="A1400" s="7" t="s">
        <v>42</v>
      </c>
      <c r="B1400" s="8">
        <v>43095</v>
      </c>
      <c r="C1400" s="10">
        <v>0</v>
      </c>
      <c r="D1400" s="10">
        <v>0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0</v>
      </c>
      <c r="O1400" s="15" t="e">
        <f>VLOOKUP(A1400,Feuil3!$A$24:$B$81,2,FALSE)</f>
        <v>#N/A</v>
      </c>
      <c r="P1400" s="16">
        <f t="shared" si="42"/>
        <v>52</v>
      </c>
      <c r="Q1400" s="16" t="str">
        <f t="shared" si="43"/>
        <v>décembre</v>
      </c>
    </row>
    <row r="1401" spans="1:17" x14ac:dyDescent="0.25">
      <c r="A1401" s="7" t="s">
        <v>38</v>
      </c>
      <c r="B1401" s="8">
        <v>43082</v>
      </c>
      <c r="C1401" s="10">
        <v>0.40369212962962964</v>
      </c>
      <c r="D1401" s="10">
        <v>0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5.9751157407407409E-4</v>
      </c>
      <c r="O1401" s="15" t="e">
        <f>VLOOKUP(A1401,Feuil3!$A$24:$B$81,2,FALSE)</f>
        <v>#N/A</v>
      </c>
      <c r="P1401" s="16">
        <f t="shared" si="42"/>
        <v>50</v>
      </c>
      <c r="Q1401" s="16" t="str">
        <f t="shared" si="43"/>
        <v>décembre</v>
      </c>
    </row>
    <row r="1402" spans="1:17" x14ac:dyDescent="0.25">
      <c r="A1402" s="7" t="s">
        <v>42</v>
      </c>
      <c r="B1402" s="8">
        <v>43097</v>
      </c>
      <c r="C1402" s="10">
        <v>0</v>
      </c>
      <c r="D1402" s="10">
        <v>0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5" t="e">
        <f>VLOOKUP(A1402,Feuil3!$A$24:$B$81,2,FALSE)</f>
        <v>#N/A</v>
      </c>
      <c r="P1402" s="16">
        <f t="shared" si="42"/>
        <v>52</v>
      </c>
      <c r="Q1402" s="16" t="str">
        <f t="shared" si="43"/>
        <v>décembre</v>
      </c>
    </row>
    <row r="1403" spans="1:17" x14ac:dyDescent="0.25">
      <c r="A1403" s="7" t="s">
        <v>41</v>
      </c>
      <c r="B1403" s="8">
        <v>43089</v>
      </c>
      <c r="C1403" s="10">
        <v>0.25410879629629629</v>
      </c>
      <c r="D1403" s="10">
        <v>0.24231481481481482</v>
      </c>
      <c r="E1403" s="10">
        <v>9.2129629629629627E-3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2.0023148148148148E-3</v>
      </c>
      <c r="M1403" s="10">
        <v>0</v>
      </c>
      <c r="N1403" s="10">
        <v>6.7149584929757349E-4</v>
      </c>
      <c r="O1403" s="15" t="e">
        <f>VLOOKUP(A1403,Feuil3!$A$24:$B$81,2,FALSE)</f>
        <v>#N/A</v>
      </c>
      <c r="P1403" s="16">
        <f t="shared" si="42"/>
        <v>51</v>
      </c>
      <c r="Q1403" s="16" t="str">
        <f t="shared" si="43"/>
        <v>décembre</v>
      </c>
    </row>
    <row r="1404" spans="1:17" x14ac:dyDescent="0.25">
      <c r="A1404" s="7" t="s">
        <v>42</v>
      </c>
      <c r="B1404" s="8">
        <v>43099</v>
      </c>
      <c r="C1404" s="10">
        <v>0</v>
      </c>
      <c r="D1404" s="10">
        <v>0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5" t="e">
        <f>VLOOKUP(A1404,Feuil3!$A$24:$B$81,2,FALSE)</f>
        <v>#N/A</v>
      </c>
      <c r="P1404" s="16">
        <f t="shared" si="42"/>
        <v>52</v>
      </c>
      <c r="Q1404" s="16" t="str">
        <f t="shared" si="43"/>
        <v>décembre</v>
      </c>
    </row>
    <row r="1405" spans="1:17" x14ac:dyDescent="0.25">
      <c r="A1405" s="7" t="s">
        <v>42</v>
      </c>
      <c r="B1405" s="8">
        <v>43100</v>
      </c>
      <c r="C1405" s="10">
        <v>0</v>
      </c>
      <c r="D1405" s="10">
        <v>0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5" t="e">
        <f>VLOOKUP(A1405,Feuil3!$A$24:$B$81,2,FALSE)</f>
        <v>#N/A</v>
      </c>
      <c r="P1405" s="16">
        <f t="shared" si="42"/>
        <v>53</v>
      </c>
      <c r="Q1405" s="16" t="str">
        <f t="shared" si="43"/>
        <v>décembre</v>
      </c>
    </row>
    <row r="1406" spans="1:17" x14ac:dyDescent="0.25">
      <c r="A1406" s="7" t="s">
        <v>42</v>
      </c>
      <c r="B1406" s="8">
        <v>43101</v>
      </c>
      <c r="C1406" s="10">
        <v>0</v>
      </c>
      <c r="D1406" s="10">
        <v>0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5" t="e">
        <f>VLOOKUP(A1406,Feuil3!$A$24:$B$81,2,FALSE)</f>
        <v>#N/A</v>
      </c>
      <c r="P1406" s="16">
        <f t="shared" si="42"/>
        <v>1</v>
      </c>
      <c r="Q1406" s="16" t="str">
        <f t="shared" si="43"/>
        <v>janvier</v>
      </c>
    </row>
    <row r="1407" spans="1:17" x14ac:dyDescent="0.25">
      <c r="A1407" s="7" t="s">
        <v>42</v>
      </c>
      <c r="B1407" s="8">
        <v>43102</v>
      </c>
      <c r="C1407" s="10">
        <v>0</v>
      </c>
      <c r="D1407" s="10">
        <v>0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5" t="e">
        <f>VLOOKUP(A1407,Feuil3!$A$24:$B$81,2,FALSE)</f>
        <v>#N/A</v>
      </c>
      <c r="P1407" s="16">
        <f t="shared" si="42"/>
        <v>1</v>
      </c>
      <c r="Q1407" s="16" t="str">
        <f t="shared" si="43"/>
        <v>janvier</v>
      </c>
    </row>
    <row r="1408" spans="1:17" x14ac:dyDescent="0.25">
      <c r="A1408" s="7" t="s">
        <v>39</v>
      </c>
      <c r="B1408" s="8">
        <v>43111</v>
      </c>
      <c r="C1408" s="10">
        <v>0</v>
      </c>
      <c r="D1408" s="10">
        <v>0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5" t="str">
        <f>VLOOKUP(A1408,Feuil3!$A$24:$B$81,2,FALSE)</f>
        <v>DR_6</v>
      </c>
      <c r="P1408" s="16">
        <f t="shared" si="42"/>
        <v>2</v>
      </c>
      <c r="Q1408" s="16" t="str">
        <f t="shared" si="43"/>
        <v>janvier</v>
      </c>
    </row>
    <row r="1409" spans="1:17" x14ac:dyDescent="0.25">
      <c r="A1409" s="7" t="s">
        <v>42</v>
      </c>
      <c r="B1409" s="8">
        <v>43104</v>
      </c>
      <c r="C1409" s="10">
        <v>0</v>
      </c>
      <c r="D1409" s="10">
        <v>0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5" t="e">
        <f>VLOOKUP(A1409,Feuil3!$A$24:$B$81,2,FALSE)</f>
        <v>#N/A</v>
      </c>
      <c r="P1409" s="16">
        <f t="shared" si="42"/>
        <v>1</v>
      </c>
      <c r="Q1409" s="16" t="str">
        <f t="shared" si="43"/>
        <v>janvier</v>
      </c>
    </row>
    <row r="1410" spans="1:17" x14ac:dyDescent="0.25">
      <c r="A1410" s="7" t="s">
        <v>42</v>
      </c>
      <c r="B1410" s="8">
        <v>43105</v>
      </c>
      <c r="C1410" s="10">
        <v>0</v>
      </c>
      <c r="D1410" s="10">
        <v>0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5" t="e">
        <f>VLOOKUP(A1410,Feuil3!$A$24:$B$81,2,FALSE)</f>
        <v>#N/A</v>
      </c>
      <c r="P1410" s="16">
        <f t="shared" si="42"/>
        <v>1</v>
      </c>
      <c r="Q1410" s="16" t="str">
        <f t="shared" si="43"/>
        <v>janvier</v>
      </c>
    </row>
    <row r="1411" spans="1:17" x14ac:dyDescent="0.25">
      <c r="A1411" s="7" t="s">
        <v>42</v>
      </c>
      <c r="B1411" s="8">
        <v>43106</v>
      </c>
      <c r="C1411" s="10">
        <v>0</v>
      </c>
      <c r="D1411" s="10">
        <v>0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5" t="e">
        <f>VLOOKUP(A1411,Feuil3!$A$24:$B$81,2,FALSE)</f>
        <v>#N/A</v>
      </c>
      <c r="P1411" s="16">
        <f t="shared" ref="P1411:P1474" si="44">WEEKNUM(B1411,1)</f>
        <v>1</v>
      </c>
      <c r="Q1411" s="16" t="str">
        <f t="shared" ref="Q1411:Q1474" si="45">TEXT(B1411,"mmmm")</f>
        <v>janvier</v>
      </c>
    </row>
    <row r="1412" spans="1:17" x14ac:dyDescent="0.25">
      <c r="A1412" s="7" t="s">
        <v>42</v>
      </c>
      <c r="B1412" s="8">
        <v>43107</v>
      </c>
      <c r="C1412" s="10">
        <v>0</v>
      </c>
      <c r="D1412" s="10">
        <v>0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5" t="e">
        <f>VLOOKUP(A1412,Feuil3!$A$24:$B$81,2,FALSE)</f>
        <v>#N/A</v>
      </c>
      <c r="P1412" s="16">
        <f t="shared" si="44"/>
        <v>2</v>
      </c>
      <c r="Q1412" s="16" t="str">
        <f t="shared" si="45"/>
        <v>janvier</v>
      </c>
    </row>
    <row r="1413" spans="1:17" x14ac:dyDescent="0.25">
      <c r="A1413" s="7" t="s">
        <v>42</v>
      </c>
      <c r="B1413" s="8">
        <v>43108</v>
      </c>
      <c r="C1413" s="10">
        <v>0</v>
      </c>
      <c r="D1413" s="10">
        <v>0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5" t="e">
        <f>VLOOKUP(A1413,Feuil3!$A$24:$B$81,2,FALSE)</f>
        <v>#N/A</v>
      </c>
      <c r="P1413" s="16">
        <f t="shared" si="44"/>
        <v>2</v>
      </c>
      <c r="Q1413" s="16" t="str">
        <f t="shared" si="45"/>
        <v>janvier</v>
      </c>
    </row>
    <row r="1414" spans="1:17" x14ac:dyDescent="0.25">
      <c r="A1414" s="7" t="s">
        <v>42</v>
      </c>
      <c r="B1414" s="8">
        <v>43109</v>
      </c>
      <c r="C1414" s="10">
        <v>0</v>
      </c>
      <c r="D1414" s="10">
        <v>0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5" t="e">
        <f>VLOOKUP(A1414,Feuil3!$A$24:$B$81,2,FALSE)</f>
        <v>#N/A</v>
      </c>
      <c r="P1414" s="16">
        <f t="shared" si="44"/>
        <v>2</v>
      </c>
      <c r="Q1414" s="16" t="str">
        <f t="shared" si="45"/>
        <v>janvier</v>
      </c>
    </row>
    <row r="1415" spans="1:17" x14ac:dyDescent="0.25">
      <c r="A1415" s="7" t="s">
        <v>39</v>
      </c>
      <c r="B1415" s="8">
        <v>43112</v>
      </c>
      <c r="C1415" s="10">
        <v>0.25318287037037035</v>
      </c>
      <c r="D1415" s="10">
        <v>0.18266203703703704</v>
      </c>
      <c r="E1415" s="10">
        <v>6.3067129629629626E-2</v>
      </c>
      <c r="F1415" s="10">
        <v>0</v>
      </c>
      <c r="G1415" s="10">
        <v>0</v>
      </c>
      <c r="H1415" s="10">
        <v>0</v>
      </c>
      <c r="I1415" s="10">
        <v>0</v>
      </c>
      <c r="J1415" s="10">
        <v>0.14064814814814816</v>
      </c>
      <c r="K1415" s="10">
        <v>0</v>
      </c>
      <c r="L1415" s="10">
        <v>0</v>
      </c>
      <c r="M1415" s="10">
        <v>0</v>
      </c>
      <c r="N1415" s="10">
        <v>2.8418803418803418E-4</v>
      </c>
      <c r="O1415" s="15" t="str">
        <f>VLOOKUP(A1415,Feuil3!$A$24:$B$81,2,FALSE)</f>
        <v>DR_6</v>
      </c>
      <c r="P1415" s="16">
        <f t="shared" si="44"/>
        <v>2</v>
      </c>
      <c r="Q1415" s="16" t="str">
        <f t="shared" si="45"/>
        <v>janvier</v>
      </c>
    </row>
    <row r="1416" spans="1:17" x14ac:dyDescent="0.25">
      <c r="A1416" s="7" t="s">
        <v>42</v>
      </c>
      <c r="B1416" s="8">
        <v>43111</v>
      </c>
      <c r="C1416" s="10">
        <v>0</v>
      </c>
      <c r="D1416" s="10">
        <v>0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5" t="e">
        <f>VLOOKUP(A1416,Feuil3!$A$24:$B$81,2,FALSE)</f>
        <v>#N/A</v>
      </c>
      <c r="P1416" s="16">
        <f t="shared" si="44"/>
        <v>2</v>
      </c>
      <c r="Q1416" s="16" t="str">
        <f t="shared" si="45"/>
        <v>janvier</v>
      </c>
    </row>
    <row r="1417" spans="1:17" x14ac:dyDescent="0.25">
      <c r="A1417" s="7" t="s">
        <v>40</v>
      </c>
      <c r="B1417" s="8">
        <v>43095</v>
      </c>
      <c r="C1417" s="10">
        <v>0.24791666666666667</v>
      </c>
      <c r="D1417" s="10">
        <v>0.21804398148148149</v>
      </c>
      <c r="E1417" s="10">
        <v>4.1944444444444444E-2</v>
      </c>
      <c r="F1417" s="10">
        <v>0</v>
      </c>
      <c r="G1417" s="10">
        <v>0</v>
      </c>
      <c r="H1417" s="10">
        <v>0</v>
      </c>
      <c r="I1417" s="10">
        <v>0</v>
      </c>
      <c r="J1417" s="10">
        <v>7.2615740740740745E-2</v>
      </c>
      <c r="K1417" s="10">
        <v>0.16769675925925925</v>
      </c>
      <c r="L1417" s="10">
        <v>4.2476851851851851E-3</v>
      </c>
      <c r="M1417" s="10">
        <v>3.5520833333333335E-2</v>
      </c>
      <c r="N1417" s="10">
        <v>3.3413848631239936E-4</v>
      </c>
      <c r="O1417" s="15" t="str">
        <f>VLOOKUP(A1417,Feuil3!$A$24:$B$81,2,FALSE)</f>
        <v>DR_3</v>
      </c>
      <c r="P1417" s="16">
        <f t="shared" si="44"/>
        <v>52</v>
      </c>
      <c r="Q1417" s="16" t="str">
        <f t="shared" si="45"/>
        <v>décembre</v>
      </c>
    </row>
    <row r="1418" spans="1:17" x14ac:dyDescent="0.25">
      <c r="A1418" s="7" t="s">
        <v>42</v>
      </c>
      <c r="B1418" s="8">
        <v>43113</v>
      </c>
      <c r="C1418" s="10">
        <v>0</v>
      </c>
      <c r="D1418" s="10">
        <v>0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5" t="e">
        <f>VLOOKUP(A1418,Feuil3!$A$24:$B$81,2,FALSE)</f>
        <v>#N/A</v>
      </c>
      <c r="P1418" s="16">
        <f t="shared" si="44"/>
        <v>2</v>
      </c>
      <c r="Q1418" s="16" t="str">
        <f t="shared" si="45"/>
        <v>janvier</v>
      </c>
    </row>
    <row r="1419" spans="1:17" x14ac:dyDescent="0.25">
      <c r="A1419" s="7" t="s">
        <v>42</v>
      </c>
      <c r="B1419" s="8">
        <v>43114</v>
      </c>
      <c r="C1419" s="10">
        <v>0</v>
      </c>
      <c r="D1419" s="10">
        <v>0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5" t="e">
        <f>VLOOKUP(A1419,Feuil3!$A$24:$B$81,2,FALSE)</f>
        <v>#N/A</v>
      </c>
      <c r="P1419" s="16">
        <f t="shared" si="44"/>
        <v>3</v>
      </c>
      <c r="Q1419" s="16" t="str">
        <f t="shared" si="45"/>
        <v>janvier</v>
      </c>
    </row>
    <row r="1420" spans="1:17" x14ac:dyDescent="0.25">
      <c r="A1420" s="7" t="s">
        <v>42</v>
      </c>
      <c r="B1420" s="8">
        <v>43115</v>
      </c>
      <c r="C1420" s="10">
        <v>0</v>
      </c>
      <c r="D1420" s="10">
        <v>0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5" t="e">
        <f>VLOOKUP(A1420,Feuil3!$A$24:$B$81,2,FALSE)</f>
        <v>#N/A</v>
      </c>
      <c r="P1420" s="16">
        <f t="shared" si="44"/>
        <v>3</v>
      </c>
      <c r="Q1420" s="16" t="str">
        <f t="shared" si="45"/>
        <v>janvier</v>
      </c>
    </row>
    <row r="1421" spans="1:17" x14ac:dyDescent="0.25">
      <c r="A1421" s="7" t="s">
        <v>42</v>
      </c>
      <c r="B1421" s="8">
        <v>43116</v>
      </c>
      <c r="C1421" s="10">
        <v>0</v>
      </c>
      <c r="D1421" s="10">
        <v>0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5" t="e">
        <f>VLOOKUP(A1421,Feuil3!$A$24:$B$81,2,FALSE)</f>
        <v>#N/A</v>
      </c>
      <c r="P1421" s="16">
        <f t="shared" si="44"/>
        <v>3</v>
      </c>
      <c r="Q1421" s="16" t="str">
        <f t="shared" si="45"/>
        <v>janvier</v>
      </c>
    </row>
    <row r="1422" spans="1:17" x14ac:dyDescent="0.25">
      <c r="A1422" s="7" t="s">
        <v>42</v>
      </c>
      <c r="B1422" s="8">
        <v>43117</v>
      </c>
      <c r="C1422" s="10">
        <v>0</v>
      </c>
      <c r="D1422" s="10">
        <v>0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5" t="e">
        <f>VLOOKUP(A1422,Feuil3!$A$24:$B$81,2,FALSE)</f>
        <v>#N/A</v>
      </c>
      <c r="P1422" s="16">
        <f t="shared" si="44"/>
        <v>3</v>
      </c>
      <c r="Q1422" s="16" t="str">
        <f t="shared" si="45"/>
        <v>janvier</v>
      </c>
    </row>
    <row r="1423" spans="1:17" x14ac:dyDescent="0.25">
      <c r="A1423" s="7" t="s">
        <v>41</v>
      </c>
      <c r="B1423" s="8">
        <v>43090</v>
      </c>
      <c r="C1423" s="10">
        <v>0.25237268518518519</v>
      </c>
      <c r="D1423" s="10">
        <v>0.1925462962962963</v>
      </c>
      <c r="E1423" s="10">
        <v>7.3726851851851852E-3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8.1018518518518516E-5</v>
      </c>
      <c r="L1423" s="10">
        <v>3.5983796296296298E-2</v>
      </c>
      <c r="M1423" s="10">
        <v>0</v>
      </c>
      <c r="N1423" s="10">
        <v>6.3806750298685776E-4</v>
      </c>
      <c r="O1423" s="15" t="e">
        <f>VLOOKUP(A1423,Feuil3!$A$24:$B$81,2,FALSE)</f>
        <v>#N/A</v>
      </c>
      <c r="P1423" s="16">
        <f t="shared" si="44"/>
        <v>51</v>
      </c>
      <c r="Q1423" s="16" t="str">
        <f t="shared" si="45"/>
        <v>décembre</v>
      </c>
    </row>
    <row r="1424" spans="1:17" x14ac:dyDescent="0.25">
      <c r="A1424" s="7" t="s">
        <v>41</v>
      </c>
      <c r="B1424" s="8">
        <v>43095</v>
      </c>
      <c r="C1424" s="10">
        <v>0.24472222222222223</v>
      </c>
      <c r="D1424" s="10">
        <v>0.20565972222222223</v>
      </c>
      <c r="E1424" s="10">
        <v>1.0833333333333334E-2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2.0023148148148148E-3</v>
      </c>
      <c r="L1424" s="10">
        <v>2.7268518518518518E-2</v>
      </c>
      <c r="M1424" s="10">
        <v>0</v>
      </c>
      <c r="N1424" s="10">
        <v>4.7468171296296294E-4</v>
      </c>
      <c r="O1424" s="15" t="e">
        <f>VLOOKUP(A1424,Feuil3!$A$24:$B$81,2,FALSE)</f>
        <v>#N/A</v>
      </c>
      <c r="P1424" s="16">
        <f t="shared" si="44"/>
        <v>52</v>
      </c>
      <c r="Q1424" s="16" t="str">
        <f t="shared" si="45"/>
        <v>décembre</v>
      </c>
    </row>
    <row r="1425" spans="1:17" x14ac:dyDescent="0.25">
      <c r="A1425" s="7" t="s">
        <v>43</v>
      </c>
      <c r="B1425" s="8">
        <v>43071</v>
      </c>
      <c r="C1425" s="10">
        <v>0</v>
      </c>
      <c r="D1425" s="10">
        <v>0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5" t="e">
        <f>VLOOKUP(A1425,Feuil3!$A$24:$B$81,2,FALSE)</f>
        <v>#N/A</v>
      </c>
      <c r="P1425" s="16">
        <f t="shared" si="44"/>
        <v>48</v>
      </c>
      <c r="Q1425" s="16" t="str">
        <f t="shared" si="45"/>
        <v>décembre</v>
      </c>
    </row>
    <row r="1426" spans="1:17" x14ac:dyDescent="0.25">
      <c r="A1426" s="7" t="s">
        <v>43</v>
      </c>
      <c r="B1426" s="8">
        <v>43072</v>
      </c>
      <c r="C1426" s="10">
        <v>0</v>
      </c>
      <c r="D1426" s="10">
        <v>0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5" t="e">
        <f>VLOOKUP(A1426,Feuil3!$A$24:$B$81,2,FALSE)</f>
        <v>#N/A</v>
      </c>
      <c r="P1426" s="16">
        <f t="shared" si="44"/>
        <v>49</v>
      </c>
      <c r="Q1426" s="16" t="str">
        <f t="shared" si="45"/>
        <v>décembre</v>
      </c>
    </row>
    <row r="1427" spans="1:17" x14ac:dyDescent="0.25">
      <c r="A1427" s="7" t="s">
        <v>41</v>
      </c>
      <c r="B1427" s="8">
        <v>43102</v>
      </c>
      <c r="C1427" s="10">
        <v>0.37951388888888887</v>
      </c>
      <c r="D1427" s="10">
        <v>0.32496527777777778</v>
      </c>
      <c r="E1427" s="10">
        <v>9.9305555555555553E-3</v>
      </c>
      <c r="F1427" s="10">
        <v>0</v>
      </c>
      <c r="G1427" s="10">
        <v>0</v>
      </c>
      <c r="H1427" s="10">
        <v>0</v>
      </c>
      <c r="I1427" s="10">
        <v>0</v>
      </c>
      <c r="J1427" s="10">
        <v>9.7106481481481488E-3</v>
      </c>
      <c r="K1427" s="10">
        <v>0</v>
      </c>
      <c r="L1427" s="10">
        <v>5.0000000000000001E-3</v>
      </c>
      <c r="M1427" s="10">
        <v>1.1840277777777778E-2</v>
      </c>
      <c r="N1427" s="10">
        <v>5.6825332614167563E-4</v>
      </c>
      <c r="O1427" s="15" t="e">
        <f>VLOOKUP(A1427,Feuil3!$A$24:$B$81,2,FALSE)</f>
        <v>#N/A</v>
      </c>
      <c r="P1427" s="16">
        <f t="shared" si="44"/>
        <v>1</v>
      </c>
      <c r="Q1427" s="16" t="str">
        <f t="shared" si="45"/>
        <v>janvier</v>
      </c>
    </row>
    <row r="1428" spans="1:17" x14ac:dyDescent="0.25">
      <c r="A1428" s="7" t="s">
        <v>41</v>
      </c>
      <c r="B1428" s="8">
        <v>43105</v>
      </c>
      <c r="C1428" s="10">
        <v>0.25172453703703701</v>
      </c>
      <c r="D1428" s="10">
        <v>0.23488425925925926</v>
      </c>
      <c r="E1428" s="10">
        <v>9.8379629629629633E-3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5.9837962962962961E-3</v>
      </c>
      <c r="M1428" s="10">
        <v>0</v>
      </c>
      <c r="N1428" s="10">
        <v>5.6886574074074077E-4</v>
      </c>
      <c r="O1428" s="15" t="e">
        <f>VLOOKUP(A1428,Feuil3!$A$24:$B$81,2,FALSE)</f>
        <v>#N/A</v>
      </c>
      <c r="P1428" s="16">
        <f t="shared" si="44"/>
        <v>1</v>
      </c>
      <c r="Q1428" s="16" t="str">
        <f t="shared" si="45"/>
        <v>janvier</v>
      </c>
    </row>
    <row r="1429" spans="1:17" x14ac:dyDescent="0.25">
      <c r="A1429" s="7" t="s">
        <v>41</v>
      </c>
      <c r="B1429" s="8">
        <v>43082</v>
      </c>
      <c r="C1429" s="10">
        <v>0.24942129629629631</v>
      </c>
      <c r="D1429" s="10">
        <v>0.23283564814814814</v>
      </c>
      <c r="E1429" s="10">
        <v>6.8055555555555551E-3</v>
      </c>
      <c r="F1429" s="10">
        <v>0</v>
      </c>
      <c r="G1429" s="10">
        <v>2.3842592592592591E-3</v>
      </c>
      <c r="H1429" s="10">
        <v>0</v>
      </c>
      <c r="I1429" s="10">
        <v>0</v>
      </c>
      <c r="J1429" s="10">
        <v>6.7939814814814816E-3</v>
      </c>
      <c r="K1429" s="10">
        <v>0</v>
      </c>
      <c r="L1429" s="10">
        <v>4.2824074074074075E-3</v>
      </c>
      <c r="M1429" s="10">
        <v>2.9421296296296296E-2</v>
      </c>
      <c r="N1429" s="10">
        <v>6.7847222222222224E-4</v>
      </c>
      <c r="O1429" s="15" t="e">
        <f>VLOOKUP(A1429,Feuil3!$A$24:$B$81,2,FALSE)</f>
        <v>#N/A</v>
      </c>
      <c r="P1429" s="16">
        <f t="shared" si="44"/>
        <v>50</v>
      </c>
      <c r="Q1429" s="16" t="str">
        <f t="shared" si="45"/>
        <v>décembre</v>
      </c>
    </row>
    <row r="1430" spans="1:17" x14ac:dyDescent="0.25">
      <c r="A1430" s="7" t="s">
        <v>40</v>
      </c>
      <c r="B1430" s="8">
        <v>43087</v>
      </c>
      <c r="C1430" s="10">
        <v>0</v>
      </c>
      <c r="D1430" s="10">
        <v>0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5" t="str">
        <f>VLOOKUP(A1430,Feuil3!$A$24:$B$81,2,FALSE)</f>
        <v>DR_3</v>
      </c>
      <c r="P1430" s="16">
        <f t="shared" si="44"/>
        <v>51</v>
      </c>
      <c r="Q1430" s="16" t="str">
        <f t="shared" si="45"/>
        <v>décembre</v>
      </c>
    </row>
    <row r="1431" spans="1:17" x14ac:dyDescent="0.25">
      <c r="A1431" s="7" t="s">
        <v>43</v>
      </c>
      <c r="B1431" s="8">
        <v>43077</v>
      </c>
      <c r="C1431" s="10">
        <v>0</v>
      </c>
      <c r="D1431" s="10">
        <v>0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5" t="e">
        <f>VLOOKUP(A1431,Feuil3!$A$24:$B$81,2,FALSE)</f>
        <v>#N/A</v>
      </c>
      <c r="P1431" s="16">
        <f t="shared" si="44"/>
        <v>49</v>
      </c>
      <c r="Q1431" s="16" t="str">
        <f t="shared" si="45"/>
        <v>décembre</v>
      </c>
    </row>
    <row r="1432" spans="1:17" x14ac:dyDescent="0.25">
      <c r="A1432" s="7" t="s">
        <v>43</v>
      </c>
      <c r="B1432" s="8">
        <v>43078</v>
      </c>
      <c r="C1432" s="10">
        <v>0</v>
      </c>
      <c r="D1432" s="10">
        <v>0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5" t="e">
        <f>VLOOKUP(A1432,Feuil3!$A$24:$B$81,2,FALSE)</f>
        <v>#N/A</v>
      </c>
      <c r="P1432" s="16">
        <f t="shared" si="44"/>
        <v>49</v>
      </c>
      <c r="Q1432" s="16" t="str">
        <f t="shared" si="45"/>
        <v>décembre</v>
      </c>
    </row>
    <row r="1433" spans="1:17" x14ac:dyDescent="0.25">
      <c r="A1433" s="7" t="s">
        <v>43</v>
      </c>
      <c r="B1433" s="8">
        <v>43079</v>
      </c>
      <c r="C1433" s="10">
        <v>0</v>
      </c>
      <c r="D1433" s="10">
        <v>0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5" t="e">
        <f>VLOOKUP(A1433,Feuil3!$A$24:$B$81,2,FALSE)</f>
        <v>#N/A</v>
      </c>
      <c r="P1433" s="16">
        <f t="shared" si="44"/>
        <v>50</v>
      </c>
      <c r="Q1433" s="16" t="str">
        <f t="shared" si="45"/>
        <v>décembre</v>
      </c>
    </row>
    <row r="1434" spans="1:17" x14ac:dyDescent="0.25">
      <c r="A1434" s="7" t="s">
        <v>42</v>
      </c>
      <c r="B1434" s="8">
        <v>43073</v>
      </c>
      <c r="C1434" s="10">
        <v>0</v>
      </c>
      <c r="D1434" s="10">
        <v>0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5" t="e">
        <f>VLOOKUP(A1434,Feuil3!$A$24:$B$81,2,FALSE)</f>
        <v>#N/A</v>
      </c>
      <c r="P1434" s="16">
        <f t="shared" si="44"/>
        <v>49</v>
      </c>
      <c r="Q1434" s="16" t="str">
        <f t="shared" si="45"/>
        <v>décembre</v>
      </c>
    </row>
    <row r="1435" spans="1:17" x14ac:dyDescent="0.25">
      <c r="A1435" s="7" t="s">
        <v>42</v>
      </c>
      <c r="B1435" s="8">
        <v>43074</v>
      </c>
      <c r="C1435" s="10">
        <v>0</v>
      </c>
      <c r="D1435" s="10">
        <v>0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5" t="e">
        <f>VLOOKUP(A1435,Feuil3!$A$24:$B$81,2,FALSE)</f>
        <v>#N/A</v>
      </c>
      <c r="P1435" s="16">
        <f t="shared" si="44"/>
        <v>49</v>
      </c>
      <c r="Q1435" s="16" t="str">
        <f t="shared" si="45"/>
        <v>décembre</v>
      </c>
    </row>
    <row r="1436" spans="1:17" x14ac:dyDescent="0.25">
      <c r="A1436" s="7" t="s">
        <v>43</v>
      </c>
      <c r="B1436" s="8">
        <v>43082</v>
      </c>
      <c r="C1436" s="10">
        <v>0</v>
      </c>
      <c r="D1436" s="10">
        <v>0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5" t="e">
        <f>VLOOKUP(A1436,Feuil3!$A$24:$B$81,2,FALSE)</f>
        <v>#N/A</v>
      </c>
      <c r="P1436" s="16">
        <f t="shared" si="44"/>
        <v>50</v>
      </c>
      <c r="Q1436" s="16" t="str">
        <f t="shared" si="45"/>
        <v>décembre</v>
      </c>
    </row>
    <row r="1437" spans="1:17" x14ac:dyDescent="0.25">
      <c r="A1437" s="7" t="s">
        <v>41</v>
      </c>
      <c r="B1437" s="8">
        <v>43088</v>
      </c>
      <c r="C1437" s="10">
        <v>0.25031249999999999</v>
      </c>
      <c r="D1437" s="10">
        <v>0.20831018518518518</v>
      </c>
      <c r="E1437" s="10">
        <v>9.5486111111111119E-3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2.3148148148148147E-5</v>
      </c>
      <c r="L1437" s="10">
        <v>3.0011574074074072E-2</v>
      </c>
      <c r="M1437" s="10">
        <v>1.1342592592592593E-3</v>
      </c>
      <c r="N1437" s="10">
        <v>6.2403549382716048E-4</v>
      </c>
      <c r="O1437" s="15" t="e">
        <f>VLOOKUP(A1437,Feuil3!$A$24:$B$81,2,FALSE)</f>
        <v>#N/A</v>
      </c>
      <c r="P1437" s="16">
        <f t="shared" si="44"/>
        <v>51</v>
      </c>
      <c r="Q1437" s="16" t="str">
        <f t="shared" si="45"/>
        <v>décembre</v>
      </c>
    </row>
    <row r="1438" spans="1:17" x14ac:dyDescent="0.25">
      <c r="A1438" s="7" t="s">
        <v>42</v>
      </c>
      <c r="B1438" s="8">
        <v>43082</v>
      </c>
      <c r="C1438" s="10">
        <v>0</v>
      </c>
      <c r="D1438" s="10">
        <v>0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5" t="e">
        <f>VLOOKUP(A1438,Feuil3!$A$24:$B$81,2,FALSE)</f>
        <v>#N/A</v>
      </c>
      <c r="P1438" s="16">
        <f t="shared" si="44"/>
        <v>50</v>
      </c>
      <c r="Q1438" s="16" t="str">
        <f t="shared" si="45"/>
        <v>décembre</v>
      </c>
    </row>
    <row r="1439" spans="1:17" x14ac:dyDescent="0.25">
      <c r="A1439" s="7" t="s">
        <v>43</v>
      </c>
      <c r="B1439" s="8">
        <v>43085</v>
      </c>
      <c r="C1439" s="10">
        <v>0</v>
      </c>
      <c r="D1439" s="10">
        <v>0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5" t="e">
        <f>VLOOKUP(A1439,Feuil3!$A$24:$B$81,2,FALSE)</f>
        <v>#N/A</v>
      </c>
      <c r="P1439" s="16">
        <f t="shared" si="44"/>
        <v>50</v>
      </c>
      <c r="Q1439" s="16" t="str">
        <f t="shared" si="45"/>
        <v>décembre</v>
      </c>
    </row>
    <row r="1440" spans="1:17" x14ac:dyDescent="0.25">
      <c r="A1440" s="7" t="s">
        <v>43</v>
      </c>
      <c r="B1440" s="8">
        <v>43086</v>
      </c>
      <c r="C1440" s="10">
        <v>0</v>
      </c>
      <c r="D1440" s="10">
        <v>0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5" t="e">
        <f>VLOOKUP(A1440,Feuil3!$A$24:$B$81,2,FALSE)</f>
        <v>#N/A</v>
      </c>
      <c r="P1440" s="16">
        <f t="shared" si="44"/>
        <v>51</v>
      </c>
      <c r="Q1440" s="16" t="str">
        <f t="shared" si="45"/>
        <v>décembre</v>
      </c>
    </row>
    <row r="1441" spans="1:17" x14ac:dyDescent="0.25">
      <c r="A1441" s="7" t="s">
        <v>42</v>
      </c>
      <c r="B1441" s="8">
        <v>43088</v>
      </c>
      <c r="C1441" s="10">
        <v>0</v>
      </c>
      <c r="D1441" s="10">
        <v>0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5" t="e">
        <f>VLOOKUP(A1441,Feuil3!$A$24:$B$81,2,FALSE)</f>
        <v>#N/A</v>
      </c>
      <c r="P1441" s="16">
        <f t="shared" si="44"/>
        <v>51</v>
      </c>
      <c r="Q1441" s="16" t="str">
        <f t="shared" si="45"/>
        <v>décembre</v>
      </c>
    </row>
    <row r="1442" spans="1:17" x14ac:dyDescent="0.25">
      <c r="A1442" s="7" t="s">
        <v>43</v>
      </c>
      <c r="B1442" s="8">
        <v>43088</v>
      </c>
      <c r="C1442" s="10">
        <v>0</v>
      </c>
      <c r="D1442" s="10">
        <v>0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5" t="e">
        <f>VLOOKUP(A1442,Feuil3!$A$24:$B$81,2,FALSE)</f>
        <v>#N/A</v>
      </c>
      <c r="P1442" s="16">
        <f t="shared" si="44"/>
        <v>51</v>
      </c>
      <c r="Q1442" s="16" t="str">
        <f t="shared" si="45"/>
        <v>décembre</v>
      </c>
    </row>
    <row r="1443" spans="1:17" x14ac:dyDescent="0.25">
      <c r="A1443" s="7" t="s">
        <v>43</v>
      </c>
      <c r="B1443" s="8">
        <v>43089</v>
      </c>
      <c r="C1443" s="10">
        <v>0</v>
      </c>
      <c r="D1443" s="10">
        <v>0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5" t="e">
        <f>VLOOKUP(A1443,Feuil3!$A$24:$B$81,2,FALSE)</f>
        <v>#N/A</v>
      </c>
      <c r="P1443" s="16">
        <f t="shared" si="44"/>
        <v>51</v>
      </c>
      <c r="Q1443" s="16" t="str">
        <f t="shared" si="45"/>
        <v>décembre</v>
      </c>
    </row>
    <row r="1444" spans="1:17" x14ac:dyDescent="0.25">
      <c r="A1444" s="7" t="s">
        <v>43</v>
      </c>
      <c r="B1444" s="8">
        <v>43090</v>
      </c>
      <c r="C1444" s="10">
        <v>0.23491898148148149</v>
      </c>
      <c r="D1444" s="10">
        <v>0.20069444444444445</v>
      </c>
      <c r="E1444" s="10">
        <v>9.2013888888888892E-3</v>
      </c>
      <c r="F1444" s="10">
        <v>0</v>
      </c>
      <c r="G1444" s="10">
        <v>9.2592592592592588E-5</v>
      </c>
      <c r="H1444" s="10">
        <v>0</v>
      </c>
      <c r="I1444" s="10">
        <v>0</v>
      </c>
      <c r="J1444" s="10">
        <v>0</v>
      </c>
      <c r="K1444" s="10">
        <v>0</v>
      </c>
      <c r="L1444" s="10">
        <v>2.4282407407407409E-2</v>
      </c>
      <c r="M1444" s="10">
        <v>0</v>
      </c>
      <c r="N1444" s="10">
        <v>5.8865334632878495E-4</v>
      </c>
      <c r="O1444" s="15" t="e">
        <f>VLOOKUP(A1444,Feuil3!$A$24:$B$81,2,FALSE)</f>
        <v>#N/A</v>
      </c>
      <c r="P1444" s="16">
        <f t="shared" si="44"/>
        <v>51</v>
      </c>
      <c r="Q1444" s="16" t="str">
        <f t="shared" si="45"/>
        <v>décembre</v>
      </c>
    </row>
    <row r="1445" spans="1:17" x14ac:dyDescent="0.25">
      <c r="A1445" s="7" t="s">
        <v>41</v>
      </c>
      <c r="B1445" s="8">
        <v>43073</v>
      </c>
      <c r="C1445" s="10">
        <v>0.25261574074074072</v>
      </c>
      <c r="D1445" s="10">
        <v>0.20167824074074073</v>
      </c>
      <c r="E1445" s="10">
        <v>7.2685185185185188E-3</v>
      </c>
      <c r="F1445" s="10">
        <v>0</v>
      </c>
      <c r="G1445" s="10">
        <v>6.6666666666666671E-3</v>
      </c>
      <c r="H1445" s="10">
        <v>0</v>
      </c>
      <c r="I1445" s="10">
        <v>0</v>
      </c>
      <c r="J1445" s="10">
        <v>3.3935185185185186E-2</v>
      </c>
      <c r="K1445" s="10">
        <v>0</v>
      </c>
      <c r="L1445" s="10">
        <v>0</v>
      </c>
      <c r="M1445" s="10">
        <v>0</v>
      </c>
      <c r="N1445" s="10">
        <v>6.6358024691358028E-4</v>
      </c>
      <c r="O1445" s="15" t="e">
        <f>VLOOKUP(A1445,Feuil3!$A$24:$B$81,2,FALSE)</f>
        <v>#N/A</v>
      </c>
      <c r="P1445" s="16">
        <f t="shared" si="44"/>
        <v>49</v>
      </c>
      <c r="Q1445" s="16" t="str">
        <f t="shared" si="45"/>
        <v>décembre</v>
      </c>
    </row>
    <row r="1446" spans="1:17" x14ac:dyDescent="0.25">
      <c r="A1446" s="7" t="s">
        <v>43</v>
      </c>
      <c r="B1446" s="8">
        <v>43092</v>
      </c>
      <c r="C1446" s="10">
        <v>0</v>
      </c>
      <c r="D1446" s="10">
        <v>0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5" t="e">
        <f>VLOOKUP(A1446,Feuil3!$A$24:$B$81,2,FALSE)</f>
        <v>#N/A</v>
      </c>
      <c r="P1446" s="16">
        <f t="shared" si="44"/>
        <v>51</v>
      </c>
      <c r="Q1446" s="16" t="str">
        <f t="shared" si="45"/>
        <v>décembre</v>
      </c>
    </row>
    <row r="1447" spans="1:17" x14ac:dyDescent="0.25">
      <c r="A1447" s="7" t="s">
        <v>43</v>
      </c>
      <c r="B1447" s="8">
        <v>43093</v>
      </c>
      <c r="C1447" s="10">
        <v>0</v>
      </c>
      <c r="D1447" s="10">
        <v>0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5" t="e">
        <f>VLOOKUP(A1447,Feuil3!$A$24:$B$81,2,FALSE)</f>
        <v>#N/A</v>
      </c>
      <c r="P1447" s="16">
        <f t="shared" si="44"/>
        <v>52</v>
      </c>
      <c r="Q1447" s="16" t="str">
        <f t="shared" si="45"/>
        <v>décembre</v>
      </c>
    </row>
    <row r="1448" spans="1:17" x14ac:dyDescent="0.25">
      <c r="A1448" s="7" t="s">
        <v>43</v>
      </c>
      <c r="B1448" s="8">
        <v>43094</v>
      </c>
      <c r="C1448" s="10">
        <v>0</v>
      </c>
      <c r="D1448" s="10">
        <v>0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5" t="e">
        <f>VLOOKUP(A1448,Feuil3!$A$24:$B$81,2,FALSE)</f>
        <v>#N/A</v>
      </c>
      <c r="P1448" s="16">
        <f t="shared" si="44"/>
        <v>52</v>
      </c>
      <c r="Q1448" s="16" t="str">
        <f t="shared" si="45"/>
        <v>décembre</v>
      </c>
    </row>
    <row r="1449" spans="1:17" x14ac:dyDescent="0.25">
      <c r="A1449" s="7" t="s">
        <v>41</v>
      </c>
      <c r="B1449" s="8">
        <v>43074</v>
      </c>
      <c r="C1449" s="10">
        <v>0.25298611111111113</v>
      </c>
      <c r="D1449" s="10">
        <v>0.2262962962962963</v>
      </c>
      <c r="E1449" s="10">
        <v>8.2407407407407412E-3</v>
      </c>
      <c r="F1449" s="10">
        <v>0</v>
      </c>
      <c r="G1449" s="10">
        <v>3.2986111111111111E-3</v>
      </c>
      <c r="H1449" s="10">
        <v>0</v>
      </c>
      <c r="I1449" s="10">
        <v>0</v>
      </c>
      <c r="J1449" s="10">
        <v>1.4247685185185184E-2</v>
      </c>
      <c r="K1449" s="10">
        <v>0</v>
      </c>
      <c r="L1449" s="10">
        <v>0</v>
      </c>
      <c r="M1449" s="10">
        <v>0</v>
      </c>
      <c r="N1449" s="10">
        <v>6.0017444981213099E-4</v>
      </c>
      <c r="O1449" s="15" t="e">
        <f>VLOOKUP(A1449,Feuil3!$A$24:$B$81,2,FALSE)</f>
        <v>#N/A</v>
      </c>
      <c r="P1449" s="16">
        <f t="shared" si="44"/>
        <v>49</v>
      </c>
      <c r="Q1449" s="16" t="str">
        <f t="shared" si="45"/>
        <v>décembre</v>
      </c>
    </row>
    <row r="1450" spans="1:17" x14ac:dyDescent="0.25">
      <c r="A1450" s="7" t="s">
        <v>42</v>
      </c>
      <c r="B1450" s="8">
        <v>43110</v>
      </c>
      <c r="C1450" s="10">
        <v>0</v>
      </c>
      <c r="D1450" s="10">
        <v>0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5" t="e">
        <f>VLOOKUP(A1450,Feuil3!$A$24:$B$81,2,FALSE)</f>
        <v>#N/A</v>
      </c>
      <c r="P1450" s="16">
        <f t="shared" si="44"/>
        <v>2</v>
      </c>
      <c r="Q1450" s="16" t="str">
        <f t="shared" si="45"/>
        <v>janvier</v>
      </c>
    </row>
    <row r="1451" spans="1:17" x14ac:dyDescent="0.25">
      <c r="A1451" s="7" t="s">
        <v>41</v>
      </c>
      <c r="B1451" s="8">
        <v>43118</v>
      </c>
      <c r="C1451" s="10">
        <v>0</v>
      </c>
      <c r="D1451" s="10">
        <v>0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5" t="e">
        <f>VLOOKUP(A1451,Feuil3!$A$24:$B$81,2,FALSE)</f>
        <v>#N/A</v>
      </c>
      <c r="P1451" s="16">
        <f t="shared" si="44"/>
        <v>3</v>
      </c>
      <c r="Q1451" s="16" t="str">
        <f t="shared" si="45"/>
        <v>janvier</v>
      </c>
    </row>
    <row r="1452" spans="1:17" x14ac:dyDescent="0.25">
      <c r="A1452" s="7" t="s">
        <v>43</v>
      </c>
      <c r="B1452" s="8">
        <v>43081</v>
      </c>
      <c r="C1452" s="10">
        <v>0</v>
      </c>
      <c r="D1452" s="10">
        <v>0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5" t="e">
        <f>VLOOKUP(A1452,Feuil3!$A$24:$B$81,2,FALSE)</f>
        <v>#N/A</v>
      </c>
      <c r="P1452" s="16">
        <f t="shared" si="44"/>
        <v>50</v>
      </c>
      <c r="Q1452" s="16" t="str">
        <f t="shared" si="45"/>
        <v>décembre</v>
      </c>
    </row>
    <row r="1453" spans="1:17" x14ac:dyDescent="0.25">
      <c r="A1453" s="7" t="s">
        <v>43</v>
      </c>
      <c r="B1453" s="8">
        <v>43099</v>
      </c>
      <c r="C1453" s="10">
        <v>0</v>
      </c>
      <c r="D1453" s="10">
        <v>0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5" t="e">
        <f>VLOOKUP(A1453,Feuil3!$A$24:$B$81,2,FALSE)</f>
        <v>#N/A</v>
      </c>
      <c r="P1453" s="16">
        <f t="shared" si="44"/>
        <v>52</v>
      </c>
      <c r="Q1453" s="16" t="str">
        <f t="shared" si="45"/>
        <v>décembre</v>
      </c>
    </row>
    <row r="1454" spans="1:17" x14ac:dyDescent="0.25">
      <c r="A1454" s="7" t="s">
        <v>43</v>
      </c>
      <c r="B1454" s="8">
        <v>43100</v>
      </c>
      <c r="C1454" s="10">
        <v>0</v>
      </c>
      <c r="D1454" s="10">
        <v>0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5" t="e">
        <f>VLOOKUP(A1454,Feuil3!$A$24:$B$81,2,FALSE)</f>
        <v>#N/A</v>
      </c>
      <c r="P1454" s="16">
        <f t="shared" si="44"/>
        <v>53</v>
      </c>
      <c r="Q1454" s="16" t="str">
        <f t="shared" si="45"/>
        <v>décembre</v>
      </c>
    </row>
    <row r="1455" spans="1:17" x14ac:dyDescent="0.25">
      <c r="A1455" s="7" t="s">
        <v>43</v>
      </c>
      <c r="B1455" s="8">
        <v>43101</v>
      </c>
      <c r="C1455" s="10">
        <v>0</v>
      </c>
      <c r="D1455" s="10">
        <v>0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5" t="e">
        <f>VLOOKUP(A1455,Feuil3!$A$24:$B$81,2,FALSE)</f>
        <v>#N/A</v>
      </c>
      <c r="P1455" s="16">
        <f t="shared" si="44"/>
        <v>1</v>
      </c>
      <c r="Q1455" s="16" t="str">
        <f t="shared" si="45"/>
        <v>janvier</v>
      </c>
    </row>
    <row r="1456" spans="1:17" x14ac:dyDescent="0.25">
      <c r="A1456" s="7" t="s">
        <v>40</v>
      </c>
      <c r="B1456" s="8">
        <v>43103</v>
      </c>
      <c r="C1456" s="10">
        <v>0.25163194444444442</v>
      </c>
      <c r="D1456" s="10">
        <v>0.24108796296296298</v>
      </c>
      <c r="E1456" s="10">
        <v>7.9907407407407413E-2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5.7094907407407407E-2</v>
      </c>
      <c r="L1456" s="10">
        <v>9.331018518518519E-2</v>
      </c>
      <c r="M1456" s="10">
        <v>1.0706018518518519E-2</v>
      </c>
      <c r="N1456" s="10">
        <v>3.035104279036318E-4</v>
      </c>
      <c r="O1456" s="15" t="str">
        <f>VLOOKUP(A1456,Feuil3!$A$24:$B$81,2,FALSE)</f>
        <v>DR_3</v>
      </c>
      <c r="P1456" s="16">
        <f t="shared" si="44"/>
        <v>1</v>
      </c>
      <c r="Q1456" s="16" t="str">
        <f t="shared" si="45"/>
        <v>janvier</v>
      </c>
    </row>
    <row r="1457" spans="1:17" x14ac:dyDescent="0.25">
      <c r="A1457" s="7" t="s">
        <v>43</v>
      </c>
      <c r="B1457" s="8">
        <v>43087</v>
      </c>
      <c r="C1457" s="10">
        <v>0</v>
      </c>
      <c r="D1457" s="10">
        <v>0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5" t="e">
        <f>VLOOKUP(A1457,Feuil3!$A$24:$B$81,2,FALSE)</f>
        <v>#N/A</v>
      </c>
      <c r="P1457" s="16">
        <f t="shared" si="44"/>
        <v>51</v>
      </c>
      <c r="Q1457" s="16" t="str">
        <f t="shared" si="45"/>
        <v>décembre</v>
      </c>
    </row>
    <row r="1458" spans="1:17" x14ac:dyDescent="0.25">
      <c r="A1458" s="7" t="s">
        <v>40</v>
      </c>
      <c r="B1458" s="8">
        <v>43118</v>
      </c>
      <c r="C1458" s="10">
        <v>0.24768518518518517</v>
      </c>
      <c r="D1458" s="10">
        <v>0.20086805555555556</v>
      </c>
      <c r="E1458" s="10">
        <v>3.6087962962962961E-2</v>
      </c>
      <c r="F1458" s="10">
        <v>0</v>
      </c>
      <c r="G1458" s="10">
        <v>0</v>
      </c>
      <c r="H1458" s="10">
        <v>0</v>
      </c>
      <c r="I1458" s="10">
        <v>2.7083333333333334E-3</v>
      </c>
      <c r="J1458" s="10">
        <v>4.1875000000000002E-2</v>
      </c>
      <c r="K1458" s="10">
        <v>5.6944444444444447E-3</v>
      </c>
      <c r="L1458" s="10">
        <v>1.712962962962963E-3</v>
      </c>
      <c r="M1458" s="10">
        <v>1.7824074074074075E-3</v>
      </c>
      <c r="N1458" s="10">
        <v>3.4554482018250138E-4</v>
      </c>
      <c r="O1458" s="15" t="str">
        <f>VLOOKUP(A1458,Feuil3!$A$24:$B$81,2,FALSE)</f>
        <v>DR_3</v>
      </c>
      <c r="P1458" s="16">
        <f t="shared" si="44"/>
        <v>3</v>
      </c>
      <c r="Q1458" s="16" t="str">
        <f t="shared" si="45"/>
        <v>janvier</v>
      </c>
    </row>
    <row r="1459" spans="1:17" x14ac:dyDescent="0.25">
      <c r="A1459" s="7" t="s">
        <v>42</v>
      </c>
      <c r="B1459" s="8">
        <v>43103</v>
      </c>
      <c r="C1459" s="10">
        <v>0</v>
      </c>
      <c r="D1459" s="10">
        <v>0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5" t="e">
        <f>VLOOKUP(A1459,Feuil3!$A$24:$B$81,2,FALSE)</f>
        <v>#N/A</v>
      </c>
      <c r="P1459" s="16">
        <f t="shared" si="44"/>
        <v>1</v>
      </c>
      <c r="Q1459" s="16" t="str">
        <f t="shared" si="45"/>
        <v>janvier</v>
      </c>
    </row>
    <row r="1460" spans="1:17" x14ac:dyDescent="0.25">
      <c r="A1460" s="7" t="s">
        <v>43</v>
      </c>
      <c r="B1460" s="8">
        <v>43106</v>
      </c>
      <c r="C1460" s="10">
        <v>0</v>
      </c>
      <c r="D1460" s="10">
        <v>0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5" t="e">
        <f>VLOOKUP(A1460,Feuil3!$A$24:$B$81,2,FALSE)</f>
        <v>#N/A</v>
      </c>
      <c r="P1460" s="16">
        <f t="shared" si="44"/>
        <v>1</v>
      </c>
      <c r="Q1460" s="16" t="str">
        <f t="shared" si="45"/>
        <v>janvier</v>
      </c>
    </row>
    <row r="1461" spans="1:17" x14ac:dyDescent="0.25">
      <c r="A1461" s="7" t="s">
        <v>43</v>
      </c>
      <c r="B1461" s="8">
        <v>43107</v>
      </c>
      <c r="C1461" s="10">
        <v>0</v>
      </c>
      <c r="D1461" s="10">
        <v>0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5" t="e">
        <f>VLOOKUP(A1461,Feuil3!$A$24:$B$81,2,FALSE)</f>
        <v>#N/A</v>
      </c>
      <c r="P1461" s="16">
        <f t="shared" si="44"/>
        <v>2</v>
      </c>
      <c r="Q1461" s="16" t="str">
        <f t="shared" si="45"/>
        <v>janvier</v>
      </c>
    </row>
    <row r="1462" spans="1:17" x14ac:dyDescent="0.25">
      <c r="A1462" s="7" t="s">
        <v>43</v>
      </c>
      <c r="B1462" s="8">
        <v>43097</v>
      </c>
      <c r="C1462" s="10">
        <v>0.25784722222222223</v>
      </c>
      <c r="D1462" s="10">
        <v>0.20703703703703705</v>
      </c>
      <c r="E1462" s="10">
        <v>1.1342592592592593E-2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3.0405092592592591E-2</v>
      </c>
      <c r="M1462" s="10">
        <v>1.125E-2</v>
      </c>
      <c r="N1462" s="10">
        <v>8.1833964646464642E-4</v>
      </c>
      <c r="O1462" s="15" t="e">
        <f>VLOOKUP(A1462,Feuil3!$A$24:$B$81,2,FALSE)</f>
        <v>#N/A</v>
      </c>
      <c r="P1462" s="16">
        <f t="shared" si="44"/>
        <v>52</v>
      </c>
      <c r="Q1462" s="16" t="str">
        <f t="shared" si="45"/>
        <v>décembre</v>
      </c>
    </row>
    <row r="1463" spans="1:17" x14ac:dyDescent="0.25">
      <c r="A1463" s="7" t="s">
        <v>42</v>
      </c>
      <c r="B1463" s="8">
        <v>43118</v>
      </c>
      <c r="C1463" s="10">
        <v>0</v>
      </c>
      <c r="D1463" s="10">
        <v>0</v>
      </c>
      <c r="E1463" s="10">
        <v>0</v>
      </c>
      <c r="F1463" s="10">
        <v>0</v>
      </c>
      <c r="G1463" s="10">
        <v>0</v>
      </c>
      <c r="H1463" s="10">
        <v>0</v>
      </c>
      <c r="I1463" s="10">
        <v>0</v>
      </c>
      <c r="J1463" s="10">
        <v>0</v>
      </c>
      <c r="K1463" s="10">
        <v>0</v>
      </c>
      <c r="L1463" s="10">
        <v>0</v>
      </c>
      <c r="M1463" s="10">
        <v>0</v>
      </c>
      <c r="N1463" s="10">
        <v>0</v>
      </c>
      <c r="O1463" s="15" t="e">
        <f>VLOOKUP(A1463,Feuil3!$A$24:$B$81,2,FALSE)</f>
        <v>#N/A</v>
      </c>
      <c r="P1463" s="16">
        <f t="shared" si="44"/>
        <v>3</v>
      </c>
      <c r="Q1463" s="16" t="str">
        <f t="shared" si="45"/>
        <v>janvier</v>
      </c>
    </row>
    <row r="1464" spans="1:17" x14ac:dyDescent="0.25">
      <c r="A1464" s="7" t="s">
        <v>43</v>
      </c>
      <c r="B1464" s="8">
        <v>43095</v>
      </c>
      <c r="C1464" s="10">
        <v>0.26028935185185187</v>
      </c>
      <c r="D1464" s="10">
        <v>0.23474537037037038</v>
      </c>
      <c r="E1464" s="10">
        <v>8.6921296296296295E-3</v>
      </c>
      <c r="F1464" s="10">
        <v>0</v>
      </c>
      <c r="G1464" s="10">
        <v>0</v>
      </c>
      <c r="H1464" s="10">
        <v>0</v>
      </c>
      <c r="I1464" s="10">
        <v>0</v>
      </c>
      <c r="J1464" s="10">
        <v>0</v>
      </c>
      <c r="K1464" s="10">
        <v>0</v>
      </c>
      <c r="L1464" s="10">
        <v>6.5543981481481481E-2</v>
      </c>
      <c r="M1464" s="10">
        <v>1.3310185185185185E-2</v>
      </c>
      <c r="N1464" s="10">
        <v>9.4659391534391538E-4</v>
      </c>
      <c r="O1464" s="15" t="e">
        <f>VLOOKUP(A1464,Feuil3!$A$24:$B$81,2,FALSE)</f>
        <v>#N/A</v>
      </c>
      <c r="P1464" s="16">
        <f t="shared" si="44"/>
        <v>52</v>
      </c>
      <c r="Q1464" s="16" t="str">
        <f t="shared" si="45"/>
        <v>décembre</v>
      </c>
    </row>
    <row r="1465" spans="1:17" x14ac:dyDescent="0.25">
      <c r="A1465" s="7" t="s">
        <v>43</v>
      </c>
      <c r="B1465" s="8">
        <v>43074</v>
      </c>
      <c r="C1465" s="10">
        <v>0</v>
      </c>
      <c r="D1465" s="10">
        <v>0</v>
      </c>
      <c r="E1465" s="10">
        <v>0</v>
      </c>
      <c r="F1465" s="10">
        <v>0</v>
      </c>
      <c r="G1465" s="10">
        <v>0</v>
      </c>
      <c r="H1465" s="10">
        <v>0</v>
      </c>
      <c r="I1465" s="10">
        <v>0</v>
      </c>
      <c r="J1465" s="10">
        <v>0</v>
      </c>
      <c r="K1465" s="10">
        <v>0</v>
      </c>
      <c r="L1465" s="10">
        <v>0</v>
      </c>
      <c r="M1465" s="10">
        <v>0</v>
      </c>
      <c r="N1465" s="10">
        <v>0</v>
      </c>
      <c r="O1465" s="15" t="e">
        <f>VLOOKUP(A1465,Feuil3!$A$24:$B$81,2,FALSE)</f>
        <v>#N/A</v>
      </c>
      <c r="P1465" s="16">
        <f t="shared" si="44"/>
        <v>49</v>
      </c>
      <c r="Q1465" s="16" t="str">
        <f t="shared" si="45"/>
        <v>décembre</v>
      </c>
    </row>
    <row r="1466" spans="1:17" x14ac:dyDescent="0.25">
      <c r="A1466" s="7" t="s">
        <v>41</v>
      </c>
      <c r="B1466" s="8">
        <v>43110</v>
      </c>
      <c r="C1466" s="10">
        <v>0.25211805555555555</v>
      </c>
      <c r="D1466" s="10">
        <v>0.22074074074074074</v>
      </c>
      <c r="E1466" s="10">
        <v>1.0798611111111111E-2</v>
      </c>
      <c r="F1466" s="10">
        <v>0</v>
      </c>
      <c r="G1466" s="10">
        <v>0</v>
      </c>
      <c r="H1466" s="10">
        <v>0</v>
      </c>
      <c r="I1466" s="10">
        <v>0</v>
      </c>
      <c r="J1466" s="10">
        <v>0</v>
      </c>
      <c r="K1466" s="10">
        <v>0</v>
      </c>
      <c r="L1466" s="10">
        <v>2.0289351851851854E-2</v>
      </c>
      <c r="M1466" s="10">
        <v>0</v>
      </c>
      <c r="N1466" s="10">
        <v>5.0299787492410445E-4</v>
      </c>
      <c r="O1466" s="15" t="e">
        <f>VLOOKUP(A1466,Feuil3!$A$24:$B$81,2,FALSE)</f>
        <v>#N/A</v>
      </c>
      <c r="P1466" s="16">
        <f t="shared" si="44"/>
        <v>2</v>
      </c>
      <c r="Q1466" s="16" t="str">
        <f t="shared" si="45"/>
        <v>janvier</v>
      </c>
    </row>
    <row r="1467" spans="1:17" x14ac:dyDescent="0.25">
      <c r="A1467" s="7" t="s">
        <v>43</v>
      </c>
      <c r="B1467" s="8">
        <v>43113</v>
      </c>
      <c r="C1467" s="10">
        <v>0</v>
      </c>
      <c r="D1467" s="10">
        <v>0</v>
      </c>
      <c r="E1467" s="10">
        <v>0</v>
      </c>
      <c r="F1467" s="10">
        <v>0</v>
      </c>
      <c r="G1467" s="10">
        <v>0</v>
      </c>
      <c r="H1467" s="10">
        <v>0</v>
      </c>
      <c r="I1467" s="10">
        <v>0</v>
      </c>
      <c r="J1467" s="10">
        <v>0</v>
      </c>
      <c r="K1467" s="10">
        <v>0</v>
      </c>
      <c r="L1467" s="10">
        <v>0</v>
      </c>
      <c r="M1467" s="10">
        <v>0</v>
      </c>
      <c r="N1467" s="10">
        <v>0</v>
      </c>
      <c r="O1467" s="15" t="e">
        <f>VLOOKUP(A1467,Feuil3!$A$24:$B$81,2,FALSE)</f>
        <v>#N/A</v>
      </c>
      <c r="P1467" s="16">
        <f t="shared" si="44"/>
        <v>2</v>
      </c>
      <c r="Q1467" s="16" t="str">
        <f t="shared" si="45"/>
        <v>janvier</v>
      </c>
    </row>
    <row r="1468" spans="1:17" x14ac:dyDescent="0.25">
      <c r="A1468" s="7" t="s">
        <v>43</v>
      </c>
      <c r="B1468" s="8">
        <v>43114</v>
      </c>
      <c r="C1468" s="10">
        <v>0</v>
      </c>
      <c r="D1468" s="10">
        <v>0</v>
      </c>
      <c r="E1468" s="10">
        <v>0</v>
      </c>
      <c r="F1468" s="10">
        <v>0</v>
      </c>
      <c r="G1468" s="10">
        <v>0</v>
      </c>
      <c r="H1468" s="10">
        <v>0</v>
      </c>
      <c r="I1468" s="10">
        <v>0</v>
      </c>
      <c r="J1468" s="10">
        <v>0</v>
      </c>
      <c r="K1468" s="10">
        <v>0</v>
      </c>
      <c r="L1468" s="10">
        <v>0</v>
      </c>
      <c r="M1468" s="10">
        <v>0</v>
      </c>
      <c r="N1468" s="10">
        <v>0</v>
      </c>
      <c r="O1468" s="15" t="e">
        <f>VLOOKUP(A1468,Feuil3!$A$24:$B$81,2,FALSE)</f>
        <v>#N/A</v>
      </c>
      <c r="P1468" s="16">
        <f t="shared" si="44"/>
        <v>3</v>
      </c>
      <c r="Q1468" s="16" t="str">
        <f t="shared" si="45"/>
        <v>janvier</v>
      </c>
    </row>
    <row r="1469" spans="1:17" x14ac:dyDescent="0.25">
      <c r="A1469" s="7" t="s">
        <v>41</v>
      </c>
      <c r="B1469" s="8">
        <v>43103</v>
      </c>
      <c r="C1469" s="10">
        <v>0.25266203703703705</v>
      </c>
      <c r="D1469" s="10">
        <v>0.22052083333333333</v>
      </c>
      <c r="E1469" s="10">
        <v>8.9930555555555562E-3</v>
      </c>
      <c r="F1469" s="10">
        <v>0</v>
      </c>
      <c r="G1469" s="10">
        <v>0</v>
      </c>
      <c r="H1469" s="10">
        <v>0</v>
      </c>
      <c r="I1469" s="10">
        <v>0</v>
      </c>
      <c r="J1469" s="10">
        <v>0</v>
      </c>
      <c r="K1469" s="10">
        <v>0</v>
      </c>
      <c r="L1469" s="10">
        <v>5.6064814814814817E-2</v>
      </c>
      <c r="M1469" s="10">
        <v>0</v>
      </c>
      <c r="N1469" s="10">
        <v>4.6408822016460907E-4</v>
      </c>
      <c r="O1469" s="15" t="e">
        <f>VLOOKUP(A1469,Feuil3!$A$24:$B$81,2,FALSE)</f>
        <v>#N/A</v>
      </c>
      <c r="P1469" s="16">
        <f t="shared" si="44"/>
        <v>1</v>
      </c>
      <c r="Q1469" s="16" t="str">
        <f t="shared" si="45"/>
        <v>janvier</v>
      </c>
    </row>
    <row r="1470" spans="1:17" x14ac:dyDescent="0.25">
      <c r="A1470" s="7" t="s">
        <v>43</v>
      </c>
      <c r="B1470" s="8">
        <v>43116</v>
      </c>
      <c r="C1470" s="10">
        <v>0</v>
      </c>
      <c r="D1470" s="10">
        <v>0</v>
      </c>
      <c r="E1470" s="10">
        <v>0</v>
      </c>
      <c r="F1470" s="10">
        <v>0</v>
      </c>
      <c r="G1470" s="10">
        <v>0</v>
      </c>
      <c r="H1470" s="10">
        <v>0</v>
      </c>
      <c r="I1470" s="10">
        <v>0</v>
      </c>
      <c r="J1470" s="10">
        <v>0</v>
      </c>
      <c r="K1470" s="10">
        <v>0</v>
      </c>
      <c r="L1470" s="10">
        <v>0</v>
      </c>
      <c r="M1470" s="10">
        <v>0</v>
      </c>
      <c r="N1470" s="10">
        <v>0</v>
      </c>
      <c r="O1470" s="15" t="e">
        <f>VLOOKUP(A1470,Feuil3!$A$24:$B$81,2,FALSE)</f>
        <v>#N/A</v>
      </c>
      <c r="P1470" s="16">
        <f t="shared" si="44"/>
        <v>3</v>
      </c>
      <c r="Q1470" s="16" t="str">
        <f t="shared" si="45"/>
        <v>janvier</v>
      </c>
    </row>
    <row r="1471" spans="1:17" x14ac:dyDescent="0.25">
      <c r="A1471" s="7" t="s">
        <v>43</v>
      </c>
      <c r="B1471" s="8">
        <v>43117</v>
      </c>
      <c r="C1471" s="10">
        <v>0</v>
      </c>
      <c r="D1471" s="10">
        <v>0</v>
      </c>
      <c r="E1471" s="10">
        <v>0</v>
      </c>
      <c r="F1471" s="10">
        <v>0</v>
      </c>
      <c r="G1471" s="10">
        <v>0</v>
      </c>
      <c r="H1471" s="10">
        <v>0</v>
      </c>
      <c r="I1471" s="10">
        <v>0</v>
      </c>
      <c r="J1471" s="10">
        <v>0</v>
      </c>
      <c r="K1471" s="10">
        <v>0</v>
      </c>
      <c r="L1471" s="10">
        <v>0</v>
      </c>
      <c r="M1471" s="10">
        <v>0</v>
      </c>
      <c r="N1471" s="10">
        <v>0</v>
      </c>
      <c r="O1471" s="15" t="e">
        <f>VLOOKUP(A1471,Feuil3!$A$24:$B$81,2,FALSE)</f>
        <v>#N/A</v>
      </c>
      <c r="P1471" s="16">
        <f t="shared" si="44"/>
        <v>3</v>
      </c>
      <c r="Q1471" s="16" t="str">
        <f t="shared" si="45"/>
        <v>janvier</v>
      </c>
    </row>
    <row r="1472" spans="1:17" x14ac:dyDescent="0.25">
      <c r="A1472" s="7" t="s">
        <v>43</v>
      </c>
      <c r="B1472" s="8">
        <v>43098</v>
      </c>
      <c r="C1472" s="10">
        <v>0.25787037037037036</v>
      </c>
      <c r="D1472" s="10">
        <v>0.22708333333333333</v>
      </c>
      <c r="E1472" s="10">
        <v>6.5509259259259262E-3</v>
      </c>
      <c r="F1472" s="10">
        <v>0</v>
      </c>
      <c r="G1472" s="10">
        <v>0</v>
      </c>
      <c r="H1472" s="10">
        <v>0</v>
      </c>
      <c r="I1472" s="10">
        <v>0</v>
      </c>
      <c r="J1472" s="10">
        <v>4.6990740740740743E-3</v>
      </c>
      <c r="K1472" s="10">
        <v>0</v>
      </c>
      <c r="L1472" s="10">
        <v>5.6006944444444443E-2</v>
      </c>
      <c r="M1472" s="10">
        <v>5.6249999999999998E-3</v>
      </c>
      <c r="N1472" s="10">
        <v>9.2046645702306077E-4</v>
      </c>
      <c r="O1472" s="15" t="e">
        <f>VLOOKUP(A1472,Feuil3!$A$24:$B$81,2,FALSE)</f>
        <v>#N/A</v>
      </c>
      <c r="P1472" s="16">
        <f t="shared" si="44"/>
        <v>52</v>
      </c>
      <c r="Q1472" s="16" t="str">
        <f t="shared" si="45"/>
        <v>décembre</v>
      </c>
    </row>
    <row r="1473" spans="1:17" x14ac:dyDescent="0.25">
      <c r="A1473" s="7" t="s">
        <v>44</v>
      </c>
      <c r="B1473" s="8">
        <v>43070</v>
      </c>
      <c r="C1473" s="10">
        <v>0</v>
      </c>
      <c r="D1473" s="10">
        <v>0</v>
      </c>
      <c r="E1473" s="10">
        <v>0</v>
      </c>
      <c r="F1473" s="10">
        <v>0</v>
      </c>
      <c r="G1473" s="10">
        <v>0</v>
      </c>
      <c r="H1473" s="10">
        <v>0</v>
      </c>
      <c r="I1473" s="10">
        <v>0</v>
      </c>
      <c r="J1473" s="10">
        <v>0</v>
      </c>
      <c r="K1473" s="10">
        <v>0</v>
      </c>
      <c r="L1473" s="10">
        <v>0</v>
      </c>
      <c r="M1473" s="10">
        <v>0</v>
      </c>
      <c r="N1473" s="10">
        <v>0</v>
      </c>
      <c r="O1473" s="15" t="e">
        <f>VLOOKUP(A1473,Feuil3!$A$24:$B$81,2,FALSE)</f>
        <v>#N/A</v>
      </c>
      <c r="P1473" s="16">
        <f t="shared" si="44"/>
        <v>48</v>
      </c>
      <c r="Q1473" s="16" t="str">
        <f t="shared" si="45"/>
        <v>décembre</v>
      </c>
    </row>
    <row r="1474" spans="1:17" x14ac:dyDescent="0.25">
      <c r="A1474" s="7" t="s">
        <v>44</v>
      </c>
      <c r="B1474" s="8">
        <v>43071</v>
      </c>
      <c r="C1474" s="10">
        <v>0</v>
      </c>
      <c r="D1474" s="10">
        <v>0</v>
      </c>
      <c r="E1474" s="10">
        <v>0</v>
      </c>
      <c r="F1474" s="10">
        <v>0</v>
      </c>
      <c r="G1474" s="10">
        <v>0</v>
      </c>
      <c r="H1474" s="10">
        <v>0</v>
      </c>
      <c r="I1474" s="10">
        <v>0</v>
      </c>
      <c r="J1474" s="10">
        <v>0</v>
      </c>
      <c r="K1474" s="10">
        <v>0</v>
      </c>
      <c r="L1474" s="10">
        <v>0</v>
      </c>
      <c r="M1474" s="10">
        <v>0</v>
      </c>
      <c r="N1474" s="10">
        <v>0</v>
      </c>
      <c r="O1474" s="15" t="e">
        <f>VLOOKUP(A1474,Feuil3!$A$24:$B$81,2,FALSE)</f>
        <v>#N/A</v>
      </c>
      <c r="P1474" s="16">
        <f t="shared" si="44"/>
        <v>48</v>
      </c>
      <c r="Q1474" s="16" t="str">
        <f t="shared" si="45"/>
        <v>décembre</v>
      </c>
    </row>
    <row r="1475" spans="1:17" x14ac:dyDescent="0.25">
      <c r="A1475" s="7" t="s">
        <v>44</v>
      </c>
      <c r="B1475" s="8">
        <v>43072</v>
      </c>
      <c r="C1475" s="10">
        <v>0</v>
      </c>
      <c r="D1475" s="10">
        <v>0</v>
      </c>
      <c r="E1475" s="10">
        <v>0</v>
      </c>
      <c r="F1475" s="10">
        <v>0</v>
      </c>
      <c r="G1475" s="10">
        <v>0</v>
      </c>
      <c r="H1475" s="10">
        <v>0</v>
      </c>
      <c r="I1475" s="10">
        <v>0</v>
      </c>
      <c r="J1475" s="10">
        <v>0</v>
      </c>
      <c r="K1475" s="10">
        <v>0</v>
      </c>
      <c r="L1475" s="10">
        <v>0</v>
      </c>
      <c r="M1475" s="10">
        <v>0</v>
      </c>
      <c r="N1475" s="10">
        <v>0</v>
      </c>
      <c r="O1475" s="15" t="e">
        <f>VLOOKUP(A1475,Feuil3!$A$24:$B$81,2,FALSE)</f>
        <v>#N/A</v>
      </c>
      <c r="P1475" s="16">
        <f t="shared" ref="P1475:P1538" si="46">WEEKNUM(B1475,1)</f>
        <v>49</v>
      </c>
      <c r="Q1475" s="16" t="str">
        <f t="shared" ref="Q1475:Q1538" si="47">TEXT(B1475,"mmmm")</f>
        <v>décembre</v>
      </c>
    </row>
    <row r="1476" spans="1:17" x14ac:dyDescent="0.25">
      <c r="A1476" s="7" t="s">
        <v>43</v>
      </c>
      <c r="B1476" s="8">
        <v>43102</v>
      </c>
      <c r="C1476" s="10">
        <v>0.25968750000000002</v>
      </c>
      <c r="D1476" s="10">
        <v>0.2230787037037037</v>
      </c>
      <c r="E1476" s="10">
        <v>1.3553240740740741E-2</v>
      </c>
      <c r="F1476" s="10">
        <v>0</v>
      </c>
      <c r="G1476" s="10">
        <v>0</v>
      </c>
      <c r="H1476" s="10">
        <v>0</v>
      </c>
      <c r="I1476" s="10">
        <v>0</v>
      </c>
      <c r="J1476" s="10">
        <v>0</v>
      </c>
      <c r="K1476" s="10">
        <v>0</v>
      </c>
      <c r="L1476" s="10">
        <v>4.5127314814814815E-2</v>
      </c>
      <c r="M1476" s="10">
        <v>0</v>
      </c>
      <c r="N1476" s="10">
        <v>6.6287878787878792E-4</v>
      </c>
      <c r="O1476" s="15" t="e">
        <f>VLOOKUP(A1476,Feuil3!$A$24:$B$81,2,FALSE)</f>
        <v>#N/A</v>
      </c>
      <c r="P1476" s="16">
        <f t="shared" si="46"/>
        <v>1</v>
      </c>
      <c r="Q1476" s="16" t="str">
        <f t="shared" si="47"/>
        <v>janvier</v>
      </c>
    </row>
    <row r="1477" spans="1:17" x14ac:dyDescent="0.25">
      <c r="A1477" s="7" t="s">
        <v>44</v>
      </c>
      <c r="B1477" s="8">
        <v>43074</v>
      </c>
      <c r="C1477" s="10">
        <v>0</v>
      </c>
      <c r="D1477" s="10">
        <v>0</v>
      </c>
      <c r="E1477" s="10">
        <v>0</v>
      </c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0">
        <v>0</v>
      </c>
      <c r="L1477" s="10">
        <v>0</v>
      </c>
      <c r="M1477" s="10">
        <v>0</v>
      </c>
      <c r="N1477" s="10">
        <v>0</v>
      </c>
      <c r="O1477" s="15" t="e">
        <f>VLOOKUP(A1477,Feuil3!$A$24:$B$81,2,FALSE)</f>
        <v>#N/A</v>
      </c>
      <c r="P1477" s="16">
        <f t="shared" si="46"/>
        <v>49</v>
      </c>
      <c r="Q1477" s="16" t="str">
        <f t="shared" si="47"/>
        <v>décembre</v>
      </c>
    </row>
    <row r="1478" spans="1:17" x14ac:dyDescent="0.25">
      <c r="A1478" s="7" t="s">
        <v>43</v>
      </c>
      <c r="B1478" s="8">
        <v>43103</v>
      </c>
      <c r="C1478" s="10">
        <v>0.25908564814814816</v>
      </c>
      <c r="D1478" s="10">
        <v>0.23319444444444445</v>
      </c>
      <c r="E1478" s="10">
        <v>8.9236111111111113E-3</v>
      </c>
      <c r="F1478" s="10">
        <v>0</v>
      </c>
      <c r="G1478" s="10">
        <v>0</v>
      </c>
      <c r="H1478" s="10">
        <v>0</v>
      </c>
      <c r="I1478" s="10">
        <v>0</v>
      </c>
      <c r="J1478" s="10">
        <v>0</v>
      </c>
      <c r="K1478" s="10">
        <v>0</v>
      </c>
      <c r="L1478" s="10">
        <v>2.148148148148148E-2</v>
      </c>
      <c r="M1478" s="10">
        <v>2.2569444444444442E-3</v>
      </c>
      <c r="N1478" s="10">
        <v>7.6388888888888893E-4</v>
      </c>
      <c r="O1478" s="15" t="e">
        <f>VLOOKUP(A1478,Feuil3!$A$24:$B$81,2,FALSE)</f>
        <v>#N/A</v>
      </c>
      <c r="P1478" s="16">
        <f t="shared" si="46"/>
        <v>1</v>
      </c>
      <c r="Q1478" s="16" t="str">
        <f t="shared" si="47"/>
        <v>janvier</v>
      </c>
    </row>
    <row r="1479" spans="1:17" x14ac:dyDescent="0.25">
      <c r="A1479" s="7" t="s">
        <v>38</v>
      </c>
      <c r="B1479" s="8">
        <v>43076</v>
      </c>
      <c r="C1479" s="10">
        <v>0</v>
      </c>
      <c r="D1479" s="10">
        <v>0</v>
      </c>
      <c r="E1479" s="10">
        <v>0</v>
      </c>
      <c r="F1479" s="10">
        <v>0</v>
      </c>
      <c r="G1479" s="10">
        <v>0</v>
      </c>
      <c r="H1479" s="10">
        <v>0</v>
      </c>
      <c r="I1479" s="10">
        <v>0</v>
      </c>
      <c r="J1479" s="10">
        <v>0</v>
      </c>
      <c r="K1479" s="10">
        <v>0</v>
      </c>
      <c r="L1479" s="10">
        <v>0</v>
      </c>
      <c r="M1479" s="10">
        <v>0</v>
      </c>
      <c r="N1479" s="10">
        <v>0</v>
      </c>
      <c r="O1479" s="15" t="e">
        <f>VLOOKUP(A1479,Feuil3!$A$24:$B$81,2,FALSE)</f>
        <v>#N/A</v>
      </c>
      <c r="P1479" s="16">
        <f t="shared" si="46"/>
        <v>49</v>
      </c>
      <c r="Q1479" s="16" t="str">
        <f t="shared" si="47"/>
        <v>décembre</v>
      </c>
    </row>
    <row r="1480" spans="1:17" x14ac:dyDescent="0.25">
      <c r="A1480" s="7" t="s">
        <v>44</v>
      </c>
      <c r="B1480" s="8">
        <v>43077</v>
      </c>
      <c r="C1480" s="10">
        <v>0</v>
      </c>
      <c r="D1480" s="10">
        <v>0</v>
      </c>
      <c r="E1480" s="10">
        <v>0</v>
      </c>
      <c r="F1480" s="10">
        <v>0</v>
      </c>
      <c r="G1480" s="10">
        <v>0</v>
      </c>
      <c r="H1480" s="10">
        <v>0</v>
      </c>
      <c r="I1480" s="10">
        <v>0</v>
      </c>
      <c r="J1480" s="10">
        <v>0</v>
      </c>
      <c r="K1480" s="10">
        <v>0</v>
      </c>
      <c r="L1480" s="10">
        <v>0</v>
      </c>
      <c r="M1480" s="10">
        <v>0</v>
      </c>
      <c r="N1480" s="10">
        <v>0</v>
      </c>
      <c r="O1480" s="15" t="e">
        <f>VLOOKUP(A1480,Feuil3!$A$24:$B$81,2,FALSE)</f>
        <v>#N/A</v>
      </c>
      <c r="P1480" s="16">
        <f t="shared" si="46"/>
        <v>49</v>
      </c>
      <c r="Q1480" s="16" t="str">
        <f t="shared" si="47"/>
        <v>décembre</v>
      </c>
    </row>
    <row r="1481" spans="1:17" x14ac:dyDescent="0.25">
      <c r="A1481" s="7" t="s">
        <v>44</v>
      </c>
      <c r="B1481" s="8">
        <v>43078</v>
      </c>
      <c r="C1481" s="10">
        <v>0</v>
      </c>
      <c r="D1481" s="10">
        <v>0</v>
      </c>
      <c r="E1481" s="10">
        <v>0</v>
      </c>
      <c r="F1481" s="10">
        <v>0</v>
      </c>
      <c r="G1481" s="10">
        <v>0</v>
      </c>
      <c r="H1481" s="10">
        <v>0</v>
      </c>
      <c r="I1481" s="10">
        <v>0</v>
      </c>
      <c r="J1481" s="10">
        <v>0</v>
      </c>
      <c r="K1481" s="10">
        <v>0</v>
      </c>
      <c r="L1481" s="10">
        <v>0</v>
      </c>
      <c r="M1481" s="10">
        <v>0</v>
      </c>
      <c r="N1481" s="10">
        <v>0</v>
      </c>
      <c r="O1481" s="15" t="e">
        <f>VLOOKUP(A1481,Feuil3!$A$24:$B$81,2,FALSE)</f>
        <v>#N/A</v>
      </c>
      <c r="P1481" s="16">
        <f t="shared" si="46"/>
        <v>49</v>
      </c>
      <c r="Q1481" s="16" t="str">
        <f t="shared" si="47"/>
        <v>décembre</v>
      </c>
    </row>
    <row r="1482" spans="1:17" x14ac:dyDescent="0.25">
      <c r="A1482" s="7" t="s">
        <v>44</v>
      </c>
      <c r="B1482" s="8">
        <v>43079</v>
      </c>
      <c r="C1482" s="10">
        <v>0</v>
      </c>
      <c r="D1482" s="10">
        <v>0</v>
      </c>
      <c r="E1482" s="10">
        <v>0</v>
      </c>
      <c r="F1482" s="10">
        <v>0</v>
      </c>
      <c r="G1482" s="10">
        <v>0</v>
      </c>
      <c r="H1482" s="10">
        <v>0</v>
      </c>
      <c r="I1482" s="10">
        <v>0</v>
      </c>
      <c r="J1482" s="10">
        <v>0</v>
      </c>
      <c r="K1482" s="10">
        <v>0</v>
      </c>
      <c r="L1482" s="10">
        <v>0</v>
      </c>
      <c r="M1482" s="10">
        <v>0</v>
      </c>
      <c r="N1482" s="10">
        <v>0</v>
      </c>
      <c r="O1482" s="15" t="e">
        <f>VLOOKUP(A1482,Feuil3!$A$24:$B$81,2,FALSE)</f>
        <v>#N/A</v>
      </c>
      <c r="P1482" s="16">
        <f t="shared" si="46"/>
        <v>50</v>
      </c>
      <c r="Q1482" s="16" t="str">
        <f t="shared" si="47"/>
        <v>décembre</v>
      </c>
    </row>
    <row r="1483" spans="1:17" x14ac:dyDescent="0.25">
      <c r="A1483" s="7" t="s">
        <v>39</v>
      </c>
      <c r="B1483" s="8">
        <v>43088</v>
      </c>
      <c r="C1483" s="10">
        <v>0.25952546296296297</v>
      </c>
      <c r="D1483" s="10">
        <v>0.20967592592592593</v>
      </c>
      <c r="E1483" s="10">
        <v>5.6712962962962967E-3</v>
      </c>
      <c r="F1483" s="10">
        <v>0</v>
      </c>
      <c r="G1483" s="10">
        <v>0</v>
      </c>
      <c r="H1483" s="10">
        <v>0</v>
      </c>
      <c r="I1483" s="10">
        <v>0</v>
      </c>
      <c r="J1483" s="10">
        <v>3.8634259259259257E-2</v>
      </c>
      <c r="K1483" s="10">
        <v>0</v>
      </c>
      <c r="L1483" s="10">
        <v>3.0092592592592595E-4</v>
      </c>
      <c r="M1483" s="10">
        <v>1.5856481481481481E-3</v>
      </c>
      <c r="N1483" s="10">
        <v>3.1216931216931215E-4</v>
      </c>
      <c r="O1483" s="15" t="str">
        <f>VLOOKUP(A1483,Feuil3!$A$24:$B$81,2,FALSE)</f>
        <v>DR_6</v>
      </c>
      <c r="P1483" s="16">
        <f t="shared" si="46"/>
        <v>51</v>
      </c>
      <c r="Q1483" s="16" t="str">
        <f t="shared" si="47"/>
        <v>décembre</v>
      </c>
    </row>
    <row r="1484" spans="1:17" x14ac:dyDescent="0.25">
      <c r="A1484" s="7" t="s">
        <v>44</v>
      </c>
      <c r="B1484" s="8">
        <v>43081</v>
      </c>
      <c r="C1484" s="10">
        <v>0</v>
      </c>
      <c r="D1484" s="10">
        <v>0</v>
      </c>
      <c r="E1484" s="10">
        <v>0</v>
      </c>
      <c r="F1484" s="10">
        <v>0</v>
      </c>
      <c r="G1484" s="10">
        <v>0</v>
      </c>
      <c r="H1484" s="10">
        <v>0</v>
      </c>
      <c r="I1484" s="10">
        <v>0</v>
      </c>
      <c r="J1484" s="10">
        <v>0</v>
      </c>
      <c r="K1484" s="10">
        <v>0</v>
      </c>
      <c r="L1484" s="10">
        <v>0</v>
      </c>
      <c r="M1484" s="10">
        <v>0</v>
      </c>
      <c r="N1484" s="10">
        <v>0</v>
      </c>
      <c r="O1484" s="15" t="e">
        <f>VLOOKUP(A1484,Feuil3!$A$24:$B$81,2,FALSE)</f>
        <v>#N/A</v>
      </c>
      <c r="P1484" s="16">
        <f t="shared" si="46"/>
        <v>50</v>
      </c>
      <c r="Q1484" s="16" t="str">
        <f t="shared" si="47"/>
        <v>décembre</v>
      </c>
    </row>
    <row r="1485" spans="1:17" x14ac:dyDescent="0.25">
      <c r="A1485" s="7" t="s">
        <v>44</v>
      </c>
      <c r="B1485" s="8">
        <v>43082</v>
      </c>
      <c r="C1485" s="10">
        <v>0</v>
      </c>
      <c r="D1485" s="10">
        <v>0</v>
      </c>
      <c r="E1485" s="10">
        <v>0</v>
      </c>
      <c r="F1485" s="10">
        <v>0</v>
      </c>
      <c r="G1485" s="10">
        <v>0</v>
      </c>
      <c r="H1485" s="10">
        <v>0</v>
      </c>
      <c r="I1485" s="10">
        <v>0</v>
      </c>
      <c r="J1485" s="10">
        <v>0</v>
      </c>
      <c r="K1485" s="10">
        <v>0</v>
      </c>
      <c r="L1485" s="10">
        <v>0</v>
      </c>
      <c r="M1485" s="10">
        <v>0</v>
      </c>
      <c r="N1485" s="10">
        <v>0</v>
      </c>
      <c r="O1485" s="15" t="e">
        <f>VLOOKUP(A1485,Feuil3!$A$24:$B$81,2,FALSE)</f>
        <v>#N/A</v>
      </c>
      <c r="P1485" s="16">
        <f t="shared" si="46"/>
        <v>50</v>
      </c>
      <c r="Q1485" s="16" t="str">
        <f t="shared" si="47"/>
        <v>décembre</v>
      </c>
    </row>
    <row r="1486" spans="1:17" x14ac:dyDescent="0.25">
      <c r="A1486" s="7" t="s">
        <v>43</v>
      </c>
      <c r="B1486" s="8">
        <v>43084</v>
      </c>
      <c r="C1486" s="10">
        <v>0</v>
      </c>
      <c r="D1486" s="10">
        <v>0</v>
      </c>
      <c r="E1486" s="10">
        <v>0</v>
      </c>
      <c r="F1486" s="10">
        <v>0</v>
      </c>
      <c r="G1486" s="10">
        <v>0</v>
      </c>
      <c r="H1486" s="10">
        <v>0</v>
      </c>
      <c r="I1486" s="10">
        <v>0</v>
      </c>
      <c r="J1486" s="10">
        <v>0</v>
      </c>
      <c r="K1486" s="10">
        <v>0</v>
      </c>
      <c r="L1486" s="10">
        <v>0</v>
      </c>
      <c r="M1486" s="10">
        <v>0</v>
      </c>
      <c r="N1486" s="10">
        <v>0</v>
      </c>
      <c r="O1486" s="15" t="e">
        <f>VLOOKUP(A1486,Feuil3!$A$24:$B$81,2,FALSE)</f>
        <v>#N/A</v>
      </c>
      <c r="P1486" s="16">
        <f t="shared" si="46"/>
        <v>50</v>
      </c>
      <c r="Q1486" s="16" t="str">
        <f t="shared" si="47"/>
        <v>décembre</v>
      </c>
    </row>
    <row r="1487" spans="1:17" x14ac:dyDescent="0.25">
      <c r="A1487" s="7" t="s">
        <v>44</v>
      </c>
      <c r="B1487" s="8">
        <v>43084</v>
      </c>
      <c r="C1487" s="10">
        <v>0</v>
      </c>
      <c r="D1487" s="10">
        <v>0</v>
      </c>
      <c r="E1487" s="10">
        <v>0</v>
      </c>
      <c r="F1487" s="10">
        <v>0</v>
      </c>
      <c r="G1487" s="10">
        <v>0</v>
      </c>
      <c r="H1487" s="10">
        <v>0</v>
      </c>
      <c r="I1487" s="10">
        <v>0</v>
      </c>
      <c r="J1487" s="10">
        <v>0</v>
      </c>
      <c r="K1487" s="10">
        <v>0</v>
      </c>
      <c r="L1487" s="10">
        <v>0</v>
      </c>
      <c r="M1487" s="10">
        <v>0</v>
      </c>
      <c r="N1487" s="10">
        <v>0</v>
      </c>
      <c r="O1487" s="15" t="e">
        <f>VLOOKUP(A1487,Feuil3!$A$24:$B$81,2,FALSE)</f>
        <v>#N/A</v>
      </c>
      <c r="P1487" s="16">
        <f t="shared" si="46"/>
        <v>50</v>
      </c>
      <c r="Q1487" s="16" t="str">
        <f t="shared" si="47"/>
        <v>décembre</v>
      </c>
    </row>
    <row r="1488" spans="1:17" x14ac:dyDescent="0.25">
      <c r="A1488" s="7" t="s">
        <v>44</v>
      </c>
      <c r="B1488" s="8">
        <v>43085</v>
      </c>
      <c r="C1488" s="10">
        <v>0</v>
      </c>
      <c r="D1488" s="10">
        <v>0</v>
      </c>
      <c r="E1488" s="10">
        <v>0</v>
      </c>
      <c r="F1488" s="10">
        <v>0</v>
      </c>
      <c r="G1488" s="10">
        <v>0</v>
      </c>
      <c r="H1488" s="10">
        <v>0</v>
      </c>
      <c r="I1488" s="10">
        <v>0</v>
      </c>
      <c r="J1488" s="10">
        <v>0</v>
      </c>
      <c r="K1488" s="10">
        <v>0</v>
      </c>
      <c r="L1488" s="10">
        <v>0</v>
      </c>
      <c r="M1488" s="10">
        <v>0</v>
      </c>
      <c r="N1488" s="10">
        <v>0</v>
      </c>
      <c r="O1488" s="15" t="e">
        <f>VLOOKUP(A1488,Feuil3!$A$24:$B$81,2,FALSE)</f>
        <v>#N/A</v>
      </c>
      <c r="P1488" s="16">
        <f t="shared" si="46"/>
        <v>50</v>
      </c>
      <c r="Q1488" s="16" t="str">
        <f t="shared" si="47"/>
        <v>décembre</v>
      </c>
    </row>
    <row r="1489" spans="1:17" x14ac:dyDescent="0.25">
      <c r="A1489" s="7" t="s">
        <v>44</v>
      </c>
      <c r="B1489" s="8">
        <v>43086</v>
      </c>
      <c r="C1489" s="10">
        <v>0</v>
      </c>
      <c r="D1489" s="10">
        <v>0</v>
      </c>
      <c r="E1489" s="10">
        <v>0</v>
      </c>
      <c r="F1489" s="10">
        <v>0</v>
      </c>
      <c r="G1489" s="10">
        <v>0</v>
      </c>
      <c r="H1489" s="10">
        <v>0</v>
      </c>
      <c r="I1489" s="10">
        <v>0</v>
      </c>
      <c r="J1489" s="10">
        <v>0</v>
      </c>
      <c r="K1489" s="10">
        <v>0</v>
      </c>
      <c r="L1489" s="10">
        <v>0</v>
      </c>
      <c r="M1489" s="10">
        <v>0</v>
      </c>
      <c r="N1489" s="10">
        <v>0</v>
      </c>
      <c r="O1489" s="15" t="e">
        <f>VLOOKUP(A1489,Feuil3!$A$24:$B$81,2,FALSE)</f>
        <v>#N/A</v>
      </c>
      <c r="P1489" s="16">
        <f t="shared" si="46"/>
        <v>51</v>
      </c>
      <c r="Q1489" s="16" t="str">
        <f t="shared" si="47"/>
        <v>décembre</v>
      </c>
    </row>
    <row r="1490" spans="1:17" x14ac:dyDescent="0.25">
      <c r="A1490" s="7" t="s">
        <v>44</v>
      </c>
      <c r="B1490" s="8">
        <v>43087</v>
      </c>
      <c r="C1490" s="10">
        <v>0</v>
      </c>
      <c r="D1490" s="10">
        <v>0</v>
      </c>
      <c r="E1490" s="10">
        <v>0</v>
      </c>
      <c r="F1490" s="10">
        <v>0</v>
      </c>
      <c r="G1490" s="10">
        <v>0</v>
      </c>
      <c r="H1490" s="10">
        <v>0</v>
      </c>
      <c r="I1490" s="10">
        <v>0</v>
      </c>
      <c r="J1490" s="10">
        <v>0</v>
      </c>
      <c r="K1490" s="10">
        <v>0</v>
      </c>
      <c r="L1490" s="10">
        <v>0</v>
      </c>
      <c r="M1490" s="10">
        <v>0</v>
      </c>
      <c r="N1490" s="10">
        <v>0</v>
      </c>
      <c r="O1490" s="15" t="e">
        <f>VLOOKUP(A1490,Feuil3!$A$24:$B$81,2,FALSE)</f>
        <v>#N/A</v>
      </c>
      <c r="P1490" s="16">
        <f t="shared" si="46"/>
        <v>51</v>
      </c>
      <c r="Q1490" s="16" t="str">
        <f t="shared" si="47"/>
        <v>décembre</v>
      </c>
    </row>
    <row r="1491" spans="1:17" x14ac:dyDescent="0.25">
      <c r="A1491" s="7" t="s">
        <v>44</v>
      </c>
      <c r="B1491" s="8">
        <v>43088</v>
      </c>
      <c r="C1491" s="10">
        <v>0</v>
      </c>
      <c r="D1491" s="10">
        <v>0</v>
      </c>
      <c r="E1491" s="10">
        <v>0</v>
      </c>
      <c r="F1491" s="10">
        <v>0</v>
      </c>
      <c r="G1491" s="10">
        <v>0</v>
      </c>
      <c r="H1491" s="10">
        <v>0</v>
      </c>
      <c r="I1491" s="10">
        <v>0</v>
      </c>
      <c r="J1491" s="10">
        <v>0</v>
      </c>
      <c r="K1491" s="10">
        <v>0</v>
      </c>
      <c r="L1491" s="10">
        <v>0</v>
      </c>
      <c r="M1491" s="10">
        <v>0</v>
      </c>
      <c r="N1491" s="10">
        <v>0</v>
      </c>
      <c r="O1491" s="15" t="e">
        <f>VLOOKUP(A1491,Feuil3!$A$24:$B$81,2,FALSE)</f>
        <v>#N/A</v>
      </c>
      <c r="P1491" s="16">
        <f t="shared" si="46"/>
        <v>51</v>
      </c>
      <c r="Q1491" s="16" t="str">
        <f t="shared" si="47"/>
        <v>décembre</v>
      </c>
    </row>
    <row r="1492" spans="1:17" x14ac:dyDescent="0.25">
      <c r="A1492" s="7" t="s">
        <v>44</v>
      </c>
      <c r="B1492" s="8">
        <v>43089</v>
      </c>
      <c r="C1492" s="10">
        <v>0</v>
      </c>
      <c r="D1492" s="10">
        <v>0</v>
      </c>
      <c r="E1492" s="10">
        <v>0</v>
      </c>
      <c r="F1492" s="10">
        <v>0</v>
      </c>
      <c r="G1492" s="10">
        <v>0</v>
      </c>
      <c r="H1492" s="10">
        <v>0</v>
      </c>
      <c r="I1492" s="10">
        <v>0</v>
      </c>
      <c r="J1492" s="10">
        <v>0</v>
      </c>
      <c r="K1492" s="10">
        <v>0</v>
      </c>
      <c r="L1492" s="10">
        <v>0</v>
      </c>
      <c r="M1492" s="10">
        <v>0</v>
      </c>
      <c r="N1492" s="10">
        <v>0</v>
      </c>
      <c r="O1492" s="15" t="e">
        <f>VLOOKUP(A1492,Feuil3!$A$24:$B$81,2,FALSE)</f>
        <v>#N/A</v>
      </c>
      <c r="P1492" s="16">
        <f t="shared" si="46"/>
        <v>51</v>
      </c>
      <c r="Q1492" s="16" t="str">
        <f t="shared" si="47"/>
        <v>décembre</v>
      </c>
    </row>
    <row r="1493" spans="1:17" x14ac:dyDescent="0.25">
      <c r="A1493" s="7" t="s">
        <v>44</v>
      </c>
      <c r="B1493" s="8">
        <v>43090</v>
      </c>
      <c r="C1493" s="10">
        <v>0</v>
      </c>
      <c r="D1493" s="10">
        <v>0</v>
      </c>
      <c r="E1493" s="10">
        <v>0</v>
      </c>
      <c r="F1493" s="10">
        <v>0</v>
      </c>
      <c r="G1493" s="10">
        <v>0</v>
      </c>
      <c r="H1493" s="10">
        <v>0</v>
      </c>
      <c r="I1493" s="10">
        <v>0</v>
      </c>
      <c r="J1493" s="10">
        <v>0</v>
      </c>
      <c r="K1493" s="10">
        <v>0</v>
      </c>
      <c r="L1493" s="10">
        <v>0</v>
      </c>
      <c r="M1493" s="10">
        <v>0</v>
      </c>
      <c r="N1493" s="10">
        <v>0</v>
      </c>
      <c r="O1493" s="15" t="e">
        <f>VLOOKUP(A1493,Feuil3!$A$24:$B$81,2,FALSE)</f>
        <v>#N/A</v>
      </c>
      <c r="P1493" s="16">
        <f t="shared" si="46"/>
        <v>51</v>
      </c>
      <c r="Q1493" s="16" t="str">
        <f t="shared" si="47"/>
        <v>décembre</v>
      </c>
    </row>
    <row r="1494" spans="1:17" x14ac:dyDescent="0.25">
      <c r="A1494" s="7" t="s">
        <v>44</v>
      </c>
      <c r="B1494" s="8">
        <v>43091</v>
      </c>
      <c r="C1494" s="10">
        <v>0</v>
      </c>
      <c r="D1494" s="10">
        <v>0</v>
      </c>
      <c r="E1494" s="10">
        <v>0</v>
      </c>
      <c r="F1494" s="10">
        <v>0</v>
      </c>
      <c r="G1494" s="10">
        <v>0</v>
      </c>
      <c r="H1494" s="10">
        <v>0</v>
      </c>
      <c r="I1494" s="10">
        <v>0</v>
      </c>
      <c r="J1494" s="10">
        <v>0</v>
      </c>
      <c r="K1494" s="10">
        <v>0</v>
      </c>
      <c r="L1494" s="10">
        <v>0</v>
      </c>
      <c r="M1494" s="10">
        <v>0</v>
      </c>
      <c r="N1494" s="10">
        <v>0</v>
      </c>
      <c r="O1494" s="15" t="e">
        <f>VLOOKUP(A1494,Feuil3!$A$24:$B$81,2,FALSE)</f>
        <v>#N/A</v>
      </c>
      <c r="P1494" s="16">
        <f t="shared" si="46"/>
        <v>51</v>
      </c>
      <c r="Q1494" s="16" t="str">
        <f t="shared" si="47"/>
        <v>décembre</v>
      </c>
    </row>
    <row r="1495" spans="1:17" x14ac:dyDescent="0.25">
      <c r="A1495" s="7" t="s">
        <v>44</v>
      </c>
      <c r="B1495" s="8">
        <v>43092</v>
      </c>
      <c r="C1495" s="10">
        <v>0</v>
      </c>
      <c r="D1495" s="10">
        <v>0</v>
      </c>
      <c r="E1495" s="10">
        <v>0</v>
      </c>
      <c r="F1495" s="10">
        <v>0</v>
      </c>
      <c r="G1495" s="10">
        <v>0</v>
      </c>
      <c r="H1495" s="10">
        <v>0</v>
      </c>
      <c r="I1495" s="10">
        <v>0</v>
      </c>
      <c r="J1495" s="10">
        <v>0</v>
      </c>
      <c r="K1495" s="10">
        <v>0</v>
      </c>
      <c r="L1495" s="10">
        <v>0</v>
      </c>
      <c r="M1495" s="10">
        <v>0</v>
      </c>
      <c r="N1495" s="10">
        <v>0</v>
      </c>
      <c r="O1495" s="15" t="e">
        <f>VLOOKUP(A1495,Feuil3!$A$24:$B$81,2,FALSE)</f>
        <v>#N/A</v>
      </c>
      <c r="P1495" s="16">
        <f t="shared" si="46"/>
        <v>51</v>
      </c>
      <c r="Q1495" s="16" t="str">
        <f t="shared" si="47"/>
        <v>décembre</v>
      </c>
    </row>
    <row r="1496" spans="1:17" x14ac:dyDescent="0.25">
      <c r="A1496" s="7" t="s">
        <v>44</v>
      </c>
      <c r="B1496" s="8">
        <v>43093</v>
      </c>
      <c r="C1496" s="10">
        <v>0</v>
      </c>
      <c r="D1496" s="10">
        <v>0</v>
      </c>
      <c r="E1496" s="10">
        <v>0</v>
      </c>
      <c r="F1496" s="10">
        <v>0</v>
      </c>
      <c r="G1496" s="10">
        <v>0</v>
      </c>
      <c r="H1496" s="10">
        <v>0</v>
      </c>
      <c r="I1496" s="10">
        <v>0</v>
      </c>
      <c r="J1496" s="10">
        <v>0</v>
      </c>
      <c r="K1496" s="10">
        <v>0</v>
      </c>
      <c r="L1496" s="10">
        <v>0</v>
      </c>
      <c r="M1496" s="10">
        <v>0</v>
      </c>
      <c r="N1496" s="10">
        <v>0</v>
      </c>
      <c r="O1496" s="15" t="e">
        <f>VLOOKUP(A1496,Feuil3!$A$24:$B$81,2,FALSE)</f>
        <v>#N/A</v>
      </c>
      <c r="P1496" s="16">
        <f t="shared" si="46"/>
        <v>52</v>
      </c>
      <c r="Q1496" s="16" t="str">
        <f t="shared" si="47"/>
        <v>décembre</v>
      </c>
    </row>
    <row r="1497" spans="1:17" x14ac:dyDescent="0.25">
      <c r="A1497" s="7" t="s">
        <v>44</v>
      </c>
      <c r="B1497" s="8">
        <v>43094</v>
      </c>
      <c r="C1497" s="10">
        <v>0</v>
      </c>
      <c r="D1497" s="10">
        <v>0</v>
      </c>
      <c r="E1497" s="10">
        <v>0</v>
      </c>
      <c r="F1497" s="10">
        <v>0</v>
      </c>
      <c r="G1497" s="10">
        <v>0</v>
      </c>
      <c r="H1497" s="10">
        <v>0</v>
      </c>
      <c r="I1497" s="10">
        <v>0</v>
      </c>
      <c r="J1497" s="10">
        <v>0</v>
      </c>
      <c r="K1497" s="10">
        <v>0</v>
      </c>
      <c r="L1497" s="10">
        <v>0</v>
      </c>
      <c r="M1497" s="10">
        <v>0</v>
      </c>
      <c r="N1497" s="10">
        <v>0</v>
      </c>
      <c r="O1497" s="15" t="e">
        <f>VLOOKUP(A1497,Feuil3!$A$24:$B$81,2,FALSE)</f>
        <v>#N/A</v>
      </c>
      <c r="P1497" s="16">
        <f t="shared" si="46"/>
        <v>52</v>
      </c>
      <c r="Q1497" s="16" t="str">
        <f t="shared" si="47"/>
        <v>décembre</v>
      </c>
    </row>
    <row r="1498" spans="1:17" x14ac:dyDescent="0.25">
      <c r="A1498" s="7" t="s">
        <v>44</v>
      </c>
      <c r="B1498" s="8">
        <v>43095</v>
      </c>
      <c r="C1498" s="10">
        <v>0</v>
      </c>
      <c r="D1498" s="10">
        <v>0</v>
      </c>
      <c r="E1498" s="10">
        <v>0</v>
      </c>
      <c r="F1498" s="10">
        <v>0</v>
      </c>
      <c r="G1498" s="10">
        <v>0</v>
      </c>
      <c r="H1498" s="10">
        <v>0</v>
      </c>
      <c r="I1498" s="10">
        <v>0</v>
      </c>
      <c r="J1498" s="10">
        <v>0</v>
      </c>
      <c r="K1498" s="10">
        <v>0</v>
      </c>
      <c r="L1498" s="10">
        <v>0</v>
      </c>
      <c r="M1498" s="10">
        <v>0</v>
      </c>
      <c r="N1498" s="10">
        <v>0</v>
      </c>
      <c r="O1498" s="15" t="e">
        <f>VLOOKUP(A1498,Feuil3!$A$24:$B$81,2,FALSE)</f>
        <v>#N/A</v>
      </c>
      <c r="P1498" s="16">
        <f t="shared" si="46"/>
        <v>52</v>
      </c>
      <c r="Q1498" s="16" t="str">
        <f t="shared" si="47"/>
        <v>décembre</v>
      </c>
    </row>
    <row r="1499" spans="1:17" x14ac:dyDescent="0.25">
      <c r="A1499" s="7" t="s">
        <v>43</v>
      </c>
      <c r="B1499" s="8">
        <v>43104</v>
      </c>
      <c r="C1499" s="10">
        <v>0.24988425925925925</v>
      </c>
      <c r="D1499" s="10">
        <v>0.21965277777777778</v>
      </c>
      <c r="E1499" s="10">
        <v>5.4166666666666669E-3</v>
      </c>
      <c r="F1499" s="10">
        <v>0</v>
      </c>
      <c r="G1499" s="10">
        <v>0</v>
      </c>
      <c r="H1499" s="10">
        <v>0</v>
      </c>
      <c r="I1499" s="10">
        <v>0</v>
      </c>
      <c r="J1499" s="10">
        <v>0</v>
      </c>
      <c r="K1499" s="10">
        <v>0</v>
      </c>
      <c r="L1499" s="10">
        <v>9.8611111111111104E-3</v>
      </c>
      <c r="M1499" s="10">
        <v>0</v>
      </c>
      <c r="N1499" s="10">
        <v>6.483318636096413E-4</v>
      </c>
      <c r="O1499" s="15" t="e">
        <f>VLOOKUP(A1499,Feuil3!$A$24:$B$81,2,FALSE)</f>
        <v>#N/A</v>
      </c>
      <c r="P1499" s="16">
        <f t="shared" si="46"/>
        <v>1</v>
      </c>
      <c r="Q1499" s="16" t="str">
        <f t="shared" si="47"/>
        <v>janvier</v>
      </c>
    </row>
    <row r="1500" spans="1:17" x14ac:dyDescent="0.25">
      <c r="A1500" s="7" t="s">
        <v>40</v>
      </c>
      <c r="B1500" s="8">
        <v>43105</v>
      </c>
      <c r="C1500" s="10">
        <v>0.2528125</v>
      </c>
      <c r="D1500" s="10">
        <v>0.16148148148148148</v>
      </c>
      <c r="E1500" s="10">
        <v>6.5138888888888885E-2</v>
      </c>
      <c r="F1500" s="10">
        <v>0</v>
      </c>
      <c r="G1500" s="10">
        <v>0</v>
      </c>
      <c r="H1500" s="10">
        <v>0</v>
      </c>
      <c r="I1500" s="10">
        <v>0</v>
      </c>
      <c r="J1500" s="10">
        <v>9.0416666666666673E-2</v>
      </c>
      <c r="K1500" s="10">
        <v>3.5231481481481482E-2</v>
      </c>
      <c r="L1500" s="10">
        <v>0</v>
      </c>
      <c r="M1500" s="10">
        <v>4.6759259259259263E-3</v>
      </c>
      <c r="N1500" s="10">
        <v>3.6513825469304924E-4</v>
      </c>
      <c r="O1500" s="15" t="str">
        <f>VLOOKUP(A1500,Feuil3!$A$24:$B$81,2,FALSE)</f>
        <v>DR_3</v>
      </c>
      <c r="P1500" s="16">
        <f t="shared" si="46"/>
        <v>1</v>
      </c>
      <c r="Q1500" s="16" t="str">
        <f t="shared" si="47"/>
        <v>janvier</v>
      </c>
    </row>
    <row r="1501" spans="1:17" x14ac:dyDescent="0.25">
      <c r="A1501" s="7" t="s">
        <v>40</v>
      </c>
      <c r="B1501" s="8">
        <v>43102</v>
      </c>
      <c r="C1501" s="10">
        <v>0.39598379629629632</v>
      </c>
      <c r="D1501" s="10">
        <v>0.36006944444444444</v>
      </c>
      <c r="E1501" s="10">
        <v>8.9594907407407401E-2</v>
      </c>
      <c r="F1501" s="10">
        <v>0</v>
      </c>
      <c r="G1501" s="10">
        <v>0</v>
      </c>
      <c r="H1501" s="10">
        <v>0</v>
      </c>
      <c r="I1501" s="10">
        <v>0</v>
      </c>
      <c r="J1501" s="10">
        <v>6.0069444444444441E-3</v>
      </c>
      <c r="K1501" s="10">
        <v>0.12300925925925926</v>
      </c>
      <c r="L1501" s="10">
        <v>7.3564814814814819E-2</v>
      </c>
      <c r="M1501" s="10">
        <v>4.116898148148148E-2</v>
      </c>
      <c r="N1501" s="10">
        <v>3.2449687130052432E-4</v>
      </c>
      <c r="O1501" s="15" t="str">
        <f>VLOOKUP(A1501,Feuil3!$A$24:$B$81,2,FALSE)</f>
        <v>DR_3</v>
      </c>
      <c r="P1501" s="16">
        <f t="shared" si="46"/>
        <v>1</v>
      </c>
      <c r="Q1501" s="16" t="str">
        <f t="shared" si="47"/>
        <v>janvier</v>
      </c>
    </row>
    <row r="1502" spans="1:17" x14ac:dyDescent="0.25">
      <c r="A1502" s="7" t="s">
        <v>43</v>
      </c>
      <c r="B1502" s="8">
        <v>43105</v>
      </c>
      <c r="C1502" s="10">
        <v>0.24995370370370371</v>
      </c>
      <c r="D1502" s="10">
        <v>0.19131944444444443</v>
      </c>
      <c r="E1502" s="10">
        <v>5.8449074074074072E-3</v>
      </c>
      <c r="F1502" s="10">
        <v>0</v>
      </c>
      <c r="G1502" s="10">
        <v>0</v>
      </c>
      <c r="H1502" s="10">
        <v>0</v>
      </c>
      <c r="I1502" s="10">
        <v>0</v>
      </c>
      <c r="J1502" s="10">
        <v>0</v>
      </c>
      <c r="K1502" s="10">
        <v>0</v>
      </c>
      <c r="L1502" s="10">
        <v>2.0995370370370369E-2</v>
      </c>
      <c r="M1502" s="10">
        <v>0</v>
      </c>
      <c r="N1502" s="10">
        <v>7.7850877192982455E-4</v>
      </c>
      <c r="O1502" s="15" t="e">
        <f>VLOOKUP(A1502,Feuil3!$A$24:$B$81,2,FALSE)</f>
        <v>#N/A</v>
      </c>
      <c r="P1502" s="16">
        <f t="shared" si="46"/>
        <v>1</v>
      </c>
      <c r="Q1502" s="16" t="str">
        <f t="shared" si="47"/>
        <v>janvier</v>
      </c>
    </row>
    <row r="1503" spans="1:17" x14ac:dyDescent="0.25">
      <c r="A1503" s="7" t="s">
        <v>43</v>
      </c>
      <c r="B1503" s="8">
        <v>43091</v>
      </c>
      <c r="C1503" s="10">
        <v>0.14874999999999999</v>
      </c>
      <c r="D1503" s="10">
        <v>7.8009259259259264E-2</v>
      </c>
      <c r="E1503" s="10">
        <v>1.1863425925925927E-2</v>
      </c>
      <c r="F1503" s="10">
        <v>0</v>
      </c>
      <c r="G1503" s="10">
        <v>0</v>
      </c>
      <c r="H1503" s="10">
        <v>0</v>
      </c>
      <c r="I1503" s="10">
        <v>0</v>
      </c>
      <c r="J1503" s="10">
        <v>0</v>
      </c>
      <c r="K1503" s="10">
        <v>0</v>
      </c>
      <c r="L1503" s="10">
        <v>9.0046296296296298E-3</v>
      </c>
      <c r="M1503" s="10">
        <v>1.2800925925925926E-2</v>
      </c>
      <c r="N1503" s="10">
        <v>1.1643518518518517E-3</v>
      </c>
      <c r="O1503" s="15" t="e">
        <f>VLOOKUP(A1503,Feuil3!$A$24:$B$81,2,FALSE)</f>
        <v>#N/A</v>
      </c>
      <c r="P1503" s="16">
        <f t="shared" si="46"/>
        <v>51</v>
      </c>
      <c r="Q1503" s="16" t="str">
        <f t="shared" si="47"/>
        <v>décembre</v>
      </c>
    </row>
    <row r="1504" spans="1:17" x14ac:dyDescent="0.25">
      <c r="A1504" s="7" t="s">
        <v>40</v>
      </c>
      <c r="B1504" s="8">
        <v>43110</v>
      </c>
      <c r="C1504" s="10">
        <v>0.24844907407407407</v>
      </c>
      <c r="D1504" s="10">
        <v>0.19559027777777777</v>
      </c>
      <c r="E1504" s="10">
        <v>0.1567476851851852</v>
      </c>
      <c r="F1504" s="10">
        <v>0</v>
      </c>
      <c r="G1504" s="10">
        <v>0</v>
      </c>
      <c r="H1504" s="10">
        <v>9.0011574074074077E-2</v>
      </c>
      <c r="I1504" s="10">
        <v>0</v>
      </c>
      <c r="J1504" s="10">
        <v>0</v>
      </c>
      <c r="K1504" s="10">
        <v>6.7476851851851856E-3</v>
      </c>
      <c r="L1504" s="10">
        <v>0</v>
      </c>
      <c r="M1504" s="10">
        <v>1.9930555555555556E-2</v>
      </c>
      <c r="N1504" s="10">
        <v>3.7205387205387205E-4</v>
      </c>
      <c r="O1504" s="15" t="str">
        <f>VLOOKUP(A1504,Feuil3!$A$24:$B$81,2,FALSE)</f>
        <v>DR_3</v>
      </c>
      <c r="P1504" s="16">
        <f t="shared" si="46"/>
        <v>2</v>
      </c>
      <c r="Q1504" s="16" t="str">
        <f t="shared" si="47"/>
        <v>janvier</v>
      </c>
    </row>
    <row r="1505" spans="1:17" x14ac:dyDescent="0.25">
      <c r="A1505" s="7" t="s">
        <v>37</v>
      </c>
      <c r="B1505" s="8">
        <v>43076</v>
      </c>
      <c r="C1505" s="10">
        <v>0.24851851851851853</v>
      </c>
      <c r="D1505" s="10">
        <v>0.16193287037037038</v>
      </c>
      <c r="E1505" s="10">
        <v>1.9224537037037037E-2</v>
      </c>
      <c r="F1505" s="10">
        <v>0</v>
      </c>
      <c r="G1505" s="10">
        <v>1.1921296296296296E-3</v>
      </c>
      <c r="H1505" s="10">
        <v>0</v>
      </c>
      <c r="I1505" s="10">
        <v>0</v>
      </c>
      <c r="J1505" s="10">
        <v>6.5254629629629635E-2</v>
      </c>
      <c r="K1505" s="10">
        <v>0</v>
      </c>
      <c r="L1505" s="10">
        <v>1.8402777777777777E-3</v>
      </c>
      <c r="M1505" s="10">
        <v>2.4305555555555555E-4</v>
      </c>
      <c r="N1505" s="10">
        <v>5.8984910836762687E-4</v>
      </c>
      <c r="O1505" s="15" t="str">
        <f>VLOOKUP(A1505,Feuil3!$A$24:$B$81,2,FALSE)</f>
        <v>DR_1</v>
      </c>
      <c r="P1505" s="16">
        <f t="shared" si="46"/>
        <v>49</v>
      </c>
      <c r="Q1505" s="16" t="str">
        <f t="shared" si="47"/>
        <v>décembre</v>
      </c>
    </row>
    <row r="1506" spans="1:17" x14ac:dyDescent="0.25">
      <c r="A1506" s="7" t="s">
        <v>38</v>
      </c>
      <c r="B1506" s="8">
        <v>43084</v>
      </c>
      <c r="C1506" s="10">
        <v>0.2345949074074074</v>
      </c>
      <c r="D1506" s="10">
        <v>0</v>
      </c>
      <c r="E1506" s="10">
        <v>0</v>
      </c>
      <c r="F1506" s="10">
        <v>0</v>
      </c>
      <c r="G1506" s="10">
        <v>0</v>
      </c>
      <c r="H1506" s="10">
        <v>0</v>
      </c>
      <c r="I1506" s="10">
        <v>0</v>
      </c>
      <c r="J1506" s="10">
        <v>0</v>
      </c>
      <c r="K1506" s="10">
        <v>0</v>
      </c>
      <c r="L1506" s="10">
        <v>0</v>
      </c>
      <c r="M1506" s="10">
        <v>0</v>
      </c>
      <c r="N1506" s="10">
        <v>0</v>
      </c>
      <c r="O1506" s="15" t="e">
        <f>VLOOKUP(A1506,Feuil3!$A$24:$B$81,2,FALSE)</f>
        <v>#N/A</v>
      </c>
      <c r="P1506" s="16">
        <f t="shared" si="46"/>
        <v>50</v>
      </c>
      <c r="Q1506" s="16" t="str">
        <f t="shared" si="47"/>
        <v>décembre</v>
      </c>
    </row>
    <row r="1507" spans="1:17" x14ac:dyDescent="0.25">
      <c r="A1507" s="7" t="s">
        <v>42</v>
      </c>
      <c r="B1507" s="8">
        <v>43096</v>
      </c>
      <c r="C1507" s="10">
        <v>0</v>
      </c>
      <c r="D1507" s="10">
        <v>0</v>
      </c>
      <c r="E1507" s="10">
        <v>0</v>
      </c>
      <c r="F1507" s="10">
        <v>0</v>
      </c>
      <c r="G1507" s="10">
        <v>0</v>
      </c>
      <c r="H1507" s="10">
        <v>0</v>
      </c>
      <c r="I1507" s="10">
        <v>0</v>
      </c>
      <c r="J1507" s="10">
        <v>0</v>
      </c>
      <c r="K1507" s="10">
        <v>0</v>
      </c>
      <c r="L1507" s="10">
        <v>0</v>
      </c>
      <c r="M1507" s="10">
        <v>0</v>
      </c>
      <c r="N1507" s="10">
        <v>0</v>
      </c>
      <c r="O1507" s="15" t="e">
        <f>VLOOKUP(A1507,Feuil3!$A$24:$B$81,2,FALSE)</f>
        <v>#N/A</v>
      </c>
      <c r="P1507" s="16">
        <f t="shared" si="46"/>
        <v>52</v>
      </c>
      <c r="Q1507" s="16" t="str">
        <f t="shared" si="47"/>
        <v>décembre</v>
      </c>
    </row>
    <row r="1508" spans="1:17" x14ac:dyDescent="0.25">
      <c r="A1508" s="7" t="s">
        <v>43</v>
      </c>
      <c r="B1508" s="8">
        <v>43108</v>
      </c>
      <c r="C1508" s="10">
        <v>0.24288194444444444</v>
      </c>
      <c r="D1508" s="10">
        <v>0.1955324074074074</v>
      </c>
      <c r="E1508" s="10">
        <v>7.6041666666666671E-3</v>
      </c>
      <c r="F1508" s="10">
        <v>0</v>
      </c>
      <c r="G1508" s="10">
        <v>0</v>
      </c>
      <c r="H1508" s="10">
        <v>2.4918981481481483E-2</v>
      </c>
      <c r="I1508" s="10">
        <v>0</v>
      </c>
      <c r="J1508" s="10">
        <v>0</v>
      </c>
      <c r="K1508" s="10">
        <v>0</v>
      </c>
      <c r="L1508" s="10">
        <v>1.1724537037037037E-2</v>
      </c>
      <c r="M1508" s="10">
        <v>3.4722222222222224E-4</v>
      </c>
      <c r="N1508" s="10">
        <v>7.370014245014244E-4</v>
      </c>
      <c r="O1508" s="15" t="e">
        <f>VLOOKUP(A1508,Feuil3!$A$24:$B$81,2,FALSE)</f>
        <v>#N/A</v>
      </c>
      <c r="P1508" s="16">
        <f t="shared" si="46"/>
        <v>2</v>
      </c>
      <c r="Q1508" s="16" t="str">
        <f t="shared" si="47"/>
        <v>janvier</v>
      </c>
    </row>
    <row r="1509" spans="1:17" x14ac:dyDescent="0.25">
      <c r="A1509" s="7" t="s">
        <v>43</v>
      </c>
      <c r="B1509" s="8">
        <v>43110</v>
      </c>
      <c r="C1509" s="10">
        <v>0.24990740740740741</v>
      </c>
      <c r="D1509" s="10">
        <v>0.22998842592592592</v>
      </c>
      <c r="E1509" s="10">
        <v>6.9675925925925929E-3</v>
      </c>
      <c r="F1509" s="10">
        <v>0</v>
      </c>
      <c r="G1509" s="10">
        <v>0</v>
      </c>
      <c r="H1509" s="10">
        <v>0</v>
      </c>
      <c r="I1509" s="10">
        <v>0</v>
      </c>
      <c r="J1509" s="10">
        <v>0</v>
      </c>
      <c r="K1509" s="10">
        <v>0</v>
      </c>
      <c r="L1509" s="10">
        <v>1.1956018518518519E-2</v>
      </c>
      <c r="M1509" s="10">
        <v>0</v>
      </c>
      <c r="N1509" s="10">
        <v>6.69500319284802E-4</v>
      </c>
      <c r="O1509" s="15" t="e">
        <f>VLOOKUP(A1509,Feuil3!$A$24:$B$81,2,FALSE)</f>
        <v>#N/A</v>
      </c>
      <c r="P1509" s="16">
        <f t="shared" si="46"/>
        <v>2</v>
      </c>
      <c r="Q1509" s="16" t="str">
        <f t="shared" si="47"/>
        <v>janvier</v>
      </c>
    </row>
    <row r="1510" spans="1:17" x14ac:dyDescent="0.25">
      <c r="A1510" s="7" t="s">
        <v>39</v>
      </c>
      <c r="B1510" s="8">
        <v>43118</v>
      </c>
      <c r="C1510" s="10">
        <v>0</v>
      </c>
      <c r="D1510" s="10">
        <v>0</v>
      </c>
      <c r="E1510" s="10">
        <v>0</v>
      </c>
      <c r="F1510" s="10">
        <v>0</v>
      </c>
      <c r="G1510" s="10">
        <v>0</v>
      </c>
      <c r="H1510" s="10">
        <v>0</v>
      </c>
      <c r="I1510" s="10">
        <v>0</v>
      </c>
      <c r="J1510" s="10">
        <v>0</v>
      </c>
      <c r="K1510" s="10">
        <v>0</v>
      </c>
      <c r="L1510" s="10">
        <v>0</v>
      </c>
      <c r="M1510" s="10">
        <v>0</v>
      </c>
      <c r="N1510" s="10">
        <v>0</v>
      </c>
      <c r="O1510" s="15" t="str">
        <f>VLOOKUP(A1510,Feuil3!$A$24:$B$81,2,FALSE)</f>
        <v>DR_6</v>
      </c>
      <c r="P1510" s="16">
        <f t="shared" si="46"/>
        <v>3</v>
      </c>
      <c r="Q1510" s="16" t="str">
        <f t="shared" si="47"/>
        <v>janvier</v>
      </c>
    </row>
    <row r="1511" spans="1:17" x14ac:dyDescent="0.25">
      <c r="A1511" s="7" t="s">
        <v>38</v>
      </c>
      <c r="B1511" s="8">
        <v>43075</v>
      </c>
      <c r="C1511" s="10">
        <v>0.44935185185185184</v>
      </c>
      <c r="D1511" s="10">
        <v>0</v>
      </c>
      <c r="E1511" s="10">
        <v>0</v>
      </c>
      <c r="F1511" s="10">
        <v>0</v>
      </c>
      <c r="G1511" s="10">
        <v>0</v>
      </c>
      <c r="H1511" s="10">
        <v>0</v>
      </c>
      <c r="I1511" s="10">
        <v>0</v>
      </c>
      <c r="J1511" s="10">
        <v>0</v>
      </c>
      <c r="K1511" s="10">
        <v>0</v>
      </c>
      <c r="L1511" s="10">
        <v>0</v>
      </c>
      <c r="M1511" s="10">
        <v>0</v>
      </c>
      <c r="N1511" s="10">
        <v>0</v>
      </c>
      <c r="O1511" s="15" t="e">
        <f>VLOOKUP(A1511,Feuil3!$A$24:$B$81,2,FALSE)</f>
        <v>#N/A</v>
      </c>
      <c r="P1511" s="16">
        <f t="shared" si="46"/>
        <v>49</v>
      </c>
      <c r="Q1511" s="16" t="str">
        <f t="shared" si="47"/>
        <v>décembre</v>
      </c>
    </row>
    <row r="1512" spans="1:17" x14ac:dyDescent="0.25">
      <c r="A1512" s="7" t="s">
        <v>43</v>
      </c>
      <c r="B1512" s="8">
        <v>43070</v>
      </c>
      <c r="C1512" s="10">
        <v>0</v>
      </c>
      <c r="D1512" s="10">
        <v>0</v>
      </c>
      <c r="E1512" s="10">
        <v>0</v>
      </c>
      <c r="F1512" s="10">
        <v>0</v>
      </c>
      <c r="G1512" s="10">
        <v>0</v>
      </c>
      <c r="H1512" s="10">
        <v>0</v>
      </c>
      <c r="I1512" s="10">
        <v>0</v>
      </c>
      <c r="J1512" s="10">
        <v>0</v>
      </c>
      <c r="K1512" s="10">
        <v>0</v>
      </c>
      <c r="L1512" s="10">
        <v>0</v>
      </c>
      <c r="M1512" s="10">
        <v>0</v>
      </c>
      <c r="N1512" s="10">
        <v>0</v>
      </c>
      <c r="O1512" s="15" t="e">
        <f>VLOOKUP(A1512,Feuil3!$A$24:$B$81,2,FALSE)</f>
        <v>#N/A</v>
      </c>
      <c r="P1512" s="16">
        <f t="shared" si="46"/>
        <v>48</v>
      </c>
      <c r="Q1512" s="16" t="str">
        <f t="shared" si="47"/>
        <v>décembre</v>
      </c>
    </row>
    <row r="1513" spans="1:17" x14ac:dyDescent="0.25">
      <c r="A1513" s="7" t="s">
        <v>40</v>
      </c>
      <c r="B1513" s="8">
        <v>43088</v>
      </c>
      <c r="C1513" s="10">
        <v>0</v>
      </c>
      <c r="D1513" s="10">
        <v>0</v>
      </c>
      <c r="E1513" s="10">
        <v>0</v>
      </c>
      <c r="F1513" s="10">
        <v>0</v>
      </c>
      <c r="G1513" s="10">
        <v>0</v>
      </c>
      <c r="H1513" s="10">
        <v>0</v>
      </c>
      <c r="I1513" s="10">
        <v>0</v>
      </c>
      <c r="J1513" s="10">
        <v>0</v>
      </c>
      <c r="K1513" s="10">
        <v>0</v>
      </c>
      <c r="L1513" s="10">
        <v>0</v>
      </c>
      <c r="M1513" s="10">
        <v>0</v>
      </c>
      <c r="N1513" s="10">
        <v>0</v>
      </c>
      <c r="O1513" s="15" t="str">
        <f>VLOOKUP(A1513,Feuil3!$A$24:$B$81,2,FALSE)</f>
        <v>DR_3</v>
      </c>
      <c r="P1513" s="16">
        <f t="shared" si="46"/>
        <v>51</v>
      </c>
      <c r="Q1513" s="16" t="str">
        <f t="shared" si="47"/>
        <v>décembre</v>
      </c>
    </row>
    <row r="1514" spans="1:17" x14ac:dyDescent="0.25">
      <c r="A1514" s="7" t="s">
        <v>41</v>
      </c>
      <c r="B1514" s="8">
        <v>43084</v>
      </c>
      <c r="C1514" s="10">
        <v>0.25199074074074074</v>
      </c>
      <c r="D1514" s="10">
        <v>0.1907986111111111</v>
      </c>
      <c r="E1514" s="10">
        <v>1.3090277777777777E-2</v>
      </c>
      <c r="F1514" s="10">
        <v>0</v>
      </c>
      <c r="G1514" s="10">
        <v>1.7534722222222222E-2</v>
      </c>
      <c r="H1514" s="10">
        <v>1.4722222222222222E-2</v>
      </c>
      <c r="I1514" s="10">
        <v>0</v>
      </c>
      <c r="J1514" s="10">
        <v>0</v>
      </c>
      <c r="K1514" s="10">
        <v>0.13347222222222221</v>
      </c>
      <c r="L1514" s="10">
        <v>2.6331018518518517E-2</v>
      </c>
      <c r="M1514" s="10">
        <v>0</v>
      </c>
      <c r="N1514" s="10">
        <v>5.2935010482180298E-4</v>
      </c>
      <c r="O1514" s="15" t="e">
        <f>VLOOKUP(A1514,Feuil3!$A$24:$B$81,2,FALSE)</f>
        <v>#N/A</v>
      </c>
      <c r="P1514" s="16">
        <f t="shared" si="46"/>
        <v>50</v>
      </c>
      <c r="Q1514" s="16" t="str">
        <f t="shared" si="47"/>
        <v>décembre</v>
      </c>
    </row>
    <row r="1515" spans="1:17" x14ac:dyDescent="0.25">
      <c r="A1515" s="7" t="s">
        <v>41</v>
      </c>
      <c r="B1515" s="8">
        <v>43096</v>
      </c>
      <c r="C1515" s="10">
        <v>0.25160879629629629</v>
      </c>
      <c r="D1515" s="10">
        <v>0.22093750000000001</v>
      </c>
      <c r="E1515" s="10">
        <v>1.1064814814814816E-2</v>
      </c>
      <c r="F1515" s="10">
        <v>0</v>
      </c>
      <c r="G1515" s="10">
        <v>0</v>
      </c>
      <c r="H1515" s="10">
        <v>0</v>
      </c>
      <c r="I1515" s="10">
        <v>0</v>
      </c>
      <c r="J1515" s="10">
        <v>0</v>
      </c>
      <c r="K1515" s="10">
        <v>0</v>
      </c>
      <c r="L1515" s="10">
        <v>9.9884259259259266E-3</v>
      </c>
      <c r="M1515" s="10">
        <v>9.1319444444444443E-3</v>
      </c>
      <c r="N1515" s="10">
        <v>6.6530257936507934E-4</v>
      </c>
      <c r="O1515" s="15" t="e">
        <f>VLOOKUP(A1515,Feuil3!$A$24:$B$81,2,FALSE)</f>
        <v>#N/A</v>
      </c>
      <c r="P1515" s="16">
        <f t="shared" si="46"/>
        <v>52</v>
      </c>
      <c r="Q1515" s="16" t="str">
        <f t="shared" si="47"/>
        <v>décembre</v>
      </c>
    </row>
    <row r="1516" spans="1:17" x14ac:dyDescent="0.25">
      <c r="A1516" s="7" t="s">
        <v>43</v>
      </c>
      <c r="B1516" s="8">
        <v>43115</v>
      </c>
      <c r="C1516" s="10">
        <v>0.25168981481481484</v>
      </c>
      <c r="D1516" s="10">
        <v>0.22268518518518518</v>
      </c>
      <c r="E1516" s="10">
        <v>7.7777777777777776E-3</v>
      </c>
      <c r="F1516" s="10">
        <v>0</v>
      </c>
      <c r="G1516" s="10">
        <v>0</v>
      </c>
      <c r="H1516" s="10">
        <v>0</v>
      </c>
      <c r="I1516" s="10">
        <v>0</v>
      </c>
      <c r="J1516" s="10">
        <v>0</v>
      </c>
      <c r="K1516" s="10">
        <v>0</v>
      </c>
      <c r="L1516" s="10">
        <v>1.9930555555555556E-2</v>
      </c>
      <c r="M1516" s="10">
        <v>0</v>
      </c>
      <c r="N1516" s="10">
        <v>5.0813400205761312E-4</v>
      </c>
      <c r="O1516" s="15" t="e">
        <f>VLOOKUP(A1516,Feuil3!$A$24:$B$81,2,FALSE)</f>
        <v>#N/A</v>
      </c>
      <c r="P1516" s="16">
        <f t="shared" si="46"/>
        <v>3</v>
      </c>
      <c r="Q1516" s="16" t="str">
        <f t="shared" si="47"/>
        <v>janvier</v>
      </c>
    </row>
    <row r="1517" spans="1:17" x14ac:dyDescent="0.25">
      <c r="A1517" s="7" t="s">
        <v>43</v>
      </c>
      <c r="B1517" s="8">
        <v>43118</v>
      </c>
      <c r="C1517" s="10">
        <v>0</v>
      </c>
      <c r="D1517" s="10">
        <v>0</v>
      </c>
      <c r="E1517" s="10">
        <v>0</v>
      </c>
      <c r="F1517" s="10">
        <v>0</v>
      </c>
      <c r="G1517" s="10">
        <v>0</v>
      </c>
      <c r="H1517" s="10">
        <v>0</v>
      </c>
      <c r="I1517" s="10">
        <v>0</v>
      </c>
      <c r="J1517" s="10">
        <v>0</v>
      </c>
      <c r="K1517" s="10">
        <v>0</v>
      </c>
      <c r="L1517" s="10">
        <v>0</v>
      </c>
      <c r="M1517" s="10">
        <v>0</v>
      </c>
      <c r="N1517" s="10">
        <v>0</v>
      </c>
      <c r="O1517" s="15" t="e">
        <f>VLOOKUP(A1517,Feuil3!$A$24:$B$81,2,FALSE)</f>
        <v>#N/A</v>
      </c>
      <c r="P1517" s="16">
        <f t="shared" si="46"/>
        <v>3</v>
      </c>
      <c r="Q1517" s="16" t="str">
        <f t="shared" si="47"/>
        <v>janvier</v>
      </c>
    </row>
    <row r="1518" spans="1:17" x14ac:dyDescent="0.25">
      <c r="A1518" s="7" t="s">
        <v>44</v>
      </c>
      <c r="B1518" s="8">
        <v>43080</v>
      </c>
      <c r="C1518" s="10">
        <v>0</v>
      </c>
      <c r="D1518" s="10">
        <v>0</v>
      </c>
      <c r="E1518" s="10">
        <v>0</v>
      </c>
      <c r="F1518" s="10">
        <v>0</v>
      </c>
      <c r="G1518" s="10">
        <v>0</v>
      </c>
      <c r="H1518" s="10">
        <v>0</v>
      </c>
      <c r="I1518" s="10">
        <v>0</v>
      </c>
      <c r="J1518" s="10">
        <v>0</v>
      </c>
      <c r="K1518" s="10">
        <v>0</v>
      </c>
      <c r="L1518" s="10">
        <v>0</v>
      </c>
      <c r="M1518" s="10">
        <v>0</v>
      </c>
      <c r="N1518" s="10">
        <v>0</v>
      </c>
      <c r="O1518" s="15" t="e">
        <f>VLOOKUP(A1518,Feuil3!$A$24:$B$81,2,FALSE)</f>
        <v>#N/A</v>
      </c>
      <c r="P1518" s="16">
        <f t="shared" si="46"/>
        <v>50</v>
      </c>
      <c r="Q1518" s="16" t="str">
        <f t="shared" si="47"/>
        <v>décembre</v>
      </c>
    </row>
    <row r="1519" spans="1:17" x14ac:dyDescent="0.25">
      <c r="A1519" s="7" t="s">
        <v>40</v>
      </c>
      <c r="B1519" s="8">
        <v>43082</v>
      </c>
      <c r="C1519" s="10">
        <v>0</v>
      </c>
      <c r="D1519" s="10">
        <v>0</v>
      </c>
      <c r="E1519" s="10">
        <v>0</v>
      </c>
      <c r="F1519" s="10">
        <v>0</v>
      </c>
      <c r="G1519" s="10">
        <v>0</v>
      </c>
      <c r="H1519" s="10">
        <v>0</v>
      </c>
      <c r="I1519" s="10">
        <v>0</v>
      </c>
      <c r="J1519" s="10">
        <v>0</v>
      </c>
      <c r="K1519" s="10">
        <v>0</v>
      </c>
      <c r="L1519" s="10">
        <v>0</v>
      </c>
      <c r="M1519" s="10">
        <v>0</v>
      </c>
      <c r="N1519" s="10">
        <v>0</v>
      </c>
      <c r="O1519" s="15" t="str">
        <f>VLOOKUP(A1519,Feuil3!$A$24:$B$81,2,FALSE)</f>
        <v>DR_3</v>
      </c>
      <c r="P1519" s="16">
        <f t="shared" si="46"/>
        <v>50</v>
      </c>
      <c r="Q1519" s="16" t="str">
        <f t="shared" si="47"/>
        <v>décembre</v>
      </c>
    </row>
    <row r="1520" spans="1:17" x14ac:dyDescent="0.25">
      <c r="A1520" s="7" t="s">
        <v>39</v>
      </c>
      <c r="B1520" s="8">
        <v>43082</v>
      </c>
      <c r="C1520" s="10">
        <v>0</v>
      </c>
      <c r="D1520" s="10">
        <v>0</v>
      </c>
      <c r="E1520" s="10">
        <v>0</v>
      </c>
      <c r="F1520" s="10">
        <v>0</v>
      </c>
      <c r="G1520" s="10">
        <v>0</v>
      </c>
      <c r="H1520" s="10">
        <v>0</v>
      </c>
      <c r="I1520" s="10">
        <v>0</v>
      </c>
      <c r="J1520" s="10">
        <v>0</v>
      </c>
      <c r="K1520" s="10">
        <v>0</v>
      </c>
      <c r="L1520" s="10">
        <v>0</v>
      </c>
      <c r="M1520" s="10">
        <v>0</v>
      </c>
      <c r="N1520" s="10">
        <v>0</v>
      </c>
      <c r="O1520" s="15" t="str">
        <f>VLOOKUP(A1520,Feuil3!$A$24:$B$81,2,FALSE)</f>
        <v>DR_6</v>
      </c>
      <c r="P1520" s="16">
        <f t="shared" si="46"/>
        <v>50</v>
      </c>
      <c r="Q1520" s="16" t="str">
        <f t="shared" si="47"/>
        <v>décembre</v>
      </c>
    </row>
    <row r="1521" spans="1:17" x14ac:dyDescent="0.25">
      <c r="A1521" s="7" t="s">
        <v>43</v>
      </c>
      <c r="B1521" s="8">
        <v>43109</v>
      </c>
      <c r="C1521" s="10">
        <v>0.25421296296296297</v>
      </c>
      <c r="D1521" s="10">
        <v>0.20694444444444443</v>
      </c>
      <c r="E1521" s="10">
        <v>6.7592592592592591E-3</v>
      </c>
      <c r="F1521" s="10">
        <v>0</v>
      </c>
      <c r="G1521" s="10">
        <v>0</v>
      </c>
      <c r="H1521" s="10">
        <v>0</v>
      </c>
      <c r="I1521" s="10">
        <v>0</v>
      </c>
      <c r="J1521" s="10">
        <v>0</v>
      </c>
      <c r="K1521" s="10">
        <v>0</v>
      </c>
      <c r="L1521" s="10">
        <v>3.5694444444444445E-2</v>
      </c>
      <c r="M1521" s="10">
        <v>0</v>
      </c>
      <c r="N1521" s="10">
        <v>6.4570292123109028E-4</v>
      </c>
      <c r="O1521" s="15" t="e">
        <f>VLOOKUP(A1521,Feuil3!$A$24:$B$81,2,FALSE)</f>
        <v>#N/A</v>
      </c>
      <c r="P1521" s="16">
        <f t="shared" si="46"/>
        <v>2</v>
      </c>
      <c r="Q1521" s="16" t="str">
        <f t="shared" si="47"/>
        <v>janvier</v>
      </c>
    </row>
    <row r="1522" spans="1:17" x14ac:dyDescent="0.25">
      <c r="A1522" s="7" t="s">
        <v>42</v>
      </c>
      <c r="B1522" s="8">
        <v>43084</v>
      </c>
      <c r="C1522" s="10">
        <v>0</v>
      </c>
      <c r="D1522" s="10">
        <v>0</v>
      </c>
      <c r="E1522" s="10">
        <v>0</v>
      </c>
      <c r="F1522" s="10">
        <v>0</v>
      </c>
      <c r="G1522" s="10">
        <v>0</v>
      </c>
      <c r="H1522" s="10">
        <v>0</v>
      </c>
      <c r="I1522" s="10">
        <v>0</v>
      </c>
      <c r="J1522" s="10">
        <v>0</v>
      </c>
      <c r="K1522" s="10">
        <v>0</v>
      </c>
      <c r="L1522" s="10">
        <v>0</v>
      </c>
      <c r="M1522" s="10">
        <v>0</v>
      </c>
      <c r="N1522" s="10">
        <v>0</v>
      </c>
      <c r="O1522" s="15" t="e">
        <f>VLOOKUP(A1522,Feuil3!$A$24:$B$81,2,FALSE)</f>
        <v>#N/A</v>
      </c>
      <c r="P1522" s="16">
        <f t="shared" si="46"/>
        <v>50</v>
      </c>
      <c r="Q1522" s="16" t="str">
        <f t="shared" si="47"/>
        <v>décembre</v>
      </c>
    </row>
    <row r="1523" spans="1:17" x14ac:dyDescent="0.25">
      <c r="A1523" s="7" t="s">
        <v>43</v>
      </c>
      <c r="B1523" s="8">
        <v>43080</v>
      </c>
      <c r="C1523" s="10">
        <v>0</v>
      </c>
      <c r="D1523" s="10">
        <v>0</v>
      </c>
      <c r="E1523" s="10">
        <v>0</v>
      </c>
      <c r="F1523" s="10">
        <v>0</v>
      </c>
      <c r="G1523" s="10">
        <v>0</v>
      </c>
      <c r="H1523" s="10">
        <v>0</v>
      </c>
      <c r="I1523" s="10">
        <v>0</v>
      </c>
      <c r="J1523" s="10">
        <v>0</v>
      </c>
      <c r="K1523" s="10">
        <v>0</v>
      </c>
      <c r="L1523" s="10">
        <v>0</v>
      </c>
      <c r="M1523" s="10">
        <v>0</v>
      </c>
      <c r="N1523" s="10">
        <v>0</v>
      </c>
      <c r="O1523" s="15" t="e">
        <f>VLOOKUP(A1523,Feuil3!$A$24:$B$81,2,FALSE)</f>
        <v>#N/A</v>
      </c>
      <c r="P1523" s="16">
        <f t="shared" si="46"/>
        <v>50</v>
      </c>
      <c r="Q1523" s="16" t="str">
        <f t="shared" si="47"/>
        <v>décembre</v>
      </c>
    </row>
    <row r="1524" spans="1:17" x14ac:dyDescent="0.25">
      <c r="A1524" s="7" t="s">
        <v>44</v>
      </c>
      <c r="B1524" s="8">
        <v>43097</v>
      </c>
      <c r="C1524" s="10">
        <v>0</v>
      </c>
      <c r="D1524" s="10">
        <v>0</v>
      </c>
      <c r="E1524" s="10">
        <v>0</v>
      </c>
      <c r="F1524" s="10">
        <v>0</v>
      </c>
      <c r="G1524" s="10">
        <v>0</v>
      </c>
      <c r="H1524" s="10">
        <v>0</v>
      </c>
      <c r="I1524" s="10">
        <v>0</v>
      </c>
      <c r="J1524" s="10">
        <v>0</v>
      </c>
      <c r="K1524" s="10">
        <v>0</v>
      </c>
      <c r="L1524" s="10">
        <v>0</v>
      </c>
      <c r="M1524" s="10">
        <v>0</v>
      </c>
      <c r="N1524" s="10">
        <v>0</v>
      </c>
      <c r="O1524" s="15" t="e">
        <f>VLOOKUP(A1524,Feuil3!$A$24:$B$81,2,FALSE)</f>
        <v>#N/A</v>
      </c>
      <c r="P1524" s="16">
        <f t="shared" si="46"/>
        <v>52</v>
      </c>
      <c r="Q1524" s="16" t="str">
        <f t="shared" si="47"/>
        <v>décembre</v>
      </c>
    </row>
    <row r="1525" spans="1:17" x14ac:dyDescent="0.25">
      <c r="A1525" s="7" t="s">
        <v>44</v>
      </c>
      <c r="B1525" s="8">
        <v>43098</v>
      </c>
      <c r="C1525" s="10">
        <v>0</v>
      </c>
      <c r="D1525" s="10">
        <v>0</v>
      </c>
      <c r="E1525" s="10">
        <v>0</v>
      </c>
      <c r="F1525" s="10">
        <v>0</v>
      </c>
      <c r="G1525" s="10">
        <v>0</v>
      </c>
      <c r="H1525" s="10">
        <v>0</v>
      </c>
      <c r="I1525" s="10">
        <v>0</v>
      </c>
      <c r="J1525" s="10">
        <v>0</v>
      </c>
      <c r="K1525" s="10">
        <v>0</v>
      </c>
      <c r="L1525" s="10">
        <v>0</v>
      </c>
      <c r="M1525" s="10">
        <v>0</v>
      </c>
      <c r="N1525" s="10">
        <v>0</v>
      </c>
      <c r="O1525" s="15" t="e">
        <f>VLOOKUP(A1525,Feuil3!$A$24:$B$81,2,FALSE)</f>
        <v>#N/A</v>
      </c>
      <c r="P1525" s="16">
        <f t="shared" si="46"/>
        <v>52</v>
      </c>
      <c r="Q1525" s="16" t="str">
        <f t="shared" si="47"/>
        <v>décembre</v>
      </c>
    </row>
    <row r="1526" spans="1:17" x14ac:dyDescent="0.25">
      <c r="A1526" s="7" t="s">
        <v>44</v>
      </c>
      <c r="B1526" s="8">
        <v>43099</v>
      </c>
      <c r="C1526" s="10">
        <v>0</v>
      </c>
      <c r="D1526" s="10">
        <v>0</v>
      </c>
      <c r="E1526" s="10">
        <v>0</v>
      </c>
      <c r="F1526" s="10">
        <v>0</v>
      </c>
      <c r="G1526" s="10">
        <v>0</v>
      </c>
      <c r="H1526" s="10">
        <v>0</v>
      </c>
      <c r="I1526" s="10">
        <v>0</v>
      </c>
      <c r="J1526" s="10">
        <v>0</v>
      </c>
      <c r="K1526" s="10">
        <v>0</v>
      </c>
      <c r="L1526" s="10">
        <v>0</v>
      </c>
      <c r="M1526" s="10">
        <v>0</v>
      </c>
      <c r="N1526" s="10">
        <v>0</v>
      </c>
      <c r="O1526" s="15" t="e">
        <f>VLOOKUP(A1526,Feuil3!$A$24:$B$81,2,FALSE)</f>
        <v>#N/A</v>
      </c>
      <c r="P1526" s="16">
        <f t="shared" si="46"/>
        <v>52</v>
      </c>
      <c r="Q1526" s="16" t="str">
        <f t="shared" si="47"/>
        <v>décembre</v>
      </c>
    </row>
    <row r="1527" spans="1:17" x14ac:dyDescent="0.25">
      <c r="A1527" s="7" t="s">
        <v>44</v>
      </c>
      <c r="B1527" s="8">
        <v>43100</v>
      </c>
      <c r="C1527" s="10">
        <v>0</v>
      </c>
      <c r="D1527" s="10">
        <v>0</v>
      </c>
      <c r="E1527" s="10">
        <v>0</v>
      </c>
      <c r="F1527" s="10">
        <v>0</v>
      </c>
      <c r="G1527" s="10">
        <v>0</v>
      </c>
      <c r="H1527" s="10">
        <v>0</v>
      </c>
      <c r="I1527" s="10">
        <v>0</v>
      </c>
      <c r="J1527" s="10">
        <v>0</v>
      </c>
      <c r="K1527" s="10">
        <v>0</v>
      </c>
      <c r="L1527" s="10">
        <v>0</v>
      </c>
      <c r="M1527" s="10">
        <v>0</v>
      </c>
      <c r="N1527" s="10">
        <v>0</v>
      </c>
      <c r="O1527" s="15" t="e">
        <f>VLOOKUP(A1527,Feuil3!$A$24:$B$81,2,FALSE)</f>
        <v>#N/A</v>
      </c>
      <c r="P1527" s="16">
        <f t="shared" si="46"/>
        <v>53</v>
      </c>
      <c r="Q1527" s="16" t="str">
        <f t="shared" si="47"/>
        <v>décembre</v>
      </c>
    </row>
    <row r="1528" spans="1:17" x14ac:dyDescent="0.25">
      <c r="A1528" s="7" t="s">
        <v>44</v>
      </c>
      <c r="B1528" s="8">
        <v>43101</v>
      </c>
      <c r="C1528" s="10">
        <v>0</v>
      </c>
      <c r="D1528" s="10">
        <v>0</v>
      </c>
      <c r="E1528" s="10">
        <v>0</v>
      </c>
      <c r="F1528" s="10">
        <v>0</v>
      </c>
      <c r="G1528" s="10">
        <v>0</v>
      </c>
      <c r="H1528" s="10">
        <v>0</v>
      </c>
      <c r="I1528" s="10">
        <v>0</v>
      </c>
      <c r="J1528" s="10">
        <v>0</v>
      </c>
      <c r="K1528" s="10">
        <v>0</v>
      </c>
      <c r="L1528" s="10">
        <v>0</v>
      </c>
      <c r="M1528" s="10">
        <v>0</v>
      </c>
      <c r="N1528" s="10">
        <v>0</v>
      </c>
      <c r="O1528" s="15" t="e">
        <f>VLOOKUP(A1528,Feuil3!$A$24:$B$81,2,FALSE)</f>
        <v>#N/A</v>
      </c>
      <c r="P1528" s="16">
        <f t="shared" si="46"/>
        <v>1</v>
      </c>
      <c r="Q1528" s="16" t="str">
        <f t="shared" si="47"/>
        <v>janvier</v>
      </c>
    </row>
    <row r="1529" spans="1:17" x14ac:dyDescent="0.25">
      <c r="A1529" s="7" t="s">
        <v>44</v>
      </c>
      <c r="B1529" s="8">
        <v>43102</v>
      </c>
      <c r="C1529" s="10">
        <v>0</v>
      </c>
      <c r="D1529" s="10">
        <v>0</v>
      </c>
      <c r="E1529" s="10">
        <v>0</v>
      </c>
      <c r="F1529" s="10">
        <v>0</v>
      </c>
      <c r="G1529" s="10">
        <v>0</v>
      </c>
      <c r="H1529" s="10">
        <v>0</v>
      </c>
      <c r="I1529" s="10">
        <v>0</v>
      </c>
      <c r="J1529" s="10">
        <v>0</v>
      </c>
      <c r="K1529" s="10">
        <v>0</v>
      </c>
      <c r="L1529" s="10">
        <v>0</v>
      </c>
      <c r="M1529" s="10">
        <v>0</v>
      </c>
      <c r="N1529" s="10">
        <v>0</v>
      </c>
      <c r="O1529" s="15" t="e">
        <f>VLOOKUP(A1529,Feuil3!$A$24:$B$81,2,FALSE)</f>
        <v>#N/A</v>
      </c>
      <c r="P1529" s="16">
        <f t="shared" si="46"/>
        <v>1</v>
      </c>
      <c r="Q1529" s="16" t="str">
        <f t="shared" si="47"/>
        <v>janvier</v>
      </c>
    </row>
    <row r="1530" spans="1:17" x14ac:dyDescent="0.25">
      <c r="A1530" s="7" t="s">
        <v>44</v>
      </c>
      <c r="B1530" s="8">
        <v>43103</v>
      </c>
      <c r="C1530" s="10">
        <v>0</v>
      </c>
      <c r="D1530" s="10">
        <v>0</v>
      </c>
      <c r="E1530" s="10">
        <v>0</v>
      </c>
      <c r="F1530" s="10">
        <v>0</v>
      </c>
      <c r="G1530" s="10">
        <v>0</v>
      </c>
      <c r="H1530" s="10">
        <v>0</v>
      </c>
      <c r="I1530" s="10">
        <v>0</v>
      </c>
      <c r="J1530" s="10">
        <v>0</v>
      </c>
      <c r="K1530" s="10">
        <v>0</v>
      </c>
      <c r="L1530" s="10">
        <v>0</v>
      </c>
      <c r="M1530" s="10">
        <v>0</v>
      </c>
      <c r="N1530" s="10">
        <v>0</v>
      </c>
      <c r="O1530" s="15" t="e">
        <f>VLOOKUP(A1530,Feuil3!$A$24:$B$81,2,FALSE)</f>
        <v>#N/A</v>
      </c>
      <c r="P1530" s="16">
        <f t="shared" si="46"/>
        <v>1</v>
      </c>
      <c r="Q1530" s="16" t="str">
        <f t="shared" si="47"/>
        <v>janvier</v>
      </c>
    </row>
    <row r="1531" spans="1:17" x14ac:dyDescent="0.25">
      <c r="A1531" s="7" t="s">
        <v>44</v>
      </c>
      <c r="B1531" s="8">
        <v>43104</v>
      </c>
      <c r="C1531" s="10">
        <v>0</v>
      </c>
      <c r="D1531" s="10">
        <v>0</v>
      </c>
      <c r="E1531" s="10">
        <v>0</v>
      </c>
      <c r="F1531" s="10">
        <v>0</v>
      </c>
      <c r="G1531" s="10">
        <v>0</v>
      </c>
      <c r="H1531" s="10">
        <v>0</v>
      </c>
      <c r="I1531" s="10">
        <v>0</v>
      </c>
      <c r="J1531" s="10">
        <v>0</v>
      </c>
      <c r="K1531" s="10">
        <v>0</v>
      </c>
      <c r="L1531" s="10">
        <v>0</v>
      </c>
      <c r="M1531" s="10">
        <v>0</v>
      </c>
      <c r="N1531" s="10">
        <v>0</v>
      </c>
      <c r="O1531" s="15" t="e">
        <f>VLOOKUP(A1531,Feuil3!$A$24:$B$81,2,FALSE)</f>
        <v>#N/A</v>
      </c>
      <c r="P1531" s="16">
        <f t="shared" si="46"/>
        <v>1</v>
      </c>
      <c r="Q1531" s="16" t="str">
        <f t="shared" si="47"/>
        <v>janvier</v>
      </c>
    </row>
    <row r="1532" spans="1:17" x14ac:dyDescent="0.25">
      <c r="A1532" s="7" t="s">
        <v>44</v>
      </c>
      <c r="B1532" s="8">
        <v>43105</v>
      </c>
      <c r="C1532" s="10">
        <v>0</v>
      </c>
      <c r="D1532" s="10">
        <v>0</v>
      </c>
      <c r="E1532" s="10">
        <v>0</v>
      </c>
      <c r="F1532" s="10">
        <v>0</v>
      </c>
      <c r="G1532" s="10">
        <v>0</v>
      </c>
      <c r="H1532" s="10">
        <v>0</v>
      </c>
      <c r="I1532" s="10">
        <v>0</v>
      </c>
      <c r="J1532" s="10">
        <v>0</v>
      </c>
      <c r="K1532" s="10">
        <v>0</v>
      </c>
      <c r="L1532" s="10">
        <v>0</v>
      </c>
      <c r="M1532" s="10">
        <v>0</v>
      </c>
      <c r="N1532" s="10">
        <v>0</v>
      </c>
      <c r="O1532" s="15" t="e">
        <f>VLOOKUP(A1532,Feuil3!$A$24:$B$81,2,FALSE)</f>
        <v>#N/A</v>
      </c>
      <c r="P1532" s="16">
        <f t="shared" si="46"/>
        <v>1</v>
      </c>
      <c r="Q1532" s="16" t="str">
        <f t="shared" si="47"/>
        <v>janvier</v>
      </c>
    </row>
    <row r="1533" spans="1:17" x14ac:dyDescent="0.25">
      <c r="A1533" s="7" t="s">
        <v>44</v>
      </c>
      <c r="B1533" s="8">
        <v>43106</v>
      </c>
      <c r="C1533" s="10">
        <v>0</v>
      </c>
      <c r="D1533" s="10">
        <v>0</v>
      </c>
      <c r="E1533" s="10">
        <v>0</v>
      </c>
      <c r="F1533" s="10">
        <v>0</v>
      </c>
      <c r="G1533" s="10">
        <v>0</v>
      </c>
      <c r="H1533" s="10">
        <v>0</v>
      </c>
      <c r="I1533" s="10">
        <v>0</v>
      </c>
      <c r="J1533" s="10">
        <v>0</v>
      </c>
      <c r="K1533" s="10">
        <v>0</v>
      </c>
      <c r="L1533" s="10">
        <v>0</v>
      </c>
      <c r="M1533" s="10">
        <v>0</v>
      </c>
      <c r="N1533" s="10">
        <v>0</v>
      </c>
      <c r="O1533" s="15" t="e">
        <f>VLOOKUP(A1533,Feuil3!$A$24:$B$81,2,FALSE)</f>
        <v>#N/A</v>
      </c>
      <c r="P1533" s="16">
        <f t="shared" si="46"/>
        <v>1</v>
      </c>
      <c r="Q1533" s="16" t="str">
        <f t="shared" si="47"/>
        <v>janvier</v>
      </c>
    </row>
    <row r="1534" spans="1:17" x14ac:dyDescent="0.25">
      <c r="A1534" s="7" t="s">
        <v>44</v>
      </c>
      <c r="B1534" s="8">
        <v>43107</v>
      </c>
      <c r="C1534" s="10">
        <v>0</v>
      </c>
      <c r="D1534" s="10">
        <v>0</v>
      </c>
      <c r="E1534" s="10">
        <v>0</v>
      </c>
      <c r="F1534" s="10">
        <v>0</v>
      </c>
      <c r="G1534" s="10">
        <v>0</v>
      </c>
      <c r="H1534" s="10">
        <v>0</v>
      </c>
      <c r="I1534" s="10">
        <v>0</v>
      </c>
      <c r="J1534" s="10">
        <v>0</v>
      </c>
      <c r="K1534" s="10">
        <v>0</v>
      </c>
      <c r="L1534" s="10">
        <v>0</v>
      </c>
      <c r="M1534" s="10">
        <v>0</v>
      </c>
      <c r="N1534" s="10">
        <v>0</v>
      </c>
      <c r="O1534" s="15" t="e">
        <f>VLOOKUP(A1534,Feuil3!$A$24:$B$81,2,FALSE)</f>
        <v>#N/A</v>
      </c>
      <c r="P1534" s="16">
        <f t="shared" si="46"/>
        <v>2</v>
      </c>
      <c r="Q1534" s="16" t="str">
        <f t="shared" si="47"/>
        <v>janvier</v>
      </c>
    </row>
    <row r="1535" spans="1:17" x14ac:dyDescent="0.25">
      <c r="A1535" s="7" t="s">
        <v>44</v>
      </c>
      <c r="B1535" s="8">
        <v>43108</v>
      </c>
      <c r="C1535" s="10">
        <v>0</v>
      </c>
      <c r="D1535" s="10">
        <v>0</v>
      </c>
      <c r="E1535" s="10">
        <v>0</v>
      </c>
      <c r="F1535" s="10">
        <v>0</v>
      </c>
      <c r="G1535" s="10">
        <v>0</v>
      </c>
      <c r="H1535" s="10">
        <v>0</v>
      </c>
      <c r="I1535" s="10">
        <v>0</v>
      </c>
      <c r="J1535" s="10">
        <v>0</v>
      </c>
      <c r="K1535" s="10">
        <v>0</v>
      </c>
      <c r="L1535" s="10">
        <v>0</v>
      </c>
      <c r="M1535" s="10">
        <v>0</v>
      </c>
      <c r="N1535" s="10">
        <v>0</v>
      </c>
      <c r="O1535" s="15" t="e">
        <f>VLOOKUP(A1535,Feuil3!$A$24:$B$81,2,FALSE)</f>
        <v>#N/A</v>
      </c>
      <c r="P1535" s="16">
        <f t="shared" si="46"/>
        <v>2</v>
      </c>
      <c r="Q1535" s="16" t="str">
        <f t="shared" si="47"/>
        <v>janvier</v>
      </c>
    </row>
    <row r="1536" spans="1:17" x14ac:dyDescent="0.25">
      <c r="A1536" s="7" t="s">
        <v>44</v>
      </c>
      <c r="B1536" s="8">
        <v>43109</v>
      </c>
      <c r="C1536" s="10">
        <v>0</v>
      </c>
      <c r="D1536" s="10">
        <v>0</v>
      </c>
      <c r="E1536" s="10">
        <v>0</v>
      </c>
      <c r="F1536" s="10">
        <v>0</v>
      </c>
      <c r="G1536" s="10">
        <v>0</v>
      </c>
      <c r="H1536" s="10">
        <v>0</v>
      </c>
      <c r="I1536" s="10">
        <v>0</v>
      </c>
      <c r="J1536" s="10">
        <v>0</v>
      </c>
      <c r="K1536" s="10">
        <v>0</v>
      </c>
      <c r="L1536" s="10">
        <v>0</v>
      </c>
      <c r="M1536" s="10">
        <v>0</v>
      </c>
      <c r="N1536" s="10">
        <v>0</v>
      </c>
      <c r="O1536" s="15" t="e">
        <f>VLOOKUP(A1536,Feuil3!$A$24:$B$81,2,FALSE)</f>
        <v>#N/A</v>
      </c>
      <c r="P1536" s="16">
        <f t="shared" si="46"/>
        <v>2</v>
      </c>
      <c r="Q1536" s="16" t="str">
        <f t="shared" si="47"/>
        <v>janvier</v>
      </c>
    </row>
    <row r="1537" spans="1:17" x14ac:dyDescent="0.25">
      <c r="A1537" s="7" t="s">
        <v>44</v>
      </c>
      <c r="B1537" s="8">
        <v>43110</v>
      </c>
      <c r="C1537" s="10">
        <v>0</v>
      </c>
      <c r="D1537" s="10">
        <v>0</v>
      </c>
      <c r="E1537" s="10">
        <v>0</v>
      </c>
      <c r="F1537" s="10">
        <v>0</v>
      </c>
      <c r="G1537" s="10">
        <v>0</v>
      </c>
      <c r="H1537" s="10">
        <v>0</v>
      </c>
      <c r="I1537" s="10">
        <v>0</v>
      </c>
      <c r="J1537" s="10">
        <v>0</v>
      </c>
      <c r="K1537" s="10">
        <v>0</v>
      </c>
      <c r="L1537" s="10">
        <v>0</v>
      </c>
      <c r="M1537" s="10">
        <v>0</v>
      </c>
      <c r="N1537" s="10">
        <v>0</v>
      </c>
      <c r="O1537" s="15" t="e">
        <f>VLOOKUP(A1537,Feuil3!$A$24:$B$81,2,FALSE)</f>
        <v>#N/A</v>
      </c>
      <c r="P1537" s="16">
        <f t="shared" si="46"/>
        <v>2</v>
      </c>
      <c r="Q1537" s="16" t="str">
        <f t="shared" si="47"/>
        <v>janvier</v>
      </c>
    </row>
    <row r="1538" spans="1:17" x14ac:dyDescent="0.25">
      <c r="A1538" s="7" t="s">
        <v>44</v>
      </c>
      <c r="B1538" s="8">
        <v>43073</v>
      </c>
      <c r="C1538" s="10">
        <v>0</v>
      </c>
      <c r="D1538" s="10">
        <v>0</v>
      </c>
      <c r="E1538" s="10">
        <v>0</v>
      </c>
      <c r="F1538" s="10">
        <v>0</v>
      </c>
      <c r="G1538" s="10">
        <v>0</v>
      </c>
      <c r="H1538" s="10">
        <v>0</v>
      </c>
      <c r="I1538" s="10">
        <v>0</v>
      </c>
      <c r="J1538" s="10">
        <v>0</v>
      </c>
      <c r="K1538" s="10">
        <v>0</v>
      </c>
      <c r="L1538" s="10">
        <v>0</v>
      </c>
      <c r="M1538" s="10">
        <v>0</v>
      </c>
      <c r="N1538" s="10">
        <v>0</v>
      </c>
      <c r="O1538" s="15" t="e">
        <f>VLOOKUP(A1538,Feuil3!$A$24:$B$81,2,FALSE)</f>
        <v>#N/A</v>
      </c>
      <c r="P1538" s="16">
        <f t="shared" si="46"/>
        <v>49</v>
      </c>
      <c r="Q1538" s="16" t="str">
        <f t="shared" si="47"/>
        <v>décembre</v>
      </c>
    </row>
    <row r="1539" spans="1:17" x14ac:dyDescent="0.25">
      <c r="A1539" s="7" t="s">
        <v>44</v>
      </c>
      <c r="B1539" s="8">
        <v>43075</v>
      </c>
      <c r="C1539" s="10">
        <v>0</v>
      </c>
      <c r="D1539" s="10">
        <v>0</v>
      </c>
      <c r="E1539" s="10">
        <v>0</v>
      </c>
      <c r="F1539" s="10">
        <v>0</v>
      </c>
      <c r="G1539" s="10">
        <v>0</v>
      </c>
      <c r="H1539" s="10">
        <v>0</v>
      </c>
      <c r="I1539" s="10">
        <v>0</v>
      </c>
      <c r="J1539" s="10">
        <v>0</v>
      </c>
      <c r="K1539" s="10">
        <v>0</v>
      </c>
      <c r="L1539" s="10">
        <v>0</v>
      </c>
      <c r="M1539" s="10">
        <v>0</v>
      </c>
      <c r="N1539" s="10">
        <v>0</v>
      </c>
      <c r="O1539" s="15" t="e">
        <f>VLOOKUP(A1539,Feuil3!$A$24:$B$81,2,FALSE)</f>
        <v>#N/A</v>
      </c>
      <c r="P1539" s="16">
        <f t="shared" ref="P1539:P1602" si="48">WEEKNUM(B1539,1)</f>
        <v>49</v>
      </c>
      <c r="Q1539" s="16" t="str">
        <f t="shared" ref="Q1539:Q1602" si="49">TEXT(B1539,"mmmm")</f>
        <v>décembre</v>
      </c>
    </row>
    <row r="1540" spans="1:17" x14ac:dyDescent="0.25">
      <c r="A1540" s="7" t="s">
        <v>44</v>
      </c>
      <c r="B1540" s="8">
        <v>43113</v>
      </c>
      <c r="C1540" s="10">
        <v>0</v>
      </c>
      <c r="D1540" s="10">
        <v>0</v>
      </c>
      <c r="E1540" s="10">
        <v>0</v>
      </c>
      <c r="F1540" s="10">
        <v>0</v>
      </c>
      <c r="G1540" s="10">
        <v>0</v>
      </c>
      <c r="H1540" s="10">
        <v>0</v>
      </c>
      <c r="I1540" s="10">
        <v>0</v>
      </c>
      <c r="J1540" s="10">
        <v>0</v>
      </c>
      <c r="K1540" s="10">
        <v>0</v>
      </c>
      <c r="L1540" s="10">
        <v>0</v>
      </c>
      <c r="M1540" s="10">
        <v>0</v>
      </c>
      <c r="N1540" s="10">
        <v>0</v>
      </c>
      <c r="O1540" s="15" t="e">
        <f>VLOOKUP(A1540,Feuil3!$A$24:$B$81,2,FALSE)</f>
        <v>#N/A</v>
      </c>
      <c r="P1540" s="16">
        <f t="shared" si="48"/>
        <v>2</v>
      </c>
      <c r="Q1540" s="16" t="str">
        <f t="shared" si="49"/>
        <v>janvier</v>
      </c>
    </row>
    <row r="1541" spans="1:17" x14ac:dyDescent="0.25">
      <c r="A1541" s="7" t="s">
        <v>44</v>
      </c>
      <c r="B1541" s="8">
        <v>43114</v>
      </c>
      <c r="C1541" s="10">
        <v>0</v>
      </c>
      <c r="D1541" s="10">
        <v>0</v>
      </c>
      <c r="E1541" s="10">
        <v>0</v>
      </c>
      <c r="F1541" s="10">
        <v>0</v>
      </c>
      <c r="G1541" s="10">
        <v>0</v>
      </c>
      <c r="H1541" s="10">
        <v>0</v>
      </c>
      <c r="I1541" s="10">
        <v>0</v>
      </c>
      <c r="J1541" s="10">
        <v>0</v>
      </c>
      <c r="K1541" s="10">
        <v>0</v>
      </c>
      <c r="L1541" s="10">
        <v>0</v>
      </c>
      <c r="M1541" s="10">
        <v>0</v>
      </c>
      <c r="N1541" s="10">
        <v>0</v>
      </c>
      <c r="O1541" s="15" t="e">
        <f>VLOOKUP(A1541,Feuil3!$A$24:$B$81,2,FALSE)</f>
        <v>#N/A</v>
      </c>
      <c r="P1541" s="16">
        <f t="shared" si="48"/>
        <v>3</v>
      </c>
      <c r="Q1541" s="16" t="str">
        <f t="shared" si="49"/>
        <v>janvier</v>
      </c>
    </row>
    <row r="1542" spans="1:17" x14ac:dyDescent="0.25">
      <c r="A1542" s="7" t="s">
        <v>44</v>
      </c>
      <c r="B1542" s="8">
        <v>43115</v>
      </c>
      <c r="C1542" s="10">
        <v>0</v>
      </c>
      <c r="D1542" s="10">
        <v>0</v>
      </c>
      <c r="E1542" s="10">
        <v>0</v>
      </c>
      <c r="F1542" s="10">
        <v>0</v>
      </c>
      <c r="G1542" s="10">
        <v>0</v>
      </c>
      <c r="H1542" s="10">
        <v>0</v>
      </c>
      <c r="I1542" s="10">
        <v>0</v>
      </c>
      <c r="J1542" s="10">
        <v>0</v>
      </c>
      <c r="K1542" s="10">
        <v>0</v>
      </c>
      <c r="L1542" s="10">
        <v>0</v>
      </c>
      <c r="M1542" s="10">
        <v>0</v>
      </c>
      <c r="N1542" s="10">
        <v>0</v>
      </c>
      <c r="O1542" s="15" t="e">
        <f>VLOOKUP(A1542,Feuil3!$A$24:$B$81,2,FALSE)</f>
        <v>#N/A</v>
      </c>
      <c r="P1542" s="16">
        <f t="shared" si="48"/>
        <v>3</v>
      </c>
      <c r="Q1542" s="16" t="str">
        <f t="shared" si="49"/>
        <v>janvier</v>
      </c>
    </row>
    <row r="1543" spans="1:17" x14ac:dyDescent="0.25">
      <c r="A1543" s="7" t="s">
        <v>44</v>
      </c>
      <c r="B1543" s="8">
        <v>43116</v>
      </c>
      <c r="C1543" s="10">
        <v>0</v>
      </c>
      <c r="D1543" s="10">
        <v>0</v>
      </c>
      <c r="E1543" s="10">
        <v>0</v>
      </c>
      <c r="F1543" s="10">
        <v>0</v>
      </c>
      <c r="G1543" s="10">
        <v>0</v>
      </c>
      <c r="H1543" s="10">
        <v>0</v>
      </c>
      <c r="I1543" s="10">
        <v>0</v>
      </c>
      <c r="J1543" s="10">
        <v>0</v>
      </c>
      <c r="K1543" s="10">
        <v>0</v>
      </c>
      <c r="L1543" s="10">
        <v>0</v>
      </c>
      <c r="M1543" s="10">
        <v>0</v>
      </c>
      <c r="N1543" s="10">
        <v>0</v>
      </c>
      <c r="O1543" s="15" t="e">
        <f>VLOOKUP(A1543,Feuil3!$A$24:$B$81,2,FALSE)</f>
        <v>#N/A</v>
      </c>
      <c r="P1543" s="16">
        <f t="shared" si="48"/>
        <v>3</v>
      </c>
      <c r="Q1543" s="16" t="str">
        <f t="shared" si="49"/>
        <v>janvier</v>
      </c>
    </row>
    <row r="1544" spans="1:17" x14ac:dyDescent="0.25">
      <c r="A1544" s="7" t="s">
        <v>44</v>
      </c>
      <c r="B1544" s="8">
        <v>43117</v>
      </c>
      <c r="C1544" s="10">
        <v>0</v>
      </c>
      <c r="D1544" s="10">
        <v>0</v>
      </c>
      <c r="E1544" s="10">
        <v>0</v>
      </c>
      <c r="F1544" s="10">
        <v>0</v>
      </c>
      <c r="G1544" s="10">
        <v>0</v>
      </c>
      <c r="H1544" s="10">
        <v>0</v>
      </c>
      <c r="I1544" s="10">
        <v>0</v>
      </c>
      <c r="J1544" s="10">
        <v>0</v>
      </c>
      <c r="K1544" s="10">
        <v>0</v>
      </c>
      <c r="L1544" s="10">
        <v>0</v>
      </c>
      <c r="M1544" s="10">
        <v>0</v>
      </c>
      <c r="N1544" s="10">
        <v>0</v>
      </c>
      <c r="O1544" s="15" t="e">
        <f>VLOOKUP(A1544,Feuil3!$A$24:$B$81,2,FALSE)</f>
        <v>#N/A</v>
      </c>
      <c r="P1544" s="16">
        <f t="shared" si="48"/>
        <v>3</v>
      </c>
      <c r="Q1544" s="16" t="str">
        <f t="shared" si="49"/>
        <v>janvier</v>
      </c>
    </row>
    <row r="1545" spans="1:17" x14ac:dyDescent="0.25">
      <c r="A1545" s="7" t="s">
        <v>44</v>
      </c>
      <c r="B1545" s="8">
        <v>43118</v>
      </c>
      <c r="C1545" s="10">
        <v>0</v>
      </c>
      <c r="D1545" s="10">
        <v>0</v>
      </c>
      <c r="E1545" s="10">
        <v>0</v>
      </c>
      <c r="F1545" s="10">
        <v>0</v>
      </c>
      <c r="G1545" s="10">
        <v>0</v>
      </c>
      <c r="H1545" s="10">
        <v>0</v>
      </c>
      <c r="I1545" s="10">
        <v>0</v>
      </c>
      <c r="J1545" s="10">
        <v>0</v>
      </c>
      <c r="K1545" s="10">
        <v>0</v>
      </c>
      <c r="L1545" s="10">
        <v>0</v>
      </c>
      <c r="M1545" s="10">
        <v>0</v>
      </c>
      <c r="N1545" s="10">
        <v>0</v>
      </c>
      <c r="O1545" s="15" t="e">
        <f>VLOOKUP(A1545,Feuil3!$A$24:$B$81,2,FALSE)</f>
        <v>#N/A</v>
      </c>
      <c r="P1545" s="16">
        <f t="shared" si="48"/>
        <v>3</v>
      </c>
      <c r="Q1545" s="16" t="str">
        <f t="shared" si="49"/>
        <v>janvier</v>
      </c>
    </row>
    <row r="1546" spans="1:17" x14ac:dyDescent="0.25">
      <c r="A1546" s="7" t="s">
        <v>45</v>
      </c>
      <c r="B1546" s="8">
        <v>43070</v>
      </c>
      <c r="C1546" s="10">
        <v>0.2545486111111111</v>
      </c>
      <c r="D1546" s="10">
        <v>0.20846064814814816</v>
      </c>
      <c r="E1546" s="10">
        <v>1.3773148148148149E-2</v>
      </c>
      <c r="F1546" s="10">
        <v>0</v>
      </c>
      <c r="G1546" s="10">
        <v>3.4027777777777776E-3</v>
      </c>
      <c r="H1546" s="10">
        <v>2.1736111111111112E-2</v>
      </c>
      <c r="I1546" s="10">
        <v>0</v>
      </c>
      <c r="J1546" s="10">
        <v>0</v>
      </c>
      <c r="K1546" s="10">
        <v>0</v>
      </c>
      <c r="L1546" s="10">
        <v>0</v>
      </c>
      <c r="M1546" s="10">
        <v>0</v>
      </c>
      <c r="N1546" s="10">
        <v>3.9167337627482552E-4</v>
      </c>
      <c r="O1546" s="15" t="str">
        <f>VLOOKUP(A1546,Feuil3!$A$24:$B$81,2,FALSE)</f>
        <v>Renforts</v>
      </c>
      <c r="P1546" s="16">
        <f t="shared" si="48"/>
        <v>48</v>
      </c>
      <c r="Q1546" s="16" t="str">
        <f t="shared" si="49"/>
        <v>décembre</v>
      </c>
    </row>
    <row r="1547" spans="1:17" x14ac:dyDescent="0.25">
      <c r="A1547" s="7" t="s">
        <v>45</v>
      </c>
      <c r="B1547" s="8">
        <v>43071</v>
      </c>
      <c r="C1547" s="10">
        <v>0</v>
      </c>
      <c r="D1547" s="10">
        <v>0</v>
      </c>
      <c r="E1547" s="10">
        <v>0</v>
      </c>
      <c r="F1547" s="10">
        <v>0</v>
      </c>
      <c r="G1547" s="10">
        <v>0</v>
      </c>
      <c r="H1547" s="10">
        <v>0</v>
      </c>
      <c r="I1547" s="10">
        <v>0</v>
      </c>
      <c r="J1547" s="10">
        <v>0</v>
      </c>
      <c r="K1547" s="10">
        <v>0</v>
      </c>
      <c r="L1547" s="10">
        <v>0</v>
      </c>
      <c r="M1547" s="10">
        <v>0</v>
      </c>
      <c r="N1547" s="10">
        <v>0</v>
      </c>
      <c r="O1547" s="15" t="str">
        <f>VLOOKUP(A1547,Feuil3!$A$24:$B$81,2,FALSE)</f>
        <v>Renforts</v>
      </c>
      <c r="P1547" s="16">
        <f t="shared" si="48"/>
        <v>48</v>
      </c>
      <c r="Q1547" s="16" t="str">
        <f t="shared" si="49"/>
        <v>décembre</v>
      </c>
    </row>
    <row r="1548" spans="1:17" x14ac:dyDescent="0.25">
      <c r="A1548" s="7" t="s">
        <v>45</v>
      </c>
      <c r="B1548" s="8">
        <v>43072</v>
      </c>
      <c r="C1548" s="10">
        <v>0</v>
      </c>
      <c r="D1548" s="10">
        <v>0</v>
      </c>
      <c r="E1548" s="10">
        <v>0</v>
      </c>
      <c r="F1548" s="10">
        <v>0</v>
      </c>
      <c r="G1548" s="10">
        <v>0</v>
      </c>
      <c r="H1548" s="10">
        <v>0</v>
      </c>
      <c r="I1548" s="10">
        <v>0</v>
      </c>
      <c r="J1548" s="10">
        <v>0</v>
      </c>
      <c r="K1548" s="10">
        <v>0</v>
      </c>
      <c r="L1548" s="10">
        <v>0</v>
      </c>
      <c r="M1548" s="10">
        <v>0</v>
      </c>
      <c r="N1548" s="10">
        <v>0</v>
      </c>
      <c r="O1548" s="15" t="str">
        <f>VLOOKUP(A1548,Feuil3!$A$24:$B$81,2,FALSE)</f>
        <v>Renforts</v>
      </c>
      <c r="P1548" s="16">
        <f t="shared" si="48"/>
        <v>49</v>
      </c>
      <c r="Q1548" s="16" t="str">
        <f t="shared" si="49"/>
        <v>décembre</v>
      </c>
    </row>
    <row r="1549" spans="1:17" x14ac:dyDescent="0.25">
      <c r="A1549" s="7" t="s">
        <v>45</v>
      </c>
      <c r="B1549" s="8">
        <v>43073</v>
      </c>
      <c r="C1549" s="10">
        <v>0.25707175925925924</v>
      </c>
      <c r="D1549" s="10">
        <v>0.23247685185185185</v>
      </c>
      <c r="E1549" s="10">
        <v>8.0092592592592594E-3</v>
      </c>
      <c r="F1549" s="10">
        <v>0</v>
      </c>
      <c r="G1549" s="10">
        <v>6.9212962962962961E-3</v>
      </c>
      <c r="H1549" s="10">
        <v>0</v>
      </c>
      <c r="I1549" s="10">
        <v>0</v>
      </c>
      <c r="J1549" s="10">
        <v>0</v>
      </c>
      <c r="K1549" s="10">
        <v>0</v>
      </c>
      <c r="L1549" s="10">
        <v>2.8472222222222223E-3</v>
      </c>
      <c r="M1549" s="10">
        <v>0</v>
      </c>
      <c r="N1549" s="10">
        <v>3.7307599807599804E-4</v>
      </c>
      <c r="O1549" s="15" t="str">
        <f>VLOOKUP(A1549,Feuil3!$A$24:$B$81,2,FALSE)</f>
        <v>Renforts</v>
      </c>
      <c r="P1549" s="16">
        <f t="shared" si="48"/>
        <v>49</v>
      </c>
      <c r="Q1549" s="16" t="str">
        <f t="shared" si="49"/>
        <v>décembre</v>
      </c>
    </row>
    <row r="1550" spans="1:17" x14ac:dyDescent="0.25">
      <c r="A1550" s="7" t="s">
        <v>45</v>
      </c>
      <c r="B1550" s="8">
        <v>43074</v>
      </c>
      <c r="C1550" s="10">
        <v>0.25620370370370371</v>
      </c>
      <c r="D1550" s="10">
        <v>0.23930555555555555</v>
      </c>
      <c r="E1550" s="10">
        <v>7.5925925925925926E-3</v>
      </c>
      <c r="F1550" s="10">
        <v>0</v>
      </c>
      <c r="G1550" s="10">
        <v>2.1064814814814813E-3</v>
      </c>
      <c r="H1550" s="10">
        <v>0</v>
      </c>
      <c r="I1550" s="10">
        <v>0</v>
      </c>
      <c r="J1550" s="10">
        <v>0</v>
      </c>
      <c r="K1550" s="10">
        <v>0</v>
      </c>
      <c r="L1550" s="10">
        <v>0</v>
      </c>
      <c r="M1550" s="10">
        <v>0</v>
      </c>
      <c r="N1550" s="10">
        <v>6.2268518518518521E-4</v>
      </c>
      <c r="O1550" s="15" t="str">
        <f>VLOOKUP(A1550,Feuil3!$A$24:$B$81,2,FALSE)</f>
        <v>Renforts</v>
      </c>
      <c r="P1550" s="16">
        <f t="shared" si="48"/>
        <v>49</v>
      </c>
      <c r="Q1550" s="16" t="str">
        <f t="shared" si="49"/>
        <v>décembre</v>
      </c>
    </row>
    <row r="1551" spans="1:17" x14ac:dyDescent="0.25">
      <c r="A1551" s="7" t="s">
        <v>45</v>
      </c>
      <c r="B1551" s="8">
        <v>43075</v>
      </c>
      <c r="C1551" s="10">
        <v>0.25219907407407405</v>
      </c>
      <c r="D1551" s="10">
        <v>0.23039351851851853</v>
      </c>
      <c r="E1551" s="10">
        <v>1.4166666666666666E-2</v>
      </c>
      <c r="F1551" s="10">
        <v>0</v>
      </c>
      <c r="G1551" s="10">
        <v>0</v>
      </c>
      <c r="H1551" s="10">
        <v>0</v>
      </c>
      <c r="I1551" s="10">
        <v>0</v>
      </c>
      <c r="J1551" s="10">
        <v>0</v>
      </c>
      <c r="K1551" s="10">
        <v>0</v>
      </c>
      <c r="L1551" s="10">
        <v>0</v>
      </c>
      <c r="M1551" s="10">
        <v>1.5046296296296297E-4</v>
      </c>
      <c r="N1551" s="10">
        <v>6.2885802469135805E-4</v>
      </c>
      <c r="O1551" s="15" t="str">
        <f>VLOOKUP(A1551,Feuil3!$A$24:$B$81,2,FALSE)</f>
        <v>Renforts</v>
      </c>
      <c r="P1551" s="16">
        <f t="shared" si="48"/>
        <v>49</v>
      </c>
      <c r="Q1551" s="16" t="str">
        <f t="shared" si="49"/>
        <v>décembre</v>
      </c>
    </row>
    <row r="1552" spans="1:17" x14ac:dyDescent="0.25">
      <c r="A1552" s="7" t="s">
        <v>45</v>
      </c>
      <c r="B1552" s="8">
        <v>43076</v>
      </c>
      <c r="C1552" s="10">
        <v>0.25562499999999999</v>
      </c>
      <c r="D1552" s="10">
        <v>0.23033564814814814</v>
      </c>
      <c r="E1552" s="10">
        <v>1.4849537037037038E-2</v>
      </c>
      <c r="F1552" s="10">
        <v>0</v>
      </c>
      <c r="G1552" s="10">
        <v>0</v>
      </c>
      <c r="H1552" s="10">
        <v>0</v>
      </c>
      <c r="I1552" s="10">
        <v>0</v>
      </c>
      <c r="J1552" s="10">
        <v>0</v>
      </c>
      <c r="K1552" s="10">
        <v>0</v>
      </c>
      <c r="L1552" s="10">
        <v>1.173611111111111E-2</v>
      </c>
      <c r="M1552" s="10">
        <v>0</v>
      </c>
      <c r="N1552" s="10">
        <v>4.3825075075075074E-4</v>
      </c>
      <c r="O1552" s="15" t="str">
        <f>VLOOKUP(A1552,Feuil3!$A$24:$B$81,2,FALSE)</f>
        <v>Renforts</v>
      </c>
      <c r="P1552" s="16">
        <f t="shared" si="48"/>
        <v>49</v>
      </c>
      <c r="Q1552" s="16" t="str">
        <f t="shared" si="49"/>
        <v>décembre</v>
      </c>
    </row>
    <row r="1553" spans="1:17" x14ac:dyDescent="0.25">
      <c r="A1553" s="7" t="s">
        <v>43</v>
      </c>
      <c r="B1553" s="8">
        <v>43083</v>
      </c>
      <c r="C1553" s="10">
        <v>0</v>
      </c>
      <c r="D1553" s="10">
        <v>0</v>
      </c>
      <c r="E1553" s="10">
        <v>0</v>
      </c>
      <c r="F1553" s="10">
        <v>0</v>
      </c>
      <c r="G1553" s="10">
        <v>0</v>
      </c>
      <c r="H1553" s="10">
        <v>0</v>
      </c>
      <c r="I1553" s="10">
        <v>0</v>
      </c>
      <c r="J1553" s="10">
        <v>0</v>
      </c>
      <c r="K1553" s="10">
        <v>0</v>
      </c>
      <c r="L1553" s="10">
        <v>0</v>
      </c>
      <c r="M1553" s="10">
        <v>0</v>
      </c>
      <c r="N1553" s="10">
        <v>0</v>
      </c>
      <c r="O1553" s="15" t="e">
        <f>VLOOKUP(A1553,Feuil3!$A$24:$B$81,2,FALSE)</f>
        <v>#N/A</v>
      </c>
      <c r="P1553" s="16">
        <f t="shared" si="48"/>
        <v>50</v>
      </c>
      <c r="Q1553" s="16" t="str">
        <f t="shared" si="49"/>
        <v>décembre</v>
      </c>
    </row>
    <row r="1554" spans="1:17" x14ac:dyDescent="0.25">
      <c r="A1554" s="7" t="s">
        <v>45</v>
      </c>
      <c r="B1554" s="8">
        <v>43078</v>
      </c>
      <c r="C1554" s="10">
        <v>0</v>
      </c>
      <c r="D1554" s="10">
        <v>0</v>
      </c>
      <c r="E1554" s="10">
        <v>0</v>
      </c>
      <c r="F1554" s="10">
        <v>0</v>
      </c>
      <c r="G1554" s="10">
        <v>0</v>
      </c>
      <c r="H1554" s="10">
        <v>0</v>
      </c>
      <c r="I1554" s="10">
        <v>0</v>
      </c>
      <c r="J1554" s="10">
        <v>0</v>
      </c>
      <c r="K1554" s="10">
        <v>0</v>
      </c>
      <c r="L1554" s="10">
        <v>0</v>
      </c>
      <c r="M1554" s="10">
        <v>0</v>
      </c>
      <c r="N1554" s="10">
        <v>0</v>
      </c>
      <c r="O1554" s="15" t="str">
        <f>VLOOKUP(A1554,Feuil3!$A$24:$B$81,2,FALSE)</f>
        <v>Renforts</v>
      </c>
      <c r="P1554" s="16">
        <f t="shared" si="48"/>
        <v>49</v>
      </c>
      <c r="Q1554" s="16" t="str">
        <f t="shared" si="49"/>
        <v>décembre</v>
      </c>
    </row>
    <row r="1555" spans="1:17" x14ac:dyDescent="0.25">
      <c r="A1555" s="7" t="s">
        <v>45</v>
      </c>
      <c r="B1555" s="8">
        <v>43079</v>
      </c>
      <c r="C1555" s="10">
        <v>0</v>
      </c>
      <c r="D1555" s="10">
        <v>0</v>
      </c>
      <c r="E1555" s="10">
        <v>0</v>
      </c>
      <c r="F1555" s="10">
        <v>0</v>
      </c>
      <c r="G1555" s="10">
        <v>0</v>
      </c>
      <c r="H1555" s="10">
        <v>0</v>
      </c>
      <c r="I1555" s="10">
        <v>0</v>
      </c>
      <c r="J1555" s="10">
        <v>0</v>
      </c>
      <c r="K1555" s="10">
        <v>0</v>
      </c>
      <c r="L1555" s="10">
        <v>0</v>
      </c>
      <c r="M1555" s="10">
        <v>0</v>
      </c>
      <c r="N1555" s="10">
        <v>0</v>
      </c>
      <c r="O1555" s="15" t="str">
        <f>VLOOKUP(A1555,Feuil3!$A$24:$B$81,2,FALSE)</f>
        <v>Renforts</v>
      </c>
      <c r="P1555" s="16">
        <f t="shared" si="48"/>
        <v>50</v>
      </c>
      <c r="Q1555" s="16" t="str">
        <f t="shared" si="49"/>
        <v>décembre</v>
      </c>
    </row>
    <row r="1556" spans="1:17" x14ac:dyDescent="0.25">
      <c r="A1556" s="7" t="s">
        <v>45</v>
      </c>
      <c r="B1556" s="8">
        <v>43080</v>
      </c>
      <c r="C1556" s="10">
        <v>0.26003472222222224</v>
      </c>
      <c r="D1556" s="10">
        <v>0.23885416666666667</v>
      </c>
      <c r="E1556" s="10">
        <v>1.3761574074074074E-2</v>
      </c>
      <c r="F1556" s="10">
        <v>0</v>
      </c>
      <c r="G1556" s="10">
        <v>0</v>
      </c>
      <c r="H1556" s="10">
        <v>0</v>
      </c>
      <c r="I1556" s="10">
        <v>0</v>
      </c>
      <c r="J1556" s="10">
        <v>0</v>
      </c>
      <c r="K1556" s="10">
        <v>0</v>
      </c>
      <c r="L1556" s="10">
        <v>0</v>
      </c>
      <c r="M1556" s="10">
        <v>1.0879629629629629E-3</v>
      </c>
      <c r="N1556" s="10">
        <v>4.9630320619126591E-4</v>
      </c>
      <c r="O1556" s="15" t="str">
        <f>VLOOKUP(A1556,Feuil3!$A$24:$B$81,2,FALSE)</f>
        <v>Renforts</v>
      </c>
      <c r="P1556" s="16">
        <f t="shared" si="48"/>
        <v>50</v>
      </c>
      <c r="Q1556" s="16" t="str">
        <f t="shared" si="49"/>
        <v>décembre</v>
      </c>
    </row>
    <row r="1557" spans="1:17" x14ac:dyDescent="0.25">
      <c r="A1557" s="7" t="s">
        <v>45</v>
      </c>
      <c r="B1557" s="8">
        <v>43081</v>
      </c>
      <c r="C1557" s="10">
        <v>0.25474537037037037</v>
      </c>
      <c r="D1557" s="10">
        <v>0.23614583333333333</v>
      </c>
      <c r="E1557" s="10">
        <v>1.1400462962962963E-2</v>
      </c>
      <c r="F1557" s="10">
        <v>0</v>
      </c>
      <c r="G1557" s="10">
        <v>0</v>
      </c>
      <c r="H1557" s="10">
        <v>0</v>
      </c>
      <c r="I1557" s="10">
        <v>0</v>
      </c>
      <c r="J1557" s="10">
        <v>0</v>
      </c>
      <c r="K1557" s="10">
        <v>0</v>
      </c>
      <c r="L1557" s="10">
        <v>0</v>
      </c>
      <c r="M1557" s="10">
        <v>0</v>
      </c>
      <c r="N1557" s="10">
        <v>6.929347826086956E-4</v>
      </c>
      <c r="O1557" s="15" t="str">
        <f>VLOOKUP(A1557,Feuil3!$A$24:$B$81,2,FALSE)</f>
        <v>Renforts</v>
      </c>
      <c r="P1557" s="16">
        <f t="shared" si="48"/>
        <v>50</v>
      </c>
      <c r="Q1557" s="16" t="str">
        <f t="shared" si="49"/>
        <v>décembre</v>
      </c>
    </row>
    <row r="1558" spans="1:17" x14ac:dyDescent="0.25">
      <c r="A1558" s="7" t="s">
        <v>44</v>
      </c>
      <c r="B1558" s="8">
        <v>43083</v>
      </c>
      <c r="C1558" s="10">
        <v>0</v>
      </c>
      <c r="D1558" s="10">
        <v>0</v>
      </c>
      <c r="E1558" s="10">
        <v>0</v>
      </c>
      <c r="F1558" s="10">
        <v>0</v>
      </c>
      <c r="G1558" s="10">
        <v>0</v>
      </c>
      <c r="H1558" s="10">
        <v>0</v>
      </c>
      <c r="I1558" s="10">
        <v>0</v>
      </c>
      <c r="J1558" s="10">
        <v>0</v>
      </c>
      <c r="K1558" s="10">
        <v>0</v>
      </c>
      <c r="L1558" s="10">
        <v>0</v>
      </c>
      <c r="M1558" s="10">
        <v>0</v>
      </c>
      <c r="N1558" s="10">
        <v>0</v>
      </c>
      <c r="O1558" s="15" t="e">
        <f>VLOOKUP(A1558,Feuil3!$A$24:$B$81,2,FALSE)</f>
        <v>#N/A</v>
      </c>
      <c r="P1558" s="16">
        <f t="shared" si="48"/>
        <v>50</v>
      </c>
      <c r="Q1558" s="16" t="str">
        <f t="shared" si="49"/>
        <v>décembre</v>
      </c>
    </row>
    <row r="1559" spans="1:17" x14ac:dyDescent="0.25">
      <c r="A1559" s="7" t="s">
        <v>45</v>
      </c>
      <c r="B1559" s="8">
        <v>43083</v>
      </c>
      <c r="C1559" s="10">
        <v>0.25177083333333333</v>
      </c>
      <c r="D1559" s="10">
        <v>0.23847222222222222</v>
      </c>
      <c r="E1559" s="10">
        <v>3.5763888888888889E-3</v>
      </c>
      <c r="F1559" s="10">
        <v>0</v>
      </c>
      <c r="G1559" s="10">
        <v>0</v>
      </c>
      <c r="H1559" s="10">
        <v>0</v>
      </c>
      <c r="I1559" s="10">
        <v>0</v>
      </c>
      <c r="J1559" s="10">
        <v>0</v>
      </c>
      <c r="K1559" s="10">
        <v>0</v>
      </c>
      <c r="L1559" s="10">
        <v>2.9398148148148148E-3</v>
      </c>
      <c r="M1559" s="10">
        <v>0</v>
      </c>
      <c r="N1559" s="10">
        <v>5.8611834490740738E-4</v>
      </c>
      <c r="O1559" s="15" t="str">
        <f>VLOOKUP(A1559,Feuil3!$A$24:$B$81,2,FALSE)</f>
        <v>Renforts</v>
      </c>
      <c r="P1559" s="16">
        <f t="shared" si="48"/>
        <v>50</v>
      </c>
      <c r="Q1559" s="16" t="str">
        <f t="shared" si="49"/>
        <v>décembre</v>
      </c>
    </row>
    <row r="1560" spans="1:17" x14ac:dyDescent="0.25">
      <c r="A1560" s="7" t="s">
        <v>39</v>
      </c>
      <c r="B1560" s="8">
        <v>43084</v>
      </c>
      <c r="C1560" s="10">
        <v>0.25217592592592591</v>
      </c>
      <c r="D1560" s="10">
        <v>0.16777777777777778</v>
      </c>
      <c r="E1560" s="10">
        <v>1.0590277777777778E-2</v>
      </c>
      <c r="F1560" s="10">
        <v>0</v>
      </c>
      <c r="G1560" s="10">
        <v>0</v>
      </c>
      <c r="H1560" s="10">
        <v>0</v>
      </c>
      <c r="I1560" s="10">
        <v>0</v>
      </c>
      <c r="J1560" s="10">
        <v>0.10746527777777778</v>
      </c>
      <c r="K1560" s="10">
        <v>0</v>
      </c>
      <c r="L1560" s="10">
        <v>9.7569444444444448E-3</v>
      </c>
      <c r="M1560" s="10">
        <v>0</v>
      </c>
      <c r="N1560" s="10">
        <v>3.8194444444444446E-4</v>
      </c>
      <c r="O1560" s="15" t="str">
        <f>VLOOKUP(A1560,Feuil3!$A$24:$B$81,2,FALSE)</f>
        <v>DR_6</v>
      </c>
      <c r="P1560" s="16">
        <f t="shared" si="48"/>
        <v>50</v>
      </c>
      <c r="Q1560" s="16" t="str">
        <f t="shared" si="49"/>
        <v>décembre</v>
      </c>
    </row>
    <row r="1561" spans="1:17" x14ac:dyDescent="0.25">
      <c r="A1561" s="7" t="s">
        <v>45</v>
      </c>
      <c r="B1561" s="8">
        <v>43085</v>
      </c>
      <c r="C1561" s="10">
        <v>0</v>
      </c>
      <c r="D1561" s="10">
        <v>0</v>
      </c>
      <c r="E1561" s="10">
        <v>0</v>
      </c>
      <c r="F1561" s="10">
        <v>0</v>
      </c>
      <c r="G1561" s="10">
        <v>0</v>
      </c>
      <c r="H1561" s="10">
        <v>0</v>
      </c>
      <c r="I1561" s="10">
        <v>0</v>
      </c>
      <c r="J1561" s="10">
        <v>0</v>
      </c>
      <c r="K1561" s="10">
        <v>0</v>
      </c>
      <c r="L1561" s="10">
        <v>0</v>
      </c>
      <c r="M1561" s="10">
        <v>0</v>
      </c>
      <c r="N1561" s="10">
        <v>0</v>
      </c>
      <c r="O1561" s="15" t="str">
        <f>VLOOKUP(A1561,Feuil3!$A$24:$B$81,2,FALSE)</f>
        <v>Renforts</v>
      </c>
      <c r="P1561" s="16">
        <f t="shared" si="48"/>
        <v>50</v>
      </c>
      <c r="Q1561" s="16" t="str">
        <f t="shared" si="49"/>
        <v>décembre</v>
      </c>
    </row>
    <row r="1562" spans="1:17" x14ac:dyDescent="0.25">
      <c r="A1562" s="7" t="s">
        <v>45</v>
      </c>
      <c r="B1562" s="8">
        <v>43086</v>
      </c>
      <c r="C1562" s="10">
        <v>0</v>
      </c>
      <c r="D1562" s="10">
        <v>0</v>
      </c>
      <c r="E1562" s="10">
        <v>0</v>
      </c>
      <c r="F1562" s="10">
        <v>0</v>
      </c>
      <c r="G1562" s="10">
        <v>0</v>
      </c>
      <c r="H1562" s="10">
        <v>0</v>
      </c>
      <c r="I1562" s="10">
        <v>0</v>
      </c>
      <c r="J1562" s="10">
        <v>0</v>
      </c>
      <c r="K1562" s="10">
        <v>0</v>
      </c>
      <c r="L1562" s="10">
        <v>0</v>
      </c>
      <c r="M1562" s="10">
        <v>0</v>
      </c>
      <c r="N1562" s="10">
        <v>0</v>
      </c>
      <c r="O1562" s="15" t="str">
        <f>VLOOKUP(A1562,Feuil3!$A$24:$B$81,2,FALSE)</f>
        <v>Renforts</v>
      </c>
      <c r="P1562" s="16">
        <f t="shared" si="48"/>
        <v>51</v>
      </c>
      <c r="Q1562" s="16" t="str">
        <f t="shared" si="49"/>
        <v>décembre</v>
      </c>
    </row>
    <row r="1563" spans="1:17" x14ac:dyDescent="0.25">
      <c r="A1563" s="7" t="s">
        <v>45</v>
      </c>
      <c r="B1563" s="8">
        <v>43087</v>
      </c>
      <c r="C1563" s="10">
        <v>0.26118055555555558</v>
      </c>
      <c r="D1563" s="10">
        <v>0.2112037037037037</v>
      </c>
      <c r="E1563" s="10">
        <v>1.6180555555555556E-2</v>
      </c>
      <c r="F1563" s="10">
        <v>0</v>
      </c>
      <c r="G1563" s="10">
        <v>0</v>
      </c>
      <c r="H1563" s="10">
        <v>0</v>
      </c>
      <c r="I1563" s="10">
        <v>0</v>
      </c>
      <c r="J1563" s="10">
        <v>2.5347222222222222E-2</v>
      </c>
      <c r="K1563" s="10">
        <v>0</v>
      </c>
      <c r="L1563" s="10">
        <v>7.8240740740740736E-3</v>
      </c>
      <c r="M1563" s="10">
        <v>3.5879629629629629E-4</v>
      </c>
      <c r="N1563" s="10">
        <v>5.6656504065040654E-4</v>
      </c>
      <c r="O1563" s="15" t="str">
        <f>VLOOKUP(A1563,Feuil3!$A$24:$B$81,2,FALSE)</f>
        <v>Renforts</v>
      </c>
      <c r="P1563" s="16">
        <f t="shared" si="48"/>
        <v>51</v>
      </c>
      <c r="Q1563" s="16" t="str">
        <f t="shared" si="49"/>
        <v>décembre</v>
      </c>
    </row>
    <row r="1564" spans="1:17" x14ac:dyDescent="0.25">
      <c r="A1564" s="7" t="s">
        <v>42</v>
      </c>
      <c r="B1564" s="8">
        <v>43075</v>
      </c>
      <c r="C1564" s="10">
        <v>0</v>
      </c>
      <c r="D1564" s="10">
        <v>0</v>
      </c>
      <c r="E1564" s="10">
        <v>0</v>
      </c>
      <c r="F1564" s="10">
        <v>0</v>
      </c>
      <c r="G1564" s="10">
        <v>0</v>
      </c>
      <c r="H1564" s="10">
        <v>0</v>
      </c>
      <c r="I1564" s="10">
        <v>0</v>
      </c>
      <c r="J1564" s="10">
        <v>0</v>
      </c>
      <c r="K1564" s="10">
        <v>0</v>
      </c>
      <c r="L1564" s="10">
        <v>0</v>
      </c>
      <c r="M1564" s="10">
        <v>0</v>
      </c>
      <c r="N1564" s="10">
        <v>0</v>
      </c>
      <c r="O1564" s="15" t="e">
        <f>VLOOKUP(A1564,Feuil3!$A$24:$B$81,2,FALSE)</f>
        <v>#N/A</v>
      </c>
      <c r="P1564" s="16">
        <f t="shared" si="48"/>
        <v>49</v>
      </c>
      <c r="Q1564" s="16" t="str">
        <f t="shared" si="49"/>
        <v>décembre</v>
      </c>
    </row>
    <row r="1565" spans="1:17" x14ac:dyDescent="0.25">
      <c r="A1565" s="7" t="s">
        <v>41</v>
      </c>
      <c r="B1565" s="8">
        <v>43075</v>
      </c>
      <c r="C1565" s="10">
        <v>0.25138888888888888</v>
      </c>
      <c r="D1565" s="10">
        <v>0.2076388888888889</v>
      </c>
      <c r="E1565" s="10">
        <v>7.6967592592592591E-3</v>
      </c>
      <c r="F1565" s="10">
        <v>0</v>
      </c>
      <c r="G1565" s="10">
        <v>2.736111111111111E-2</v>
      </c>
      <c r="H1565" s="10">
        <v>0</v>
      </c>
      <c r="I1565" s="10">
        <v>0</v>
      </c>
      <c r="J1565" s="10">
        <v>3.6840277777777777E-2</v>
      </c>
      <c r="K1565" s="10">
        <v>2.4305555555555556E-3</v>
      </c>
      <c r="L1565" s="10">
        <v>0</v>
      </c>
      <c r="M1565" s="10">
        <v>0</v>
      </c>
      <c r="N1565" s="10">
        <v>6.1469184027777781E-4</v>
      </c>
      <c r="O1565" s="15" t="e">
        <f>VLOOKUP(A1565,Feuil3!$A$24:$B$81,2,FALSE)</f>
        <v>#N/A</v>
      </c>
      <c r="P1565" s="16">
        <f t="shared" si="48"/>
        <v>49</v>
      </c>
      <c r="Q1565" s="16" t="str">
        <f t="shared" si="49"/>
        <v>décembre</v>
      </c>
    </row>
    <row r="1566" spans="1:17" x14ac:dyDescent="0.25">
      <c r="A1566" s="7" t="s">
        <v>44</v>
      </c>
      <c r="B1566" s="8">
        <v>43096</v>
      </c>
      <c r="C1566" s="10">
        <v>0</v>
      </c>
      <c r="D1566" s="10">
        <v>0</v>
      </c>
      <c r="E1566" s="10">
        <v>0</v>
      </c>
      <c r="F1566" s="10">
        <v>0</v>
      </c>
      <c r="G1566" s="10">
        <v>0</v>
      </c>
      <c r="H1566" s="10">
        <v>0</v>
      </c>
      <c r="I1566" s="10">
        <v>0</v>
      </c>
      <c r="J1566" s="10">
        <v>0</v>
      </c>
      <c r="K1566" s="10">
        <v>0</v>
      </c>
      <c r="L1566" s="10">
        <v>0</v>
      </c>
      <c r="M1566" s="10">
        <v>0</v>
      </c>
      <c r="N1566" s="10">
        <v>0</v>
      </c>
      <c r="O1566" s="15" t="e">
        <f>VLOOKUP(A1566,Feuil3!$A$24:$B$81,2,FALSE)</f>
        <v>#N/A</v>
      </c>
      <c r="P1566" s="16">
        <f t="shared" si="48"/>
        <v>52</v>
      </c>
      <c r="Q1566" s="16" t="str">
        <f t="shared" si="49"/>
        <v>décembre</v>
      </c>
    </row>
    <row r="1567" spans="1:17" x14ac:dyDescent="0.25">
      <c r="A1567" s="7" t="s">
        <v>45</v>
      </c>
      <c r="B1567" s="8">
        <v>43091</v>
      </c>
      <c r="C1567" s="10">
        <v>0.33374999999999999</v>
      </c>
      <c r="D1567" s="10">
        <v>0.27620370370370373</v>
      </c>
      <c r="E1567" s="10">
        <v>6.9328703703703705E-3</v>
      </c>
      <c r="F1567" s="10">
        <v>7.2696759259259253E-2</v>
      </c>
      <c r="G1567" s="10">
        <v>0</v>
      </c>
      <c r="H1567" s="10">
        <v>0</v>
      </c>
      <c r="I1567" s="10">
        <v>0</v>
      </c>
      <c r="J1567" s="10">
        <v>0</v>
      </c>
      <c r="K1567" s="10">
        <v>0</v>
      </c>
      <c r="L1567" s="10">
        <v>4.0277777777777777E-3</v>
      </c>
      <c r="M1567" s="10">
        <v>0</v>
      </c>
      <c r="N1567" s="10">
        <v>4.5400683421516756E-4</v>
      </c>
      <c r="O1567" s="15" t="str">
        <f>VLOOKUP(A1567,Feuil3!$A$24:$B$81,2,FALSE)</f>
        <v>Renforts</v>
      </c>
      <c r="P1567" s="16">
        <f t="shared" si="48"/>
        <v>51</v>
      </c>
      <c r="Q1567" s="16" t="str">
        <f t="shared" si="49"/>
        <v>décembre</v>
      </c>
    </row>
    <row r="1568" spans="1:17" x14ac:dyDescent="0.25">
      <c r="A1568" s="7" t="s">
        <v>45</v>
      </c>
      <c r="B1568" s="8">
        <v>43092</v>
      </c>
      <c r="C1568" s="10">
        <v>0</v>
      </c>
      <c r="D1568" s="10">
        <v>0</v>
      </c>
      <c r="E1568" s="10">
        <v>0</v>
      </c>
      <c r="F1568" s="10">
        <v>0</v>
      </c>
      <c r="G1568" s="10">
        <v>0</v>
      </c>
      <c r="H1568" s="10">
        <v>0</v>
      </c>
      <c r="I1568" s="10">
        <v>0</v>
      </c>
      <c r="J1568" s="10">
        <v>0</v>
      </c>
      <c r="K1568" s="10">
        <v>0</v>
      </c>
      <c r="L1568" s="10">
        <v>0</v>
      </c>
      <c r="M1568" s="10">
        <v>0</v>
      </c>
      <c r="N1568" s="10">
        <v>0</v>
      </c>
      <c r="O1568" s="15" t="str">
        <f>VLOOKUP(A1568,Feuil3!$A$24:$B$81,2,FALSE)</f>
        <v>Renforts</v>
      </c>
      <c r="P1568" s="16">
        <f t="shared" si="48"/>
        <v>51</v>
      </c>
      <c r="Q1568" s="16" t="str">
        <f t="shared" si="49"/>
        <v>décembre</v>
      </c>
    </row>
    <row r="1569" spans="1:17" x14ac:dyDescent="0.25">
      <c r="A1569" s="7" t="s">
        <v>45</v>
      </c>
      <c r="B1569" s="8">
        <v>43093</v>
      </c>
      <c r="C1569" s="10">
        <v>0</v>
      </c>
      <c r="D1569" s="10">
        <v>0</v>
      </c>
      <c r="E1569" s="10">
        <v>0</v>
      </c>
      <c r="F1569" s="10">
        <v>0</v>
      </c>
      <c r="G1569" s="10">
        <v>0</v>
      </c>
      <c r="H1569" s="10">
        <v>0</v>
      </c>
      <c r="I1569" s="10">
        <v>0</v>
      </c>
      <c r="J1569" s="10">
        <v>0</v>
      </c>
      <c r="K1569" s="10">
        <v>0</v>
      </c>
      <c r="L1569" s="10">
        <v>0</v>
      </c>
      <c r="M1569" s="10">
        <v>0</v>
      </c>
      <c r="N1569" s="10">
        <v>0</v>
      </c>
      <c r="O1569" s="15" t="str">
        <f>VLOOKUP(A1569,Feuil3!$A$24:$B$81,2,FALSE)</f>
        <v>Renforts</v>
      </c>
      <c r="P1569" s="16">
        <f t="shared" si="48"/>
        <v>52</v>
      </c>
      <c r="Q1569" s="16" t="str">
        <f t="shared" si="49"/>
        <v>décembre</v>
      </c>
    </row>
    <row r="1570" spans="1:17" x14ac:dyDescent="0.25">
      <c r="A1570" s="7" t="s">
        <v>45</v>
      </c>
      <c r="B1570" s="8">
        <v>43094</v>
      </c>
      <c r="C1570" s="10">
        <v>0</v>
      </c>
      <c r="D1570" s="10">
        <v>0</v>
      </c>
      <c r="E1570" s="10">
        <v>0</v>
      </c>
      <c r="F1570" s="10">
        <v>0</v>
      </c>
      <c r="G1570" s="10">
        <v>0</v>
      </c>
      <c r="H1570" s="10">
        <v>0</v>
      </c>
      <c r="I1570" s="10">
        <v>0</v>
      </c>
      <c r="J1570" s="10">
        <v>0</v>
      </c>
      <c r="K1570" s="10">
        <v>0</v>
      </c>
      <c r="L1570" s="10">
        <v>0</v>
      </c>
      <c r="M1570" s="10">
        <v>0</v>
      </c>
      <c r="N1570" s="10">
        <v>0</v>
      </c>
      <c r="O1570" s="15" t="str">
        <f>VLOOKUP(A1570,Feuil3!$A$24:$B$81,2,FALSE)</f>
        <v>Renforts</v>
      </c>
      <c r="P1570" s="16">
        <f t="shared" si="48"/>
        <v>52</v>
      </c>
      <c r="Q1570" s="16" t="str">
        <f t="shared" si="49"/>
        <v>décembre</v>
      </c>
    </row>
    <row r="1571" spans="1:17" x14ac:dyDescent="0.25">
      <c r="A1571" s="7" t="s">
        <v>45</v>
      </c>
      <c r="B1571" s="8">
        <v>43095</v>
      </c>
      <c r="C1571" s="10">
        <v>0.25275462962962963</v>
      </c>
      <c r="D1571" s="10">
        <v>0.21797453703703704</v>
      </c>
      <c r="E1571" s="10">
        <v>1.6203703703703703E-2</v>
      </c>
      <c r="F1571" s="10">
        <v>0</v>
      </c>
      <c r="G1571" s="10">
        <v>0</v>
      </c>
      <c r="H1571" s="10">
        <v>0</v>
      </c>
      <c r="I1571" s="10">
        <v>0</v>
      </c>
      <c r="J1571" s="10">
        <v>0</v>
      </c>
      <c r="K1571" s="10">
        <v>0</v>
      </c>
      <c r="L1571" s="10">
        <v>1.1782407407407408E-2</v>
      </c>
      <c r="M1571" s="10">
        <v>0</v>
      </c>
      <c r="N1571" s="10">
        <v>4.3334694989106759E-4</v>
      </c>
      <c r="O1571" s="15" t="str">
        <f>VLOOKUP(A1571,Feuil3!$A$24:$B$81,2,FALSE)</f>
        <v>Renforts</v>
      </c>
      <c r="P1571" s="16">
        <f t="shared" si="48"/>
        <v>52</v>
      </c>
      <c r="Q1571" s="16" t="str">
        <f t="shared" si="49"/>
        <v>décembre</v>
      </c>
    </row>
    <row r="1572" spans="1:17" x14ac:dyDescent="0.25">
      <c r="A1572" s="7" t="s">
        <v>45</v>
      </c>
      <c r="B1572" s="8">
        <v>43096</v>
      </c>
      <c r="C1572" s="10">
        <v>0.25311342592592595</v>
      </c>
      <c r="D1572" s="10">
        <v>0.23146990740740742</v>
      </c>
      <c r="E1572" s="10">
        <v>9.7453703703703695E-3</v>
      </c>
      <c r="F1572" s="10">
        <v>0</v>
      </c>
      <c r="G1572" s="10">
        <v>0</v>
      </c>
      <c r="H1572" s="10">
        <v>0</v>
      </c>
      <c r="I1572" s="10">
        <v>0</v>
      </c>
      <c r="J1572" s="10">
        <v>0</v>
      </c>
      <c r="K1572" s="10">
        <v>0</v>
      </c>
      <c r="L1572" s="10">
        <v>3.8541666666666668E-3</v>
      </c>
      <c r="M1572" s="10">
        <v>0</v>
      </c>
      <c r="N1572" s="10">
        <v>4.8815359477124182E-4</v>
      </c>
      <c r="O1572" s="15" t="str">
        <f>VLOOKUP(A1572,Feuil3!$A$24:$B$81,2,FALSE)</f>
        <v>Renforts</v>
      </c>
      <c r="P1572" s="16">
        <f t="shared" si="48"/>
        <v>52</v>
      </c>
      <c r="Q1572" s="16" t="str">
        <f t="shared" si="49"/>
        <v>décembre</v>
      </c>
    </row>
    <row r="1573" spans="1:17" x14ac:dyDescent="0.25">
      <c r="A1573" s="7" t="s">
        <v>45</v>
      </c>
      <c r="B1573" s="8">
        <v>43097</v>
      </c>
      <c r="C1573" s="10">
        <v>0.25862268518518516</v>
      </c>
      <c r="D1573" s="10">
        <v>0.23250000000000001</v>
      </c>
      <c r="E1573" s="10">
        <v>7.7777777777777776E-3</v>
      </c>
      <c r="F1573" s="10">
        <v>0</v>
      </c>
      <c r="G1573" s="10">
        <v>0</v>
      </c>
      <c r="H1573" s="10">
        <v>0</v>
      </c>
      <c r="I1573" s="10">
        <v>0</v>
      </c>
      <c r="J1573" s="10">
        <v>0</v>
      </c>
      <c r="K1573" s="10">
        <v>0</v>
      </c>
      <c r="L1573" s="10">
        <v>1.224537037037037E-2</v>
      </c>
      <c r="M1573" s="10">
        <v>0</v>
      </c>
      <c r="N1573" s="10">
        <v>4.7968106995884777E-4</v>
      </c>
      <c r="O1573" s="15" t="str">
        <f>VLOOKUP(A1573,Feuil3!$A$24:$B$81,2,FALSE)</f>
        <v>Renforts</v>
      </c>
      <c r="P1573" s="16">
        <f t="shared" si="48"/>
        <v>52</v>
      </c>
      <c r="Q1573" s="16" t="str">
        <f t="shared" si="49"/>
        <v>décembre</v>
      </c>
    </row>
    <row r="1574" spans="1:17" x14ac:dyDescent="0.25">
      <c r="A1574" s="7" t="s">
        <v>45</v>
      </c>
      <c r="B1574" s="8">
        <v>43098</v>
      </c>
      <c r="C1574" s="10">
        <v>0.25821759259259258</v>
      </c>
      <c r="D1574" s="10">
        <v>0.23195601851851852</v>
      </c>
      <c r="E1574" s="10">
        <v>7.1180555555555554E-3</v>
      </c>
      <c r="F1574" s="10">
        <v>0</v>
      </c>
      <c r="G1574" s="10">
        <v>0</v>
      </c>
      <c r="H1574" s="10">
        <v>0</v>
      </c>
      <c r="I1574" s="10">
        <v>0</v>
      </c>
      <c r="J1574" s="10">
        <v>0</v>
      </c>
      <c r="K1574" s="10">
        <v>0</v>
      </c>
      <c r="L1574" s="10">
        <v>1.2708333333333334E-2</v>
      </c>
      <c r="M1574" s="10">
        <v>1.3888888888888889E-4</v>
      </c>
      <c r="N1574" s="10">
        <v>4.6744791666666668E-4</v>
      </c>
      <c r="O1574" s="15" t="str">
        <f>VLOOKUP(A1574,Feuil3!$A$24:$B$81,2,FALSE)</f>
        <v>Renforts</v>
      </c>
      <c r="P1574" s="16">
        <f t="shared" si="48"/>
        <v>52</v>
      </c>
      <c r="Q1574" s="16" t="str">
        <f t="shared" si="49"/>
        <v>décembre</v>
      </c>
    </row>
    <row r="1575" spans="1:17" x14ac:dyDescent="0.25">
      <c r="A1575" s="7" t="s">
        <v>45</v>
      </c>
      <c r="B1575" s="8">
        <v>43099</v>
      </c>
      <c r="C1575" s="10">
        <v>0</v>
      </c>
      <c r="D1575" s="10">
        <v>0</v>
      </c>
      <c r="E1575" s="10">
        <v>0</v>
      </c>
      <c r="F1575" s="10">
        <v>0</v>
      </c>
      <c r="G1575" s="10">
        <v>0</v>
      </c>
      <c r="H1575" s="10">
        <v>0</v>
      </c>
      <c r="I1575" s="10">
        <v>0</v>
      </c>
      <c r="J1575" s="10">
        <v>0</v>
      </c>
      <c r="K1575" s="10">
        <v>0</v>
      </c>
      <c r="L1575" s="10">
        <v>0</v>
      </c>
      <c r="M1575" s="10">
        <v>0</v>
      </c>
      <c r="N1575" s="10">
        <v>0</v>
      </c>
      <c r="O1575" s="15" t="str">
        <f>VLOOKUP(A1575,Feuil3!$A$24:$B$81,2,FALSE)</f>
        <v>Renforts</v>
      </c>
      <c r="P1575" s="16">
        <f t="shared" si="48"/>
        <v>52</v>
      </c>
      <c r="Q1575" s="16" t="str">
        <f t="shared" si="49"/>
        <v>décembre</v>
      </c>
    </row>
    <row r="1576" spans="1:17" x14ac:dyDescent="0.25">
      <c r="A1576" s="7" t="s">
        <v>45</v>
      </c>
      <c r="B1576" s="8">
        <v>43100</v>
      </c>
      <c r="C1576" s="10">
        <v>0</v>
      </c>
      <c r="D1576" s="10">
        <v>0</v>
      </c>
      <c r="E1576" s="10">
        <v>0</v>
      </c>
      <c r="F1576" s="10">
        <v>0</v>
      </c>
      <c r="G1576" s="10">
        <v>0</v>
      </c>
      <c r="H1576" s="10">
        <v>0</v>
      </c>
      <c r="I1576" s="10">
        <v>0</v>
      </c>
      <c r="J1576" s="10">
        <v>0</v>
      </c>
      <c r="K1576" s="10">
        <v>0</v>
      </c>
      <c r="L1576" s="10">
        <v>0</v>
      </c>
      <c r="M1576" s="10">
        <v>0</v>
      </c>
      <c r="N1576" s="10">
        <v>0</v>
      </c>
      <c r="O1576" s="15" t="str">
        <f>VLOOKUP(A1576,Feuil3!$A$24:$B$81,2,FALSE)</f>
        <v>Renforts</v>
      </c>
      <c r="P1576" s="16">
        <f t="shared" si="48"/>
        <v>53</v>
      </c>
      <c r="Q1576" s="16" t="str">
        <f t="shared" si="49"/>
        <v>décembre</v>
      </c>
    </row>
    <row r="1577" spans="1:17" x14ac:dyDescent="0.25">
      <c r="A1577" s="7" t="s">
        <v>45</v>
      </c>
      <c r="B1577" s="8">
        <v>43101</v>
      </c>
      <c r="C1577" s="10">
        <v>0</v>
      </c>
      <c r="D1577" s="10">
        <v>0</v>
      </c>
      <c r="E1577" s="10">
        <v>0</v>
      </c>
      <c r="F1577" s="10">
        <v>0</v>
      </c>
      <c r="G1577" s="10">
        <v>0</v>
      </c>
      <c r="H1577" s="10">
        <v>0</v>
      </c>
      <c r="I1577" s="10">
        <v>0</v>
      </c>
      <c r="J1577" s="10">
        <v>0</v>
      </c>
      <c r="K1577" s="10">
        <v>0</v>
      </c>
      <c r="L1577" s="10">
        <v>0</v>
      </c>
      <c r="M1577" s="10">
        <v>0</v>
      </c>
      <c r="N1577" s="10">
        <v>0</v>
      </c>
      <c r="O1577" s="15" t="str">
        <f>VLOOKUP(A1577,Feuil3!$A$24:$B$81,2,FALSE)</f>
        <v>Renforts</v>
      </c>
      <c r="P1577" s="16">
        <f t="shared" si="48"/>
        <v>1</v>
      </c>
      <c r="Q1577" s="16" t="str">
        <f t="shared" si="49"/>
        <v>janvier</v>
      </c>
    </row>
    <row r="1578" spans="1:17" x14ac:dyDescent="0.25">
      <c r="A1578" s="7" t="s">
        <v>45</v>
      </c>
      <c r="B1578" s="8">
        <v>43102</v>
      </c>
      <c r="C1578" s="10">
        <v>0.25502314814814814</v>
      </c>
      <c r="D1578" s="10">
        <v>0.22372685185185184</v>
      </c>
      <c r="E1578" s="10">
        <v>7.6041666666666671E-3</v>
      </c>
      <c r="F1578" s="10">
        <v>0</v>
      </c>
      <c r="G1578" s="10">
        <v>0</v>
      </c>
      <c r="H1578" s="10">
        <v>0</v>
      </c>
      <c r="I1578" s="10">
        <v>0</v>
      </c>
      <c r="J1578" s="10">
        <v>0</v>
      </c>
      <c r="K1578" s="10">
        <v>0</v>
      </c>
      <c r="L1578" s="10">
        <v>1.7106481481481483E-2</v>
      </c>
      <c r="M1578" s="10">
        <v>0</v>
      </c>
      <c r="N1578" s="10">
        <v>5.4604261796042616E-4</v>
      </c>
      <c r="O1578" s="15" t="str">
        <f>VLOOKUP(A1578,Feuil3!$A$24:$B$81,2,FALSE)</f>
        <v>Renforts</v>
      </c>
      <c r="P1578" s="16">
        <f t="shared" si="48"/>
        <v>1</v>
      </c>
      <c r="Q1578" s="16" t="str">
        <f t="shared" si="49"/>
        <v>janvier</v>
      </c>
    </row>
    <row r="1579" spans="1:17" x14ac:dyDescent="0.25">
      <c r="A1579" s="7" t="s">
        <v>45</v>
      </c>
      <c r="B1579" s="8">
        <v>43103</v>
      </c>
      <c r="C1579" s="10">
        <v>0.25656250000000003</v>
      </c>
      <c r="D1579" s="10">
        <v>0.21822916666666667</v>
      </c>
      <c r="E1579" s="10">
        <v>1.1284722222222222E-2</v>
      </c>
      <c r="F1579" s="10">
        <v>0</v>
      </c>
      <c r="G1579" s="10">
        <v>0</v>
      </c>
      <c r="H1579" s="10">
        <v>0</v>
      </c>
      <c r="I1579" s="10">
        <v>0</v>
      </c>
      <c r="J1579" s="10">
        <v>0</v>
      </c>
      <c r="K1579" s="10">
        <v>1.0763888888888889E-3</v>
      </c>
      <c r="L1579" s="10">
        <v>2.9062500000000002E-2</v>
      </c>
      <c r="M1579" s="10">
        <v>1.6296296296296295E-2</v>
      </c>
      <c r="N1579" s="10">
        <v>6.7062856125356125E-4</v>
      </c>
      <c r="O1579" s="15" t="str">
        <f>VLOOKUP(A1579,Feuil3!$A$24:$B$81,2,FALSE)</f>
        <v>Renforts</v>
      </c>
      <c r="P1579" s="16">
        <f t="shared" si="48"/>
        <v>1</v>
      </c>
      <c r="Q1579" s="16" t="str">
        <f t="shared" si="49"/>
        <v>janvier</v>
      </c>
    </row>
    <row r="1580" spans="1:17" x14ac:dyDescent="0.25">
      <c r="A1580" s="7" t="s">
        <v>45</v>
      </c>
      <c r="B1580" s="8">
        <v>43104</v>
      </c>
      <c r="C1580" s="10">
        <v>0.25413194444444442</v>
      </c>
      <c r="D1580" s="10">
        <v>0.20554398148148148</v>
      </c>
      <c r="E1580" s="10">
        <v>7.4421296296296293E-3</v>
      </c>
      <c r="F1580" s="10">
        <v>0</v>
      </c>
      <c r="G1580" s="10">
        <v>0</v>
      </c>
      <c r="H1580" s="10">
        <v>0</v>
      </c>
      <c r="I1580" s="10">
        <v>0</v>
      </c>
      <c r="J1580" s="10">
        <v>0</v>
      </c>
      <c r="K1580" s="10">
        <v>0</v>
      </c>
      <c r="L1580" s="10">
        <v>3.4004629629629628E-2</v>
      </c>
      <c r="M1580" s="10">
        <v>0</v>
      </c>
      <c r="N1580" s="10">
        <v>6.4720332577475434E-4</v>
      </c>
      <c r="O1580" s="15" t="str">
        <f>VLOOKUP(A1580,Feuil3!$A$24:$B$81,2,FALSE)</f>
        <v>Renforts</v>
      </c>
      <c r="P1580" s="16">
        <f t="shared" si="48"/>
        <v>1</v>
      </c>
      <c r="Q1580" s="16" t="str">
        <f t="shared" si="49"/>
        <v>janvier</v>
      </c>
    </row>
    <row r="1581" spans="1:17" x14ac:dyDescent="0.25">
      <c r="A1581" s="7" t="s">
        <v>45</v>
      </c>
      <c r="B1581" s="8">
        <v>43105</v>
      </c>
      <c r="C1581" s="10">
        <v>0.25604166666666667</v>
      </c>
      <c r="D1581" s="10">
        <v>0.22809027777777777</v>
      </c>
      <c r="E1581" s="10">
        <v>1.5092592592592593E-2</v>
      </c>
      <c r="F1581" s="10">
        <v>0</v>
      </c>
      <c r="G1581" s="10">
        <v>0</v>
      </c>
      <c r="H1581" s="10">
        <v>0</v>
      </c>
      <c r="I1581" s="10">
        <v>0</v>
      </c>
      <c r="J1581" s="10">
        <v>0</v>
      </c>
      <c r="K1581" s="10">
        <v>0</v>
      </c>
      <c r="L1581" s="10">
        <v>4.6296296296296294E-3</v>
      </c>
      <c r="M1581" s="10">
        <v>0</v>
      </c>
      <c r="N1581" s="10">
        <v>5.1385717909690511E-4</v>
      </c>
      <c r="O1581" s="15" t="str">
        <f>VLOOKUP(A1581,Feuil3!$A$24:$B$81,2,FALSE)</f>
        <v>Renforts</v>
      </c>
      <c r="P1581" s="16">
        <f t="shared" si="48"/>
        <v>1</v>
      </c>
      <c r="Q1581" s="16" t="str">
        <f t="shared" si="49"/>
        <v>janvier</v>
      </c>
    </row>
    <row r="1582" spans="1:17" x14ac:dyDescent="0.25">
      <c r="A1582" s="7" t="s">
        <v>45</v>
      </c>
      <c r="B1582" s="8">
        <v>43106</v>
      </c>
      <c r="C1582" s="10">
        <v>0</v>
      </c>
      <c r="D1582" s="10">
        <v>0</v>
      </c>
      <c r="E1582" s="10">
        <v>0</v>
      </c>
      <c r="F1582" s="10">
        <v>0</v>
      </c>
      <c r="G1582" s="10">
        <v>0</v>
      </c>
      <c r="H1582" s="10">
        <v>0</v>
      </c>
      <c r="I1582" s="10">
        <v>0</v>
      </c>
      <c r="J1582" s="10">
        <v>0</v>
      </c>
      <c r="K1582" s="10">
        <v>0</v>
      </c>
      <c r="L1582" s="10">
        <v>0</v>
      </c>
      <c r="M1582" s="10">
        <v>0</v>
      </c>
      <c r="N1582" s="10">
        <v>0</v>
      </c>
      <c r="O1582" s="15" t="str">
        <f>VLOOKUP(A1582,Feuil3!$A$24:$B$81,2,FALSE)</f>
        <v>Renforts</v>
      </c>
      <c r="P1582" s="16">
        <f t="shared" si="48"/>
        <v>1</v>
      </c>
      <c r="Q1582" s="16" t="str">
        <f t="shared" si="49"/>
        <v>janvier</v>
      </c>
    </row>
    <row r="1583" spans="1:17" x14ac:dyDescent="0.25">
      <c r="A1583" s="7" t="s">
        <v>45</v>
      </c>
      <c r="B1583" s="8">
        <v>43107</v>
      </c>
      <c r="C1583" s="10">
        <v>0</v>
      </c>
      <c r="D1583" s="10">
        <v>0</v>
      </c>
      <c r="E1583" s="10">
        <v>0</v>
      </c>
      <c r="F1583" s="10">
        <v>0</v>
      </c>
      <c r="G1583" s="10">
        <v>0</v>
      </c>
      <c r="H1583" s="10">
        <v>0</v>
      </c>
      <c r="I1583" s="10">
        <v>0</v>
      </c>
      <c r="J1583" s="10">
        <v>0</v>
      </c>
      <c r="K1583" s="10">
        <v>0</v>
      </c>
      <c r="L1583" s="10">
        <v>0</v>
      </c>
      <c r="M1583" s="10">
        <v>0</v>
      </c>
      <c r="N1583" s="10">
        <v>0</v>
      </c>
      <c r="O1583" s="15" t="str">
        <f>VLOOKUP(A1583,Feuil3!$A$24:$B$81,2,FALSE)</f>
        <v>Renforts</v>
      </c>
      <c r="P1583" s="16">
        <f t="shared" si="48"/>
        <v>2</v>
      </c>
      <c r="Q1583" s="16" t="str">
        <f t="shared" si="49"/>
        <v>janvier</v>
      </c>
    </row>
    <row r="1584" spans="1:17" x14ac:dyDescent="0.25">
      <c r="A1584" s="7" t="s">
        <v>45</v>
      </c>
      <c r="B1584" s="8">
        <v>43108</v>
      </c>
      <c r="C1584" s="10">
        <v>0.26015046296296296</v>
      </c>
      <c r="D1584" s="10">
        <v>0.18231481481481482</v>
      </c>
      <c r="E1584" s="10">
        <v>1.5057870370370371E-2</v>
      </c>
      <c r="F1584" s="10">
        <v>0</v>
      </c>
      <c r="G1584" s="10">
        <v>0</v>
      </c>
      <c r="H1584" s="10">
        <v>3.7939814814814815E-2</v>
      </c>
      <c r="I1584" s="10">
        <v>0</v>
      </c>
      <c r="J1584" s="10">
        <v>0</v>
      </c>
      <c r="K1584" s="10">
        <v>0</v>
      </c>
      <c r="L1584" s="10">
        <v>1.8159722222222223E-2</v>
      </c>
      <c r="M1584" s="10">
        <v>0</v>
      </c>
      <c r="N1584" s="10">
        <v>5.4953703703703707E-4</v>
      </c>
      <c r="O1584" s="15" t="str">
        <f>VLOOKUP(A1584,Feuil3!$A$24:$B$81,2,FALSE)</f>
        <v>Renforts</v>
      </c>
      <c r="P1584" s="16">
        <f t="shared" si="48"/>
        <v>2</v>
      </c>
      <c r="Q1584" s="16" t="str">
        <f t="shared" si="49"/>
        <v>janvier</v>
      </c>
    </row>
    <row r="1585" spans="1:17" x14ac:dyDescent="0.25">
      <c r="A1585" s="7" t="s">
        <v>45</v>
      </c>
      <c r="B1585" s="8">
        <v>43109</v>
      </c>
      <c r="C1585" s="10">
        <v>0.25863425925925926</v>
      </c>
      <c r="D1585" s="10">
        <v>0.20659722222222221</v>
      </c>
      <c r="E1585" s="10">
        <v>1.5868055555555555E-2</v>
      </c>
      <c r="F1585" s="10">
        <v>0</v>
      </c>
      <c r="G1585" s="10">
        <v>0</v>
      </c>
      <c r="H1585" s="10">
        <v>0</v>
      </c>
      <c r="I1585" s="10">
        <v>0</v>
      </c>
      <c r="J1585" s="10">
        <v>1.2141203703703704E-2</v>
      </c>
      <c r="K1585" s="10">
        <v>0</v>
      </c>
      <c r="L1585" s="10">
        <v>1.8055555555555554E-2</v>
      </c>
      <c r="M1585" s="10">
        <v>8.1018518518518516E-5</v>
      </c>
      <c r="N1585" s="10">
        <v>7.0332687338501285E-4</v>
      </c>
      <c r="O1585" s="15" t="str">
        <f>VLOOKUP(A1585,Feuil3!$A$24:$B$81,2,FALSE)</f>
        <v>Renforts</v>
      </c>
      <c r="P1585" s="16">
        <f t="shared" si="48"/>
        <v>2</v>
      </c>
      <c r="Q1585" s="16" t="str">
        <f t="shared" si="49"/>
        <v>janvier</v>
      </c>
    </row>
    <row r="1586" spans="1:17" x14ac:dyDescent="0.25">
      <c r="A1586" s="7" t="s">
        <v>45</v>
      </c>
      <c r="B1586" s="8">
        <v>43110</v>
      </c>
      <c r="C1586" s="10">
        <v>0.25313657407407408</v>
      </c>
      <c r="D1586" s="10">
        <v>0.23300925925925925</v>
      </c>
      <c r="E1586" s="10">
        <v>8.0902777777777778E-3</v>
      </c>
      <c r="F1586" s="10">
        <v>0</v>
      </c>
      <c r="G1586" s="10">
        <v>0</v>
      </c>
      <c r="H1586" s="10">
        <v>0</v>
      </c>
      <c r="I1586" s="10">
        <v>0</v>
      </c>
      <c r="J1586" s="10">
        <v>0</v>
      </c>
      <c r="K1586" s="10">
        <v>0</v>
      </c>
      <c r="L1586" s="10">
        <v>4.8148148148148152E-3</v>
      </c>
      <c r="M1586" s="10">
        <v>0</v>
      </c>
      <c r="N1586" s="10">
        <v>4.0798611111111114E-4</v>
      </c>
      <c r="O1586" s="15" t="str">
        <f>VLOOKUP(A1586,Feuil3!$A$24:$B$81,2,FALSE)</f>
        <v>Renforts</v>
      </c>
      <c r="P1586" s="16">
        <f t="shared" si="48"/>
        <v>2</v>
      </c>
      <c r="Q1586" s="16" t="str">
        <f t="shared" si="49"/>
        <v>janvier</v>
      </c>
    </row>
    <row r="1587" spans="1:17" x14ac:dyDescent="0.25">
      <c r="A1587" s="7" t="s">
        <v>45</v>
      </c>
      <c r="B1587" s="8">
        <v>43111</v>
      </c>
      <c r="C1587" s="10">
        <v>0.25642361111111112</v>
      </c>
      <c r="D1587" s="10">
        <v>0.23278935185185184</v>
      </c>
      <c r="E1587" s="10">
        <v>1.6469907407407409E-2</v>
      </c>
      <c r="F1587" s="10">
        <v>0</v>
      </c>
      <c r="G1587" s="10">
        <v>0</v>
      </c>
      <c r="H1587" s="10">
        <v>0</v>
      </c>
      <c r="I1587" s="10">
        <v>0</v>
      </c>
      <c r="J1587" s="10">
        <v>0</v>
      </c>
      <c r="K1587" s="10">
        <v>0</v>
      </c>
      <c r="L1587" s="10">
        <v>0</v>
      </c>
      <c r="M1587" s="10">
        <v>4.7453703703703703E-3</v>
      </c>
      <c r="N1587" s="10">
        <v>4.0623102610807529E-4</v>
      </c>
      <c r="O1587" s="15" t="str">
        <f>VLOOKUP(A1587,Feuil3!$A$24:$B$81,2,FALSE)</f>
        <v>Renforts</v>
      </c>
      <c r="P1587" s="16">
        <f t="shared" si="48"/>
        <v>2</v>
      </c>
      <c r="Q1587" s="16" t="str">
        <f t="shared" si="49"/>
        <v>janvier</v>
      </c>
    </row>
    <row r="1588" spans="1:17" x14ac:dyDescent="0.25">
      <c r="A1588" s="7" t="s">
        <v>45</v>
      </c>
      <c r="B1588" s="8">
        <v>43112</v>
      </c>
      <c r="C1588" s="10">
        <v>0.25670138888888888</v>
      </c>
      <c r="D1588" s="10">
        <v>0.22842592592592592</v>
      </c>
      <c r="E1588" s="10">
        <v>1.4976851851851852E-2</v>
      </c>
      <c r="F1588" s="10">
        <v>0</v>
      </c>
      <c r="G1588" s="10">
        <v>0</v>
      </c>
      <c r="H1588" s="10">
        <v>0</v>
      </c>
      <c r="I1588" s="10">
        <v>0</v>
      </c>
      <c r="J1588" s="10">
        <v>0</v>
      </c>
      <c r="K1588" s="10">
        <v>0</v>
      </c>
      <c r="L1588" s="10">
        <v>6.2268518518518515E-3</v>
      </c>
      <c r="M1588" s="10">
        <v>0</v>
      </c>
      <c r="N1588" s="10">
        <v>4.0895061728395062E-4</v>
      </c>
      <c r="O1588" s="15" t="str">
        <f>VLOOKUP(A1588,Feuil3!$A$24:$B$81,2,FALSE)</f>
        <v>Renforts</v>
      </c>
      <c r="P1588" s="16">
        <f t="shared" si="48"/>
        <v>2</v>
      </c>
      <c r="Q1588" s="16" t="str">
        <f t="shared" si="49"/>
        <v>janvier</v>
      </c>
    </row>
    <row r="1589" spans="1:17" x14ac:dyDescent="0.25">
      <c r="A1589" s="7" t="s">
        <v>45</v>
      </c>
      <c r="B1589" s="8">
        <v>43113</v>
      </c>
      <c r="C1589" s="10">
        <v>0</v>
      </c>
      <c r="D1589" s="10">
        <v>0</v>
      </c>
      <c r="E1589" s="10">
        <v>0</v>
      </c>
      <c r="F1589" s="10">
        <v>0</v>
      </c>
      <c r="G1589" s="10">
        <v>0</v>
      </c>
      <c r="H1589" s="10">
        <v>0</v>
      </c>
      <c r="I1589" s="10">
        <v>0</v>
      </c>
      <c r="J1589" s="10">
        <v>0</v>
      </c>
      <c r="K1589" s="10">
        <v>0</v>
      </c>
      <c r="L1589" s="10">
        <v>0</v>
      </c>
      <c r="M1589" s="10">
        <v>0</v>
      </c>
      <c r="N1589" s="10">
        <v>0</v>
      </c>
      <c r="O1589" s="15" t="str">
        <f>VLOOKUP(A1589,Feuil3!$A$24:$B$81,2,FALSE)</f>
        <v>Renforts</v>
      </c>
      <c r="P1589" s="16">
        <f t="shared" si="48"/>
        <v>2</v>
      </c>
      <c r="Q1589" s="16" t="str">
        <f t="shared" si="49"/>
        <v>janvier</v>
      </c>
    </row>
    <row r="1590" spans="1:17" x14ac:dyDescent="0.25">
      <c r="A1590" s="7" t="s">
        <v>45</v>
      </c>
      <c r="B1590" s="8">
        <v>43114</v>
      </c>
      <c r="C1590" s="10">
        <v>0</v>
      </c>
      <c r="D1590" s="10">
        <v>0</v>
      </c>
      <c r="E1590" s="10">
        <v>0</v>
      </c>
      <c r="F1590" s="10">
        <v>0</v>
      </c>
      <c r="G1590" s="10">
        <v>0</v>
      </c>
      <c r="H1590" s="10">
        <v>0</v>
      </c>
      <c r="I1590" s="10">
        <v>0</v>
      </c>
      <c r="J1590" s="10">
        <v>0</v>
      </c>
      <c r="K1590" s="10">
        <v>0</v>
      </c>
      <c r="L1590" s="10">
        <v>0</v>
      </c>
      <c r="M1590" s="10">
        <v>0</v>
      </c>
      <c r="N1590" s="10">
        <v>0</v>
      </c>
      <c r="O1590" s="15" t="str">
        <f>VLOOKUP(A1590,Feuil3!$A$24:$B$81,2,FALSE)</f>
        <v>Renforts</v>
      </c>
      <c r="P1590" s="16">
        <f t="shared" si="48"/>
        <v>3</v>
      </c>
      <c r="Q1590" s="16" t="str">
        <f t="shared" si="49"/>
        <v>janvier</v>
      </c>
    </row>
    <row r="1591" spans="1:17" x14ac:dyDescent="0.25">
      <c r="A1591" s="7" t="s">
        <v>45</v>
      </c>
      <c r="B1591" s="8">
        <v>43115</v>
      </c>
      <c r="C1591" s="10">
        <v>0.25624999999999998</v>
      </c>
      <c r="D1591" s="10">
        <v>0.23347222222222222</v>
      </c>
      <c r="E1591" s="10">
        <v>1.5335648148148149E-2</v>
      </c>
      <c r="F1591" s="10">
        <v>0</v>
      </c>
      <c r="G1591" s="10">
        <v>0</v>
      </c>
      <c r="H1591" s="10">
        <v>0</v>
      </c>
      <c r="I1591" s="10">
        <v>0</v>
      </c>
      <c r="J1591" s="10">
        <v>0</v>
      </c>
      <c r="K1591" s="10">
        <v>0</v>
      </c>
      <c r="L1591" s="10">
        <v>4.861111111111111E-4</v>
      </c>
      <c r="M1591" s="10">
        <v>0</v>
      </c>
      <c r="N1591" s="10">
        <v>4.4302208835341367E-4</v>
      </c>
      <c r="O1591" s="15" t="str">
        <f>VLOOKUP(A1591,Feuil3!$A$24:$B$81,2,FALSE)</f>
        <v>Renforts</v>
      </c>
      <c r="P1591" s="16">
        <f t="shared" si="48"/>
        <v>3</v>
      </c>
      <c r="Q1591" s="16" t="str">
        <f t="shared" si="49"/>
        <v>janvier</v>
      </c>
    </row>
    <row r="1592" spans="1:17" x14ac:dyDescent="0.25">
      <c r="A1592" s="7" t="s">
        <v>45</v>
      </c>
      <c r="B1592" s="8">
        <v>43116</v>
      </c>
      <c r="C1592" s="10">
        <v>0.2387037037037037</v>
      </c>
      <c r="D1592" s="10">
        <v>0.21385416666666668</v>
      </c>
      <c r="E1592" s="10">
        <v>1.8634259259259259E-3</v>
      </c>
      <c r="F1592" s="10">
        <v>0</v>
      </c>
      <c r="G1592" s="10">
        <v>0</v>
      </c>
      <c r="H1592" s="10">
        <v>0</v>
      </c>
      <c r="I1592" s="10">
        <v>0</v>
      </c>
      <c r="J1592" s="10">
        <v>0</v>
      </c>
      <c r="K1592" s="10">
        <v>0</v>
      </c>
      <c r="L1592" s="10">
        <v>1.6666666666666666E-2</v>
      </c>
      <c r="M1592" s="10">
        <v>0</v>
      </c>
      <c r="N1592" s="10">
        <v>6.2079124579124585E-4</v>
      </c>
      <c r="O1592" s="15" t="str">
        <f>VLOOKUP(A1592,Feuil3!$A$24:$B$81,2,FALSE)</f>
        <v>Renforts</v>
      </c>
      <c r="P1592" s="16">
        <f t="shared" si="48"/>
        <v>3</v>
      </c>
      <c r="Q1592" s="16" t="str">
        <f t="shared" si="49"/>
        <v>janvier</v>
      </c>
    </row>
    <row r="1593" spans="1:17" x14ac:dyDescent="0.25">
      <c r="A1593" s="7" t="s">
        <v>45</v>
      </c>
      <c r="B1593" s="8">
        <v>43117</v>
      </c>
      <c r="C1593" s="10">
        <v>0.25386574074074075</v>
      </c>
      <c r="D1593" s="10">
        <v>0.22616898148148148</v>
      </c>
      <c r="E1593" s="10">
        <v>1.6006944444444445E-2</v>
      </c>
      <c r="F1593" s="10">
        <v>0</v>
      </c>
      <c r="G1593" s="10">
        <v>0</v>
      </c>
      <c r="H1593" s="10">
        <v>0</v>
      </c>
      <c r="I1593" s="10">
        <v>0</v>
      </c>
      <c r="J1593" s="10">
        <v>0</v>
      </c>
      <c r="K1593" s="10">
        <v>0</v>
      </c>
      <c r="L1593" s="10">
        <v>5.0000000000000001E-3</v>
      </c>
      <c r="M1593" s="10">
        <v>4.31712962962963E-3</v>
      </c>
      <c r="N1593" s="10">
        <v>3.7973985890652552E-4</v>
      </c>
      <c r="O1593" s="15" t="str">
        <f>VLOOKUP(A1593,Feuil3!$A$24:$B$81,2,FALSE)</f>
        <v>Renforts</v>
      </c>
      <c r="P1593" s="16">
        <f t="shared" si="48"/>
        <v>3</v>
      </c>
      <c r="Q1593" s="16" t="str">
        <f t="shared" si="49"/>
        <v>janvier</v>
      </c>
    </row>
    <row r="1594" spans="1:17" x14ac:dyDescent="0.25">
      <c r="A1594" s="7" t="s">
        <v>45</v>
      </c>
      <c r="B1594" s="8">
        <v>43118</v>
      </c>
      <c r="C1594" s="10">
        <v>0.25416666666666665</v>
      </c>
      <c r="D1594" s="10">
        <v>0.23443287037037036</v>
      </c>
      <c r="E1594" s="10">
        <v>7.4999999999999997E-3</v>
      </c>
      <c r="F1594" s="10">
        <v>0</v>
      </c>
      <c r="G1594" s="10">
        <v>0</v>
      </c>
      <c r="H1594" s="10">
        <v>0</v>
      </c>
      <c r="I1594" s="10">
        <v>0</v>
      </c>
      <c r="J1594" s="10">
        <v>0</v>
      </c>
      <c r="K1594" s="10">
        <v>4.43287037037037E-3</v>
      </c>
      <c r="L1594" s="10">
        <v>5.1273148148148146E-3</v>
      </c>
      <c r="M1594" s="10">
        <v>2.199074074074074E-4</v>
      </c>
      <c r="N1594" s="10">
        <v>4.7421100678142936E-4</v>
      </c>
      <c r="O1594" s="15" t="str">
        <f>VLOOKUP(A1594,Feuil3!$A$24:$B$81,2,FALSE)</f>
        <v>Renforts</v>
      </c>
      <c r="P1594" s="16">
        <f t="shared" si="48"/>
        <v>3</v>
      </c>
      <c r="Q1594" s="16" t="str">
        <f t="shared" si="49"/>
        <v>janvier</v>
      </c>
    </row>
    <row r="1595" spans="1:17" x14ac:dyDescent="0.25">
      <c r="A1595" s="7" t="s">
        <v>43</v>
      </c>
      <c r="B1595" s="8">
        <v>43075</v>
      </c>
      <c r="C1595" s="10">
        <v>0</v>
      </c>
      <c r="D1595" s="10">
        <v>0</v>
      </c>
      <c r="E1595" s="10">
        <v>0</v>
      </c>
      <c r="F1595" s="10">
        <v>0</v>
      </c>
      <c r="G1595" s="10">
        <v>0</v>
      </c>
      <c r="H1595" s="10">
        <v>0</v>
      </c>
      <c r="I1595" s="10">
        <v>0</v>
      </c>
      <c r="J1595" s="10">
        <v>0</v>
      </c>
      <c r="K1595" s="10">
        <v>0</v>
      </c>
      <c r="L1595" s="10">
        <v>0</v>
      </c>
      <c r="M1595" s="10">
        <v>0</v>
      </c>
      <c r="N1595" s="10">
        <v>0</v>
      </c>
      <c r="O1595" s="15" t="e">
        <f>VLOOKUP(A1595,Feuil3!$A$24:$B$81,2,FALSE)</f>
        <v>#N/A</v>
      </c>
      <c r="P1595" s="16">
        <f t="shared" si="48"/>
        <v>49</v>
      </c>
      <c r="Q1595" s="16" t="str">
        <f t="shared" si="49"/>
        <v>décembre</v>
      </c>
    </row>
    <row r="1596" spans="1:17" x14ac:dyDescent="0.25">
      <c r="A1596" s="7" t="s">
        <v>46</v>
      </c>
      <c r="B1596" s="8">
        <v>43071</v>
      </c>
      <c r="C1596" s="10">
        <v>0</v>
      </c>
      <c r="D1596" s="10">
        <v>0</v>
      </c>
      <c r="E1596" s="10">
        <v>0</v>
      </c>
      <c r="F1596" s="10">
        <v>0</v>
      </c>
      <c r="G1596" s="10">
        <v>0</v>
      </c>
      <c r="H1596" s="10">
        <v>0</v>
      </c>
      <c r="I1596" s="10">
        <v>0</v>
      </c>
      <c r="J1596" s="10">
        <v>0</v>
      </c>
      <c r="K1596" s="10">
        <v>0</v>
      </c>
      <c r="L1596" s="10">
        <v>0</v>
      </c>
      <c r="M1596" s="10">
        <v>0</v>
      </c>
      <c r="N1596" s="10">
        <v>0</v>
      </c>
      <c r="O1596" s="15" t="str">
        <f>VLOOKUP(A1596,Feuil3!$A$24:$B$81,2,FALSE)</f>
        <v>Renforts</v>
      </c>
      <c r="P1596" s="16">
        <f t="shared" si="48"/>
        <v>48</v>
      </c>
      <c r="Q1596" s="16" t="str">
        <f t="shared" si="49"/>
        <v>décembre</v>
      </c>
    </row>
    <row r="1597" spans="1:17" x14ac:dyDescent="0.25">
      <c r="A1597" s="7" t="s">
        <v>46</v>
      </c>
      <c r="B1597" s="8">
        <v>43072</v>
      </c>
      <c r="C1597" s="10">
        <v>0</v>
      </c>
      <c r="D1597" s="10">
        <v>0</v>
      </c>
      <c r="E1597" s="10">
        <v>0</v>
      </c>
      <c r="F1597" s="10">
        <v>0</v>
      </c>
      <c r="G1597" s="10">
        <v>0</v>
      </c>
      <c r="H1597" s="10">
        <v>0</v>
      </c>
      <c r="I1597" s="10">
        <v>0</v>
      </c>
      <c r="J1597" s="10">
        <v>0</v>
      </c>
      <c r="K1597" s="10">
        <v>0</v>
      </c>
      <c r="L1597" s="10">
        <v>0</v>
      </c>
      <c r="M1597" s="10">
        <v>0</v>
      </c>
      <c r="N1597" s="10">
        <v>0</v>
      </c>
      <c r="O1597" s="15" t="str">
        <f>VLOOKUP(A1597,Feuil3!$A$24:$B$81,2,FALSE)</f>
        <v>Renforts</v>
      </c>
      <c r="P1597" s="16">
        <f t="shared" si="48"/>
        <v>49</v>
      </c>
      <c r="Q1597" s="16" t="str">
        <f t="shared" si="49"/>
        <v>décembre</v>
      </c>
    </row>
    <row r="1598" spans="1:17" x14ac:dyDescent="0.25">
      <c r="A1598" s="7" t="s">
        <v>43</v>
      </c>
      <c r="B1598" s="8">
        <v>43096</v>
      </c>
      <c r="C1598" s="10">
        <v>0.25496527777777778</v>
      </c>
      <c r="D1598" s="10">
        <v>0.23701388888888889</v>
      </c>
      <c r="E1598" s="10">
        <v>5.4398148148148149E-3</v>
      </c>
      <c r="F1598" s="10">
        <v>0</v>
      </c>
      <c r="G1598" s="10">
        <v>0</v>
      </c>
      <c r="H1598" s="10">
        <v>0</v>
      </c>
      <c r="I1598" s="10">
        <v>0</v>
      </c>
      <c r="J1598" s="10">
        <v>3.4722222222222222E-5</v>
      </c>
      <c r="K1598" s="10">
        <v>0</v>
      </c>
      <c r="L1598" s="10">
        <v>1.0763888888888889E-2</v>
      </c>
      <c r="M1598" s="10">
        <v>0</v>
      </c>
      <c r="N1598" s="10">
        <v>9.8248106060606064E-4</v>
      </c>
      <c r="O1598" s="15" t="e">
        <f>VLOOKUP(A1598,Feuil3!$A$24:$B$81,2,FALSE)</f>
        <v>#N/A</v>
      </c>
      <c r="P1598" s="16">
        <f t="shared" si="48"/>
        <v>52</v>
      </c>
      <c r="Q1598" s="16" t="str">
        <f t="shared" si="49"/>
        <v>décembre</v>
      </c>
    </row>
    <row r="1599" spans="1:17" x14ac:dyDescent="0.25">
      <c r="A1599" s="7" t="s">
        <v>40</v>
      </c>
      <c r="B1599" s="8">
        <v>43084</v>
      </c>
      <c r="C1599" s="10">
        <v>0</v>
      </c>
      <c r="D1599" s="10">
        <v>0</v>
      </c>
      <c r="E1599" s="10">
        <v>0</v>
      </c>
      <c r="F1599" s="10">
        <v>0</v>
      </c>
      <c r="G1599" s="10">
        <v>0</v>
      </c>
      <c r="H1599" s="10">
        <v>0</v>
      </c>
      <c r="I1599" s="10">
        <v>0</v>
      </c>
      <c r="J1599" s="10">
        <v>0</v>
      </c>
      <c r="K1599" s="10">
        <v>0</v>
      </c>
      <c r="L1599" s="10">
        <v>0</v>
      </c>
      <c r="M1599" s="10">
        <v>0</v>
      </c>
      <c r="N1599" s="10">
        <v>0</v>
      </c>
      <c r="O1599" s="15" t="str">
        <f>VLOOKUP(A1599,Feuil3!$A$24:$B$81,2,FALSE)</f>
        <v>DR_3</v>
      </c>
      <c r="P1599" s="16">
        <f t="shared" si="48"/>
        <v>50</v>
      </c>
      <c r="Q1599" s="16" t="str">
        <f t="shared" si="49"/>
        <v>décembre</v>
      </c>
    </row>
    <row r="1600" spans="1:17" x14ac:dyDescent="0.25">
      <c r="A1600" s="7" t="s">
        <v>43</v>
      </c>
      <c r="B1600" s="8">
        <v>43111</v>
      </c>
      <c r="C1600" s="10">
        <v>0.25223379629629628</v>
      </c>
      <c r="D1600" s="10">
        <v>0.23652777777777778</v>
      </c>
      <c r="E1600" s="10">
        <v>6.2962962962962964E-3</v>
      </c>
      <c r="F1600" s="10">
        <v>0</v>
      </c>
      <c r="G1600" s="10">
        <v>0</v>
      </c>
      <c r="H1600" s="10">
        <v>0</v>
      </c>
      <c r="I1600" s="10">
        <v>0</v>
      </c>
      <c r="J1600" s="10">
        <v>0</v>
      </c>
      <c r="K1600" s="10">
        <v>0</v>
      </c>
      <c r="L1600" s="10">
        <v>4.6875E-2</v>
      </c>
      <c r="M1600" s="10">
        <v>9.2592592592592588E-5</v>
      </c>
      <c r="N1600" s="10">
        <v>4.6560009376465071E-4</v>
      </c>
      <c r="O1600" s="15" t="e">
        <f>VLOOKUP(A1600,Feuil3!$A$24:$B$81,2,FALSE)</f>
        <v>#N/A</v>
      </c>
      <c r="P1600" s="16">
        <f t="shared" si="48"/>
        <v>2</v>
      </c>
      <c r="Q1600" s="16" t="str">
        <f t="shared" si="49"/>
        <v>janvier</v>
      </c>
    </row>
    <row r="1601" spans="1:17" x14ac:dyDescent="0.25">
      <c r="A1601" s="7" t="s">
        <v>43</v>
      </c>
      <c r="B1601" s="8">
        <v>43073</v>
      </c>
      <c r="C1601" s="10">
        <v>0</v>
      </c>
      <c r="D1601" s="10">
        <v>0</v>
      </c>
      <c r="E1601" s="10">
        <v>0</v>
      </c>
      <c r="F1601" s="10">
        <v>0</v>
      </c>
      <c r="G1601" s="10">
        <v>0</v>
      </c>
      <c r="H1601" s="10">
        <v>0</v>
      </c>
      <c r="I1601" s="10">
        <v>0</v>
      </c>
      <c r="J1601" s="10">
        <v>0</v>
      </c>
      <c r="K1601" s="10">
        <v>0</v>
      </c>
      <c r="L1601" s="10">
        <v>0</v>
      </c>
      <c r="M1601" s="10">
        <v>0</v>
      </c>
      <c r="N1601" s="10">
        <v>0</v>
      </c>
      <c r="O1601" s="15" t="e">
        <f>VLOOKUP(A1601,Feuil3!$A$24:$B$81,2,FALSE)</f>
        <v>#N/A</v>
      </c>
      <c r="P1601" s="16">
        <f t="shared" si="48"/>
        <v>49</v>
      </c>
      <c r="Q1601" s="16" t="str">
        <f t="shared" si="49"/>
        <v>décembre</v>
      </c>
    </row>
    <row r="1602" spans="1:17" x14ac:dyDescent="0.25">
      <c r="A1602" s="7" t="s">
        <v>40</v>
      </c>
      <c r="B1602" s="8">
        <v>43075</v>
      </c>
      <c r="C1602" s="10">
        <v>0</v>
      </c>
      <c r="D1602" s="10">
        <v>0</v>
      </c>
      <c r="E1602" s="10">
        <v>0</v>
      </c>
      <c r="F1602" s="10">
        <v>0</v>
      </c>
      <c r="G1602" s="10">
        <v>0</v>
      </c>
      <c r="H1602" s="10">
        <v>0</v>
      </c>
      <c r="I1602" s="10">
        <v>0</v>
      </c>
      <c r="J1602" s="10">
        <v>0</v>
      </c>
      <c r="K1602" s="10">
        <v>0</v>
      </c>
      <c r="L1602" s="10">
        <v>0</v>
      </c>
      <c r="M1602" s="10">
        <v>0</v>
      </c>
      <c r="N1602" s="10">
        <v>0</v>
      </c>
      <c r="O1602" s="15" t="str">
        <f>VLOOKUP(A1602,Feuil3!$A$24:$B$81,2,FALSE)</f>
        <v>DR_3</v>
      </c>
      <c r="P1602" s="16">
        <f t="shared" si="48"/>
        <v>49</v>
      </c>
      <c r="Q1602" s="16" t="str">
        <f t="shared" si="49"/>
        <v>décembre</v>
      </c>
    </row>
    <row r="1603" spans="1:17" x14ac:dyDescent="0.25">
      <c r="A1603" s="7" t="s">
        <v>46</v>
      </c>
      <c r="B1603" s="8">
        <v>43078</v>
      </c>
      <c r="C1603" s="10">
        <v>0</v>
      </c>
      <c r="D1603" s="10">
        <v>0</v>
      </c>
      <c r="E1603" s="10">
        <v>0</v>
      </c>
      <c r="F1603" s="10">
        <v>0</v>
      </c>
      <c r="G1603" s="10">
        <v>0</v>
      </c>
      <c r="H1603" s="10">
        <v>0</v>
      </c>
      <c r="I1603" s="10">
        <v>0</v>
      </c>
      <c r="J1603" s="10">
        <v>0</v>
      </c>
      <c r="K1603" s="10">
        <v>0</v>
      </c>
      <c r="L1603" s="10">
        <v>0</v>
      </c>
      <c r="M1603" s="10">
        <v>0</v>
      </c>
      <c r="N1603" s="10">
        <v>0</v>
      </c>
      <c r="O1603" s="15" t="str">
        <f>VLOOKUP(A1603,Feuil3!$A$24:$B$81,2,FALSE)</f>
        <v>Renforts</v>
      </c>
      <c r="P1603" s="16">
        <f t="shared" ref="P1603:P1666" si="50">WEEKNUM(B1603,1)</f>
        <v>49</v>
      </c>
      <c r="Q1603" s="16" t="str">
        <f t="shared" ref="Q1603:Q1666" si="51">TEXT(B1603,"mmmm")</f>
        <v>décembre</v>
      </c>
    </row>
    <row r="1604" spans="1:17" x14ac:dyDescent="0.25">
      <c r="A1604" s="7" t="s">
        <v>46</v>
      </c>
      <c r="B1604" s="8">
        <v>43079</v>
      </c>
      <c r="C1604" s="10">
        <v>0</v>
      </c>
      <c r="D1604" s="10">
        <v>0</v>
      </c>
      <c r="E1604" s="10">
        <v>0</v>
      </c>
      <c r="F1604" s="10">
        <v>0</v>
      </c>
      <c r="G1604" s="10">
        <v>0</v>
      </c>
      <c r="H1604" s="10">
        <v>0</v>
      </c>
      <c r="I1604" s="10">
        <v>0</v>
      </c>
      <c r="J1604" s="10">
        <v>0</v>
      </c>
      <c r="K1604" s="10">
        <v>0</v>
      </c>
      <c r="L1604" s="10">
        <v>0</v>
      </c>
      <c r="M1604" s="10">
        <v>0</v>
      </c>
      <c r="N1604" s="10">
        <v>0</v>
      </c>
      <c r="O1604" s="15" t="str">
        <f>VLOOKUP(A1604,Feuil3!$A$24:$B$81,2,FALSE)</f>
        <v>Renforts</v>
      </c>
      <c r="P1604" s="16">
        <f t="shared" si="50"/>
        <v>50</v>
      </c>
      <c r="Q1604" s="16" t="str">
        <f t="shared" si="51"/>
        <v>décembre</v>
      </c>
    </row>
    <row r="1605" spans="1:17" x14ac:dyDescent="0.25">
      <c r="A1605" s="7" t="s">
        <v>39</v>
      </c>
      <c r="B1605" s="8">
        <v>43075</v>
      </c>
      <c r="C1605" s="10">
        <v>0</v>
      </c>
      <c r="D1605" s="10">
        <v>0</v>
      </c>
      <c r="E1605" s="10">
        <v>0</v>
      </c>
      <c r="F1605" s="10">
        <v>0</v>
      </c>
      <c r="G1605" s="10">
        <v>0</v>
      </c>
      <c r="H1605" s="10">
        <v>0</v>
      </c>
      <c r="I1605" s="10">
        <v>0</v>
      </c>
      <c r="J1605" s="10">
        <v>0</v>
      </c>
      <c r="K1605" s="10">
        <v>0</v>
      </c>
      <c r="L1605" s="10">
        <v>0</v>
      </c>
      <c r="M1605" s="10">
        <v>0</v>
      </c>
      <c r="N1605" s="10">
        <v>0</v>
      </c>
      <c r="O1605" s="15" t="str">
        <f>VLOOKUP(A1605,Feuil3!$A$24:$B$81,2,FALSE)</f>
        <v>DR_6</v>
      </c>
      <c r="P1605" s="16">
        <f t="shared" si="50"/>
        <v>49</v>
      </c>
      <c r="Q1605" s="16" t="str">
        <f t="shared" si="51"/>
        <v>décembre</v>
      </c>
    </row>
    <row r="1606" spans="1:17" x14ac:dyDescent="0.25">
      <c r="A1606" s="7" t="s">
        <v>44</v>
      </c>
      <c r="B1606" s="8">
        <v>43111</v>
      </c>
      <c r="C1606" s="10">
        <v>0</v>
      </c>
      <c r="D1606" s="10">
        <v>0</v>
      </c>
      <c r="E1606" s="10">
        <v>0</v>
      </c>
      <c r="F1606" s="10">
        <v>0</v>
      </c>
      <c r="G1606" s="10">
        <v>0</v>
      </c>
      <c r="H1606" s="10">
        <v>0</v>
      </c>
      <c r="I1606" s="10">
        <v>0</v>
      </c>
      <c r="J1606" s="10">
        <v>0</v>
      </c>
      <c r="K1606" s="10">
        <v>0</v>
      </c>
      <c r="L1606" s="10">
        <v>0</v>
      </c>
      <c r="M1606" s="10">
        <v>0</v>
      </c>
      <c r="N1606" s="10">
        <v>0</v>
      </c>
      <c r="O1606" s="15" t="e">
        <f>VLOOKUP(A1606,Feuil3!$A$24:$B$81,2,FALSE)</f>
        <v>#N/A</v>
      </c>
      <c r="P1606" s="16">
        <f t="shared" si="50"/>
        <v>2</v>
      </c>
      <c r="Q1606" s="16" t="str">
        <f t="shared" si="51"/>
        <v>janvier</v>
      </c>
    </row>
    <row r="1607" spans="1:17" x14ac:dyDescent="0.25">
      <c r="A1607" s="7" t="s">
        <v>44</v>
      </c>
      <c r="B1607" s="8">
        <v>43112</v>
      </c>
      <c r="C1607" s="10">
        <v>0</v>
      </c>
      <c r="D1607" s="10">
        <v>0</v>
      </c>
      <c r="E1607" s="10">
        <v>0</v>
      </c>
      <c r="F1607" s="10">
        <v>0</v>
      </c>
      <c r="G1607" s="10">
        <v>0</v>
      </c>
      <c r="H1607" s="10">
        <v>0</v>
      </c>
      <c r="I1607" s="10">
        <v>0</v>
      </c>
      <c r="J1607" s="10">
        <v>0</v>
      </c>
      <c r="K1607" s="10">
        <v>0</v>
      </c>
      <c r="L1607" s="10">
        <v>0</v>
      </c>
      <c r="M1607" s="10">
        <v>0</v>
      </c>
      <c r="N1607" s="10">
        <v>0</v>
      </c>
      <c r="O1607" s="15" t="e">
        <f>VLOOKUP(A1607,Feuil3!$A$24:$B$81,2,FALSE)</f>
        <v>#N/A</v>
      </c>
      <c r="P1607" s="16">
        <f t="shared" si="50"/>
        <v>2</v>
      </c>
      <c r="Q1607" s="16" t="str">
        <f t="shared" si="51"/>
        <v>janvier</v>
      </c>
    </row>
    <row r="1608" spans="1:17" x14ac:dyDescent="0.25">
      <c r="A1608" s="7" t="s">
        <v>45</v>
      </c>
      <c r="B1608" s="8">
        <v>43077</v>
      </c>
      <c r="C1608" s="10">
        <v>0.25543981481481481</v>
      </c>
      <c r="D1608" s="10">
        <v>0.2399537037037037</v>
      </c>
      <c r="E1608" s="10">
        <v>8.4490740740740741E-3</v>
      </c>
      <c r="F1608" s="10">
        <v>0</v>
      </c>
      <c r="G1608" s="10">
        <v>0</v>
      </c>
      <c r="H1608" s="10">
        <v>0</v>
      </c>
      <c r="I1608" s="10">
        <v>0</v>
      </c>
      <c r="J1608" s="10">
        <v>0</v>
      </c>
      <c r="K1608" s="10">
        <v>0</v>
      </c>
      <c r="L1608" s="10">
        <v>0</v>
      </c>
      <c r="M1608" s="10">
        <v>0</v>
      </c>
      <c r="N1608" s="10">
        <v>5.9938524590163935E-4</v>
      </c>
      <c r="O1608" s="15" t="str">
        <f>VLOOKUP(A1608,Feuil3!$A$24:$B$81,2,FALSE)</f>
        <v>Renforts</v>
      </c>
      <c r="P1608" s="16">
        <f t="shared" si="50"/>
        <v>49</v>
      </c>
      <c r="Q1608" s="16" t="str">
        <f t="shared" si="51"/>
        <v>décembre</v>
      </c>
    </row>
    <row r="1609" spans="1:17" x14ac:dyDescent="0.25">
      <c r="A1609" s="7" t="s">
        <v>46</v>
      </c>
      <c r="B1609" s="8">
        <v>43084</v>
      </c>
      <c r="C1609" s="10">
        <v>0.21033564814814815</v>
      </c>
      <c r="D1609" s="10">
        <v>0.16427083333333334</v>
      </c>
      <c r="E1609" s="10">
        <v>6.6203703703703702E-3</v>
      </c>
      <c r="F1609" s="10">
        <v>0</v>
      </c>
      <c r="G1609" s="10">
        <v>0</v>
      </c>
      <c r="H1609" s="10">
        <v>3.0254629629629631E-2</v>
      </c>
      <c r="I1609" s="10">
        <v>0</v>
      </c>
      <c r="J1609" s="10">
        <v>1.1921296296296296E-2</v>
      </c>
      <c r="K1609" s="10">
        <v>0.13341435185185185</v>
      </c>
      <c r="L1609" s="10">
        <v>4.0902777777777781E-2</v>
      </c>
      <c r="M1609" s="10">
        <v>0</v>
      </c>
      <c r="N1609" s="10">
        <v>6.8723794549266251E-4</v>
      </c>
      <c r="O1609" s="15" t="str">
        <f>VLOOKUP(A1609,Feuil3!$A$24:$B$81,2,FALSE)</f>
        <v>Renforts</v>
      </c>
      <c r="P1609" s="16">
        <f t="shared" si="50"/>
        <v>50</v>
      </c>
      <c r="Q1609" s="16" t="str">
        <f t="shared" si="51"/>
        <v>décembre</v>
      </c>
    </row>
    <row r="1610" spans="1:17" x14ac:dyDescent="0.25">
      <c r="A1610" s="7" t="s">
        <v>46</v>
      </c>
      <c r="B1610" s="8">
        <v>43085</v>
      </c>
      <c r="C1610" s="10">
        <v>0</v>
      </c>
      <c r="D1610" s="10">
        <v>0</v>
      </c>
      <c r="E1610" s="10">
        <v>0</v>
      </c>
      <c r="F1610" s="10">
        <v>0</v>
      </c>
      <c r="G1610" s="10">
        <v>0</v>
      </c>
      <c r="H1610" s="10">
        <v>0</v>
      </c>
      <c r="I1610" s="10">
        <v>0</v>
      </c>
      <c r="J1610" s="10">
        <v>0</v>
      </c>
      <c r="K1610" s="10">
        <v>0</v>
      </c>
      <c r="L1610" s="10">
        <v>0</v>
      </c>
      <c r="M1610" s="10">
        <v>0</v>
      </c>
      <c r="N1610" s="10">
        <v>0</v>
      </c>
      <c r="O1610" s="15" t="str">
        <f>VLOOKUP(A1610,Feuil3!$A$24:$B$81,2,FALSE)</f>
        <v>Renforts</v>
      </c>
      <c r="P1610" s="16">
        <f t="shared" si="50"/>
        <v>50</v>
      </c>
      <c r="Q1610" s="16" t="str">
        <f t="shared" si="51"/>
        <v>décembre</v>
      </c>
    </row>
    <row r="1611" spans="1:17" x14ac:dyDescent="0.25">
      <c r="A1611" s="7" t="s">
        <v>46</v>
      </c>
      <c r="B1611" s="8">
        <v>43086</v>
      </c>
      <c r="C1611" s="10">
        <v>0</v>
      </c>
      <c r="D1611" s="10">
        <v>0</v>
      </c>
      <c r="E1611" s="10">
        <v>0</v>
      </c>
      <c r="F1611" s="10">
        <v>0</v>
      </c>
      <c r="G1611" s="10">
        <v>0</v>
      </c>
      <c r="H1611" s="10">
        <v>0</v>
      </c>
      <c r="I1611" s="10">
        <v>0</v>
      </c>
      <c r="J1611" s="10">
        <v>0</v>
      </c>
      <c r="K1611" s="10">
        <v>0</v>
      </c>
      <c r="L1611" s="10">
        <v>0</v>
      </c>
      <c r="M1611" s="10">
        <v>0</v>
      </c>
      <c r="N1611" s="10">
        <v>0</v>
      </c>
      <c r="O1611" s="15" t="str">
        <f>VLOOKUP(A1611,Feuil3!$A$24:$B$81,2,FALSE)</f>
        <v>Renforts</v>
      </c>
      <c r="P1611" s="16">
        <f t="shared" si="50"/>
        <v>51</v>
      </c>
      <c r="Q1611" s="16" t="str">
        <f t="shared" si="51"/>
        <v>décembre</v>
      </c>
    </row>
    <row r="1612" spans="1:17" x14ac:dyDescent="0.25">
      <c r="A1612" s="7" t="s">
        <v>45</v>
      </c>
      <c r="B1612" s="8">
        <v>43082</v>
      </c>
      <c r="C1612" s="10">
        <v>0.25332175925925926</v>
      </c>
      <c r="D1612" s="10">
        <v>0.23155092592592594</v>
      </c>
      <c r="E1612" s="10">
        <v>9.5023148148148141E-3</v>
      </c>
      <c r="F1612" s="10">
        <v>0</v>
      </c>
      <c r="G1612" s="10">
        <v>0</v>
      </c>
      <c r="H1612" s="10">
        <v>4.363425925925926E-3</v>
      </c>
      <c r="I1612" s="10">
        <v>0</v>
      </c>
      <c r="J1612" s="10">
        <v>0</v>
      </c>
      <c r="K1612" s="10">
        <v>0</v>
      </c>
      <c r="L1612" s="10">
        <v>0</v>
      </c>
      <c r="M1612" s="10">
        <v>6.134259259259259E-4</v>
      </c>
      <c r="N1612" s="10">
        <v>5.9071453529000698E-4</v>
      </c>
      <c r="O1612" s="15" t="str">
        <f>VLOOKUP(A1612,Feuil3!$A$24:$B$81,2,FALSE)</f>
        <v>Renforts</v>
      </c>
      <c r="P1612" s="16">
        <f t="shared" si="50"/>
        <v>50</v>
      </c>
      <c r="Q1612" s="16" t="str">
        <f t="shared" si="51"/>
        <v>décembre</v>
      </c>
    </row>
    <row r="1613" spans="1:17" x14ac:dyDescent="0.25">
      <c r="A1613" s="7" t="s">
        <v>44</v>
      </c>
      <c r="B1613" s="8">
        <v>43076</v>
      </c>
      <c r="C1613" s="10">
        <v>0</v>
      </c>
      <c r="D1613" s="10">
        <v>0</v>
      </c>
      <c r="E1613" s="10">
        <v>0</v>
      </c>
      <c r="F1613" s="10">
        <v>0</v>
      </c>
      <c r="G1613" s="10">
        <v>0</v>
      </c>
      <c r="H1613" s="10">
        <v>0</v>
      </c>
      <c r="I1613" s="10">
        <v>0</v>
      </c>
      <c r="J1613" s="10">
        <v>0</v>
      </c>
      <c r="K1613" s="10">
        <v>0</v>
      </c>
      <c r="L1613" s="10">
        <v>0</v>
      </c>
      <c r="M1613" s="10">
        <v>0</v>
      </c>
      <c r="N1613" s="10">
        <v>0</v>
      </c>
      <c r="O1613" s="15" t="e">
        <f>VLOOKUP(A1613,Feuil3!$A$24:$B$81,2,FALSE)</f>
        <v>#N/A</v>
      </c>
      <c r="P1613" s="16">
        <f t="shared" si="50"/>
        <v>49</v>
      </c>
      <c r="Q1613" s="16" t="str">
        <f t="shared" si="51"/>
        <v>décembre</v>
      </c>
    </row>
    <row r="1614" spans="1:17" x14ac:dyDescent="0.25">
      <c r="A1614" s="7" t="s">
        <v>41</v>
      </c>
      <c r="B1614" s="8">
        <v>43112</v>
      </c>
      <c r="C1614" s="10">
        <v>0.25224537037037037</v>
      </c>
      <c r="D1614" s="10">
        <v>0.22412037037037036</v>
      </c>
      <c r="E1614" s="10">
        <v>1.170138888888889E-2</v>
      </c>
      <c r="F1614" s="10">
        <v>0</v>
      </c>
      <c r="G1614" s="10">
        <v>0</v>
      </c>
      <c r="H1614" s="10">
        <v>0</v>
      </c>
      <c r="I1614" s="10">
        <v>0</v>
      </c>
      <c r="J1614" s="10">
        <v>0</v>
      </c>
      <c r="K1614" s="10">
        <v>0</v>
      </c>
      <c r="L1614" s="10">
        <v>1.6157407407407409E-2</v>
      </c>
      <c r="M1614" s="10">
        <v>0</v>
      </c>
      <c r="N1614" s="10">
        <v>5.1533090467516696E-4</v>
      </c>
      <c r="O1614" s="15" t="e">
        <f>VLOOKUP(A1614,Feuil3!$A$24:$B$81,2,FALSE)</f>
        <v>#N/A</v>
      </c>
      <c r="P1614" s="16">
        <f t="shared" si="50"/>
        <v>2</v>
      </c>
      <c r="Q1614" s="16" t="str">
        <f t="shared" si="51"/>
        <v>janvier</v>
      </c>
    </row>
    <row r="1615" spans="1:17" x14ac:dyDescent="0.25">
      <c r="A1615" s="7" t="s">
        <v>46</v>
      </c>
      <c r="B1615" s="8">
        <v>43090</v>
      </c>
      <c r="C1615" s="10">
        <v>0.24649305555555556</v>
      </c>
      <c r="D1615" s="10">
        <v>0.20849537037037036</v>
      </c>
      <c r="E1615" s="10">
        <v>7.1064814814814819E-3</v>
      </c>
      <c r="F1615" s="10">
        <v>0</v>
      </c>
      <c r="G1615" s="10">
        <v>0</v>
      </c>
      <c r="H1615" s="10">
        <v>0</v>
      </c>
      <c r="I1615" s="10">
        <v>0</v>
      </c>
      <c r="J1615" s="10">
        <v>0</v>
      </c>
      <c r="K1615" s="10">
        <v>0</v>
      </c>
      <c r="L1615" s="10">
        <v>1.4166666666666666E-2</v>
      </c>
      <c r="M1615" s="10">
        <v>0</v>
      </c>
      <c r="N1615" s="10">
        <v>5.7473544973544967E-4</v>
      </c>
      <c r="O1615" s="15" t="str">
        <f>VLOOKUP(A1615,Feuil3!$A$24:$B$81,2,FALSE)</f>
        <v>Renforts</v>
      </c>
      <c r="P1615" s="16">
        <f t="shared" si="50"/>
        <v>51</v>
      </c>
      <c r="Q1615" s="16" t="str">
        <f t="shared" si="51"/>
        <v>décembre</v>
      </c>
    </row>
    <row r="1616" spans="1:17" x14ac:dyDescent="0.25">
      <c r="A1616" s="7" t="s">
        <v>45</v>
      </c>
      <c r="B1616" s="8">
        <v>43084</v>
      </c>
      <c r="C1616" s="10">
        <v>0.25812499999999999</v>
      </c>
      <c r="D1616" s="10">
        <v>0.22291666666666668</v>
      </c>
      <c r="E1616" s="10">
        <v>3.6458333333333334E-3</v>
      </c>
      <c r="F1616" s="10">
        <v>0</v>
      </c>
      <c r="G1616" s="10">
        <v>0</v>
      </c>
      <c r="H1616" s="10">
        <v>1.7094907407407406E-2</v>
      </c>
      <c r="I1616" s="10">
        <v>0</v>
      </c>
      <c r="J1616" s="10">
        <v>0</v>
      </c>
      <c r="K1616" s="10">
        <v>0</v>
      </c>
      <c r="L1616" s="10">
        <v>7.2916666666666668E-3</v>
      </c>
      <c r="M1616" s="10">
        <v>0</v>
      </c>
      <c r="N1616" s="10">
        <v>6.0985157952069718E-4</v>
      </c>
      <c r="O1616" s="15" t="str">
        <f>VLOOKUP(A1616,Feuil3!$A$24:$B$81,2,FALSE)</f>
        <v>Renforts</v>
      </c>
      <c r="P1616" s="16">
        <f t="shared" si="50"/>
        <v>50</v>
      </c>
      <c r="Q1616" s="16" t="str">
        <f t="shared" si="51"/>
        <v>décembre</v>
      </c>
    </row>
    <row r="1617" spans="1:17" x14ac:dyDescent="0.25">
      <c r="A1617" s="7" t="s">
        <v>46</v>
      </c>
      <c r="B1617" s="8">
        <v>43092</v>
      </c>
      <c r="C1617" s="10">
        <v>0</v>
      </c>
      <c r="D1617" s="10">
        <v>0</v>
      </c>
      <c r="E1617" s="10">
        <v>0</v>
      </c>
      <c r="F1617" s="10">
        <v>0</v>
      </c>
      <c r="G1617" s="10">
        <v>0</v>
      </c>
      <c r="H1617" s="10">
        <v>0</v>
      </c>
      <c r="I1617" s="10">
        <v>0</v>
      </c>
      <c r="J1617" s="10">
        <v>0</v>
      </c>
      <c r="K1617" s="10">
        <v>0</v>
      </c>
      <c r="L1617" s="10">
        <v>0</v>
      </c>
      <c r="M1617" s="10">
        <v>0</v>
      </c>
      <c r="N1617" s="10">
        <v>0</v>
      </c>
      <c r="O1617" s="15" t="str">
        <f>VLOOKUP(A1617,Feuil3!$A$24:$B$81,2,FALSE)</f>
        <v>Renforts</v>
      </c>
      <c r="P1617" s="16">
        <f t="shared" si="50"/>
        <v>51</v>
      </c>
      <c r="Q1617" s="16" t="str">
        <f t="shared" si="51"/>
        <v>décembre</v>
      </c>
    </row>
    <row r="1618" spans="1:17" x14ac:dyDescent="0.25">
      <c r="A1618" s="7" t="s">
        <v>46</v>
      </c>
      <c r="B1618" s="8">
        <v>43093</v>
      </c>
      <c r="C1618" s="10">
        <v>0</v>
      </c>
      <c r="D1618" s="10">
        <v>0</v>
      </c>
      <c r="E1618" s="10">
        <v>0</v>
      </c>
      <c r="F1618" s="10">
        <v>0</v>
      </c>
      <c r="G1618" s="10">
        <v>0</v>
      </c>
      <c r="H1618" s="10">
        <v>0</v>
      </c>
      <c r="I1618" s="10">
        <v>0</v>
      </c>
      <c r="J1618" s="10">
        <v>0</v>
      </c>
      <c r="K1618" s="10">
        <v>0</v>
      </c>
      <c r="L1618" s="10">
        <v>0</v>
      </c>
      <c r="M1618" s="10">
        <v>0</v>
      </c>
      <c r="N1618" s="10">
        <v>0</v>
      </c>
      <c r="O1618" s="15" t="str">
        <f>VLOOKUP(A1618,Feuil3!$A$24:$B$81,2,FALSE)</f>
        <v>Renforts</v>
      </c>
      <c r="P1618" s="16">
        <f t="shared" si="50"/>
        <v>52</v>
      </c>
      <c r="Q1618" s="16" t="str">
        <f t="shared" si="51"/>
        <v>décembre</v>
      </c>
    </row>
    <row r="1619" spans="1:17" x14ac:dyDescent="0.25">
      <c r="A1619" s="7" t="s">
        <v>46</v>
      </c>
      <c r="B1619" s="8">
        <v>43094</v>
      </c>
      <c r="C1619" s="10">
        <v>0</v>
      </c>
      <c r="D1619" s="10">
        <v>0</v>
      </c>
      <c r="E1619" s="10">
        <v>0</v>
      </c>
      <c r="F1619" s="10">
        <v>0</v>
      </c>
      <c r="G1619" s="10">
        <v>0</v>
      </c>
      <c r="H1619" s="10">
        <v>0</v>
      </c>
      <c r="I1619" s="10">
        <v>0</v>
      </c>
      <c r="J1619" s="10">
        <v>0</v>
      </c>
      <c r="K1619" s="10">
        <v>0</v>
      </c>
      <c r="L1619" s="10">
        <v>0</v>
      </c>
      <c r="M1619" s="10">
        <v>0</v>
      </c>
      <c r="N1619" s="10">
        <v>0</v>
      </c>
      <c r="O1619" s="15" t="str">
        <f>VLOOKUP(A1619,Feuil3!$A$24:$B$81,2,FALSE)</f>
        <v>Renforts</v>
      </c>
      <c r="P1619" s="16">
        <f t="shared" si="50"/>
        <v>52</v>
      </c>
      <c r="Q1619" s="16" t="str">
        <f t="shared" si="51"/>
        <v>décembre</v>
      </c>
    </row>
    <row r="1620" spans="1:17" x14ac:dyDescent="0.25">
      <c r="A1620" s="7" t="s">
        <v>40</v>
      </c>
      <c r="B1620" s="8">
        <v>43098</v>
      </c>
      <c r="C1620" s="10">
        <v>0.24618055555555557</v>
      </c>
      <c r="D1620" s="10">
        <v>0.21091435185185184</v>
      </c>
      <c r="E1620" s="10">
        <v>1.4710648148148148E-2</v>
      </c>
      <c r="F1620" s="10">
        <v>0</v>
      </c>
      <c r="G1620" s="10">
        <v>0</v>
      </c>
      <c r="H1620" s="10">
        <v>0</v>
      </c>
      <c r="I1620" s="10">
        <v>0</v>
      </c>
      <c r="J1620" s="10">
        <v>4.0706018518518516E-2</v>
      </c>
      <c r="K1620" s="10">
        <v>0</v>
      </c>
      <c r="L1620" s="10">
        <v>5.6944444444444447E-3</v>
      </c>
      <c r="M1620" s="10">
        <v>1.1238425925925926E-2</v>
      </c>
      <c r="N1620" s="10">
        <v>3.9440128688010041E-4</v>
      </c>
      <c r="O1620" s="15" t="str">
        <f>VLOOKUP(A1620,Feuil3!$A$24:$B$81,2,FALSE)</f>
        <v>DR_3</v>
      </c>
      <c r="P1620" s="16">
        <f t="shared" si="50"/>
        <v>52</v>
      </c>
      <c r="Q1620" s="16" t="str">
        <f t="shared" si="51"/>
        <v>décembre</v>
      </c>
    </row>
    <row r="1621" spans="1:17" x14ac:dyDescent="0.25">
      <c r="A1621" s="7" t="s">
        <v>45</v>
      </c>
      <c r="B1621" s="8">
        <v>43088</v>
      </c>
      <c r="C1621" s="10">
        <v>0.25593749999999998</v>
      </c>
      <c r="D1621" s="10">
        <v>0.23273148148148148</v>
      </c>
      <c r="E1621" s="10">
        <v>1.2673611111111111E-2</v>
      </c>
      <c r="F1621" s="10">
        <v>0</v>
      </c>
      <c r="G1621" s="10">
        <v>0</v>
      </c>
      <c r="H1621" s="10">
        <v>0</v>
      </c>
      <c r="I1621" s="10">
        <v>0</v>
      </c>
      <c r="J1621" s="10">
        <v>0</v>
      </c>
      <c r="K1621" s="10">
        <v>0</v>
      </c>
      <c r="L1621" s="10">
        <v>3.4375E-3</v>
      </c>
      <c r="M1621" s="10">
        <v>0</v>
      </c>
      <c r="N1621" s="10">
        <v>4.7834221207508881E-4</v>
      </c>
      <c r="O1621" s="15" t="str">
        <f>VLOOKUP(A1621,Feuil3!$A$24:$B$81,2,FALSE)</f>
        <v>Renforts</v>
      </c>
      <c r="P1621" s="16">
        <f t="shared" si="50"/>
        <v>51</v>
      </c>
      <c r="Q1621" s="16" t="str">
        <f t="shared" si="51"/>
        <v>décembre</v>
      </c>
    </row>
    <row r="1622" spans="1:17" x14ac:dyDescent="0.25">
      <c r="A1622" s="7" t="s">
        <v>45</v>
      </c>
      <c r="B1622" s="8">
        <v>43089</v>
      </c>
      <c r="C1622" s="10">
        <v>0.25733796296296296</v>
      </c>
      <c r="D1622" s="10">
        <v>0.2419675925925926</v>
      </c>
      <c r="E1622" s="10">
        <v>4.7685185185185183E-3</v>
      </c>
      <c r="F1622" s="10">
        <v>0</v>
      </c>
      <c r="G1622" s="10">
        <v>0</v>
      </c>
      <c r="H1622" s="10">
        <v>0</v>
      </c>
      <c r="I1622" s="10">
        <v>0</v>
      </c>
      <c r="J1622" s="10">
        <v>0</v>
      </c>
      <c r="K1622" s="10">
        <v>0</v>
      </c>
      <c r="L1622" s="10">
        <v>3.3333333333333335E-3</v>
      </c>
      <c r="M1622" s="10">
        <v>0</v>
      </c>
      <c r="N1622" s="10">
        <v>5.0588348765432094E-4</v>
      </c>
      <c r="O1622" s="15" t="str">
        <f>VLOOKUP(A1622,Feuil3!$A$24:$B$81,2,FALSE)</f>
        <v>Renforts</v>
      </c>
      <c r="P1622" s="16">
        <f t="shared" si="50"/>
        <v>51</v>
      </c>
      <c r="Q1622" s="16" t="str">
        <f t="shared" si="51"/>
        <v>décembre</v>
      </c>
    </row>
    <row r="1623" spans="1:17" x14ac:dyDescent="0.25">
      <c r="A1623" s="7" t="s">
        <v>40</v>
      </c>
      <c r="B1623" s="8">
        <v>43112</v>
      </c>
      <c r="C1623" s="10">
        <v>0.24778935185185186</v>
      </c>
      <c r="D1623" s="10">
        <v>0.19187499999999999</v>
      </c>
      <c r="E1623" s="10">
        <v>5.1192129629629629E-2</v>
      </c>
      <c r="F1623" s="10">
        <v>0</v>
      </c>
      <c r="G1623" s="10">
        <v>0</v>
      </c>
      <c r="H1623" s="10">
        <v>3.1365740740740742E-3</v>
      </c>
      <c r="I1623" s="10">
        <v>0</v>
      </c>
      <c r="J1623" s="10">
        <v>0</v>
      </c>
      <c r="K1623" s="10">
        <v>0</v>
      </c>
      <c r="L1623" s="10">
        <v>2.4652777777777776E-3</v>
      </c>
      <c r="M1623" s="10">
        <v>0</v>
      </c>
      <c r="N1623" s="10">
        <v>2.9908877131099357E-4</v>
      </c>
      <c r="O1623" s="15" t="str">
        <f>VLOOKUP(A1623,Feuil3!$A$24:$B$81,2,FALSE)</f>
        <v>DR_3</v>
      </c>
      <c r="P1623" s="16">
        <f t="shared" si="50"/>
        <v>2</v>
      </c>
      <c r="Q1623" s="16" t="str">
        <f t="shared" si="51"/>
        <v>janvier</v>
      </c>
    </row>
    <row r="1624" spans="1:17" x14ac:dyDescent="0.25">
      <c r="A1624" s="7" t="s">
        <v>46</v>
      </c>
      <c r="B1624" s="8">
        <v>43099</v>
      </c>
      <c r="C1624" s="10">
        <v>0</v>
      </c>
      <c r="D1624" s="10">
        <v>0</v>
      </c>
      <c r="E1624" s="10">
        <v>0</v>
      </c>
      <c r="F1624" s="10">
        <v>0</v>
      </c>
      <c r="G1624" s="10">
        <v>0</v>
      </c>
      <c r="H1624" s="10">
        <v>0</v>
      </c>
      <c r="I1624" s="10">
        <v>0</v>
      </c>
      <c r="J1624" s="10">
        <v>0</v>
      </c>
      <c r="K1624" s="10">
        <v>0</v>
      </c>
      <c r="L1624" s="10">
        <v>0</v>
      </c>
      <c r="M1624" s="10">
        <v>0</v>
      </c>
      <c r="N1624" s="10">
        <v>0</v>
      </c>
      <c r="O1624" s="15" t="str">
        <f>VLOOKUP(A1624,Feuil3!$A$24:$B$81,2,FALSE)</f>
        <v>Renforts</v>
      </c>
      <c r="P1624" s="16">
        <f t="shared" si="50"/>
        <v>52</v>
      </c>
      <c r="Q1624" s="16" t="str">
        <f t="shared" si="51"/>
        <v>décembre</v>
      </c>
    </row>
    <row r="1625" spans="1:17" x14ac:dyDescent="0.25">
      <c r="A1625" s="7" t="s">
        <v>46</v>
      </c>
      <c r="B1625" s="8">
        <v>43100</v>
      </c>
      <c r="C1625" s="10">
        <v>0</v>
      </c>
      <c r="D1625" s="10">
        <v>0</v>
      </c>
      <c r="E1625" s="10">
        <v>0</v>
      </c>
      <c r="F1625" s="10">
        <v>0</v>
      </c>
      <c r="G1625" s="10">
        <v>0</v>
      </c>
      <c r="H1625" s="10">
        <v>0</v>
      </c>
      <c r="I1625" s="10">
        <v>0</v>
      </c>
      <c r="J1625" s="10">
        <v>0</v>
      </c>
      <c r="K1625" s="10">
        <v>0</v>
      </c>
      <c r="L1625" s="10">
        <v>0</v>
      </c>
      <c r="M1625" s="10">
        <v>0</v>
      </c>
      <c r="N1625" s="10">
        <v>0</v>
      </c>
      <c r="O1625" s="15" t="str">
        <f>VLOOKUP(A1625,Feuil3!$A$24:$B$81,2,FALSE)</f>
        <v>Renforts</v>
      </c>
      <c r="P1625" s="16">
        <f t="shared" si="50"/>
        <v>53</v>
      </c>
      <c r="Q1625" s="16" t="str">
        <f t="shared" si="51"/>
        <v>décembre</v>
      </c>
    </row>
    <row r="1626" spans="1:17" x14ac:dyDescent="0.25">
      <c r="A1626" s="7" t="s">
        <v>46</v>
      </c>
      <c r="B1626" s="8">
        <v>43101</v>
      </c>
      <c r="C1626" s="10">
        <v>0</v>
      </c>
      <c r="D1626" s="10">
        <v>0</v>
      </c>
      <c r="E1626" s="10">
        <v>0</v>
      </c>
      <c r="F1626" s="10">
        <v>0</v>
      </c>
      <c r="G1626" s="10">
        <v>0</v>
      </c>
      <c r="H1626" s="10">
        <v>0</v>
      </c>
      <c r="I1626" s="10">
        <v>0</v>
      </c>
      <c r="J1626" s="10">
        <v>0</v>
      </c>
      <c r="K1626" s="10">
        <v>0</v>
      </c>
      <c r="L1626" s="10">
        <v>0</v>
      </c>
      <c r="M1626" s="10">
        <v>0</v>
      </c>
      <c r="N1626" s="10">
        <v>0</v>
      </c>
      <c r="O1626" s="15" t="str">
        <f>VLOOKUP(A1626,Feuil3!$A$24:$B$81,2,FALSE)</f>
        <v>Renforts</v>
      </c>
      <c r="P1626" s="16">
        <f t="shared" si="50"/>
        <v>1</v>
      </c>
      <c r="Q1626" s="16" t="str">
        <f t="shared" si="51"/>
        <v>janvier</v>
      </c>
    </row>
    <row r="1627" spans="1:17" x14ac:dyDescent="0.25">
      <c r="A1627" s="7" t="s">
        <v>42</v>
      </c>
      <c r="B1627" s="8">
        <v>43098</v>
      </c>
      <c r="C1627" s="10">
        <v>0</v>
      </c>
      <c r="D1627" s="10">
        <v>0</v>
      </c>
      <c r="E1627" s="10">
        <v>0</v>
      </c>
      <c r="F1627" s="10">
        <v>0</v>
      </c>
      <c r="G1627" s="10">
        <v>0</v>
      </c>
      <c r="H1627" s="10">
        <v>0</v>
      </c>
      <c r="I1627" s="10">
        <v>0</v>
      </c>
      <c r="J1627" s="10">
        <v>0</v>
      </c>
      <c r="K1627" s="10">
        <v>0</v>
      </c>
      <c r="L1627" s="10">
        <v>0</v>
      </c>
      <c r="M1627" s="10">
        <v>0</v>
      </c>
      <c r="N1627" s="10">
        <v>0</v>
      </c>
      <c r="O1627" s="15" t="e">
        <f>VLOOKUP(A1627,Feuil3!$A$24:$B$81,2,FALSE)</f>
        <v>#N/A</v>
      </c>
      <c r="P1627" s="16">
        <f t="shared" si="50"/>
        <v>52</v>
      </c>
      <c r="Q1627" s="16" t="str">
        <f t="shared" si="51"/>
        <v>décembre</v>
      </c>
    </row>
    <row r="1628" spans="1:17" x14ac:dyDescent="0.25">
      <c r="A1628" s="7" t="s">
        <v>42</v>
      </c>
      <c r="B1628" s="8">
        <v>43112</v>
      </c>
      <c r="C1628" s="10">
        <v>0</v>
      </c>
      <c r="D1628" s="10">
        <v>0</v>
      </c>
      <c r="E1628" s="10">
        <v>0</v>
      </c>
      <c r="F1628" s="10">
        <v>0</v>
      </c>
      <c r="G1628" s="10">
        <v>0</v>
      </c>
      <c r="H1628" s="10">
        <v>0</v>
      </c>
      <c r="I1628" s="10">
        <v>0</v>
      </c>
      <c r="J1628" s="10">
        <v>0</v>
      </c>
      <c r="K1628" s="10">
        <v>0</v>
      </c>
      <c r="L1628" s="10">
        <v>0</v>
      </c>
      <c r="M1628" s="10">
        <v>0</v>
      </c>
      <c r="N1628" s="10">
        <v>0</v>
      </c>
      <c r="O1628" s="15" t="e">
        <f>VLOOKUP(A1628,Feuil3!$A$24:$B$81,2,FALSE)</f>
        <v>#N/A</v>
      </c>
      <c r="P1628" s="16">
        <f t="shared" si="50"/>
        <v>2</v>
      </c>
      <c r="Q1628" s="16" t="str">
        <f t="shared" si="51"/>
        <v>janvier</v>
      </c>
    </row>
    <row r="1629" spans="1:17" x14ac:dyDescent="0.25">
      <c r="A1629" s="7" t="s">
        <v>45</v>
      </c>
      <c r="B1629" s="8">
        <v>43090</v>
      </c>
      <c r="C1629" s="10">
        <v>0.2542476851851852</v>
      </c>
      <c r="D1629" s="10">
        <v>0.23728009259259258</v>
      </c>
      <c r="E1629" s="10">
        <v>9.3518518518518525E-3</v>
      </c>
      <c r="F1629" s="10">
        <v>0</v>
      </c>
      <c r="G1629" s="10">
        <v>0</v>
      </c>
      <c r="H1629" s="10">
        <v>0</v>
      </c>
      <c r="I1629" s="10">
        <v>0</v>
      </c>
      <c r="J1629" s="10">
        <v>0</v>
      </c>
      <c r="K1629" s="10">
        <v>0</v>
      </c>
      <c r="L1629" s="10">
        <v>0</v>
      </c>
      <c r="M1629" s="10">
        <v>0</v>
      </c>
      <c r="N1629" s="10">
        <v>4.861111111111111E-4</v>
      </c>
      <c r="O1629" s="15" t="str">
        <f>VLOOKUP(A1629,Feuil3!$A$24:$B$81,2,FALSE)</f>
        <v>Renforts</v>
      </c>
      <c r="P1629" s="16">
        <f t="shared" si="50"/>
        <v>51</v>
      </c>
      <c r="Q1629" s="16" t="str">
        <f t="shared" si="51"/>
        <v>décembre</v>
      </c>
    </row>
    <row r="1630" spans="1:17" x14ac:dyDescent="0.25">
      <c r="A1630" s="7" t="s">
        <v>46</v>
      </c>
      <c r="B1630" s="8">
        <v>43070</v>
      </c>
      <c r="C1630" s="10">
        <v>0.2076388888888889</v>
      </c>
      <c r="D1630" s="10">
        <v>0.19180555555555556</v>
      </c>
      <c r="E1630" s="10">
        <v>1.3472222222222222E-2</v>
      </c>
      <c r="F1630" s="10">
        <v>0</v>
      </c>
      <c r="G1630" s="10">
        <v>0</v>
      </c>
      <c r="H1630" s="10">
        <v>0</v>
      </c>
      <c r="I1630" s="10">
        <v>0</v>
      </c>
      <c r="J1630" s="10">
        <v>0</v>
      </c>
      <c r="K1630" s="10">
        <v>0</v>
      </c>
      <c r="L1630" s="10">
        <v>1.8287037037037037E-3</v>
      </c>
      <c r="M1630" s="10">
        <v>0</v>
      </c>
      <c r="N1630" s="10">
        <v>2.7460424133811227E-4</v>
      </c>
      <c r="O1630" s="15" t="str">
        <f>VLOOKUP(A1630,Feuil3!$A$24:$B$81,2,FALSE)</f>
        <v>Renforts</v>
      </c>
      <c r="P1630" s="16">
        <f t="shared" si="50"/>
        <v>48</v>
      </c>
      <c r="Q1630" s="16" t="str">
        <f t="shared" si="51"/>
        <v>décembre</v>
      </c>
    </row>
    <row r="1631" spans="1:17" x14ac:dyDescent="0.25">
      <c r="A1631" s="7" t="s">
        <v>46</v>
      </c>
      <c r="B1631" s="8">
        <v>43106</v>
      </c>
      <c r="C1631" s="10">
        <v>0</v>
      </c>
      <c r="D1631" s="10">
        <v>0</v>
      </c>
      <c r="E1631" s="10">
        <v>0</v>
      </c>
      <c r="F1631" s="10">
        <v>0</v>
      </c>
      <c r="G1631" s="10">
        <v>0</v>
      </c>
      <c r="H1631" s="10">
        <v>0</v>
      </c>
      <c r="I1631" s="10">
        <v>0</v>
      </c>
      <c r="J1631" s="10">
        <v>0</v>
      </c>
      <c r="K1631" s="10">
        <v>0</v>
      </c>
      <c r="L1631" s="10">
        <v>0</v>
      </c>
      <c r="M1631" s="10">
        <v>0</v>
      </c>
      <c r="N1631" s="10">
        <v>0</v>
      </c>
      <c r="O1631" s="15" t="str">
        <f>VLOOKUP(A1631,Feuil3!$A$24:$B$81,2,FALSE)</f>
        <v>Renforts</v>
      </c>
      <c r="P1631" s="16">
        <f t="shared" si="50"/>
        <v>1</v>
      </c>
      <c r="Q1631" s="16" t="str">
        <f t="shared" si="51"/>
        <v>janvier</v>
      </c>
    </row>
    <row r="1632" spans="1:17" x14ac:dyDescent="0.25">
      <c r="A1632" s="7" t="s">
        <v>46</v>
      </c>
      <c r="B1632" s="8">
        <v>43107</v>
      </c>
      <c r="C1632" s="10">
        <v>0</v>
      </c>
      <c r="D1632" s="10">
        <v>0</v>
      </c>
      <c r="E1632" s="10">
        <v>0</v>
      </c>
      <c r="F1632" s="10">
        <v>0</v>
      </c>
      <c r="G1632" s="10">
        <v>0</v>
      </c>
      <c r="H1632" s="10">
        <v>0</v>
      </c>
      <c r="I1632" s="10">
        <v>0</v>
      </c>
      <c r="J1632" s="10">
        <v>0</v>
      </c>
      <c r="K1632" s="10">
        <v>0</v>
      </c>
      <c r="L1632" s="10">
        <v>0</v>
      </c>
      <c r="M1632" s="10">
        <v>0</v>
      </c>
      <c r="N1632" s="10">
        <v>0</v>
      </c>
      <c r="O1632" s="15" t="str">
        <f>VLOOKUP(A1632,Feuil3!$A$24:$B$81,2,FALSE)</f>
        <v>Renforts</v>
      </c>
      <c r="P1632" s="16">
        <f t="shared" si="50"/>
        <v>2</v>
      </c>
      <c r="Q1632" s="16" t="str">
        <f t="shared" si="51"/>
        <v>janvier</v>
      </c>
    </row>
    <row r="1633" spans="1:17" x14ac:dyDescent="0.25">
      <c r="A1633" s="7" t="s">
        <v>46</v>
      </c>
      <c r="B1633" s="8">
        <v>43073</v>
      </c>
      <c r="C1633" s="10">
        <v>0.43792824074074072</v>
      </c>
      <c r="D1633" s="10">
        <v>0.35653935185185187</v>
      </c>
      <c r="E1633" s="10">
        <v>1.5578703703703704E-2</v>
      </c>
      <c r="F1633" s="10">
        <v>4.1747685185185186E-2</v>
      </c>
      <c r="G1633" s="10">
        <v>2.1180555555555558E-3</v>
      </c>
      <c r="H1633" s="10">
        <v>0</v>
      </c>
      <c r="I1633" s="10">
        <v>0</v>
      </c>
      <c r="J1633" s="10">
        <v>0</v>
      </c>
      <c r="K1633" s="10">
        <v>0</v>
      </c>
      <c r="L1633" s="10">
        <v>1.0150462962962964E-2</v>
      </c>
      <c r="M1633" s="10">
        <v>2.3611111111111111E-3</v>
      </c>
      <c r="N1633" s="10">
        <v>4.3635762385762388E-4</v>
      </c>
      <c r="O1633" s="15" t="str">
        <f>VLOOKUP(A1633,Feuil3!$A$24:$B$81,2,FALSE)</f>
        <v>Renforts</v>
      </c>
      <c r="P1633" s="16">
        <f t="shared" si="50"/>
        <v>49</v>
      </c>
      <c r="Q1633" s="16" t="str">
        <f t="shared" si="51"/>
        <v>décembre</v>
      </c>
    </row>
    <row r="1634" spans="1:17" x14ac:dyDescent="0.25">
      <c r="A1634" s="7" t="s">
        <v>46</v>
      </c>
      <c r="B1634" s="8">
        <v>43074</v>
      </c>
      <c r="C1634" s="10">
        <v>0.43778935185185186</v>
      </c>
      <c r="D1634" s="10">
        <v>0.3567939814814815</v>
      </c>
      <c r="E1634" s="10">
        <v>1.3761574074074074E-2</v>
      </c>
      <c r="F1634" s="10">
        <v>4.1967592592592591E-2</v>
      </c>
      <c r="G1634" s="10">
        <v>1.8055555555555555E-3</v>
      </c>
      <c r="H1634" s="10">
        <v>0</v>
      </c>
      <c r="I1634" s="10">
        <v>0</v>
      </c>
      <c r="J1634" s="10">
        <v>0</v>
      </c>
      <c r="K1634" s="10">
        <v>0</v>
      </c>
      <c r="L1634" s="10">
        <v>1.3518518518518518E-2</v>
      </c>
      <c r="M1634" s="10">
        <v>0</v>
      </c>
      <c r="N1634" s="10">
        <v>4.6907511444028294E-4</v>
      </c>
      <c r="O1634" s="15" t="str">
        <f>VLOOKUP(A1634,Feuil3!$A$24:$B$81,2,FALSE)</f>
        <v>Renforts</v>
      </c>
      <c r="P1634" s="16">
        <f t="shared" si="50"/>
        <v>49</v>
      </c>
      <c r="Q1634" s="16" t="str">
        <f t="shared" si="51"/>
        <v>décembre</v>
      </c>
    </row>
    <row r="1635" spans="1:17" x14ac:dyDescent="0.25">
      <c r="A1635" s="7" t="s">
        <v>46</v>
      </c>
      <c r="B1635" s="8">
        <v>43075</v>
      </c>
      <c r="C1635" s="10">
        <v>0.21987268518518518</v>
      </c>
      <c r="D1635" s="10">
        <v>0.15311342592592592</v>
      </c>
      <c r="E1635" s="10">
        <v>1.3773148148148149E-2</v>
      </c>
      <c r="F1635" s="10">
        <v>0</v>
      </c>
      <c r="G1635" s="10">
        <v>2.0138888888888888E-3</v>
      </c>
      <c r="H1635" s="10">
        <v>0</v>
      </c>
      <c r="I1635" s="10">
        <v>2.3692129629629629E-2</v>
      </c>
      <c r="J1635" s="10">
        <v>0</v>
      </c>
      <c r="K1635" s="10">
        <v>0</v>
      </c>
      <c r="L1635" s="10">
        <v>1.4826388888888889E-2</v>
      </c>
      <c r="M1635" s="10">
        <v>3.0439814814814813E-3</v>
      </c>
      <c r="N1635" s="10">
        <v>5.5422738312082577E-4</v>
      </c>
      <c r="O1635" s="15" t="str">
        <f>VLOOKUP(A1635,Feuil3!$A$24:$B$81,2,FALSE)</f>
        <v>Renforts</v>
      </c>
      <c r="P1635" s="16">
        <f t="shared" si="50"/>
        <v>49</v>
      </c>
      <c r="Q1635" s="16" t="str">
        <f t="shared" si="51"/>
        <v>décembre</v>
      </c>
    </row>
    <row r="1636" spans="1:17" x14ac:dyDescent="0.25">
      <c r="A1636" s="7" t="s">
        <v>41</v>
      </c>
      <c r="B1636" s="8">
        <v>43098</v>
      </c>
      <c r="C1636" s="10">
        <v>0.25313657407407408</v>
      </c>
      <c r="D1636" s="10">
        <v>0.23047453703703705</v>
      </c>
      <c r="E1636" s="10">
        <v>1.1377314814814814E-2</v>
      </c>
      <c r="F1636" s="10">
        <v>0</v>
      </c>
      <c r="G1636" s="10">
        <v>0</v>
      </c>
      <c r="H1636" s="10">
        <v>0</v>
      </c>
      <c r="I1636" s="10">
        <v>0</v>
      </c>
      <c r="J1636" s="10">
        <v>0</v>
      </c>
      <c r="K1636" s="10">
        <v>0</v>
      </c>
      <c r="L1636" s="10">
        <v>1.0868055555555556E-2</v>
      </c>
      <c r="M1636" s="10">
        <v>0</v>
      </c>
      <c r="N1636" s="10">
        <v>5.4788961038961046E-4</v>
      </c>
      <c r="O1636" s="15" t="e">
        <f>VLOOKUP(A1636,Feuil3!$A$24:$B$81,2,FALSE)</f>
        <v>#N/A</v>
      </c>
      <c r="P1636" s="16">
        <f t="shared" si="50"/>
        <v>52</v>
      </c>
      <c r="Q1636" s="16" t="str">
        <f t="shared" si="51"/>
        <v>décembre</v>
      </c>
    </row>
    <row r="1637" spans="1:17" x14ac:dyDescent="0.25">
      <c r="A1637" s="7" t="s">
        <v>46</v>
      </c>
      <c r="B1637" s="8">
        <v>43113</v>
      </c>
      <c r="C1637" s="10">
        <v>0</v>
      </c>
      <c r="D1637" s="10">
        <v>0</v>
      </c>
      <c r="E1637" s="10">
        <v>0</v>
      </c>
      <c r="F1637" s="10">
        <v>0</v>
      </c>
      <c r="G1637" s="10">
        <v>0</v>
      </c>
      <c r="H1637" s="10">
        <v>0</v>
      </c>
      <c r="I1637" s="10">
        <v>0</v>
      </c>
      <c r="J1637" s="10">
        <v>0</v>
      </c>
      <c r="K1637" s="10">
        <v>0</v>
      </c>
      <c r="L1637" s="10">
        <v>0</v>
      </c>
      <c r="M1637" s="10">
        <v>0</v>
      </c>
      <c r="N1637" s="10">
        <v>0</v>
      </c>
      <c r="O1637" s="15" t="str">
        <f>VLOOKUP(A1637,Feuil3!$A$24:$B$81,2,FALSE)</f>
        <v>Renforts</v>
      </c>
      <c r="P1637" s="16">
        <f t="shared" si="50"/>
        <v>2</v>
      </c>
      <c r="Q1637" s="16" t="str">
        <f t="shared" si="51"/>
        <v>janvier</v>
      </c>
    </row>
    <row r="1638" spans="1:17" x14ac:dyDescent="0.25">
      <c r="A1638" s="7" t="s">
        <v>46</v>
      </c>
      <c r="B1638" s="8">
        <v>43114</v>
      </c>
      <c r="C1638" s="10">
        <v>0</v>
      </c>
      <c r="D1638" s="10">
        <v>0</v>
      </c>
      <c r="E1638" s="10">
        <v>0</v>
      </c>
      <c r="F1638" s="10">
        <v>0</v>
      </c>
      <c r="G1638" s="10">
        <v>0</v>
      </c>
      <c r="H1638" s="10">
        <v>0</v>
      </c>
      <c r="I1638" s="10">
        <v>0</v>
      </c>
      <c r="J1638" s="10">
        <v>0</v>
      </c>
      <c r="K1638" s="10">
        <v>0</v>
      </c>
      <c r="L1638" s="10">
        <v>0</v>
      </c>
      <c r="M1638" s="10">
        <v>0</v>
      </c>
      <c r="N1638" s="10">
        <v>0</v>
      </c>
      <c r="O1638" s="15" t="str">
        <f>VLOOKUP(A1638,Feuil3!$A$24:$B$81,2,FALSE)</f>
        <v>Renforts</v>
      </c>
      <c r="P1638" s="16">
        <f t="shared" si="50"/>
        <v>3</v>
      </c>
      <c r="Q1638" s="16" t="str">
        <f t="shared" si="51"/>
        <v>janvier</v>
      </c>
    </row>
    <row r="1639" spans="1:17" x14ac:dyDescent="0.25">
      <c r="A1639" s="7" t="s">
        <v>43</v>
      </c>
      <c r="B1639" s="8">
        <v>43112</v>
      </c>
      <c r="C1639" s="10">
        <v>0.2036574074074074</v>
      </c>
      <c r="D1639" s="10">
        <v>0.19172453703703704</v>
      </c>
      <c r="E1639" s="10">
        <v>5.7175925925925927E-3</v>
      </c>
      <c r="F1639" s="10">
        <v>0</v>
      </c>
      <c r="G1639" s="10">
        <v>0</v>
      </c>
      <c r="H1639" s="10">
        <v>0</v>
      </c>
      <c r="I1639" s="10">
        <v>0</v>
      </c>
      <c r="J1639" s="10">
        <v>0</v>
      </c>
      <c r="K1639" s="10">
        <v>0</v>
      </c>
      <c r="L1639" s="10">
        <v>4.5543981481481484E-2</v>
      </c>
      <c r="M1639" s="10">
        <v>1.4583333333333334E-3</v>
      </c>
      <c r="N1639" s="10">
        <v>4.8487982663514577E-4</v>
      </c>
      <c r="O1639" s="15" t="e">
        <f>VLOOKUP(A1639,Feuil3!$A$24:$B$81,2,FALSE)</f>
        <v>#N/A</v>
      </c>
      <c r="P1639" s="16">
        <f t="shared" si="50"/>
        <v>2</v>
      </c>
      <c r="Q1639" s="16" t="str">
        <f t="shared" si="51"/>
        <v>janvier</v>
      </c>
    </row>
    <row r="1640" spans="1:17" x14ac:dyDescent="0.25">
      <c r="A1640" s="7" t="s">
        <v>46</v>
      </c>
      <c r="B1640" s="8">
        <v>43116</v>
      </c>
      <c r="C1640" s="10">
        <v>0.4279513888888889</v>
      </c>
      <c r="D1640" s="10">
        <v>0.33810185185185188</v>
      </c>
      <c r="E1640" s="10">
        <v>8.1134259259259267E-3</v>
      </c>
      <c r="F1640" s="10">
        <v>4.3067129629629629E-2</v>
      </c>
      <c r="G1640" s="10">
        <v>0</v>
      </c>
      <c r="H1640" s="10">
        <v>0</v>
      </c>
      <c r="I1640" s="10">
        <v>0</v>
      </c>
      <c r="J1640" s="10">
        <v>0</v>
      </c>
      <c r="K1640" s="10">
        <v>3.4722222222222222E-5</v>
      </c>
      <c r="L1640" s="10">
        <v>3.3935185185185186E-2</v>
      </c>
      <c r="M1640" s="10">
        <v>0</v>
      </c>
      <c r="N1640" s="10">
        <v>4.8433048433048429E-4</v>
      </c>
      <c r="O1640" s="15" t="str">
        <f>VLOOKUP(A1640,Feuil3!$A$24:$B$81,2,FALSE)</f>
        <v>Renforts</v>
      </c>
      <c r="P1640" s="16">
        <f t="shared" si="50"/>
        <v>3</v>
      </c>
      <c r="Q1640" s="16" t="str">
        <f t="shared" si="51"/>
        <v>janvier</v>
      </c>
    </row>
    <row r="1641" spans="1:17" x14ac:dyDescent="0.25">
      <c r="A1641" s="7" t="s">
        <v>46</v>
      </c>
      <c r="B1641" s="8">
        <v>43117</v>
      </c>
      <c r="C1641" s="10">
        <v>0.21027777777777779</v>
      </c>
      <c r="D1641" s="10">
        <v>0.1590625</v>
      </c>
      <c r="E1641" s="10">
        <v>7.7199074074074071E-3</v>
      </c>
      <c r="F1641" s="10">
        <v>0</v>
      </c>
      <c r="G1641" s="10">
        <v>0</v>
      </c>
      <c r="H1641" s="10">
        <v>0</v>
      </c>
      <c r="I1641" s="10">
        <v>0</v>
      </c>
      <c r="J1641" s="10">
        <v>2.0219907407407409E-2</v>
      </c>
      <c r="K1641" s="10">
        <v>0</v>
      </c>
      <c r="L1641" s="10">
        <v>2.0798611111111111E-2</v>
      </c>
      <c r="M1641" s="10">
        <v>0</v>
      </c>
      <c r="N1641" s="10">
        <v>4.5263532763532767E-4</v>
      </c>
      <c r="O1641" s="15" t="str">
        <f>VLOOKUP(A1641,Feuil3!$A$24:$B$81,2,FALSE)</f>
        <v>Renforts</v>
      </c>
      <c r="P1641" s="16">
        <f t="shared" si="50"/>
        <v>3</v>
      </c>
      <c r="Q1641" s="16" t="str">
        <f t="shared" si="51"/>
        <v>janvier</v>
      </c>
    </row>
    <row r="1642" spans="1:17" x14ac:dyDescent="0.25">
      <c r="A1642" s="7" t="s">
        <v>43</v>
      </c>
      <c r="B1642" s="8">
        <v>43076</v>
      </c>
      <c r="C1642" s="10">
        <v>0</v>
      </c>
      <c r="D1642" s="10">
        <v>0</v>
      </c>
      <c r="E1642" s="10">
        <v>0</v>
      </c>
      <c r="F1642" s="10">
        <v>0</v>
      </c>
      <c r="G1642" s="10">
        <v>0</v>
      </c>
      <c r="H1642" s="10">
        <v>0</v>
      </c>
      <c r="I1642" s="10">
        <v>0</v>
      </c>
      <c r="J1642" s="10">
        <v>0</v>
      </c>
      <c r="K1642" s="10">
        <v>0</v>
      </c>
      <c r="L1642" s="10">
        <v>0</v>
      </c>
      <c r="M1642" s="10">
        <v>0</v>
      </c>
      <c r="N1642" s="10">
        <v>0</v>
      </c>
      <c r="O1642" s="15" t="e">
        <f>VLOOKUP(A1642,Feuil3!$A$24:$B$81,2,FALSE)</f>
        <v>#N/A</v>
      </c>
      <c r="P1642" s="16">
        <f t="shared" si="50"/>
        <v>49</v>
      </c>
      <c r="Q1642" s="16" t="str">
        <f t="shared" si="51"/>
        <v>décembre</v>
      </c>
    </row>
    <row r="1643" spans="1:17" x14ac:dyDescent="0.25">
      <c r="A1643" s="7" t="s">
        <v>47</v>
      </c>
      <c r="B1643" s="8">
        <v>43070</v>
      </c>
      <c r="C1643" s="10">
        <v>0</v>
      </c>
      <c r="D1643" s="10">
        <v>0</v>
      </c>
      <c r="E1643" s="10">
        <v>0</v>
      </c>
      <c r="F1643" s="10">
        <v>0</v>
      </c>
      <c r="G1643" s="10">
        <v>0</v>
      </c>
      <c r="H1643" s="10">
        <v>0</v>
      </c>
      <c r="I1643" s="10">
        <v>0</v>
      </c>
      <c r="J1643" s="10">
        <v>0</v>
      </c>
      <c r="K1643" s="10">
        <v>0</v>
      </c>
      <c r="L1643" s="10">
        <v>0</v>
      </c>
      <c r="M1643" s="10">
        <v>0</v>
      </c>
      <c r="N1643" s="10">
        <v>0</v>
      </c>
      <c r="O1643" s="15" t="e">
        <f>VLOOKUP(A1643,Feuil3!$A$24:$B$81,2,FALSE)</f>
        <v>#N/A</v>
      </c>
      <c r="P1643" s="16">
        <f t="shared" si="50"/>
        <v>48</v>
      </c>
      <c r="Q1643" s="16" t="str">
        <f t="shared" si="51"/>
        <v>décembre</v>
      </c>
    </row>
    <row r="1644" spans="1:17" x14ac:dyDescent="0.25">
      <c r="A1644" s="7" t="s">
        <v>47</v>
      </c>
      <c r="B1644" s="8">
        <v>43071</v>
      </c>
      <c r="C1644" s="10">
        <v>0</v>
      </c>
      <c r="D1644" s="10">
        <v>0</v>
      </c>
      <c r="E1644" s="10">
        <v>0</v>
      </c>
      <c r="F1644" s="10">
        <v>0</v>
      </c>
      <c r="G1644" s="10">
        <v>0</v>
      </c>
      <c r="H1644" s="10">
        <v>0</v>
      </c>
      <c r="I1644" s="10">
        <v>0</v>
      </c>
      <c r="J1644" s="10">
        <v>0</v>
      </c>
      <c r="K1644" s="10">
        <v>0</v>
      </c>
      <c r="L1644" s="10">
        <v>0</v>
      </c>
      <c r="M1644" s="10">
        <v>0</v>
      </c>
      <c r="N1644" s="10">
        <v>0</v>
      </c>
      <c r="O1644" s="15" t="e">
        <f>VLOOKUP(A1644,Feuil3!$A$24:$B$81,2,FALSE)</f>
        <v>#N/A</v>
      </c>
      <c r="P1644" s="16">
        <f t="shared" si="50"/>
        <v>48</v>
      </c>
      <c r="Q1644" s="16" t="str">
        <f t="shared" si="51"/>
        <v>décembre</v>
      </c>
    </row>
    <row r="1645" spans="1:17" x14ac:dyDescent="0.25">
      <c r="A1645" s="7" t="s">
        <v>47</v>
      </c>
      <c r="B1645" s="8">
        <v>43072</v>
      </c>
      <c r="C1645" s="10">
        <v>0</v>
      </c>
      <c r="D1645" s="10">
        <v>0</v>
      </c>
      <c r="E1645" s="10">
        <v>0</v>
      </c>
      <c r="F1645" s="10">
        <v>0</v>
      </c>
      <c r="G1645" s="10">
        <v>0</v>
      </c>
      <c r="H1645" s="10">
        <v>0</v>
      </c>
      <c r="I1645" s="10">
        <v>0</v>
      </c>
      <c r="J1645" s="10">
        <v>0</v>
      </c>
      <c r="K1645" s="10">
        <v>0</v>
      </c>
      <c r="L1645" s="10">
        <v>0</v>
      </c>
      <c r="M1645" s="10">
        <v>0</v>
      </c>
      <c r="N1645" s="10">
        <v>0</v>
      </c>
      <c r="O1645" s="15" t="e">
        <f>VLOOKUP(A1645,Feuil3!$A$24:$B$81,2,FALSE)</f>
        <v>#N/A</v>
      </c>
      <c r="P1645" s="16">
        <f t="shared" si="50"/>
        <v>49</v>
      </c>
      <c r="Q1645" s="16" t="str">
        <f t="shared" si="51"/>
        <v>décembre</v>
      </c>
    </row>
    <row r="1646" spans="1:17" x14ac:dyDescent="0.25">
      <c r="A1646" s="7" t="s">
        <v>47</v>
      </c>
      <c r="B1646" s="8">
        <v>43073</v>
      </c>
      <c r="C1646" s="10">
        <v>0</v>
      </c>
      <c r="D1646" s="10">
        <v>0</v>
      </c>
      <c r="E1646" s="10">
        <v>0</v>
      </c>
      <c r="F1646" s="10">
        <v>0</v>
      </c>
      <c r="G1646" s="10">
        <v>0</v>
      </c>
      <c r="H1646" s="10">
        <v>0</v>
      </c>
      <c r="I1646" s="10">
        <v>0</v>
      </c>
      <c r="J1646" s="10">
        <v>0</v>
      </c>
      <c r="K1646" s="10">
        <v>0</v>
      </c>
      <c r="L1646" s="10">
        <v>0</v>
      </c>
      <c r="M1646" s="10">
        <v>0</v>
      </c>
      <c r="N1646" s="10">
        <v>0</v>
      </c>
      <c r="O1646" s="15" t="e">
        <f>VLOOKUP(A1646,Feuil3!$A$24:$B$81,2,FALSE)</f>
        <v>#N/A</v>
      </c>
      <c r="P1646" s="16">
        <f t="shared" si="50"/>
        <v>49</v>
      </c>
      <c r="Q1646" s="16" t="str">
        <f t="shared" si="51"/>
        <v>décembre</v>
      </c>
    </row>
    <row r="1647" spans="1:17" x14ac:dyDescent="0.25">
      <c r="A1647" s="7" t="s">
        <v>47</v>
      </c>
      <c r="B1647" s="8">
        <v>43074</v>
      </c>
      <c r="C1647" s="10">
        <v>0</v>
      </c>
      <c r="D1647" s="10">
        <v>0</v>
      </c>
      <c r="E1647" s="10">
        <v>0</v>
      </c>
      <c r="F1647" s="10">
        <v>0</v>
      </c>
      <c r="G1647" s="10">
        <v>0</v>
      </c>
      <c r="H1647" s="10">
        <v>0</v>
      </c>
      <c r="I1647" s="10">
        <v>0</v>
      </c>
      <c r="J1647" s="10">
        <v>0</v>
      </c>
      <c r="K1647" s="10">
        <v>0</v>
      </c>
      <c r="L1647" s="10">
        <v>0</v>
      </c>
      <c r="M1647" s="10">
        <v>0</v>
      </c>
      <c r="N1647" s="10">
        <v>0</v>
      </c>
      <c r="O1647" s="15" t="e">
        <f>VLOOKUP(A1647,Feuil3!$A$24:$B$81,2,FALSE)</f>
        <v>#N/A</v>
      </c>
      <c r="P1647" s="16">
        <f t="shared" si="50"/>
        <v>49</v>
      </c>
      <c r="Q1647" s="16" t="str">
        <f t="shared" si="51"/>
        <v>décembre</v>
      </c>
    </row>
    <row r="1648" spans="1:17" x14ac:dyDescent="0.25">
      <c r="A1648" s="7" t="s">
        <v>47</v>
      </c>
      <c r="B1648" s="8">
        <v>43075</v>
      </c>
      <c r="C1648" s="10">
        <v>0</v>
      </c>
      <c r="D1648" s="10">
        <v>0</v>
      </c>
      <c r="E1648" s="10">
        <v>0</v>
      </c>
      <c r="F1648" s="10">
        <v>0</v>
      </c>
      <c r="G1648" s="10">
        <v>0</v>
      </c>
      <c r="H1648" s="10">
        <v>0</v>
      </c>
      <c r="I1648" s="10">
        <v>0</v>
      </c>
      <c r="J1648" s="10">
        <v>0</v>
      </c>
      <c r="K1648" s="10">
        <v>0</v>
      </c>
      <c r="L1648" s="10">
        <v>0</v>
      </c>
      <c r="M1648" s="10">
        <v>0</v>
      </c>
      <c r="N1648" s="10">
        <v>0</v>
      </c>
      <c r="O1648" s="15" t="e">
        <f>VLOOKUP(A1648,Feuil3!$A$24:$B$81,2,FALSE)</f>
        <v>#N/A</v>
      </c>
      <c r="P1648" s="16">
        <f t="shared" si="50"/>
        <v>49</v>
      </c>
      <c r="Q1648" s="16" t="str">
        <f t="shared" si="51"/>
        <v>décembre</v>
      </c>
    </row>
    <row r="1649" spans="1:17" x14ac:dyDescent="0.25">
      <c r="A1649" s="7" t="s">
        <v>47</v>
      </c>
      <c r="B1649" s="8">
        <v>43076</v>
      </c>
      <c r="C1649" s="10">
        <v>0</v>
      </c>
      <c r="D1649" s="10">
        <v>0</v>
      </c>
      <c r="E1649" s="10">
        <v>0</v>
      </c>
      <c r="F1649" s="10">
        <v>0</v>
      </c>
      <c r="G1649" s="10">
        <v>0</v>
      </c>
      <c r="H1649" s="10">
        <v>0</v>
      </c>
      <c r="I1649" s="10">
        <v>0</v>
      </c>
      <c r="J1649" s="10">
        <v>0</v>
      </c>
      <c r="K1649" s="10">
        <v>0</v>
      </c>
      <c r="L1649" s="10">
        <v>0</v>
      </c>
      <c r="M1649" s="10">
        <v>0</v>
      </c>
      <c r="N1649" s="5">
        <v>0</v>
      </c>
      <c r="O1649" s="15" t="e">
        <f>VLOOKUP(A1649,Feuil3!$A$24:$B$81,2,FALSE)</f>
        <v>#N/A</v>
      </c>
      <c r="P1649" s="16">
        <f t="shared" si="50"/>
        <v>49</v>
      </c>
      <c r="Q1649" s="16" t="str">
        <f t="shared" si="51"/>
        <v>décembre</v>
      </c>
    </row>
    <row r="1650" spans="1:17" x14ac:dyDescent="0.25">
      <c r="A1650" s="7" t="s">
        <v>47</v>
      </c>
      <c r="B1650" s="8">
        <v>43077</v>
      </c>
      <c r="C1650" s="10">
        <v>0</v>
      </c>
      <c r="D1650" s="10">
        <v>0</v>
      </c>
      <c r="E1650" s="10">
        <v>0</v>
      </c>
      <c r="F1650" s="10">
        <v>0</v>
      </c>
      <c r="G1650" s="10">
        <v>0</v>
      </c>
      <c r="H1650" s="10">
        <v>0</v>
      </c>
      <c r="I1650" s="10">
        <v>0</v>
      </c>
      <c r="J1650" s="10">
        <v>0</v>
      </c>
      <c r="K1650" s="10">
        <v>0</v>
      </c>
      <c r="L1650" s="10">
        <v>0</v>
      </c>
      <c r="M1650" s="10">
        <v>0</v>
      </c>
      <c r="N1650" s="5">
        <v>0</v>
      </c>
      <c r="O1650" s="15" t="e">
        <f>VLOOKUP(A1650,Feuil3!$A$24:$B$81,2,FALSE)</f>
        <v>#N/A</v>
      </c>
      <c r="P1650" s="16">
        <f t="shared" si="50"/>
        <v>49</v>
      </c>
      <c r="Q1650" s="16" t="str">
        <f t="shared" si="51"/>
        <v>décembre</v>
      </c>
    </row>
    <row r="1651" spans="1:17" x14ac:dyDescent="0.25">
      <c r="A1651" s="7" t="s">
        <v>47</v>
      </c>
      <c r="B1651" s="8">
        <v>43078</v>
      </c>
      <c r="C1651" s="10">
        <v>0</v>
      </c>
      <c r="D1651" s="10">
        <v>0</v>
      </c>
      <c r="E1651" s="10">
        <v>0</v>
      </c>
      <c r="F1651" s="10">
        <v>0</v>
      </c>
      <c r="G1651" s="10">
        <v>0</v>
      </c>
      <c r="H1651" s="10">
        <v>0</v>
      </c>
      <c r="I1651" s="10">
        <v>0</v>
      </c>
      <c r="J1651" s="10">
        <v>0</v>
      </c>
      <c r="K1651" s="10">
        <v>0</v>
      </c>
      <c r="L1651" s="10">
        <v>0</v>
      </c>
      <c r="M1651" s="10">
        <v>0</v>
      </c>
      <c r="N1651" s="5">
        <v>0</v>
      </c>
      <c r="O1651" s="15" t="e">
        <f>VLOOKUP(A1651,Feuil3!$A$24:$B$81,2,FALSE)</f>
        <v>#N/A</v>
      </c>
      <c r="P1651" s="16">
        <f t="shared" si="50"/>
        <v>49</v>
      </c>
      <c r="Q1651" s="16" t="str">
        <f t="shared" si="51"/>
        <v>décembre</v>
      </c>
    </row>
    <row r="1652" spans="1:17" x14ac:dyDescent="0.25">
      <c r="A1652" s="7" t="s">
        <v>47</v>
      </c>
      <c r="B1652" s="8">
        <v>43079</v>
      </c>
      <c r="C1652" s="10">
        <v>0</v>
      </c>
      <c r="D1652" s="10">
        <v>0</v>
      </c>
      <c r="E1652" s="10">
        <v>0</v>
      </c>
      <c r="F1652" s="10">
        <v>0</v>
      </c>
      <c r="G1652" s="10">
        <v>0</v>
      </c>
      <c r="H1652" s="10">
        <v>0</v>
      </c>
      <c r="I1652" s="10">
        <v>0</v>
      </c>
      <c r="J1652" s="10">
        <v>0</v>
      </c>
      <c r="K1652" s="10">
        <v>0</v>
      </c>
      <c r="L1652" s="10">
        <v>0</v>
      </c>
      <c r="M1652" s="10">
        <v>0</v>
      </c>
      <c r="N1652" s="5">
        <v>0</v>
      </c>
      <c r="O1652" s="15" t="e">
        <f>VLOOKUP(A1652,Feuil3!$A$24:$B$81,2,FALSE)</f>
        <v>#N/A</v>
      </c>
      <c r="P1652" s="16">
        <f t="shared" si="50"/>
        <v>50</v>
      </c>
      <c r="Q1652" s="16" t="str">
        <f t="shared" si="51"/>
        <v>décembre</v>
      </c>
    </row>
    <row r="1653" spans="1:17" x14ac:dyDescent="0.25">
      <c r="A1653" s="7" t="s">
        <v>47</v>
      </c>
      <c r="B1653" s="8">
        <v>43080</v>
      </c>
      <c r="C1653" s="10">
        <v>0</v>
      </c>
      <c r="D1653" s="10">
        <v>0</v>
      </c>
      <c r="E1653" s="10">
        <v>0</v>
      </c>
      <c r="F1653" s="10">
        <v>0</v>
      </c>
      <c r="G1653" s="10">
        <v>0</v>
      </c>
      <c r="H1653" s="10">
        <v>0</v>
      </c>
      <c r="I1653" s="10">
        <v>0</v>
      </c>
      <c r="J1653" s="10">
        <v>0</v>
      </c>
      <c r="K1653" s="10">
        <v>0</v>
      </c>
      <c r="L1653" s="10">
        <v>0</v>
      </c>
      <c r="M1653" s="10">
        <v>0</v>
      </c>
      <c r="N1653" s="5">
        <v>0</v>
      </c>
      <c r="O1653" s="15" t="e">
        <f>VLOOKUP(A1653,Feuil3!$A$24:$B$81,2,FALSE)</f>
        <v>#N/A</v>
      </c>
      <c r="P1653" s="16">
        <f t="shared" si="50"/>
        <v>50</v>
      </c>
      <c r="Q1653" s="16" t="str">
        <f t="shared" si="51"/>
        <v>décembre</v>
      </c>
    </row>
    <row r="1654" spans="1:17" x14ac:dyDescent="0.25">
      <c r="A1654" s="7" t="s">
        <v>47</v>
      </c>
      <c r="B1654" s="8">
        <v>43081</v>
      </c>
      <c r="C1654" s="10">
        <v>0</v>
      </c>
      <c r="D1654" s="10">
        <v>0</v>
      </c>
      <c r="E1654" s="10">
        <v>0</v>
      </c>
      <c r="F1654" s="10">
        <v>0</v>
      </c>
      <c r="G1654" s="10">
        <v>0</v>
      </c>
      <c r="H1654" s="10">
        <v>0</v>
      </c>
      <c r="I1654" s="10">
        <v>0</v>
      </c>
      <c r="J1654" s="10">
        <v>0</v>
      </c>
      <c r="K1654" s="10">
        <v>0</v>
      </c>
      <c r="L1654" s="10">
        <v>0</v>
      </c>
      <c r="M1654" s="10">
        <v>0</v>
      </c>
      <c r="N1654" s="5">
        <v>0</v>
      </c>
      <c r="O1654" s="15" t="e">
        <f>VLOOKUP(A1654,Feuil3!$A$24:$B$81,2,FALSE)</f>
        <v>#N/A</v>
      </c>
      <c r="P1654" s="16">
        <f t="shared" si="50"/>
        <v>50</v>
      </c>
      <c r="Q1654" s="16" t="str">
        <f t="shared" si="51"/>
        <v>décembre</v>
      </c>
    </row>
    <row r="1655" spans="1:17" x14ac:dyDescent="0.25">
      <c r="A1655" s="7" t="s">
        <v>47</v>
      </c>
      <c r="B1655" s="8">
        <v>43082</v>
      </c>
      <c r="C1655" s="10">
        <v>0</v>
      </c>
      <c r="D1655" s="10">
        <v>0</v>
      </c>
      <c r="E1655" s="10">
        <v>0</v>
      </c>
      <c r="F1655" s="10">
        <v>0</v>
      </c>
      <c r="G1655" s="10">
        <v>0</v>
      </c>
      <c r="H1655" s="10">
        <v>0</v>
      </c>
      <c r="I1655" s="10">
        <v>0</v>
      </c>
      <c r="J1655" s="10">
        <v>0</v>
      </c>
      <c r="K1655" s="10">
        <v>0</v>
      </c>
      <c r="L1655" s="10">
        <v>0</v>
      </c>
      <c r="M1655" s="10">
        <v>0</v>
      </c>
      <c r="N1655" s="5">
        <v>0</v>
      </c>
      <c r="O1655" s="15" t="e">
        <f>VLOOKUP(A1655,Feuil3!$A$24:$B$81,2,FALSE)</f>
        <v>#N/A</v>
      </c>
      <c r="P1655" s="16">
        <f t="shared" si="50"/>
        <v>50</v>
      </c>
      <c r="Q1655" s="16" t="str">
        <f t="shared" si="51"/>
        <v>décembre</v>
      </c>
    </row>
    <row r="1656" spans="1:17" x14ac:dyDescent="0.25">
      <c r="A1656" s="7" t="s">
        <v>47</v>
      </c>
      <c r="B1656" s="8">
        <v>43083</v>
      </c>
      <c r="C1656" s="10">
        <v>0</v>
      </c>
      <c r="D1656" s="10">
        <v>0</v>
      </c>
      <c r="E1656" s="10">
        <v>0</v>
      </c>
      <c r="F1656" s="10">
        <v>0</v>
      </c>
      <c r="G1656" s="10">
        <v>0</v>
      </c>
      <c r="H1656" s="10">
        <v>0</v>
      </c>
      <c r="I1656" s="10">
        <v>0</v>
      </c>
      <c r="J1656" s="10">
        <v>0</v>
      </c>
      <c r="K1656" s="10">
        <v>0</v>
      </c>
      <c r="L1656" s="10">
        <v>0</v>
      </c>
      <c r="M1656" s="10">
        <v>0</v>
      </c>
      <c r="N1656" s="5">
        <v>0</v>
      </c>
      <c r="O1656" s="15" t="e">
        <f>VLOOKUP(A1656,Feuil3!$A$24:$B$81,2,FALSE)</f>
        <v>#N/A</v>
      </c>
      <c r="P1656" s="16">
        <f t="shared" si="50"/>
        <v>50</v>
      </c>
      <c r="Q1656" s="16" t="str">
        <f t="shared" si="51"/>
        <v>décembre</v>
      </c>
    </row>
    <row r="1657" spans="1:17" x14ac:dyDescent="0.25">
      <c r="A1657" s="7" t="s">
        <v>47</v>
      </c>
      <c r="B1657" s="8">
        <v>43084</v>
      </c>
      <c r="C1657" s="10">
        <v>0</v>
      </c>
      <c r="D1657" s="10">
        <v>0</v>
      </c>
      <c r="E1657" s="10">
        <v>0</v>
      </c>
      <c r="F1657" s="10">
        <v>0</v>
      </c>
      <c r="G1657" s="10">
        <v>0</v>
      </c>
      <c r="H1657" s="10">
        <v>0</v>
      </c>
      <c r="I1657" s="10">
        <v>0</v>
      </c>
      <c r="J1657" s="10">
        <v>0</v>
      </c>
      <c r="K1657" s="10">
        <v>0</v>
      </c>
      <c r="L1657" s="10">
        <v>0</v>
      </c>
      <c r="M1657" s="10">
        <v>0</v>
      </c>
      <c r="N1657" s="5">
        <v>0</v>
      </c>
      <c r="O1657" s="15" t="e">
        <f>VLOOKUP(A1657,Feuil3!$A$24:$B$81,2,FALSE)</f>
        <v>#N/A</v>
      </c>
      <c r="P1657" s="16">
        <f t="shared" si="50"/>
        <v>50</v>
      </c>
      <c r="Q1657" s="16" t="str">
        <f t="shared" si="51"/>
        <v>décembre</v>
      </c>
    </row>
    <row r="1658" spans="1:17" x14ac:dyDescent="0.25">
      <c r="A1658" s="7" t="s">
        <v>47</v>
      </c>
      <c r="B1658" s="8">
        <v>43085</v>
      </c>
      <c r="C1658" s="10">
        <v>0</v>
      </c>
      <c r="D1658" s="10">
        <v>0</v>
      </c>
      <c r="E1658" s="10">
        <v>0</v>
      </c>
      <c r="F1658" s="10">
        <v>0</v>
      </c>
      <c r="G1658" s="10">
        <v>0</v>
      </c>
      <c r="H1658" s="10">
        <v>0</v>
      </c>
      <c r="I1658" s="10">
        <v>0</v>
      </c>
      <c r="J1658" s="10">
        <v>0</v>
      </c>
      <c r="K1658" s="10">
        <v>0</v>
      </c>
      <c r="L1658" s="10">
        <v>0</v>
      </c>
      <c r="M1658" s="10">
        <v>0</v>
      </c>
      <c r="N1658" s="5">
        <v>0</v>
      </c>
      <c r="O1658" s="15" t="e">
        <f>VLOOKUP(A1658,Feuil3!$A$24:$B$81,2,FALSE)</f>
        <v>#N/A</v>
      </c>
      <c r="P1658" s="16">
        <f t="shared" si="50"/>
        <v>50</v>
      </c>
      <c r="Q1658" s="16" t="str">
        <f t="shared" si="51"/>
        <v>décembre</v>
      </c>
    </row>
    <row r="1659" spans="1:17" x14ac:dyDescent="0.25">
      <c r="A1659" s="7" t="s">
        <v>47</v>
      </c>
      <c r="B1659" s="8">
        <v>43086</v>
      </c>
      <c r="C1659" s="10">
        <v>0</v>
      </c>
      <c r="D1659" s="10">
        <v>0</v>
      </c>
      <c r="E1659" s="10">
        <v>0</v>
      </c>
      <c r="F1659" s="10">
        <v>0</v>
      </c>
      <c r="G1659" s="10">
        <v>0</v>
      </c>
      <c r="H1659" s="10">
        <v>0</v>
      </c>
      <c r="I1659" s="10">
        <v>0</v>
      </c>
      <c r="J1659" s="10">
        <v>0</v>
      </c>
      <c r="K1659" s="10">
        <v>0</v>
      </c>
      <c r="L1659" s="10">
        <v>0</v>
      </c>
      <c r="M1659" s="10">
        <v>0</v>
      </c>
      <c r="N1659" s="5">
        <v>0</v>
      </c>
      <c r="O1659" s="15" t="e">
        <f>VLOOKUP(A1659,Feuil3!$A$24:$B$81,2,FALSE)</f>
        <v>#N/A</v>
      </c>
      <c r="P1659" s="16">
        <f t="shared" si="50"/>
        <v>51</v>
      </c>
      <c r="Q1659" s="16" t="str">
        <f t="shared" si="51"/>
        <v>décembre</v>
      </c>
    </row>
    <row r="1660" spans="1:17" x14ac:dyDescent="0.25">
      <c r="A1660" s="7" t="s">
        <v>47</v>
      </c>
      <c r="B1660" s="8">
        <v>43087</v>
      </c>
      <c r="C1660" s="10">
        <v>0</v>
      </c>
      <c r="D1660" s="10">
        <v>0</v>
      </c>
      <c r="E1660" s="10">
        <v>0</v>
      </c>
      <c r="F1660" s="10">
        <v>0</v>
      </c>
      <c r="G1660" s="10">
        <v>0</v>
      </c>
      <c r="H1660" s="10">
        <v>0</v>
      </c>
      <c r="I1660" s="10">
        <v>0</v>
      </c>
      <c r="J1660" s="10">
        <v>0</v>
      </c>
      <c r="K1660" s="10">
        <v>0</v>
      </c>
      <c r="L1660" s="10">
        <v>0</v>
      </c>
      <c r="M1660" s="10">
        <v>0</v>
      </c>
      <c r="N1660" s="5">
        <v>0</v>
      </c>
      <c r="O1660" s="15" t="e">
        <f>VLOOKUP(A1660,Feuil3!$A$24:$B$81,2,FALSE)</f>
        <v>#N/A</v>
      </c>
      <c r="P1660" s="16">
        <f t="shared" si="50"/>
        <v>51</v>
      </c>
      <c r="Q1660" s="16" t="str">
        <f t="shared" si="51"/>
        <v>décembre</v>
      </c>
    </row>
    <row r="1661" spans="1:17" x14ac:dyDescent="0.25">
      <c r="A1661" s="7" t="s">
        <v>47</v>
      </c>
      <c r="B1661" s="8">
        <v>43088</v>
      </c>
      <c r="C1661" s="10">
        <v>0</v>
      </c>
      <c r="D1661" s="10">
        <v>0</v>
      </c>
      <c r="E1661" s="10">
        <v>0</v>
      </c>
      <c r="F1661" s="10">
        <v>0</v>
      </c>
      <c r="G1661" s="10">
        <v>0</v>
      </c>
      <c r="H1661" s="10">
        <v>0</v>
      </c>
      <c r="I1661" s="10">
        <v>0</v>
      </c>
      <c r="J1661" s="10">
        <v>0</v>
      </c>
      <c r="K1661" s="10">
        <v>0</v>
      </c>
      <c r="L1661" s="10">
        <v>0</v>
      </c>
      <c r="M1661" s="10">
        <v>0</v>
      </c>
      <c r="N1661" s="5">
        <v>0</v>
      </c>
      <c r="O1661" s="15" t="e">
        <f>VLOOKUP(A1661,Feuil3!$A$24:$B$81,2,FALSE)</f>
        <v>#N/A</v>
      </c>
      <c r="P1661" s="16">
        <f t="shared" si="50"/>
        <v>51</v>
      </c>
      <c r="Q1661" s="16" t="str">
        <f t="shared" si="51"/>
        <v>décembre</v>
      </c>
    </row>
    <row r="1662" spans="1:17" x14ac:dyDescent="0.25">
      <c r="A1662" s="7" t="s">
        <v>47</v>
      </c>
      <c r="B1662" s="8">
        <v>43089</v>
      </c>
      <c r="C1662" s="10">
        <v>0</v>
      </c>
      <c r="D1662" s="10">
        <v>0</v>
      </c>
      <c r="E1662" s="10">
        <v>0</v>
      </c>
      <c r="F1662" s="10">
        <v>0</v>
      </c>
      <c r="G1662" s="10">
        <v>0</v>
      </c>
      <c r="H1662" s="10">
        <v>0</v>
      </c>
      <c r="I1662" s="10">
        <v>0</v>
      </c>
      <c r="J1662" s="10">
        <v>0</v>
      </c>
      <c r="K1662" s="10">
        <v>0</v>
      </c>
      <c r="L1662" s="10">
        <v>0</v>
      </c>
      <c r="M1662" s="10">
        <v>0</v>
      </c>
      <c r="N1662" s="5">
        <v>0</v>
      </c>
      <c r="O1662" s="15" t="e">
        <f>VLOOKUP(A1662,Feuil3!$A$24:$B$81,2,FALSE)</f>
        <v>#N/A</v>
      </c>
      <c r="P1662" s="16">
        <f t="shared" si="50"/>
        <v>51</v>
      </c>
      <c r="Q1662" s="16" t="str">
        <f t="shared" si="51"/>
        <v>décembre</v>
      </c>
    </row>
    <row r="1663" spans="1:17" x14ac:dyDescent="0.25">
      <c r="A1663" s="7" t="s">
        <v>47</v>
      </c>
      <c r="B1663" s="8">
        <v>43090</v>
      </c>
      <c r="C1663" s="10">
        <v>0</v>
      </c>
      <c r="D1663" s="10">
        <v>0</v>
      </c>
      <c r="E1663" s="10">
        <v>0</v>
      </c>
      <c r="F1663" s="10">
        <v>0</v>
      </c>
      <c r="G1663" s="10">
        <v>0</v>
      </c>
      <c r="H1663" s="10">
        <v>0</v>
      </c>
      <c r="I1663" s="10">
        <v>0</v>
      </c>
      <c r="J1663" s="10">
        <v>0</v>
      </c>
      <c r="K1663" s="10">
        <v>0</v>
      </c>
      <c r="L1663" s="10">
        <v>0</v>
      </c>
      <c r="M1663" s="10">
        <v>0</v>
      </c>
      <c r="N1663" s="5">
        <v>0</v>
      </c>
      <c r="O1663" s="15" t="e">
        <f>VLOOKUP(A1663,Feuil3!$A$24:$B$81,2,FALSE)</f>
        <v>#N/A</v>
      </c>
      <c r="P1663" s="16">
        <f t="shared" si="50"/>
        <v>51</v>
      </c>
      <c r="Q1663" s="16" t="str">
        <f t="shared" si="51"/>
        <v>décembre</v>
      </c>
    </row>
    <row r="1664" spans="1:17" x14ac:dyDescent="0.25">
      <c r="A1664" s="7" t="s">
        <v>47</v>
      </c>
      <c r="B1664" s="8">
        <v>43091</v>
      </c>
      <c r="C1664" s="10">
        <v>0</v>
      </c>
      <c r="D1664" s="10">
        <v>0</v>
      </c>
      <c r="E1664" s="10">
        <v>0</v>
      </c>
      <c r="F1664" s="10">
        <v>0</v>
      </c>
      <c r="G1664" s="10">
        <v>0</v>
      </c>
      <c r="H1664" s="10">
        <v>0</v>
      </c>
      <c r="I1664" s="10">
        <v>0</v>
      </c>
      <c r="J1664" s="10">
        <v>0</v>
      </c>
      <c r="K1664" s="10">
        <v>0</v>
      </c>
      <c r="L1664" s="10">
        <v>0</v>
      </c>
      <c r="M1664" s="10">
        <v>0</v>
      </c>
      <c r="N1664" s="5">
        <v>0</v>
      </c>
      <c r="O1664" s="15" t="e">
        <f>VLOOKUP(A1664,Feuil3!$A$24:$B$81,2,FALSE)</f>
        <v>#N/A</v>
      </c>
      <c r="P1664" s="16">
        <f t="shared" si="50"/>
        <v>51</v>
      </c>
      <c r="Q1664" s="16" t="str">
        <f t="shared" si="51"/>
        <v>décembre</v>
      </c>
    </row>
    <row r="1665" spans="1:17" x14ac:dyDescent="0.25">
      <c r="A1665" s="7" t="s">
        <v>47</v>
      </c>
      <c r="B1665" s="8">
        <v>43092</v>
      </c>
      <c r="C1665" s="10">
        <v>0</v>
      </c>
      <c r="D1665" s="10">
        <v>0</v>
      </c>
      <c r="E1665" s="10">
        <v>0</v>
      </c>
      <c r="F1665" s="10">
        <v>0</v>
      </c>
      <c r="G1665" s="10">
        <v>0</v>
      </c>
      <c r="H1665" s="10">
        <v>0</v>
      </c>
      <c r="I1665" s="10">
        <v>0</v>
      </c>
      <c r="J1665" s="10">
        <v>0</v>
      </c>
      <c r="K1665" s="10">
        <v>0</v>
      </c>
      <c r="L1665" s="10">
        <v>0</v>
      </c>
      <c r="M1665" s="10">
        <v>0</v>
      </c>
      <c r="N1665" s="10">
        <v>0</v>
      </c>
      <c r="O1665" s="15" t="e">
        <f>VLOOKUP(A1665,Feuil3!$A$24:$B$81,2,FALSE)</f>
        <v>#N/A</v>
      </c>
      <c r="P1665" s="16">
        <f t="shared" si="50"/>
        <v>51</v>
      </c>
      <c r="Q1665" s="16" t="str">
        <f t="shared" si="51"/>
        <v>décembre</v>
      </c>
    </row>
    <row r="1666" spans="1:17" x14ac:dyDescent="0.25">
      <c r="A1666" s="7" t="s">
        <v>46</v>
      </c>
      <c r="B1666" s="8">
        <v>43083</v>
      </c>
      <c r="C1666" s="10">
        <v>0.2492824074074074</v>
      </c>
      <c r="D1666" s="10">
        <v>0.11207175925925926</v>
      </c>
      <c r="E1666" s="10">
        <v>0.10133101851851851</v>
      </c>
      <c r="F1666" s="10">
        <v>0</v>
      </c>
      <c r="G1666" s="10">
        <v>0</v>
      </c>
      <c r="H1666" s="10">
        <v>0</v>
      </c>
      <c r="I1666" s="10">
        <v>0</v>
      </c>
      <c r="J1666" s="10">
        <v>0.11793981481481482</v>
      </c>
      <c r="K1666" s="10">
        <v>1.4930555555555556E-3</v>
      </c>
      <c r="L1666" s="10">
        <v>0</v>
      </c>
      <c r="M1666" s="10">
        <v>0</v>
      </c>
      <c r="N1666" s="10">
        <v>3.9792768959435624E-4</v>
      </c>
      <c r="O1666" s="15" t="str">
        <f>VLOOKUP(A1666,Feuil3!$A$24:$B$81,2,FALSE)</f>
        <v>Renforts</v>
      </c>
      <c r="P1666" s="16">
        <f t="shared" si="50"/>
        <v>50</v>
      </c>
      <c r="Q1666" s="16" t="str">
        <f t="shared" si="51"/>
        <v>décembre</v>
      </c>
    </row>
    <row r="1667" spans="1:17" x14ac:dyDescent="0.25">
      <c r="A1667" s="7" t="s">
        <v>47</v>
      </c>
      <c r="B1667" s="8">
        <v>43093</v>
      </c>
      <c r="C1667" s="10">
        <v>0</v>
      </c>
      <c r="D1667" s="10">
        <v>0</v>
      </c>
      <c r="E1667" s="10">
        <v>0</v>
      </c>
      <c r="F1667" s="10">
        <v>0</v>
      </c>
      <c r="G1667" s="10">
        <v>0</v>
      </c>
      <c r="H1667" s="10">
        <v>0</v>
      </c>
      <c r="I1667" s="10">
        <v>0</v>
      </c>
      <c r="J1667" s="10">
        <v>0</v>
      </c>
      <c r="K1667" s="10">
        <v>0</v>
      </c>
      <c r="L1667" s="10">
        <v>0</v>
      </c>
      <c r="M1667" s="10">
        <v>0</v>
      </c>
      <c r="N1667" s="10">
        <v>0</v>
      </c>
      <c r="O1667" s="15" t="e">
        <f>VLOOKUP(A1667,Feuil3!$A$24:$B$81,2,FALSE)</f>
        <v>#N/A</v>
      </c>
      <c r="P1667" s="16">
        <f t="shared" ref="P1667:P1730" si="52">WEEKNUM(B1667,1)</f>
        <v>52</v>
      </c>
      <c r="Q1667" s="16" t="str">
        <f t="shared" ref="Q1667:Q1730" si="53">TEXT(B1667,"mmmm")</f>
        <v>décembre</v>
      </c>
    </row>
    <row r="1668" spans="1:17" x14ac:dyDescent="0.25">
      <c r="A1668" s="7" t="s">
        <v>47</v>
      </c>
      <c r="B1668" s="8">
        <v>43094</v>
      </c>
      <c r="C1668" s="10">
        <v>0</v>
      </c>
      <c r="D1668" s="10">
        <v>0</v>
      </c>
      <c r="E1668" s="10">
        <v>0</v>
      </c>
      <c r="F1668" s="10">
        <v>0</v>
      </c>
      <c r="G1668" s="10">
        <v>0</v>
      </c>
      <c r="H1668" s="10">
        <v>0</v>
      </c>
      <c r="I1668" s="10">
        <v>0</v>
      </c>
      <c r="J1668" s="10">
        <v>0</v>
      </c>
      <c r="K1668" s="10">
        <v>0</v>
      </c>
      <c r="L1668" s="10">
        <v>0</v>
      </c>
      <c r="M1668" s="10">
        <v>0</v>
      </c>
      <c r="N1668" s="10">
        <v>0</v>
      </c>
      <c r="O1668" s="15" t="e">
        <f>VLOOKUP(A1668,Feuil3!$A$24:$B$81,2,FALSE)</f>
        <v>#N/A</v>
      </c>
      <c r="P1668" s="16">
        <f t="shared" si="52"/>
        <v>52</v>
      </c>
      <c r="Q1668" s="16" t="str">
        <f t="shared" si="53"/>
        <v>décembre</v>
      </c>
    </row>
    <row r="1669" spans="1:17" x14ac:dyDescent="0.25">
      <c r="A1669" s="7" t="s">
        <v>47</v>
      </c>
      <c r="B1669" s="8">
        <v>43095</v>
      </c>
      <c r="C1669" s="10">
        <v>0</v>
      </c>
      <c r="D1669" s="10">
        <v>0</v>
      </c>
      <c r="E1669" s="10">
        <v>0</v>
      </c>
      <c r="F1669" s="10">
        <v>0</v>
      </c>
      <c r="G1669" s="10">
        <v>0</v>
      </c>
      <c r="H1669" s="10">
        <v>0</v>
      </c>
      <c r="I1669" s="10">
        <v>0</v>
      </c>
      <c r="J1669" s="10">
        <v>0</v>
      </c>
      <c r="K1669" s="10">
        <v>0</v>
      </c>
      <c r="L1669" s="10">
        <v>0</v>
      </c>
      <c r="M1669" s="10">
        <v>0</v>
      </c>
      <c r="N1669" s="10">
        <v>0</v>
      </c>
      <c r="O1669" s="15" t="e">
        <f>VLOOKUP(A1669,Feuil3!$A$24:$B$81,2,FALSE)</f>
        <v>#N/A</v>
      </c>
      <c r="P1669" s="16">
        <f t="shared" si="52"/>
        <v>52</v>
      </c>
      <c r="Q1669" s="16" t="str">
        <f t="shared" si="53"/>
        <v>décembre</v>
      </c>
    </row>
    <row r="1670" spans="1:17" x14ac:dyDescent="0.25">
      <c r="A1670" s="7" t="s">
        <v>47</v>
      </c>
      <c r="B1670" s="8">
        <v>43096</v>
      </c>
      <c r="C1670" s="10">
        <v>0</v>
      </c>
      <c r="D1670" s="10">
        <v>0</v>
      </c>
      <c r="E1670" s="10">
        <v>0</v>
      </c>
      <c r="F1670" s="10">
        <v>0</v>
      </c>
      <c r="G1670" s="10">
        <v>0</v>
      </c>
      <c r="H1670" s="10">
        <v>0</v>
      </c>
      <c r="I1670" s="10">
        <v>0</v>
      </c>
      <c r="J1670" s="10">
        <v>0</v>
      </c>
      <c r="K1670" s="10">
        <v>0</v>
      </c>
      <c r="L1670" s="10">
        <v>0</v>
      </c>
      <c r="M1670" s="10">
        <v>0</v>
      </c>
      <c r="N1670" s="10">
        <v>0</v>
      </c>
      <c r="O1670" s="15" t="e">
        <f>VLOOKUP(A1670,Feuil3!$A$24:$B$81,2,FALSE)</f>
        <v>#N/A</v>
      </c>
      <c r="P1670" s="16">
        <f t="shared" si="52"/>
        <v>52</v>
      </c>
      <c r="Q1670" s="16" t="str">
        <f t="shared" si="53"/>
        <v>décembre</v>
      </c>
    </row>
    <row r="1671" spans="1:17" x14ac:dyDescent="0.25">
      <c r="A1671" s="7" t="s">
        <v>47</v>
      </c>
      <c r="B1671" s="8">
        <v>43097</v>
      </c>
      <c r="C1671" s="10">
        <v>0</v>
      </c>
      <c r="D1671" s="10">
        <v>0</v>
      </c>
      <c r="E1671" s="10">
        <v>0</v>
      </c>
      <c r="F1671" s="10">
        <v>0</v>
      </c>
      <c r="G1671" s="10">
        <v>0</v>
      </c>
      <c r="H1671" s="10">
        <v>0</v>
      </c>
      <c r="I1671" s="10">
        <v>0</v>
      </c>
      <c r="J1671" s="10">
        <v>0</v>
      </c>
      <c r="K1671" s="10">
        <v>0</v>
      </c>
      <c r="L1671" s="10">
        <v>0</v>
      </c>
      <c r="M1671" s="10">
        <v>0</v>
      </c>
      <c r="N1671" s="10">
        <v>0</v>
      </c>
      <c r="O1671" s="15" t="e">
        <f>VLOOKUP(A1671,Feuil3!$A$24:$B$81,2,FALSE)</f>
        <v>#N/A</v>
      </c>
      <c r="P1671" s="16">
        <f t="shared" si="52"/>
        <v>52</v>
      </c>
      <c r="Q1671" s="16" t="str">
        <f t="shared" si="53"/>
        <v>décembre</v>
      </c>
    </row>
    <row r="1672" spans="1:17" x14ac:dyDescent="0.25">
      <c r="A1672" s="7" t="s">
        <v>46</v>
      </c>
      <c r="B1672" s="8">
        <v>43087</v>
      </c>
      <c r="C1672" s="10">
        <v>0.43660879629629629</v>
      </c>
      <c r="D1672" s="10">
        <v>0.34034722222222225</v>
      </c>
      <c r="E1672" s="10">
        <v>1.3020833333333334E-2</v>
      </c>
      <c r="F1672" s="10">
        <v>4.4189814814814814E-2</v>
      </c>
      <c r="G1672" s="10">
        <v>0</v>
      </c>
      <c r="H1672" s="10">
        <v>0</v>
      </c>
      <c r="I1672" s="10">
        <v>0</v>
      </c>
      <c r="J1672" s="10">
        <v>0.14612268518518517</v>
      </c>
      <c r="K1672" s="10">
        <v>0</v>
      </c>
      <c r="L1672" s="10">
        <v>2.4537037037037036E-3</v>
      </c>
      <c r="M1672" s="10">
        <v>0</v>
      </c>
      <c r="N1672" s="10">
        <v>6.6844035594035593E-4</v>
      </c>
      <c r="O1672" s="15" t="str">
        <f>VLOOKUP(A1672,Feuil3!$A$24:$B$81,2,FALSE)</f>
        <v>Renforts</v>
      </c>
      <c r="P1672" s="16">
        <f t="shared" si="52"/>
        <v>51</v>
      </c>
      <c r="Q1672" s="16" t="str">
        <f t="shared" si="53"/>
        <v>décembre</v>
      </c>
    </row>
    <row r="1673" spans="1:17" x14ac:dyDescent="0.25">
      <c r="A1673" s="7" t="s">
        <v>47</v>
      </c>
      <c r="B1673" s="8">
        <v>43099</v>
      </c>
      <c r="C1673" s="10">
        <v>0</v>
      </c>
      <c r="D1673" s="10">
        <v>0</v>
      </c>
      <c r="E1673" s="10">
        <v>0</v>
      </c>
      <c r="F1673" s="10">
        <v>0</v>
      </c>
      <c r="G1673" s="10">
        <v>0</v>
      </c>
      <c r="H1673" s="10">
        <v>0</v>
      </c>
      <c r="I1673" s="10">
        <v>0</v>
      </c>
      <c r="J1673" s="10">
        <v>0</v>
      </c>
      <c r="K1673" s="10">
        <v>0</v>
      </c>
      <c r="L1673" s="10">
        <v>0</v>
      </c>
      <c r="M1673" s="10">
        <v>0</v>
      </c>
      <c r="N1673" s="10">
        <v>0</v>
      </c>
      <c r="O1673" s="15" t="e">
        <f>VLOOKUP(A1673,Feuil3!$A$24:$B$81,2,FALSE)</f>
        <v>#N/A</v>
      </c>
      <c r="P1673" s="16">
        <f t="shared" si="52"/>
        <v>52</v>
      </c>
      <c r="Q1673" s="16" t="str">
        <f t="shared" si="53"/>
        <v>décembre</v>
      </c>
    </row>
    <row r="1674" spans="1:17" x14ac:dyDescent="0.25">
      <c r="A1674" s="7" t="s">
        <v>47</v>
      </c>
      <c r="B1674" s="8">
        <v>43100</v>
      </c>
      <c r="C1674" s="10">
        <v>0</v>
      </c>
      <c r="D1674" s="10">
        <v>0</v>
      </c>
      <c r="E1674" s="10">
        <v>0</v>
      </c>
      <c r="F1674" s="10">
        <v>0</v>
      </c>
      <c r="G1674" s="10">
        <v>0</v>
      </c>
      <c r="H1674" s="10">
        <v>0</v>
      </c>
      <c r="I1674" s="10">
        <v>0</v>
      </c>
      <c r="J1674" s="10">
        <v>0</v>
      </c>
      <c r="K1674" s="10">
        <v>0</v>
      </c>
      <c r="L1674" s="10">
        <v>0</v>
      </c>
      <c r="M1674" s="10">
        <v>0</v>
      </c>
      <c r="N1674" s="10">
        <v>0</v>
      </c>
      <c r="O1674" s="15" t="e">
        <f>VLOOKUP(A1674,Feuil3!$A$24:$B$81,2,FALSE)</f>
        <v>#N/A</v>
      </c>
      <c r="P1674" s="16">
        <f t="shared" si="52"/>
        <v>53</v>
      </c>
      <c r="Q1674" s="16" t="str">
        <f t="shared" si="53"/>
        <v>décembre</v>
      </c>
    </row>
    <row r="1675" spans="1:17" x14ac:dyDescent="0.25">
      <c r="A1675" s="7" t="s">
        <v>47</v>
      </c>
      <c r="B1675" s="8">
        <v>43101</v>
      </c>
      <c r="C1675" s="10">
        <v>0</v>
      </c>
      <c r="D1675" s="10">
        <v>0</v>
      </c>
      <c r="E1675" s="10">
        <v>0</v>
      </c>
      <c r="F1675" s="10">
        <v>0</v>
      </c>
      <c r="G1675" s="10">
        <v>0</v>
      </c>
      <c r="H1675" s="10">
        <v>0</v>
      </c>
      <c r="I1675" s="10">
        <v>0</v>
      </c>
      <c r="J1675" s="10">
        <v>0</v>
      </c>
      <c r="K1675" s="10">
        <v>0</v>
      </c>
      <c r="L1675" s="10">
        <v>0</v>
      </c>
      <c r="M1675" s="10">
        <v>0</v>
      </c>
      <c r="N1675" s="10">
        <v>0</v>
      </c>
      <c r="O1675" s="15" t="e">
        <f>VLOOKUP(A1675,Feuil3!$A$24:$B$81,2,FALSE)</f>
        <v>#N/A</v>
      </c>
      <c r="P1675" s="16">
        <f t="shared" si="52"/>
        <v>1</v>
      </c>
      <c r="Q1675" s="16" t="str">
        <f t="shared" si="53"/>
        <v>janvier</v>
      </c>
    </row>
    <row r="1676" spans="1:17" x14ac:dyDescent="0.25">
      <c r="A1676" s="7" t="s">
        <v>47</v>
      </c>
      <c r="B1676" s="8">
        <v>43102</v>
      </c>
      <c r="C1676" s="10">
        <v>0</v>
      </c>
      <c r="D1676" s="10">
        <v>0</v>
      </c>
      <c r="E1676" s="10">
        <v>0</v>
      </c>
      <c r="F1676" s="10">
        <v>0</v>
      </c>
      <c r="G1676" s="10">
        <v>0</v>
      </c>
      <c r="H1676" s="10">
        <v>0</v>
      </c>
      <c r="I1676" s="10">
        <v>0</v>
      </c>
      <c r="J1676" s="10">
        <v>0</v>
      </c>
      <c r="K1676" s="10">
        <v>0</v>
      </c>
      <c r="L1676" s="10">
        <v>0</v>
      </c>
      <c r="M1676" s="10">
        <v>0</v>
      </c>
      <c r="N1676" s="10">
        <v>0</v>
      </c>
      <c r="O1676" s="15" t="e">
        <f>VLOOKUP(A1676,Feuil3!$A$24:$B$81,2,FALSE)</f>
        <v>#N/A</v>
      </c>
      <c r="P1676" s="16">
        <f t="shared" si="52"/>
        <v>1</v>
      </c>
      <c r="Q1676" s="16" t="str">
        <f t="shared" si="53"/>
        <v>janvier</v>
      </c>
    </row>
    <row r="1677" spans="1:17" x14ac:dyDescent="0.25">
      <c r="A1677" s="7" t="s">
        <v>47</v>
      </c>
      <c r="B1677" s="8">
        <v>43103</v>
      </c>
      <c r="C1677" s="10">
        <v>0</v>
      </c>
      <c r="D1677" s="10">
        <v>0</v>
      </c>
      <c r="E1677" s="10">
        <v>0</v>
      </c>
      <c r="F1677" s="10">
        <v>0</v>
      </c>
      <c r="G1677" s="10">
        <v>0</v>
      </c>
      <c r="H1677" s="10">
        <v>0</v>
      </c>
      <c r="I1677" s="10">
        <v>0</v>
      </c>
      <c r="J1677" s="10">
        <v>0</v>
      </c>
      <c r="K1677" s="10">
        <v>0</v>
      </c>
      <c r="L1677" s="10">
        <v>0</v>
      </c>
      <c r="M1677" s="10">
        <v>0</v>
      </c>
      <c r="N1677" s="10">
        <v>0</v>
      </c>
      <c r="O1677" s="15" t="e">
        <f>VLOOKUP(A1677,Feuil3!$A$24:$B$81,2,FALSE)</f>
        <v>#N/A</v>
      </c>
      <c r="P1677" s="16">
        <f t="shared" si="52"/>
        <v>1</v>
      </c>
      <c r="Q1677" s="16" t="str">
        <f t="shared" si="53"/>
        <v>janvier</v>
      </c>
    </row>
    <row r="1678" spans="1:17" x14ac:dyDescent="0.25">
      <c r="A1678" s="7" t="s">
        <v>47</v>
      </c>
      <c r="B1678" s="8">
        <v>43104</v>
      </c>
      <c r="C1678" s="10">
        <v>0</v>
      </c>
      <c r="D1678" s="10">
        <v>0</v>
      </c>
      <c r="E1678" s="10">
        <v>0</v>
      </c>
      <c r="F1678" s="10">
        <v>0</v>
      </c>
      <c r="G1678" s="10">
        <v>0</v>
      </c>
      <c r="H1678" s="10">
        <v>0</v>
      </c>
      <c r="I1678" s="10">
        <v>0</v>
      </c>
      <c r="J1678" s="10">
        <v>0</v>
      </c>
      <c r="K1678" s="10">
        <v>0</v>
      </c>
      <c r="L1678" s="10">
        <v>0</v>
      </c>
      <c r="M1678" s="10">
        <v>0</v>
      </c>
      <c r="N1678" s="10">
        <v>0</v>
      </c>
      <c r="O1678" s="15" t="e">
        <f>VLOOKUP(A1678,Feuil3!$A$24:$B$81,2,FALSE)</f>
        <v>#N/A</v>
      </c>
      <c r="P1678" s="16">
        <f t="shared" si="52"/>
        <v>1</v>
      </c>
      <c r="Q1678" s="16" t="str">
        <f t="shared" si="53"/>
        <v>janvier</v>
      </c>
    </row>
    <row r="1679" spans="1:17" x14ac:dyDescent="0.25">
      <c r="A1679" s="7" t="s">
        <v>47</v>
      </c>
      <c r="B1679" s="8">
        <v>43105</v>
      </c>
      <c r="C1679" s="10">
        <v>0</v>
      </c>
      <c r="D1679" s="10">
        <v>0</v>
      </c>
      <c r="E1679" s="10">
        <v>0</v>
      </c>
      <c r="F1679" s="10">
        <v>0</v>
      </c>
      <c r="G1679" s="10">
        <v>0</v>
      </c>
      <c r="H1679" s="10">
        <v>0</v>
      </c>
      <c r="I1679" s="10">
        <v>0</v>
      </c>
      <c r="J1679" s="10">
        <v>0</v>
      </c>
      <c r="K1679" s="10">
        <v>0</v>
      </c>
      <c r="L1679" s="10">
        <v>0</v>
      </c>
      <c r="M1679" s="10">
        <v>0</v>
      </c>
      <c r="N1679" s="10">
        <v>0</v>
      </c>
      <c r="O1679" s="15" t="e">
        <f>VLOOKUP(A1679,Feuil3!$A$24:$B$81,2,FALSE)</f>
        <v>#N/A</v>
      </c>
      <c r="P1679" s="16">
        <f t="shared" si="52"/>
        <v>1</v>
      </c>
      <c r="Q1679" s="16" t="str">
        <f t="shared" si="53"/>
        <v>janvier</v>
      </c>
    </row>
    <row r="1680" spans="1:17" x14ac:dyDescent="0.25">
      <c r="A1680" s="7" t="s">
        <v>47</v>
      </c>
      <c r="B1680" s="8">
        <v>43106</v>
      </c>
      <c r="C1680" s="10">
        <v>0</v>
      </c>
      <c r="D1680" s="10">
        <v>0</v>
      </c>
      <c r="E1680" s="10">
        <v>0</v>
      </c>
      <c r="F1680" s="10">
        <v>0</v>
      </c>
      <c r="G1680" s="10">
        <v>0</v>
      </c>
      <c r="H1680" s="10">
        <v>0</v>
      </c>
      <c r="I1680" s="10">
        <v>0</v>
      </c>
      <c r="J1680" s="10">
        <v>0</v>
      </c>
      <c r="K1680" s="10">
        <v>0</v>
      </c>
      <c r="L1680" s="10">
        <v>0</v>
      </c>
      <c r="M1680" s="10">
        <v>0</v>
      </c>
      <c r="N1680" s="10">
        <v>0</v>
      </c>
      <c r="O1680" s="15" t="e">
        <f>VLOOKUP(A1680,Feuil3!$A$24:$B$81,2,FALSE)</f>
        <v>#N/A</v>
      </c>
      <c r="P1680" s="16">
        <f t="shared" si="52"/>
        <v>1</v>
      </c>
      <c r="Q1680" s="16" t="str">
        <f t="shared" si="53"/>
        <v>janvier</v>
      </c>
    </row>
    <row r="1681" spans="1:17" x14ac:dyDescent="0.25">
      <c r="A1681" s="7" t="s">
        <v>47</v>
      </c>
      <c r="B1681" s="8">
        <v>43107</v>
      </c>
      <c r="C1681" s="10">
        <v>0</v>
      </c>
      <c r="D1681" s="10">
        <v>0</v>
      </c>
      <c r="E1681" s="10">
        <v>0</v>
      </c>
      <c r="F1681" s="10">
        <v>0</v>
      </c>
      <c r="G1681" s="10">
        <v>0</v>
      </c>
      <c r="H1681" s="10">
        <v>0</v>
      </c>
      <c r="I1681" s="10">
        <v>0</v>
      </c>
      <c r="J1681" s="10">
        <v>0</v>
      </c>
      <c r="K1681" s="10">
        <v>0</v>
      </c>
      <c r="L1681" s="10">
        <v>0</v>
      </c>
      <c r="M1681" s="10">
        <v>0</v>
      </c>
      <c r="N1681" s="10">
        <v>0</v>
      </c>
      <c r="O1681" s="15" t="e">
        <f>VLOOKUP(A1681,Feuil3!$A$24:$B$81,2,FALSE)</f>
        <v>#N/A</v>
      </c>
      <c r="P1681" s="16">
        <f t="shared" si="52"/>
        <v>2</v>
      </c>
      <c r="Q1681" s="16" t="str">
        <f t="shared" si="53"/>
        <v>janvier</v>
      </c>
    </row>
    <row r="1682" spans="1:17" x14ac:dyDescent="0.25">
      <c r="A1682" s="7" t="s">
        <v>46</v>
      </c>
      <c r="B1682" s="8">
        <v>43088</v>
      </c>
      <c r="C1682" s="10">
        <v>0.39842592592592591</v>
      </c>
      <c r="D1682" s="10">
        <v>0.19042824074074075</v>
      </c>
      <c r="E1682" s="10">
        <v>1.4027777777777778E-2</v>
      </c>
      <c r="F1682" s="10">
        <v>4.3182870370370371E-2</v>
      </c>
      <c r="G1682" s="10">
        <v>0</v>
      </c>
      <c r="H1682" s="10">
        <v>0</v>
      </c>
      <c r="I1682" s="10">
        <v>0</v>
      </c>
      <c r="J1682" s="10">
        <v>0.14473379629629629</v>
      </c>
      <c r="K1682" s="10">
        <v>7.0706018518518515E-2</v>
      </c>
      <c r="L1682" s="10">
        <v>0</v>
      </c>
      <c r="M1682" s="10">
        <v>0</v>
      </c>
      <c r="N1682" s="10">
        <v>5.5245535714285715E-4</v>
      </c>
      <c r="O1682" s="15" t="str">
        <f>VLOOKUP(A1682,Feuil3!$A$24:$B$81,2,FALSE)</f>
        <v>Renforts</v>
      </c>
      <c r="P1682" s="16">
        <f t="shared" si="52"/>
        <v>51</v>
      </c>
      <c r="Q1682" s="16" t="str">
        <f t="shared" si="53"/>
        <v>décembre</v>
      </c>
    </row>
    <row r="1683" spans="1:17" x14ac:dyDescent="0.25">
      <c r="A1683" s="7" t="s">
        <v>46</v>
      </c>
      <c r="B1683" s="8">
        <v>43089</v>
      </c>
      <c r="C1683" s="10">
        <v>0.25133101851851852</v>
      </c>
      <c r="D1683" s="10">
        <v>0.23475694444444445</v>
      </c>
      <c r="E1683" s="10">
        <v>1.5636574074074074E-2</v>
      </c>
      <c r="F1683" s="10">
        <v>0</v>
      </c>
      <c r="G1683" s="10">
        <v>0</v>
      </c>
      <c r="H1683" s="10">
        <v>0</v>
      </c>
      <c r="I1683" s="10">
        <v>0</v>
      </c>
      <c r="J1683" s="10">
        <v>2.3148148148148147E-3</v>
      </c>
      <c r="K1683" s="10">
        <v>1.1226851851851852E-2</v>
      </c>
      <c r="L1683" s="10">
        <v>2.5810185185185185E-3</v>
      </c>
      <c r="M1683" s="10">
        <v>5.7870370370370367E-3</v>
      </c>
      <c r="N1683" s="10">
        <v>5.299049049049049E-4</v>
      </c>
      <c r="O1683" s="15" t="str">
        <f>VLOOKUP(A1683,Feuil3!$A$24:$B$81,2,FALSE)</f>
        <v>Renforts</v>
      </c>
      <c r="P1683" s="16">
        <f t="shared" si="52"/>
        <v>51</v>
      </c>
      <c r="Q1683" s="16" t="str">
        <f t="shared" si="53"/>
        <v>décembre</v>
      </c>
    </row>
    <row r="1684" spans="1:17" x14ac:dyDescent="0.25">
      <c r="A1684" s="7" t="s">
        <v>46</v>
      </c>
      <c r="B1684" s="8">
        <v>43091</v>
      </c>
      <c r="C1684" s="10">
        <v>0.20868055555555556</v>
      </c>
      <c r="D1684" s="10">
        <v>0.20037037037037037</v>
      </c>
      <c r="E1684" s="10">
        <v>7.5925925925925926E-3</v>
      </c>
      <c r="F1684" s="10">
        <v>0</v>
      </c>
      <c r="G1684" s="10">
        <v>0</v>
      </c>
      <c r="H1684" s="10">
        <v>0</v>
      </c>
      <c r="I1684" s="10">
        <v>0</v>
      </c>
      <c r="J1684" s="10">
        <v>5.0925925925925921E-4</v>
      </c>
      <c r="K1684" s="10">
        <v>0</v>
      </c>
      <c r="L1684" s="10">
        <v>0</v>
      </c>
      <c r="M1684" s="10">
        <v>0</v>
      </c>
      <c r="N1684" s="10">
        <v>4.8346162427487726E-4</v>
      </c>
      <c r="O1684" s="15" t="str">
        <f>VLOOKUP(A1684,Feuil3!$A$24:$B$81,2,FALSE)</f>
        <v>Renforts</v>
      </c>
      <c r="P1684" s="16">
        <f t="shared" si="52"/>
        <v>51</v>
      </c>
      <c r="Q1684" s="16" t="str">
        <f t="shared" si="53"/>
        <v>décembre</v>
      </c>
    </row>
    <row r="1685" spans="1:17" x14ac:dyDescent="0.25">
      <c r="A1685" s="7" t="s">
        <v>46</v>
      </c>
      <c r="B1685" s="8">
        <v>43095</v>
      </c>
      <c r="C1685" s="10">
        <v>0.39959490740740738</v>
      </c>
      <c r="D1685" s="10">
        <v>0.33333333333333331</v>
      </c>
      <c r="E1685" s="10">
        <v>7.3611111111111108E-3</v>
      </c>
      <c r="F1685" s="10">
        <v>1.8599537037037036E-2</v>
      </c>
      <c r="G1685" s="10">
        <v>0</v>
      </c>
      <c r="H1685" s="10">
        <v>0</v>
      </c>
      <c r="I1685" s="10">
        <v>0</v>
      </c>
      <c r="J1685" s="10">
        <v>9.1203703703703707E-3</v>
      </c>
      <c r="K1685" s="10">
        <v>5.6851851851851855E-2</v>
      </c>
      <c r="L1685" s="10">
        <v>4.0509259259259259E-2</v>
      </c>
      <c r="M1685" s="10">
        <v>0</v>
      </c>
      <c r="N1685" s="10">
        <v>5.3713768115942024E-4</v>
      </c>
      <c r="O1685" s="15" t="str">
        <f>VLOOKUP(A1685,Feuil3!$A$24:$B$81,2,FALSE)</f>
        <v>Renforts</v>
      </c>
      <c r="P1685" s="16">
        <f t="shared" si="52"/>
        <v>52</v>
      </c>
      <c r="Q1685" s="16" t="str">
        <f t="shared" si="53"/>
        <v>décembre</v>
      </c>
    </row>
    <row r="1686" spans="1:17" x14ac:dyDescent="0.25">
      <c r="A1686" s="7" t="s">
        <v>47</v>
      </c>
      <c r="B1686" s="8">
        <v>43112</v>
      </c>
      <c r="C1686" s="10">
        <v>0</v>
      </c>
      <c r="D1686" s="10">
        <v>0</v>
      </c>
      <c r="E1686" s="10">
        <v>0</v>
      </c>
      <c r="F1686" s="10">
        <v>0</v>
      </c>
      <c r="G1686" s="10">
        <v>0</v>
      </c>
      <c r="H1686" s="10">
        <v>0</v>
      </c>
      <c r="I1686" s="10">
        <v>0</v>
      </c>
      <c r="J1686" s="10">
        <v>0</v>
      </c>
      <c r="K1686" s="10">
        <v>0</v>
      </c>
      <c r="L1686" s="10">
        <v>0</v>
      </c>
      <c r="M1686" s="10">
        <v>0</v>
      </c>
      <c r="N1686" s="10">
        <v>0</v>
      </c>
      <c r="O1686" s="15" t="e">
        <f>VLOOKUP(A1686,Feuil3!$A$24:$B$81,2,FALSE)</f>
        <v>#N/A</v>
      </c>
      <c r="P1686" s="16">
        <f t="shared" si="52"/>
        <v>2</v>
      </c>
      <c r="Q1686" s="16" t="str">
        <f t="shared" si="53"/>
        <v>janvier</v>
      </c>
    </row>
    <row r="1687" spans="1:17" x14ac:dyDescent="0.25">
      <c r="A1687" s="7" t="s">
        <v>47</v>
      </c>
      <c r="B1687" s="8">
        <v>43113</v>
      </c>
      <c r="C1687" s="10">
        <v>0</v>
      </c>
      <c r="D1687" s="10">
        <v>0</v>
      </c>
      <c r="E1687" s="10">
        <v>0</v>
      </c>
      <c r="F1687" s="10">
        <v>0</v>
      </c>
      <c r="G1687" s="10">
        <v>0</v>
      </c>
      <c r="H1687" s="10">
        <v>0</v>
      </c>
      <c r="I1687" s="10">
        <v>0</v>
      </c>
      <c r="J1687" s="10">
        <v>0</v>
      </c>
      <c r="K1687" s="10">
        <v>0</v>
      </c>
      <c r="L1687" s="10">
        <v>0</v>
      </c>
      <c r="M1687" s="10">
        <v>0</v>
      </c>
      <c r="N1687" s="10">
        <v>0</v>
      </c>
      <c r="O1687" s="15" t="e">
        <f>VLOOKUP(A1687,Feuil3!$A$24:$B$81,2,FALSE)</f>
        <v>#N/A</v>
      </c>
      <c r="P1687" s="16">
        <f t="shared" si="52"/>
        <v>2</v>
      </c>
      <c r="Q1687" s="16" t="str">
        <f t="shared" si="53"/>
        <v>janvier</v>
      </c>
    </row>
    <row r="1688" spans="1:17" x14ac:dyDescent="0.25">
      <c r="A1688" s="7" t="s">
        <v>47</v>
      </c>
      <c r="B1688" s="8">
        <v>43114</v>
      </c>
      <c r="C1688" s="10">
        <v>0</v>
      </c>
      <c r="D1688" s="10">
        <v>0</v>
      </c>
      <c r="E1688" s="10">
        <v>0</v>
      </c>
      <c r="F1688" s="10">
        <v>0</v>
      </c>
      <c r="G1688" s="10">
        <v>0</v>
      </c>
      <c r="H1688" s="10">
        <v>0</v>
      </c>
      <c r="I1688" s="10">
        <v>0</v>
      </c>
      <c r="J1688" s="10">
        <v>0</v>
      </c>
      <c r="K1688" s="10">
        <v>0</v>
      </c>
      <c r="L1688" s="10">
        <v>0</v>
      </c>
      <c r="M1688" s="10">
        <v>0</v>
      </c>
      <c r="N1688" s="10">
        <v>0</v>
      </c>
      <c r="O1688" s="15" t="e">
        <f>VLOOKUP(A1688,Feuil3!$A$24:$B$81,2,FALSE)</f>
        <v>#N/A</v>
      </c>
      <c r="P1688" s="16">
        <f t="shared" si="52"/>
        <v>3</v>
      </c>
      <c r="Q1688" s="16" t="str">
        <f t="shared" si="53"/>
        <v>janvier</v>
      </c>
    </row>
    <row r="1689" spans="1:17" x14ac:dyDescent="0.25">
      <c r="A1689" s="7" t="s">
        <v>47</v>
      </c>
      <c r="B1689" s="8">
        <v>43115</v>
      </c>
      <c r="C1689" s="10">
        <v>0</v>
      </c>
      <c r="D1689" s="10">
        <v>0</v>
      </c>
      <c r="E1689" s="10">
        <v>0</v>
      </c>
      <c r="F1689" s="10">
        <v>0</v>
      </c>
      <c r="G1689" s="10">
        <v>0</v>
      </c>
      <c r="H1689" s="10">
        <v>0</v>
      </c>
      <c r="I1689" s="10">
        <v>0</v>
      </c>
      <c r="J1689" s="10">
        <v>0</v>
      </c>
      <c r="K1689" s="10">
        <v>0</v>
      </c>
      <c r="L1689" s="10">
        <v>0</v>
      </c>
      <c r="M1689" s="10">
        <v>0</v>
      </c>
      <c r="N1689" s="10">
        <v>0</v>
      </c>
      <c r="O1689" s="15" t="e">
        <f>VLOOKUP(A1689,Feuil3!$A$24:$B$81,2,FALSE)</f>
        <v>#N/A</v>
      </c>
      <c r="P1689" s="16">
        <f t="shared" si="52"/>
        <v>3</v>
      </c>
      <c r="Q1689" s="16" t="str">
        <f t="shared" si="53"/>
        <v>janvier</v>
      </c>
    </row>
    <row r="1690" spans="1:17" x14ac:dyDescent="0.25">
      <c r="A1690" s="7" t="s">
        <v>47</v>
      </c>
      <c r="B1690" s="8">
        <v>43116</v>
      </c>
      <c r="C1690" s="10">
        <v>0</v>
      </c>
      <c r="D1690" s="10">
        <v>0</v>
      </c>
      <c r="E1690" s="10">
        <v>0</v>
      </c>
      <c r="F1690" s="10">
        <v>0</v>
      </c>
      <c r="G1690" s="10">
        <v>0</v>
      </c>
      <c r="H1690" s="10">
        <v>0</v>
      </c>
      <c r="I1690" s="10">
        <v>0</v>
      </c>
      <c r="J1690" s="10">
        <v>0</v>
      </c>
      <c r="K1690" s="10">
        <v>0</v>
      </c>
      <c r="L1690" s="10">
        <v>0</v>
      </c>
      <c r="M1690" s="10">
        <v>0</v>
      </c>
      <c r="N1690" s="10">
        <v>0</v>
      </c>
      <c r="O1690" s="15" t="e">
        <f>VLOOKUP(A1690,Feuil3!$A$24:$B$81,2,FALSE)</f>
        <v>#N/A</v>
      </c>
      <c r="P1690" s="16">
        <f t="shared" si="52"/>
        <v>3</v>
      </c>
      <c r="Q1690" s="16" t="str">
        <f t="shared" si="53"/>
        <v>janvier</v>
      </c>
    </row>
    <row r="1691" spans="1:17" x14ac:dyDescent="0.25">
      <c r="A1691" s="7" t="s">
        <v>47</v>
      </c>
      <c r="B1691" s="8">
        <v>43117</v>
      </c>
      <c r="C1691" s="10">
        <v>0</v>
      </c>
      <c r="D1691" s="10">
        <v>0</v>
      </c>
      <c r="E1691" s="10">
        <v>0</v>
      </c>
      <c r="F1691" s="10">
        <v>0</v>
      </c>
      <c r="G1691" s="10">
        <v>0</v>
      </c>
      <c r="H1691" s="10">
        <v>0</v>
      </c>
      <c r="I1691" s="10">
        <v>0</v>
      </c>
      <c r="J1691" s="10">
        <v>0</v>
      </c>
      <c r="K1691" s="10">
        <v>0</v>
      </c>
      <c r="L1691" s="10">
        <v>0</v>
      </c>
      <c r="M1691" s="10">
        <v>0</v>
      </c>
      <c r="N1691" s="10">
        <v>0</v>
      </c>
      <c r="O1691" s="15" t="e">
        <f>VLOOKUP(A1691,Feuil3!$A$24:$B$81,2,FALSE)</f>
        <v>#N/A</v>
      </c>
      <c r="P1691" s="16">
        <f t="shared" si="52"/>
        <v>3</v>
      </c>
      <c r="Q1691" s="16" t="str">
        <f t="shared" si="53"/>
        <v>janvier</v>
      </c>
    </row>
    <row r="1692" spans="1:17" x14ac:dyDescent="0.25">
      <c r="A1692" s="7" t="s">
        <v>46</v>
      </c>
      <c r="B1692" s="8">
        <v>43096</v>
      </c>
      <c r="C1692" s="10">
        <v>0.24900462962962963</v>
      </c>
      <c r="D1692" s="10">
        <v>0.21643518518518517</v>
      </c>
      <c r="E1692" s="10">
        <v>1.4386574074074074E-2</v>
      </c>
      <c r="F1692" s="10">
        <v>0</v>
      </c>
      <c r="G1692" s="10">
        <v>0</v>
      </c>
      <c r="H1692" s="10">
        <v>0</v>
      </c>
      <c r="I1692" s="10">
        <v>0</v>
      </c>
      <c r="J1692" s="10">
        <v>0</v>
      </c>
      <c r="K1692" s="10">
        <v>0.10268518518518518</v>
      </c>
      <c r="L1692" s="10">
        <v>1.5902777777777776E-2</v>
      </c>
      <c r="M1692" s="10">
        <v>2.8819444444444444E-3</v>
      </c>
      <c r="N1692" s="10">
        <v>5.3461199294532627E-4</v>
      </c>
      <c r="O1692" s="15" t="str">
        <f>VLOOKUP(A1692,Feuil3!$A$24:$B$81,2,FALSE)</f>
        <v>Renforts</v>
      </c>
      <c r="P1692" s="16">
        <f t="shared" si="52"/>
        <v>52</v>
      </c>
      <c r="Q1692" s="16" t="str">
        <f t="shared" si="53"/>
        <v>décembre</v>
      </c>
    </row>
    <row r="1693" spans="1:17" x14ac:dyDescent="0.25">
      <c r="A1693" s="7" t="s">
        <v>48</v>
      </c>
      <c r="B1693" s="8">
        <v>43070</v>
      </c>
      <c r="C1693" s="10">
        <v>0</v>
      </c>
      <c r="D1693" s="10">
        <v>0</v>
      </c>
      <c r="E1693" s="10">
        <v>0</v>
      </c>
      <c r="F1693" s="10">
        <v>0</v>
      </c>
      <c r="G1693" s="10">
        <v>0</v>
      </c>
      <c r="H1693" s="10">
        <v>0</v>
      </c>
      <c r="I1693" s="10">
        <v>0</v>
      </c>
      <c r="J1693" s="10">
        <v>0</v>
      </c>
      <c r="K1693" s="10">
        <v>0</v>
      </c>
      <c r="L1693" s="10">
        <v>0</v>
      </c>
      <c r="M1693" s="10">
        <v>0</v>
      </c>
      <c r="N1693" s="10">
        <v>0</v>
      </c>
      <c r="O1693" s="15" t="e">
        <f>VLOOKUP(A1693,Feuil3!$A$24:$B$81,2,FALSE)</f>
        <v>#N/A</v>
      </c>
      <c r="P1693" s="16">
        <f t="shared" si="52"/>
        <v>48</v>
      </c>
      <c r="Q1693" s="16" t="str">
        <f t="shared" si="53"/>
        <v>décembre</v>
      </c>
    </row>
    <row r="1694" spans="1:17" x14ac:dyDescent="0.25">
      <c r="A1694" s="7" t="s">
        <v>48</v>
      </c>
      <c r="B1694" s="8">
        <v>43071</v>
      </c>
      <c r="C1694" s="10">
        <v>0</v>
      </c>
      <c r="D1694" s="10">
        <v>0</v>
      </c>
      <c r="E1694" s="10">
        <v>0</v>
      </c>
      <c r="F1694" s="10">
        <v>0</v>
      </c>
      <c r="G1694" s="10">
        <v>0</v>
      </c>
      <c r="H1694" s="10">
        <v>0</v>
      </c>
      <c r="I1694" s="10">
        <v>0</v>
      </c>
      <c r="J1694" s="10">
        <v>0</v>
      </c>
      <c r="K1694" s="10">
        <v>0</v>
      </c>
      <c r="L1694" s="10">
        <v>0</v>
      </c>
      <c r="M1694" s="10">
        <v>0</v>
      </c>
      <c r="N1694" s="10">
        <v>0</v>
      </c>
      <c r="O1694" s="15" t="e">
        <f>VLOOKUP(A1694,Feuil3!$A$24:$B$81,2,FALSE)</f>
        <v>#N/A</v>
      </c>
      <c r="P1694" s="16">
        <f t="shared" si="52"/>
        <v>48</v>
      </c>
      <c r="Q1694" s="16" t="str">
        <f t="shared" si="53"/>
        <v>décembre</v>
      </c>
    </row>
    <row r="1695" spans="1:17" x14ac:dyDescent="0.25">
      <c r="A1695" s="7" t="s">
        <v>48</v>
      </c>
      <c r="B1695" s="8">
        <v>43072</v>
      </c>
      <c r="C1695" s="10">
        <v>0</v>
      </c>
      <c r="D1695" s="10">
        <v>0</v>
      </c>
      <c r="E1695" s="10">
        <v>0</v>
      </c>
      <c r="F1695" s="10">
        <v>0</v>
      </c>
      <c r="G1695" s="10">
        <v>0</v>
      </c>
      <c r="H1695" s="10">
        <v>0</v>
      </c>
      <c r="I1695" s="10">
        <v>0</v>
      </c>
      <c r="J1695" s="10">
        <v>0</v>
      </c>
      <c r="K1695" s="10">
        <v>0</v>
      </c>
      <c r="L1695" s="10">
        <v>0</v>
      </c>
      <c r="M1695" s="10">
        <v>0</v>
      </c>
      <c r="N1695" s="10">
        <v>0</v>
      </c>
      <c r="O1695" s="15" t="e">
        <f>VLOOKUP(A1695,Feuil3!$A$24:$B$81,2,FALSE)</f>
        <v>#N/A</v>
      </c>
      <c r="P1695" s="16">
        <f t="shared" si="52"/>
        <v>49</v>
      </c>
      <c r="Q1695" s="16" t="str">
        <f t="shared" si="53"/>
        <v>décembre</v>
      </c>
    </row>
    <row r="1696" spans="1:17" x14ac:dyDescent="0.25">
      <c r="A1696" s="7" t="s">
        <v>48</v>
      </c>
      <c r="B1696" s="8">
        <v>43073</v>
      </c>
      <c r="C1696" s="10">
        <v>0</v>
      </c>
      <c r="D1696" s="10">
        <v>0</v>
      </c>
      <c r="E1696" s="10">
        <v>0</v>
      </c>
      <c r="F1696" s="10">
        <v>0</v>
      </c>
      <c r="G1696" s="10">
        <v>0</v>
      </c>
      <c r="H1696" s="10">
        <v>0</v>
      </c>
      <c r="I1696" s="10">
        <v>0</v>
      </c>
      <c r="J1696" s="10">
        <v>0</v>
      </c>
      <c r="K1696" s="10">
        <v>0</v>
      </c>
      <c r="L1696" s="10">
        <v>0</v>
      </c>
      <c r="M1696" s="10">
        <v>0</v>
      </c>
      <c r="N1696" s="10">
        <v>0</v>
      </c>
      <c r="O1696" s="15" t="e">
        <f>VLOOKUP(A1696,Feuil3!$A$24:$B$81,2,FALSE)</f>
        <v>#N/A</v>
      </c>
      <c r="P1696" s="16">
        <f t="shared" si="52"/>
        <v>49</v>
      </c>
      <c r="Q1696" s="16" t="str">
        <f t="shared" si="53"/>
        <v>décembre</v>
      </c>
    </row>
    <row r="1697" spans="1:17" x14ac:dyDescent="0.25">
      <c r="A1697" s="7" t="s">
        <v>48</v>
      </c>
      <c r="B1697" s="8">
        <v>43074</v>
      </c>
      <c r="C1697" s="10">
        <v>0</v>
      </c>
      <c r="D1697" s="10">
        <v>0</v>
      </c>
      <c r="E1697" s="10">
        <v>0</v>
      </c>
      <c r="F1697" s="10">
        <v>0</v>
      </c>
      <c r="G1697" s="10">
        <v>0</v>
      </c>
      <c r="H1697" s="10">
        <v>0</v>
      </c>
      <c r="I1697" s="10">
        <v>0</v>
      </c>
      <c r="J1697" s="10">
        <v>0</v>
      </c>
      <c r="K1697" s="10">
        <v>0</v>
      </c>
      <c r="L1697" s="10">
        <v>0</v>
      </c>
      <c r="M1697" s="10">
        <v>0</v>
      </c>
      <c r="N1697" s="5">
        <v>0</v>
      </c>
      <c r="O1697" s="15" t="e">
        <f>VLOOKUP(A1697,Feuil3!$A$24:$B$81,2,FALSE)</f>
        <v>#N/A</v>
      </c>
      <c r="P1697" s="16">
        <f t="shared" si="52"/>
        <v>49</v>
      </c>
      <c r="Q1697" s="16" t="str">
        <f t="shared" si="53"/>
        <v>décembre</v>
      </c>
    </row>
    <row r="1698" spans="1:17" x14ac:dyDescent="0.25">
      <c r="A1698" s="7" t="s">
        <v>48</v>
      </c>
      <c r="B1698" s="8">
        <v>43075</v>
      </c>
      <c r="C1698" s="10">
        <v>0</v>
      </c>
      <c r="D1698" s="10">
        <v>0</v>
      </c>
      <c r="E1698" s="10">
        <v>0</v>
      </c>
      <c r="F1698" s="10">
        <v>0</v>
      </c>
      <c r="G1698" s="10">
        <v>0</v>
      </c>
      <c r="H1698" s="10">
        <v>0</v>
      </c>
      <c r="I1698" s="10">
        <v>0</v>
      </c>
      <c r="J1698" s="10">
        <v>0</v>
      </c>
      <c r="K1698" s="10">
        <v>0</v>
      </c>
      <c r="L1698" s="10">
        <v>0</v>
      </c>
      <c r="M1698" s="10">
        <v>0</v>
      </c>
      <c r="N1698" s="5">
        <v>0</v>
      </c>
      <c r="O1698" s="15" t="e">
        <f>VLOOKUP(A1698,Feuil3!$A$24:$B$81,2,FALSE)</f>
        <v>#N/A</v>
      </c>
      <c r="P1698" s="16">
        <f t="shared" si="52"/>
        <v>49</v>
      </c>
      <c r="Q1698" s="16" t="str">
        <f t="shared" si="53"/>
        <v>décembre</v>
      </c>
    </row>
    <row r="1699" spans="1:17" x14ac:dyDescent="0.25">
      <c r="A1699" s="7" t="s">
        <v>48</v>
      </c>
      <c r="B1699" s="8">
        <v>43076</v>
      </c>
      <c r="C1699" s="10">
        <v>0</v>
      </c>
      <c r="D1699" s="10">
        <v>0</v>
      </c>
      <c r="E1699" s="10">
        <v>0</v>
      </c>
      <c r="F1699" s="10">
        <v>0</v>
      </c>
      <c r="G1699" s="10">
        <v>0</v>
      </c>
      <c r="H1699" s="10">
        <v>0</v>
      </c>
      <c r="I1699" s="10">
        <v>0</v>
      </c>
      <c r="J1699" s="10">
        <v>0</v>
      </c>
      <c r="K1699" s="10">
        <v>0</v>
      </c>
      <c r="L1699" s="10">
        <v>0</v>
      </c>
      <c r="M1699" s="10">
        <v>0</v>
      </c>
      <c r="N1699" s="5">
        <v>0</v>
      </c>
      <c r="O1699" s="15" t="e">
        <f>VLOOKUP(A1699,Feuil3!$A$24:$B$81,2,FALSE)</f>
        <v>#N/A</v>
      </c>
      <c r="P1699" s="16">
        <f t="shared" si="52"/>
        <v>49</v>
      </c>
      <c r="Q1699" s="16" t="str">
        <f t="shared" si="53"/>
        <v>décembre</v>
      </c>
    </row>
    <row r="1700" spans="1:17" x14ac:dyDescent="0.25">
      <c r="A1700" s="7" t="s">
        <v>48</v>
      </c>
      <c r="B1700" s="8">
        <v>43077</v>
      </c>
      <c r="C1700" s="10">
        <v>0</v>
      </c>
      <c r="D1700" s="10">
        <v>0</v>
      </c>
      <c r="E1700" s="10">
        <v>0</v>
      </c>
      <c r="F1700" s="10">
        <v>0</v>
      </c>
      <c r="G1700" s="10">
        <v>0</v>
      </c>
      <c r="H1700" s="10">
        <v>0</v>
      </c>
      <c r="I1700" s="10">
        <v>0</v>
      </c>
      <c r="J1700" s="10">
        <v>0</v>
      </c>
      <c r="K1700" s="10">
        <v>0</v>
      </c>
      <c r="L1700" s="10">
        <v>0</v>
      </c>
      <c r="M1700" s="10">
        <v>0</v>
      </c>
      <c r="N1700" s="5">
        <v>0</v>
      </c>
      <c r="O1700" s="15" t="e">
        <f>VLOOKUP(A1700,Feuil3!$A$24:$B$81,2,FALSE)</f>
        <v>#N/A</v>
      </c>
      <c r="P1700" s="16">
        <f t="shared" si="52"/>
        <v>49</v>
      </c>
      <c r="Q1700" s="16" t="str">
        <f t="shared" si="53"/>
        <v>décembre</v>
      </c>
    </row>
    <row r="1701" spans="1:17" x14ac:dyDescent="0.25">
      <c r="A1701" s="7" t="s">
        <v>48</v>
      </c>
      <c r="B1701" s="8">
        <v>43078</v>
      </c>
      <c r="C1701" s="10">
        <v>0</v>
      </c>
      <c r="D1701" s="10">
        <v>0</v>
      </c>
      <c r="E1701" s="10">
        <v>0</v>
      </c>
      <c r="F1701" s="10">
        <v>0</v>
      </c>
      <c r="G1701" s="10">
        <v>0</v>
      </c>
      <c r="H1701" s="10">
        <v>0</v>
      </c>
      <c r="I1701" s="10">
        <v>0</v>
      </c>
      <c r="J1701" s="10">
        <v>0</v>
      </c>
      <c r="K1701" s="10">
        <v>0</v>
      </c>
      <c r="L1701" s="10">
        <v>0</v>
      </c>
      <c r="M1701" s="10">
        <v>0</v>
      </c>
      <c r="N1701" s="5">
        <v>0</v>
      </c>
      <c r="O1701" s="15" t="e">
        <f>VLOOKUP(A1701,Feuil3!$A$24:$B$81,2,FALSE)</f>
        <v>#N/A</v>
      </c>
      <c r="P1701" s="16">
        <f t="shared" si="52"/>
        <v>49</v>
      </c>
      <c r="Q1701" s="16" t="str">
        <f t="shared" si="53"/>
        <v>décembre</v>
      </c>
    </row>
    <row r="1702" spans="1:17" x14ac:dyDescent="0.25">
      <c r="A1702" s="7" t="s">
        <v>48</v>
      </c>
      <c r="B1702" s="8">
        <v>43079</v>
      </c>
      <c r="C1702" s="10">
        <v>0</v>
      </c>
      <c r="D1702" s="10">
        <v>0</v>
      </c>
      <c r="E1702" s="10">
        <v>0</v>
      </c>
      <c r="F1702" s="10">
        <v>0</v>
      </c>
      <c r="G1702" s="10">
        <v>0</v>
      </c>
      <c r="H1702" s="10">
        <v>0</v>
      </c>
      <c r="I1702" s="10">
        <v>0</v>
      </c>
      <c r="J1702" s="10">
        <v>0</v>
      </c>
      <c r="K1702" s="10">
        <v>0</v>
      </c>
      <c r="L1702" s="10">
        <v>0</v>
      </c>
      <c r="M1702" s="10">
        <v>0</v>
      </c>
      <c r="N1702" s="5">
        <v>0</v>
      </c>
      <c r="O1702" s="15" t="e">
        <f>VLOOKUP(A1702,Feuil3!$A$24:$B$81,2,FALSE)</f>
        <v>#N/A</v>
      </c>
      <c r="P1702" s="16">
        <f t="shared" si="52"/>
        <v>50</v>
      </c>
      <c r="Q1702" s="16" t="str">
        <f t="shared" si="53"/>
        <v>décembre</v>
      </c>
    </row>
    <row r="1703" spans="1:17" x14ac:dyDescent="0.25">
      <c r="A1703" s="7" t="s">
        <v>48</v>
      </c>
      <c r="B1703" s="8">
        <v>43080</v>
      </c>
      <c r="C1703" s="10">
        <v>0</v>
      </c>
      <c r="D1703" s="10">
        <v>0</v>
      </c>
      <c r="E1703" s="10">
        <v>0</v>
      </c>
      <c r="F1703" s="10">
        <v>0</v>
      </c>
      <c r="G1703" s="10">
        <v>0</v>
      </c>
      <c r="H1703" s="10">
        <v>0</v>
      </c>
      <c r="I1703" s="10">
        <v>0</v>
      </c>
      <c r="J1703" s="10">
        <v>0</v>
      </c>
      <c r="K1703" s="10">
        <v>0</v>
      </c>
      <c r="L1703" s="10">
        <v>0</v>
      </c>
      <c r="M1703" s="10">
        <v>0</v>
      </c>
      <c r="N1703" s="5">
        <v>0</v>
      </c>
      <c r="O1703" s="15" t="e">
        <f>VLOOKUP(A1703,Feuil3!$A$24:$B$81,2,FALSE)</f>
        <v>#N/A</v>
      </c>
      <c r="P1703" s="16">
        <f t="shared" si="52"/>
        <v>50</v>
      </c>
      <c r="Q1703" s="16" t="str">
        <f t="shared" si="53"/>
        <v>décembre</v>
      </c>
    </row>
    <row r="1704" spans="1:17" x14ac:dyDescent="0.25">
      <c r="A1704" s="7" t="s">
        <v>48</v>
      </c>
      <c r="B1704" s="8">
        <v>43081</v>
      </c>
      <c r="C1704" s="10">
        <v>0</v>
      </c>
      <c r="D1704" s="10">
        <v>0</v>
      </c>
      <c r="E1704" s="10">
        <v>0</v>
      </c>
      <c r="F1704" s="10">
        <v>0</v>
      </c>
      <c r="G1704" s="10">
        <v>0</v>
      </c>
      <c r="H1704" s="10">
        <v>0</v>
      </c>
      <c r="I1704" s="10">
        <v>0</v>
      </c>
      <c r="J1704" s="10">
        <v>0</v>
      </c>
      <c r="K1704" s="10">
        <v>0</v>
      </c>
      <c r="L1704" s="10">
        <v>0</v>
      </c>
      <c r="M1704" s="10">
        <v>0</v>
      </c>
      <c r="N1704" s="5">
        <v>0</v>
      </c>
      <c r="O1704" s="15" t="e">
        <f>VLOOKUP(A1704,Feuil3!$A$24:$B$81,2,FALSE)</f>
        <v>#N/A</v>
      </c>
      <c r="P1704" s="16">
        <f t="shared" si="52"/>
        <v>50</v>
      </c>
      <c r="Q1704" s="16" t="str">
        <f t="shared" si="53"/>
        <v>décembre</v>
      </c>
    </row>
    <row r="1705" spans="1:17" x14ac:dyDescent="0.25">
      <c r="A1705" s="7" t="s">
        <v>48</v>
      </c>
      <c r="B1705" s="8">
        <v>43082</v>
      </c>
      <c r="C1705" s="10">
        <v>0</v>
      </c>
      <c r="D1705" s="10">
        <v>0</v>
      </c>
      <c r="E1705" s="10">
        <v>0</v>
      </c>
      <c r="F1705" s="10">
        <v>0</v>
      </c>
      <c r="G1705" s="10">
        <v>0</v>
      </c>
      <c r="H1705" s="10">
        <v>0</v>
      </c>
      <c r="I1705" s="10">
        <v>0</v>
      </c>
      <c r="J1705" s="10">
        <v>0</v>
      </c>
      <c r="K1705" s="10">
        <v>0</v>
      </c>
      <c r="L1705" s="10">
        <v>0</v>
      </c>
      <c r="M1705" s="10">
        <v>0</v>
      </c>
      <c r="N1705" s="5">
        <v>0</v>
      </c>
      <c r="O1705" s="15" t="e">
        <f>VLOOKUP(A1705,Feuil3!$A$24:$B$81,2,FALSE)</f>
        <v>#N/A</v>
      </c>
      <c r="P1705" s="16">
        <f t="shared" si="52"/>
        <v>50</v>
      </c>
      <c r="Q1705" s="16" t="str">
        <f t="shared" si="53"/>
        <v>décembre</v>
      </c>
    </row>
    <row r="1706" spans="1:17" x14ac:dyDescent="0.25">
      <c r="A1706" s="7" t="s">
        <v>48</v>
      </c>
      <c r="B1706" s="8">
        <v>43083</v>
      </c>
      <c r="C1706" s="10">
        <v>0</v>
      </c>
      <c r="D1706" s="10">
        <v>0</v>
      </c>
      <c r="E1706" s="10">
        <v>0</v>
      </c>
      <c r="F1706" s="10">
        <v>0</v>
      </c>
      <c r="G1706" s="10">
        <v>0</v>
      </c>
      <c r="H1706" s="10">
        <v>0</v>
      </c>
      <c r="I1706" s="10">
        <v>0</v>
      </c>
      <c r="J1706" s="10">
        <v>0</v>
      </c>
      <c r="K1706" s="10">
        <v>0</v>
      </c>
      <c r="L1706" s="10">
        <v>0</v>
      </c>
      <c r="M1706" s="10">
        <v>0</v>
      </c>
      <c r="N1706" s="5">
        <v>0</v>
      </c>
      <c r="O1706" s="15" t="e">
        <f>VLOOKUP(A1706,Feuil3!$A$24:$B$81,2,FALSE)</f>
        <v>#N/A</v>
      </c>
      <c r="P1706" s="16">
        <f t="shared" si="52"/>
        <v>50</v>
      </c>
      <c r="Q1706" s="16" t="str">
        <f t="shared" si="53"/>
        <v>décembre</v>
      </c>
    </row>
    <row r="1707" spans="1:17" x14ac:dyDescent="0.25">
      <c r="A1707" s="7" t="s">
        <v>48</v>
      </c>
      <c r="B1707" s="8">
        <v>43084</v>
      </c>
      <c r="C1707" s="10">
        <v>0</v>
      </c>
      <c r="D1707" s="10">
        <v>0</v>
      </c>
      <c r="E1707" s="10">
        <v>0</v>
      </c>
      <c r="F1707" s="10">
        <v>0</v>
      </c>
      <c r="G1707" s="10">
        <v>0</v>
      </c>
      <c r="H1707" s="10">
        <v>0</v>
      </c>
      <c r="I1707" s="10">
        <v>0</v>
      </c>
      <c r="J1707" s="10">
        <v>0</v>
      </c>
      <c r="K1707" s="10">
        <v>0</v>
      </c>
      <c r="L1707" s="10">
        <v>0</v>
      </c>
      <c r="M1707" s="10">
        <v>0</v>
      </c>
      <c r="N1707" s="5">
        <v>0</v>
      </c>
      <c r="O1707" s="15" t="e">
        <f>VLOOKUP(A1707,Feuil3!$A$24:$B$81,2,FALSE)</f>
        <v>#N/A</v>
      </c>
      <c r="P1707" s="16">
        <f t="shared" si="52"/>
        <v>50</v>
      </c>
      <c r="Q1707" s="16" t="str">
        <f t="shared" si="53"/>
        <v>décembre</v>
      </c>
    </row>
    <row r="1708" spans="1:17" x14ac:dyDescent="0.25">
      <c r="A1708" s="7" t="s">
        <v>48</v>
      </c>
      <c r="B1708" s="8">
        <v>43085</v>
      </c>
      <c r="C1708" s="10">
        <v>0</v>
      </c>
      <c r="D1708" s="10">
        <v>0</v>
      </c>
      <c r="E1708" s="10">
        <v>0</v>
      </c>
      <c r="F1708" s="10">
        <v>0</v>
      </c>
      <c r="G1708" s="10">
        <v>0</v>
      </c>
      <c r="H1708" s="10">
        <v>0</v>
      </c>
      <c r="I1708" s="10">
        <v>0</v>
      </c>
      <c r="J1708" s="10">
        <v>0</v>
      </c>
      <c r="K1708" s="10">
        <v>0</v>
      </c>
      <c r="L1708" s="10">
        <v>0</v>
      </c>
      <c r="M1708" s="10">
        <v>0</v>
      </c>
      <c r="N1708" s="5">
        <v>0</v>
      </c>
      <c r="O1708" s="15" t="e">
        <f>VLOOKUP(A1708,Feuil3!$A$24:$B$81,2,FALSE)</f>
        <v>#N/A</v>
      </c>
      <c r="P1708" s="16">
        <f t="shared" si="52"/>
        <v>50</v>
      </c>
      <c r="Q1708" s="16" t="str">
        <f t="shared" si="53"/>
        <v>décembre</v>
      </c>
    </row>
    <row r="1709" spans="1:17" x14ac:dyDescent="0.25">
      <c r="A1709" s="7" t="s">
        <v>48</v>
      </c>
      <c r="B1709" s="8">
        <v>43086</v>
      </c>
      <c r="C1709" s="10">
        <v>0</v>
      </c>
      <c r="D1709" s="10">
        <v>0</v>
      </c>
      <c r="E1709" s="10">
        <v>0</v>
      </c>
      <c r="F1709" s="10">
        <v>0</v>
      </c>
      <c r="G1709" s="10">
        <v>0</v>
      </c>
      <c r="H1709" s="10">
        <v>0</v>
      </c>
      <c r="I1709" s="10">
        <v>0</v>
      </c>
      <c r="J1709" s="10">
        <v>0</v>
      </c>
      <c r="K1709" s="10">
        <v>0</v>
      </c>
      <c r="L1709" s="10">
        <v>0</v>
      </c>
      <c r="M1709" s="10">
        <v>0</v>
      </c>
      <c r="N1709" s="5">
        <v>0</v>
      </c>
      <c r="O1709" s="15" t="e">
        <f>VLOOKUP(A1709,Feuil3!$A$24:$B$81,2,FALSE)</f>
        <v>#N/A</v>
      </c>
      <c r="P1709" s="16">
        <f t="shared" si="52"/>
        <v>51</v>
      </c>
      <c r="Q1709" s="16" t="str">
        <f t="shared" si="53"/>
        <v>décembre</v>
      </c>
    </row>
    <row r="1710" spans="1:17" x14ac:dyDescent="0.25">
      <c r="A1710" s="7" t="s">
        <v>48</v>
      </c>
      <c r="B1710" s="8">
        <v>43087</v>
      </c>
      <c r="C1710" s="10">
        <v>0</v>
      </c>
      <c r="D1710" s="10">
        <v>0</v>
      </c>
      <c r="E1710" s="10">
        <v>0</v>
      </c>
      <c r="F1710" s="10">
        <v>0</v>
      </c>
      <c r="G1710" s="10">
        <v>0</v>
      </c>
      <c r="H1710" s="10">
        <v>0</v>
      </c>
      <c r="I1710" s="10">
        <v>0</v>
      </c>
      <c r="J1710" s="10">
        <v>0</v>
      </c>
      <c r="K1710" s="10">
        <v>0</v>
      </c>
      <c r="L1710" s="10">
        <v>0</v>
      </c>
      <c r="M1710" s="10">
        <v>0</v>
      </c>
      <c r="N1710" s="5">
        <v>0</v>
      </c>
      <c r="O1710" s="15" t="e">
        <f>VLOOKUP(A1710,Feuil3!$A$24:$B$81,2,FALSE)</f>
        <v>#N/A</v>
      </c>
      <c r="P1710" s="16">
        <f t="shared" si="52"/>
        <v>51</v>
      </c>
      <c r="Q1710" s="16" t="str">
        <f t="shared" si="53"/>
        <v>décembre</v>
      </c>
    </row>
    <row r="1711" spans="1:17" x14ac:dyDescent="0.25">
      <c r="A1711" s="7" t="s">
        <v>48</v>
      </c>
      <c r="B1711" s="8">
        <v>43088</v>
      </c>
      <c r="C1711" s="10">
        <v>0</v>
      </c>
      <c r="D1711" s="10">
        <v>0</v>
      </c>
      <c r="E1711" s="10">
        <v>0</v>
      </c>
      <c r="F1711" s="10">
        <v>0</v>
      </c>
      <c r="G1711" s="10">
        <v>0</v>
      </c>
      <c r="H1711" s="10">
        <v>0</v>
      </c>
      <c r="I1711" s="10">
        <v>0</v>
      </c>
      <c r="J1711" s="10">
        <v>0</v>
      </c>
      <c r="K1711" s="10">
        <v>0</v>
      </c>
      <c r="L1711" s="10">
        <v>0</v>
      </c>
      <c r="M1711" s="10">
        <v>0</v>
      </c>
      <c r="N1711" s="5">
        <v>0</v>
      </c>
      <c r="O1711" s="15" t="e">
        <f>VLOOKUP(A1711,Feuil3!$A$24:$B$81,2,FALSE)</f>
        <v>#N/A</v>
      </c>
      <c r="P1711" s="16">
        <f t="shared" si="52"/>
        <v>51</v>
      </c>
      <c r="Q1711" s="16" t="str">
        <f t="shared" si="53"/>
        <v>décembre</v>
      </c>
    </row>
    <row r="1712" spans="1:17" x14ac:dyDescent="0.25">
      <c r="A1712" s="7" t="s">
        <v>48</v>
      </c>
      <c r="B1712" s="8">
        <v>43089</v>
      </c>
      <c r="C1712" s="10">
        <v>0</v>
      </c>
      <c r="D1712" s="10">
        <v>0</v>
      </c>
      <c r="E1712" s="10">
        <v>0</v>
      </c>
      <c r="F1712" s="10">
        <v>0</v>
      </c>
      <c r="G1712" s="10">
        <v>0</v>
      </c>
      <c r="H1712" s="10">
        <v>0</v>
      </c>
      <c r="I1712" s="10">
        <v>0</v>
      </c>
      <c r="J1712" s="10">
        <v>0</v>
      </c>
      <c r="K1712" s="10">
        <v>0</v>
      </c>
      <c r="L1712" s="10">
        <v>0</v>
      </c>
      <c r="M1712" s="10">
        <v>0</v>
      </c>
      <c r="N1712" s="5">
        <v>0</v>
      </c>
      <c r="O1712" s="15" t="e">
        <f>VLOOKUP(A1712,Feuil3!$A$24:$B$81,2,FALSE)</f>
        <v>#N/A</v>
      </c>
      <c r="P1712" s="16">
        <f t="shared" si="52"/>
        <v>51</v>
      </c>
      <c r="Q1712" s="16" t="str">
        <f t="shared" si="53"/>
        <v>décembre</v>
      </c>
    </row>
    <row r="1713" spans="1:17" x14ac:dyDescent="0.25">
      <c r="A1713" s="7" t="s">
        <v>48</v>
      </c>
      <c r="B1713" s="8">
        <v>43090</v>
      </c>
      <c r="C1713" s="10">
        <v>0</v>
      </c>
      <c r="D1713" s="10">
        <v>0</v>
      </c>
      <c r="E1713" s="10">
        <v>0</v>
      </c>
      <c r="F1713" s="10">
        <v>0</v>
      </c>
      <c r="G1713" s="10">
        <v>0</v>
      </c>
      <c r="H1713" s="10">
        <v>0</v>
      </c>
      <c r="I1713" s="10">
        <v>0</v>
      </c>
      <c r="J1713" s="10">
        <v>0</v>
      </c>
      <c r="K1713" s="10">
        <v>0</v>
      </c>
      <c r="L1713" s="10">
        <v>0</v>
      </c>
      <c r="M1713" s="10">
        <v>0</v>
      </c>
      <c r="N1713" s="10">
        <v>0</v>
      </c>
      <c r="O1713" s="15" t="e">
        <f>VLOOKUP(A1713,Feuil3!$A$24:$B$81,2,FALSE)</f>
        <v>#N/A</v>
      </c>
      <c r="P1713" s="16">
        <f t="shared" si="52"/>
        <v>51</v>
      </c>
      <c r="Q1713" s="16" t="str">
        <f t="shared" si="53"/>
        <v>décembre</v>
      </c>
    </row>
    <row r="1714" spans="1:17" x14ac:dyDescent="0.25">
      <c r="A1714" s="7" t="s">
        <v>48</v>
      </c>
      <c r="B1714" s="8">
        <v>43091</v>
      </c>
      <c r="C1714" s="10">
        <v>0</v>
      </c>
      <c r="D1714" s="10">
        <v>0</v>
      </c>
      <c r="E1714" s="10">
        <v>0</v>
      </c>
      <c r="F1714" s="10">
        <v>0</v>
      </c>
      <c r="G1714" s="10">
        <v>0</v>
      </c>
      <c r="H1714" s="10">
        <v>0</v>
      </c>
      <c r="I1714" s="10">
        <v>0</v>
      </c>
      <c r="J1714" s="10">
        <v>0</v>
      </c>
      <c r="K1714" s="10">
        <v>0</v>
      </c>
      <c r="L1714" s="10">
        <v>0</v>
      </c>
      <c r="M1714" s="10">
        <v>0</v>
      </c>
      <c r="N1714" s="10">
        <v>0</v>
      </c>
      <c r="O1714" s="15" t="e">
        <f>VLOOKUP(A1714,Feuil3!$A$24:$B$81,2,FALSE)</f>
        <v>#N/A</v>
      </c>
      <c r="P1714" s="16">
        <f t="shared" si="52"/>
        <v>51</v>
      </c>
      <c r="Q1714" s="16" t="str">
        <f t="shared" si="53"/>
        <v>décembre</v>
      </c>
    </row>
    <row r="1715" spans="1:17" x14ac:dyDescent="0.25">
      <c r="A1715" s="7" t="s">
        <v>48</v>
      </c>
      <c r="B1715" s="8">
        <v>43092</v>
      </c>
      <c r="C1715" s="10">
        <v>0</v>
      </c>
      <c r="D1715" s="10">
        <v>0</v>
      </c>
      <c r="E1715" s="10">
        <v>0</v>
      </c>
      <c r="F1715" s="10">
        <v>0</v>
      </c>
      <c r="G1715" s="10">
        <v>0</v>
      </c>
      <c r="H1715" s="10">
        <v>0</v>
      </c>
      <c r="I1715" s="10">
        <v>0</v>
      </c>
      <c r="J1715" s="10">
        <v>0</v>
      </c>
      <c r="K1715" s="10">
        <v>0</v>
      </c>
      <c r="L1715" s="10">
        <v>0</v>
      </c>
      <c r="M1715" s="10">
        <v>0</v>
      </c>
      <c r="N1715" s="10">
        <v>0</v>
      </c>
      <c r="O1715" s="15" t="e">
        <f>VLOOKUP(A1715,Feuil3!$A$24:$B$81,2,FALSE)</f>
        <v>#N/A</v>
      </c>
      <c r="P1715" s="16">
        <f t="shared" si="52"/>
        <v>51</v>
      </c>
      <c r="Q1715" s="16" t="str">
        <f t="shared" si="53"/>
        <v>décembre</v>
      </c>
    </row>
    <row r="1716" spans="1:17" x14ac:dyDescent="0.25">
      <c r="A1716" s="7" t="s">
        <v>48</v>
      </c>
      <c r="B1716" s="8">
        <v>43093</v>
      </c>
      <c r="C1716" s="10">
        <v>0</v>
      </c>
      <c r="D1716" s="10">
        <v>0</v>
      </c>
      <c r="E1716" s="10">
        <v>0</v>
      </c>
      <c r="F1716" s="10">
        <v>0</v>
      </c>
      <c r="G1716" s="10">
        <v>0</v>
      </c>
      <c r="H1716" s="10">
        <v>0</v>
      </c>
      <c r="I1716" s="10">
        <v>0</v>
      </c>
      <c r="J1716" s="10">
        <v>0</v>
      </c>
      <c r="K1716" s="10">
        <v>0</v>
      </c>
      <c r="L1716" s="10">
        <v>0</v>
      </c>
      <c r="M1716" s="10">
        <v>0</v>
      </c>
      <c r="N1716" s="10">
        <v>0</v>
      </c>
      <c r="O1716" s="15" t="e">
        <f>VLOOKUP(A1716,Feuil3!$A$24:$B$81,2,FALSE)</f>
        <v>#N/A</v>
      </c>
      <c r="P1716" s="16">
        <f t="shared" si="52"/>
        <v>52</v>
      </c>
      <c r="Q1716" s="16" t="str">
        <f t="shared" si="53"/>
        <v>décembre</v>
      </c>
    </row>
    <row r="1717" spans="1:17" x14ac:dyDescent="0.25">
      <c r="A1717" s="7" t="s">
        <v>48</v>
      </c>
      <c r="B1717" s="8">
        <v>43094</v>
      </c>
      <c r="C1717" s="10">
        <v>0</v>
      </c>
      <c r="D1717" s="10">
        <v>0</v>
      </c>
      <c r="E1717" s="10">
        <v>0</v>
      </c>
      <c r="F1717" s="10">
        <v>0</v>
      </c>
      <c r="G1717" s="10">
        <v>0</v>
      </c>
      <c r="H1717" s="10">
        <v>0</v>
      </c>
      <c r="I1717" s="10">
        <v>0</v>
      </c>
      <c r="J1717" s="10">
        <v>0</v>
      </c>
      <c r="K1717" s="10">
        <v>0</v>
      </c>
      <c r="L1717" s="10">
        <v>0</v>
      </c>
      <c r="M1717" s="10">
        <v>0</v>
      </c>
      <c r="N1717" s="10">
        <v>0</v>
      </c>
      <c r="O1717" s="15" t="e">
        <f>VLOOKUP(A1717,Feuil3!$A$24:$B$81,2,FALSE)</f>
        <v>#N/A</v>
      </c>
      <c r="P1717" s="16">
        <f t="shared" si="52"/>
        <v>52</v>
      </c>
      <c r="Q1717" s="16" t="str">
        <f t="shared" si="53"/>
        <v>décembre</v>
      </c>
    </row>
    <row r="1718" spans="1:17" x14ac:dyDescent="0.25">
      <c r="A1718" s="7" t="s">
        <v>48</v>
      </c>
      <c r="B1718" s="8">
        <v>43095</v>
      </c>
      <c r="C1718" s="10">
        <v>0</v>
      </c>
      <c r="D1718" s="10">
        <v>0</v>
      </c>
      <c r="E1718" s="10">
        <v>0</v>
      </c>
      <c r="F1718" s="10">
        <v>0</v>
      </c>
      <c r="G1718" s="10">
        <v>0</v>
      </c>
      <c r="H1718" s="10">
        <v>0</v>
      </c>
      <c r="I1718" s="10">
        <v>0</v>
      </c>
      <c r="J1718" s="10">
        <v>0</v>
      </c>
      <c r="K1718" s="10">
        <v>0</v>
      </c>
      <c r="L1718" s="10">
        <v>0</v>
      </c>
      <c r="M1718" s="10">
        <v>0</v>
      </c>
      <c r="N1718" s="10">
        <v>0</v>
      </c>
      <c r="O1718" s="15" t="e">
        <f>VLOOKUP(A1718,Feuil3!$A$24:$B$81,2,FALSE)</f>
        <v>#N/A</v>
      </c>
      <c r="P1718" s="16">
        <f t="shared" si="52"/>
        <v>52</v>
      </c>
      <c r="Q1718" s="16" t="str">
        <f t="shared" si="53"/>
        <v>décembre</v>
      </c>
    </row>
    <row r="1719" spans="1:17" x14ac:dyDescent="0.25">
      <c r="A1719" s="7" t="s">
        <v>48</v>
      </c>
      <c r="B1719" s="8">
        <v>43096</v>
      </c>
      <c r="C1719" s="10">
        <v>0</v>
      </c>
      <c r="D1719" s="10">
        <v>0</v>
      </c>
      <c r="E1719" s="10">
        <v>0</v>
      </c>
      <c r="F1719" s="10">
        <v>0</v>
      </c>
      <c r="G1719" s="10">
        <v>0</v>
      </c>
      <c r="H1719" s="10">
        <v>0</v>
      </c>
      <c r="I1719" s="10">
        <v>0</v>
      </c>
      <c r="J1719" s="10">
        <v>0</v>
      </c>
      <c r="K1719" s="10">
        <v>0</v>
      </c>
      <c r="L1719" s="10">
        <v>0</v>
      </c>
      <c r="M1719" s="10">
        <v>0</v>
      </c>
      <c r="N1719" s="10">
        <v>0</v>
      </c>
      <c r="O1719" s="15" t="e">
        <f>VLOOKUP(A1719,Feuil3!$A$24:$B$81,2,FALSE)</f>
        <v>#N/A</v>
      </c>
      <c r="P1719" s="16">
        <f t="shared" si="52"/>
        <v>52</v>
      </c>
      <c r="Q1719" s="16" t="str">
        <f t="shared" si="53"/>
        <v>décembre</v>
      </c>
    </row>
    <row r="1720" spans="1:17" x14ac:dyDescent="0.25">
      <c r="A1720" s="7" t="s">
        <v>48</v>
      </c>
      <c r="B1720" s="8">
        <v>43097</v>
      </c>
      <c r="C1720" s="10">
        <v>0</v>
      </c>
      <c r="D1720" s="10">
        <v>0</v>
      </c>
      <c r="E1720" s="10">
        <v>0</v>
      </c>
      <c r="F1720" s="10">
        <v>0</v>
      </c>
      <c r="G1720" s="10">
        <v>0</v>
      </c>
      <c r="H1720" s="10">
        <v>0</v>
      </c>
      <c r="I1720" s="10">
        <v>0</v>
      </c>
      <c r="J1720" s="10">
        <v>0</v>
      </c>
      <c r="K1720" s="10">
        <v>0</v>
      </c>
      <c r="L1720" s="10">
        <v>0</v>
      </c>
      <c r="M1720" s="10">
        <v>0</v>
      </c>
      <c r="N1720" s="10">
        <v>0</v>
      </c>
      <c r="O1720" s="15" t="e">
        <f>VLOOKUP(A1720,Feuil3!$A$24:$B$81,2,FALSE)</f>
        <v>#N/A</v>
      </c>
      <c r="P1720" s="16">
        <f t="shared" si="52"/>
        <v>52</v>
      </c>
      <c r="Q1720" s="16" t="str">
        <f t="shared" si="53"/>
        <v>décembre</v>
      </c>
    </row>
    <row r="1721" spans="1:17" x14ac:dyDescent="0.25">
      <c r="A1721" s="7" t="s">
        <v>46</v>
      </c>
      <c r="B1721" s="8">
        <v>43097</v>
      </c>
      <c r="C1721" s="10">
        <v>0.25245370370370368</v>
      </c>
      <c r="D1721" s="10">
        <v>0.22625000000000001</v>
      </c>
      <c r="E1721" s="10">
        <v>1.6828703703703703E-2</v>
      </c>
      <c r="F1721" s="10">
        <v>0</v>
      </c>
      <c r="G1721" s="10">
        <v>0</v>
      </c>
      <c r="H1721" s="10">
        <v>0</v>
      </c>
      <c r="I1721" s="10">
        <v>0</v>
      </c>
      <c r="J1721" s="10">
        <v>3.7384259259259259E-3</v>
      </c>
      <c r="K1721" s="10">
        <v>0</v>
      </c>
      <c r="L1721" s="10">
        <v>5.9375000000000001E-3</v>
      </c>
      <c r="M1721" s="10">
        <v>0</v>
      </c>
      <c r="N1721" s="10">
        <v>6.6333912037037034E-4</v>
      </c>
      <c r="O1721" s="15" t="str">
        <f>VLOOKUP(A1721,Feuil3!$A$24:$B$81,2,FALSE)</f>
        <v>Renforts</v>
      </c>
      <c r="P1721" s="16">
        <f t="shared" si="52"/>
        <v>52</v>
      </c>
      <c r="Q1721" s="16" t="str">
        <f t="shared" si="53"/>
        <v>décembre</v>
      </c>
    </row>
    <row r="1722" spans="1:17" x14ac:dyDescent="0.25">
      <c r="A1722" s="7" t="s">
        <v>48</v>
      </c>
      <c r="B1722" s="8">
        <v>43099</v>
      </c>
      <c r="C1722" s="10">
        <v>0</v>
      </c>
      <c r="D1722" s="10">
        <v>0</v>
      </c>
      <c r="E1722" s="10">
        <v>0</v>
      </c>
      <c r="F1722" s="10">
        <v>0</v>
      </c>
      <c r="G1722" s="10">
        <v>0</v>
      </c>
      <c r="H1722" s="10">
        <v>0</v>
      </c>
      <c r="I1722" s="10">
        <v>0</v>
      </c>
      <c r="J1722" s="10">
        <v>0</v>
      </c>
      <c r="K1722" s="10">
        <v>0</v>
      </c>
      <c r="L1722" s="10">
        <v>0</v>
      </c>
      <c r="M1722" s="10">
        <v>0</v>
      </c>
      <c r="N1722" s="10">
        <v>0</v>
      </c>
      <c r="O1722" s="15" t="e">
        <f>VLOOKUP(A1722,Feuil3!$A$24:$B$81,2,FALSE)</f>
        <v>#N/A</v>
      </c>
      <c r="P1722" s="16">
        <f t="shared" si="52"/>
        <v>52</v>
      </c>
      <c r="Q1722" s="16" t="str">
        <f t="shared" si="53"/>
        <v>décembre</v>
      </c>
    </row>
    <row r="1723" spans="1:17" x14ac:dyDescent="0.25">
      <c r="A1723" s="7" t="s">
        <v>48</v>
      </c>
      <c r="B1723" s="8">
        <v>43100</v>
      </c>
      <c r="C1723" s="10">
        <v>0</v>
      </c>
      <c r="D1723" s="10">
        <v>0</v>
      </c>
      <c r="E1723" s="10">
        <v>0</v>
      </c>
      <c r="F1723" s="10">
        <v>0</v>
      </c>
      <c r="G1723" s="10">
        <v>0</v>
      </c>
      <c r="H1723" s="10">
        <v>0</v>
      </c>
      <c r="I1723" s="10">
        <v>0</v>
      </c>
      <c r="J1723" s="10">
        <v>0</v>
      </c>
      <c r="K1723" s="10">
        <v>0</v>
      </c>
      <c r="L1723" s="10">
        <v>0</v>
      </c>
      <c r="M1723" s="10">
        <v>0</v>
      </c>
      <c r="N1723" s="10">
        <v>0</v>
      </c>
      <c r="O1723" s="15" t="e">
        <f>VLOOKUP(A1723,Feuil3!$A$24:$B$81,2,FALSE)</f>
        <v>#N/A</v>
      </c>
      <c r="P1723" s="16">
        <f t="shared" si="52"/>
        <v>53</v>
      </c>
      <c r="Q1723" s="16" t="str">
        <f t="shared" si="53"/>
        <v>décembre</v>
      </c>
    </row>
    <row r="1724" spans="1:17" x14ac:dyDescent="0.25">
      <c r="A1724" s="7" t="s">
        <v>48</v>
      </c>
      <c r="B1724" s="8">
        <v>43101</v>
      </c>
      <c r="C1724" s="10">
        <v>0</v>
      </c>
      <c r="D1724" s="10">
        <v>0</v>
      </c>
      <c r="E1724" s="10">
        <v>0</v>
      </c>
      <c r="F1724" s="10">
        <v>0</v>
      </c>
      <c r="G1724" s="10">
        <v>0</v>
      </c>
      <c r="H1724" s="10">
        <v>0</v>
      </c>
      <c r="I1724" s="10">
        <v>0</v>
      </c>
      <c r="J1724" s="10">
        <v>0</v>
      </c>
      <c r="K1724" s="10">
        <v>0</v>
      </c>
      <c r="L1724" s="10">
        <v>0</v>
      </c>
      <c r="M1724" s="10">
        <v>0</v>
      </c>
      <c r="N1724" s="10">
        <v>0</v>
      </c>
      <c r="O1724" s="15" t="e">
        <f>VLOOKUP(A1724,Feuil3!$A$24:$B$81,2,FALSE)</f>
        <v>#N/A</v>
      </c>
      <c r="P1724" s="16">
        <f t="shared" si="52"/>
        <v>1</v>
      </c>
      <c r="Q1724" s="16" t="str">
        <f t="shared" si="53"/>
        <v>janvier</v>
      </c>
    </row>
    <row r="1725" spans="1:17" x14ac:dyDescent="0.25">
      <c r="A1725" s="7" t="s">
        <v>48</v>
      </c>
      <c r="B1725" s="8">
        <v>43102</v>
      </c>
      <c r="C1725" s="10">
        <v>0</v>
      </c>
      <c r="D1725" s="10">
        <v>0</v>
      </c>
      <c r="E1725" s="10">
        <v>0</v>
      </c>
      <c r="F1725" s="10">
        <v>0</v>
      </c>
      <c r="G1725" s="10">
        <v>0</v>
      </c>
      <c r="H1725" s="10">
        <v>0</v>
      </c>
      <c r="I1725" s="10">
        <v>0</v>
      </c>
      <c r="J1725" s="10">
        <v>0</v>
      </c>
      <c r="K1725" s="10">
        <v>0</v>
      </c>
      <c r="L1725" s="10">
        <v>0</v>
      </c>
      <c r="M1725" s="10">
        <v>0</v>
      </c>
      <c r="N1725" s="10">
        <v>0</v>
      </c>
      <c r="O1725" s="15" t="e">
        <f>VLOOKUP(A1725,Feuil3!$A$24:$B$81,2,FALSE)</f>
        <v>#N/A</v>
      </c>
      <c r="P1725" s="16">
        <f t="shared" si="52"/>
        <v>1</v>
      </c>
      <c r="Q1725" s="16" t="str">
        <f t="shared" si="53"/>
        <v>janvier</v>
      </c>
    </row>
    <row r="1726" spans="1:17" x14ac:dyDescent="0.25">
      <c r="A1726" s="7" t="s">
        <v>48</v>
      </c>
      <c r="B1726" s="8">
        <v>43103</v>
      </c>
      <c r="C1726" s="10">
        <v>0</v>
      </c>
      <c r="D1726" s="10">
        <v>0</v>
      </c>
      <c r="E1726" s="10">
        <v>0</v>
      </c>
      <c r="F1726" s="10">
        <v>0</v>
      </c>
      <c r="G1726" s="10">
        <v>0</v>
      </c>
      <c r="H1726" s="10">
        <v>0</v>
      </c>
      <c r="I1726" s="10">
        <v>0</v>
      </c>
      <c r="J1726" s="10">
        <v>0</v>
      </c>
      <c r="K1726" s="10">
        <v>0</v>
      </c>
      <c r="L1726" s="10">
        <v>0</v>
      </c>
      <c r="M1726" s="10">
        <v>0</v>
      </c>
      <c r="N1726" s="10">
        <v>0</v>
      </c>
      <c r="O1726" s="15" t="e">
        <f>VLOOKUP(A1726,Feuil3!$A$24:$B$81,2,FALSE)</f>
        <v>#N/A</v>
      </c>
      <c r="P1726" s="16">
        <f t="shared" si="52"/>
        <v>1</v>
      </c>
      <c r="Q1726" s="16" t="str">
        <f t="shared" si="53"/>
        <v>janvier</v>
      </c>
    </row>
    <row r="1727" spans="1:17" x14ac:dyDescent="0.25">
      <c r="A1727" s="7" t="s">
        <v>48</v>
      </c>
      <c r="B1727" s="8">
        <v>43104</v>
      </c>
      <c r="C1727" s="10">
        <v>0</v>
      </c>
      <c r="D1727" s="10">
        <v>0</v>
      </c>
      <c r="E1727" s="10">
        <v>0</v>
      </c>
      <c r="F1727" s="10">
        <v>0</v>
      </c>
      <c r="G1727" s="10">
        <v>0</v>
      </c>
      <c r="H1727" s="10">
        <v>0</v>
      </c>
      <c r="I1727" s="10">
        <v>0</v>
      </c>
      <c r="J1727" s="10">
        <v>0</v>
      </c>
      <c r="K1727" s="10">
        <v>0</v>
      </c>
      <c r="L1727" s="10">
        <v>0</v>
      </c>
      <c r="M1727" s="10">
        <v>0</v>
      </c>
      <c r="N1727" s="10">
        <v>0</v>
      </c>
      <c r="O1727" s="15" t="e">
        <f>VLOOKUP(A1727,Feuil3!$A$24:$B$81,2,FALSE)</f>
        <v>#N/A</v>
      </c>
      <c r="P1727" s="16">
        <f t="shared" si="52"/>
        <v>1</v>
      </c>
      <c r="Q1727" s="16" t="str">
        <f t="shared" si="53"/>
        <v>janvier</v>
      </c>
    </row>
    <row r="1728" spans="1:17" x14ac:dyDescent="0.25">
      <c r="A1728" s="7" t="s">
        <v>48</v>
      </c>
      <c r="B1728" s="8">
        <v>43105</v>
      </c>
      <c r="C1728" s="10">
        <v>0</v>
      </c>
      <c r="D1728" s="10">
        <v>0</v>
      </c>
      <c r="E1728" s="10">
        <v>0</v>
      </c>
      <c r="F1728" s="10">
        <v>0</v>
      </c>
      <c r="G1728" s="10">
        <v>0</v>
      </c>
      <c r="H1728" s="10">
        <v>0</v>
      </c>
      <c r="I1728" s="10">
        <v>0</v>
      </c>
      <c r="J1728" s="10">
        <v>0</v>
      </c>
      <c r="K1728" s="10">
        <v>0</v>
      </c>
      <c r="L1728" s="10">
        <v>0</v>
      </c>
      <c r="M1728" s="10">
        <v>0</v>
      </c>
      <c r="N1728" s="10">
        <v>0</v>
      </c>
      <c r="O1728" s="15" t="e">
        <f>VLOOKUP(A1728,Feuil3!$A$24:$B$81,2,FALSE)</f>
        <v>#N/A</v>
      </c>
      <c r="P1728" s="16">
        <f t="shared" si="52"/>
        <v>1</v>
      </c>
      <c r="Q1728" s="16" t="str">
        <f t="shared" si="53"/>
        <v>janvier</v>
      </c>
    </row>
    <row r="1729" spans="1:17" x14ac:dyDescent="0.25">
      <c r="A1729" s="7" t="s">
        <v>48</v>
      </c>
      <c r="B1729" s="8">
        <v>43106</v>
      </c>
      <c r="C1729" s="10">
        <v>0</v>
      </c>
      <c r="D1729" s="10">
        <v>0</v>
      </c>
      <c r="E1729" s="10">
        <v>0</v>
      </c>
      <c r="F1729" s="10">
        <v>0</v>
      </c>
      <c r="G1729" s="10">
        <v>0</v>
      </c>
      <c r="H1729" s="10">
        <v>0</v>
      </c>
      <c r="I1729" s="10">
        <v>0</v>
      </c>
      <c r="J1729" s="10">
        <v>0</v>
      </c>
      <c r="K1729" s="10">
        <v>0</v>
      </c>
      <c r="L1729" s="10">
        <v>0</v>
      </c>
      <c r="M1729" s="10">
        <v>0</v>
      </c>
      <c r="N1729" s="10">
        <v>0</v>
      </c>
      <c r="O1729" s="15" t="e">
        <f>VLOOKUP(A1729,Feuil3!$A$24:$B$81,2,FALSE)</f>
        <v>#N/A</v>
      </c>
      <c r="P1729" s="16">
        <f t="shared" si="52"/>
        <v>1</v>
      </c>
      <c r="Q1729" s="16" t="str">
        <f t="shared" si="53"/>
        <v>janvier</v>
      </c>
    </row>
    <row r="1730" spans="1:17" x14ac:dyDescent="0.25">
      <c r="A1730" s="7" t="s">
        <v>48</v>
      </c>
      <c r="B1730" s="8">
        <v>43107</v>
      </c>
      <c r="C1730" s="10">
        <v>0</v>
      </c>
      <c r="D1730" s="10">
        <v>0</v>
      </c>
      <c r="E1730" s="10">
        <v>0</v>
      </c>
      <c r="F1730" s="10">
        <v>0</v>
      </c>
      <c r="G1730" s="10">
        <v>0</v>
      </c>
      <c r="H1730" s="10">
        <v>0</v>
      </c>
      <c r="I1730" s="10">
        <v>0</v>
      </c>
      <c r="J1730" s="10">
        <v>0</v>
      </c>
      <c r="K1730" s="10">
        <v>0</v>
      </c>
      <c r="L1730" s="10">
        <v>0</v>
      </c>
      <c r="M1730" s="10">
        <v>0</v>
      </c>
      <c r="N1730" s="10">
        <v>0</v>
      </c>
      <c r="O1730" s="15" t="e">
        <f>VLOOKUP(A1730,Feuil3!$A$24:$B$81,2,FALSE)</f>
        <v>#N/A</v>
      </c>
      <c r="P1730" s="16">
        <f t="shared" si="52"/>
        <v>2</v>
      </c>
      <c r="Q1730" s="16" t="str">
        <f t="shared" si="53"/>
        <v>janvier</v>
      </c>
    </row>
    <row r="1731" spans="1:17" x14ac:dyDescent="0.25">
      <c r="A1731" s="7" t="s">
        <v>46</v>
      </c>
      <c r="B1731" s="8">
        <v>43102</v>
      </c>
      <c r="C1731" s="10">
        <v>0.43585648148148148</v>
      </c>
      <c r="D1731" s="10">
        <v>0.37127314814814816</v>
      </c>
      <c r="E1731" s="10">
        <v>1.3530092592592592E-2</v>
      </c>
      <c r="F1731" s="10">
        <v>4.0740740740740744E-2</v>
      </c>
      <c r="G1731" s="10">
        <v>0</v>
      </c>
      <c r="H1731" s="10">
        <v>0</v>
      </c>
      <c r="I1731" s="10">
        <v>0</v>
      </c>
      <c r="J1731" s="10">
        <v>7.2222222222222219E-3</v>
      </c>
      <c r="K1731" s="10">
        <v>1.1574074074074073E-5</v>
      </c>
      <c r="L1731" s="10">
        <v>0</v>
      </c>
      <c r="M1731" s="10">
        <v>0</v>
      </c>
      <c r="N1731" s="10">
        <v>6.1854522792022791E-4</v>
      </c>
      <c r="O1731" s="15" t="str">
        <f>VLOOKUP(A1731,Feuil3!$A$24:$B$81,2,FALSE)</f>
        <v>Renforts</v>
      </c>
      <c r="P1731" s="16">
        <f t="shared" ref="P1731:P1794" si="54">WEEKNUM(B1731,1)</f>
        <v>1</v>
      </c>
      <c r="Q1731" s="16" t="str">
        <f t="shared" ref="Q1731:Q1794" si="55">TEXT(B1731,"mmmm")</f>
        <v>janvier</v>
      </c>
    </row>
    <row r="1732" spans="1:17" x14ac:dyDescent="0.25">
      <c r="A1732" s="7" t="s">
        <v>46</v>
      </c>
      <c r="B1732" s="8">
        <v>43103</v>
      </c>
      <c r="C1732" s="10">
        <v>0.21141203703703704</v>
      </c>
      <c r="D1732" s="10">
        <v>0.15574074074074074</v>
      </c>
      <c r="E1732" s="10">
        <v>7.5694444444444446E-3</v>
      </c>
      <c r="F1732" s="10">
        <v>0</v>
      </c>
      <c r="G1732" s="10">
        <v>0</v>
      </c>
      <c r="H1732" s="10">
        <v>0</v>
      </c>
      <c r="I1732" s="10">
        <v>0</v>
      </c>
      <c r="J1732" s="10">
        <v>0</v>
      </c>
      <c r="K1732" s="10">
        <v>0</v>
      </c>
      <c r="L1732" s="10">
        <v>3.8819444444444441E-2</v>
      </c>
      <c r="M1732" s="10">
        <v>0</v>
      </c>
      <c r="N1732" s="10">
        <v>6.3532282282282291E-4</v>
      </c>
      <c r="O1732" s="15" t="str">
        <f>VLOOKUP(A1732,Feuil3!$A$24:$B$81,2,FALSE)</f>
        <v>Renforts</v>
      </c>
      <c r="P1732" s="16">
        <f t="shared" si="54"/>
        <v>1</v>
      </c>
      <c r="Q1732" s="16" t="str">
        <f t="shared" si="55"/>
        <v>janvier</v>
      </c>
    </row>
    <row r="1733" spans="1:17" x14ac:dyDescent="0.25">
      <c r="A1733" s="7" t="s">
        <v>46</v>
      </c>
      <c r="B1733" s="8">
        <v>43104</v>
      </c>
      <c r="C1733" s="10">
        <v>0.24961805555555555</v>
      </c>
      <c r="D1733" s="10">
        <v>0.2088888888888889</v>
      </c>
      <c r="E1733" s="10">
        <v>1.1215277777777777E-2</v>
      </c>
      <c r="F1733" s="10">
        <v>0</v>
      </c>
      <c r="G1733" s="10">
        <v>0</v>
      </c>
      <c r="H1733" s="10">
        <v>0</v>
      </c>
      <c r="I1733" s="10">
        <v>0</v>
      </c>
      <c r="J1733" s="10">
        <v>0</v>
      </c>
      <c r="K1733" s="10">
        <v>1.5972222222222221E-2</v>
      </c>
      <c r="L1733" s="10">
        <v>3.1770833333333331E-2</v>
      </c>
      <c r="M1733" s="10">
        <v>0</v>
      </c>
      <c r="N1733" s="10">
        <v>5.6732253086419753E-4</v>
      </c>
      <c r="O1733" s="15" t="str">
        <f>VLOOKUP(A1733,Feuil3!$A$24:$B$81,2,FALSE)</f>
        <v>Renforts</v>
      </c>
      <c r="P1733" s="16">
        <f t="shared" si="54"/>
        <v>1</v>
      </c>
      <c r="Q1733" s="16" t="str">
        <f t="shared" si="55"/>
        <v>janvier</v>
      </c>
    </row>
    <row r="1734" spans="1:17" x14ac:dyDescent="0.25">
      <c r="A1734" s="7" t="s">
        <v>46</v>
      </c>
      <c r="B1734" s="8">
        <v>43105</v>
      </c>
      <c r="C1734" s="10">
        <v>0.21144675925925926</v>
      </c>
      <c r="D1734" s="10">
        <v>0.17725694444444445</v>
      </c>
      <c r="E1734" s="10">
        <v>1.4791666666666667E-2</v>
      </c>
      <c r="F1734" s="10">
        <v>0</v>
      </c>
      <c r="G1734" s="10">
        <v>0</v>
      </c>
      <c r="H1734" s="10">
        <v>0</v>
      </c>
      <c r="I1734" s="10">
        <v>0</v>
      </c>
      <c r="J1734" s="10">
        <v>4.7453703703703704E-4</v>
      </c>
      <c r="K1734" s="10">
        <v>5.4398148148148144E-4</v>
      </c>
      <c r="L1734" s="10">
        <v>7.5925925925925926E-3</v>
      </c>
      <c r="M1734" s="10">
        <v>0</v>
      </c>
      <c r="N1734" s="10">
        <v>5.0745081018518522E-4</v>
      </c>
      <c r="O1734" s="15" t="str">
        <f>VLOOKUP(A1734,Feuil3!$A$24:$B$81,2,FALSE)</f>
        <v>Renforts</v>
      </c>
      <c r="P1734" s="16">
        <f t="shared" si="54"/>
        <v>1</v>
      </c>
      <c r="Q1734" s="16" t="str">
        <f t="shared" si="55"/>
        <v>janvier</v>
      </c>
    </row>
    <row r="1735" spans="1:17" x14ac:dyDescent="0.25">
      <c r="A1735" s="7" t="s">
        <v>48</v>
      </c>
      <c r="B1735" s="8">
        <v>43112</v>
      </c>
      <c r="C1735" s="10">
        <v>0</v>
      </c>
      <c r="D1735" s="10">
        <v>0</v>
      </c>
      <c r="E1735" s="10">
        <v>0</v>
      </c>
      <c r="F1735" s="10">
        <v>0</v>
      </c>
      <c r="G1735" s="10">
        <v>0</v>
      </c>
      <c r="H1735" s="10">
        <v>0</v>
      </c>
      <c r="I1735" s="10">
        <v>0</v>
      </c>
      <c r="J1735" s="10">
        <v>0</v>
      </c>
      <c r="K1735" s="10">
        <v>0</v>
      </c>
      <c r="L1735" s="10">
        <v>0</v>
      </c>
      <c r="M1735" s="10">
        <v>0</v>
      </c>
      <c r="N1735" s="10">
        <v>0</v>
      </c>
      <c r="O1735" s="15" t="e">
        <f>VLOOKUP(A1735,Feuil3!$A$24:$B$81,2,FALSE)</f>
        <v>#N/A</v>
      </c>
      <c r="P1735" s="16">
        <f t="shared" si="54"/>
        <v>2</v>
      </c>
      <c r="Q1735" s="16" t="str">
        <f t="shared" si="55"/>
        <v>janvier</v>
      </c>
    </row>
    <row r="1736" spans="1:17" x14ac:dyDescent="0.25">
      <c r="A1736" s="7" t="s">
        <v>48</v>
      </c>
      <c r="B1736" s="8">
        <v>43113</v>
      </c>
      <c r="C1736" s="10">
        <v>0</v>
      </c>
      <c r="D1736" s="10">
        <v>0</v>
      </c>
      <c r="E1736" s="10">
        <v>0</v>
      </c>
      <c r="F1736" s="10">
        <v>0</v>
      </c>
      <c r="G1736" s="10">
        <v>0</v>
      </c>
      <c r="H1736" s="10">
        <v>0</v>
      </c>
      <c r="I1736" s="10">
        <v>0</v>
      </c>
      <c r="J1736" s="10">
        <v>0</v>
      </c>
      <c r="K1736" s="10">
        <v>0</v>
      </c>
      <c r="L1736" s="10">
        <v>0</v>
      </c>
      <c r="M1736" s="10">
        <v>0</v>
      </c>
      <c r="N1736" s="10">
        <v>0</v>
      </c>
      <c r="O1736" s="15" t="e">
        <f>VLOOKUP(A1736,Feuil3!$A$24:$B$81,2,FALSE)</f>
        <v>#N/A</v>
      </c>
      <c r="P1736" s="16">
        <f t="shared" si="54"/>
        <v>2</v>
      </c>
      <c r="Q1736" s="16" t="str">
        <f t="shared" si="55"/>
        <v>janvier</v>
      </c>
    </row>
    <row r="1737" spans="1:17" x14ac:dyDescent="0.25">
      <c r="A1737" s="7" t="s">
        <v>48</v>
      </c>
      <c r="B1737" s="8">
        <v>43114</v>
      </c>
      <c r="C1737" s="10">
        <v>0</v>
      </c>
      <c r="D1737" s="10">
        <v>0</v>
      </c>
      <c r="E1737" s="10">
        <v>0</v>
      </c>
      <c r="F1737" s="10">
        <v>0</v>
      </c>
      <c r="G1737" s="10">
        <v>0</v>
      </c>
      <c r="H1737" s="10">
        <v>0</v>
      </c>
      <c r="I1737" s="10">
        <v>0</v>
      </c>
      <c r="J1737" s="10">
        <v>0</v>
      </c>
      <c r="K1737" s="10">
        <v>0</v>
      </c>
      <c r="L1737" s="10">
        <v>0</v>
      </c>
      <c r="M1737" s="10">
        <v>0</v>
      </c>
      <c r="N1737" s="10">
        <v>0</v>
      </c>
      <c r="O1737" s="15" t="e">
        <f>VLOOKUP(A1737,Feuil3!$A$24:$B$81,2,FALSE)</f>
        <v>#N/A</v>
      </c>
      <c r="P1737" s="16">
        <f t="shared" si="54"/>
        <v>3</v>
      </c>
      <c r="Q1737" s="16" t="str">
        <f t="shared" si="55"/>
        <v>janvier</v>
      </c>
    </row>
    <row r="1738" spans="1:17" x14ac:dyDescent="0.25">
      <c r="A1738" s="7" t="s">
        <v>48</v>
      </c>
      <c r="B1738" s="8">
        <v>43115</v>
      </c>
      <c r="C1738" s="10">
        <v>0</v>
      </c>
      <c r="D1738" s="10">
        <v>0</v>
      </c>
      <c r="E1738" s="10">
        <v>0</v>
      </c>
      <c r="F1738" s="10">
        <v>0</v>
      </c>
      <c r="G1738" s="10">
        <v>0</v>
      </c>
      <c r="H1738" s="10">
        <v>0</v>
      </c>
      <c r="I1738" s="10">
        <v>0</v>
      </c>
      <c r="J1738" s="10">
        <v>0</v>
      </c>
      <c r="K1738" s="10">
        <v>0</v>
      </c>
      <c r="L1738" s="10">
        <v>0</v>
      </c>
      <c r="M1738" s="10">
        <v>0</v>
      </c>
      <c r="N1738" s="10">
        <v>0</v>
      </c>
      <c r="O1738" s="15" t="e">
        <f>VLOOKUP(A1738,Feuil3!$A$24:$B$81,2,FALSE)</f>
        <v>#N/A</v>
      </c>
      <c r="P1738" s="16">
        <f t="shared" si="54"/>
        <v>3</v>
      </c>
      <c r="Q1738" s="16" t="str">
        <f t="shared" si="55"/>
        <v>janvier</v>
      </c>
    </row>
    <row r="1739" spans="1:17" x14ac:dyDescent="0.25">
      <c r="A1739" s="7" t="s">
        <v>48</v>
      </c>
      <c r="B1739" s="8">
        <v>43116</v>
      </c>
      <c r="C1739" s="10">
        <v>0</v>
      </c>
      <c r="D1739" s="10">
        <v>0</v>
      </c>
      <c r="E1739" s="10">
        <v>0</v>
      </c>
      <c r="F1739" s="10">
        <v>0</v>
      </c>
      <c r="G1739" s="10">
        <v>0</v>
      </c>
      <c r="H1739" s="10">
        <v>0</v>
      </c>
      <c r="I1739" s="10">
        <v>0</v>
      </c>
      <c r="J1739" s="10">
        <v>0</v>
      </c>
      <c r="K1739" s="10">
        <v>0</v>
      </c>
      <c r="L1739" s="10">
        <v>0</v>
      </c>
      <c r="M1739" s="10">
        <v>0</v>
      </c>
      <c r="N1739" s="10">
        <v>0</v>
      </c>
      <c r="O1739" s="15" t="e">
        <f>VLOOKUP(A1739,Feuil3!$A$24:$B$81,2,FALSE)</f>
        <v>#N/A</v>
      </c>
      <c r="P1739" s="16">
        <f t="shared" si="54"/>
        <v>3</v>
      </c>
      <c r="Q1739" s="16" t="str">
        <f t="shared" si="55"/>
        <v>janvier</v>
      </c>
    </row>
    <row r="1740" spans="1:17" x14ac:dyDescent="0.25">
      <c r="A1740" s="7" t="s">
        <v>48</v>
      </c>
      <c r="B1740" s="8">
        <v>43117</v>
      </c>
      <c r="C1740" s="10">
        <v>0</v>
      </c>
      <c r="D1740" s="10">
        <v>0</v>
      </c>
      <c r="E1740" s="10">
        <v>0</v>
      </c>
      <c r="F1740" s="10">
        <v>0</v>
      </c>
      <c r="G1740" s="10">
        <v>0</v>
      </c>
      <c r="H1740" s="10">
        <v>0</v>
      </c>
      <c r="I1740" s="10">
        <v>0</v>
      </c>
      <c r="J1740" s="10">
        <v>0</v>
      </c>
      <c r="K1740" s="10">
        <v>0</v>
      </c>
      <c r="L1740" s="10">
        <v>0</v>
      </c>
      <c r="M1740" s="10">
        <v>0</v>
      </c>
      <c r="N1740" s="10">
        <v>0</v>
      </c>
      <c r="O1740" s="15" t="e">
        <f>VLOOKUP(A1740,Feuil3!$A$24:$B$81,2,FALSE)</f>
        <v>#N/A</v>
      </c>
      <c r="P1740" s="16">
        <f t="shared" si="54"/>
        <v>3</v>
      </c>
      <c r="Q1740" s="16" t="str">
        <f t="shared" si="55"/>
        <v>janvier</v>
      </c>
    </row>
    <row r="1741" spans="1:17" x14ac:dyDescent="0.25">
      <c r="A1741" s="7" t="s">
        <v>46</v>
      </c>
      <c r="B1741" s="8">
        <v>43112</v>
      </c>
      <c r="C1741" s="10">
        <v>0</v>
      </c>
      <c r="D1741" s="10">
        <v>0</v>
      </c>
      <c r="E1741" s="10">
        <v>0</v>
      </c>
      <c r="F1741" s="10">
        <v>0</v>
      </c>
      <c r="G1741" s="10">
        <v>0</v>
      </c>
      <c r="H1741" s="10">
        <v>0</v>
      </c>
      <c r="I1741" s="10">
        <v>0</v>
      </c>
      <c r="J1741" s="10">
        <v>0</v>
      </c>
      <c r="K1741" s="10">
        <v>0</v>
      </c>
      <c r="L1741" s="10">
        <v>0</v>
      </c>
      <c r="M1741" s="10">
        <v>0</v>
      </c>
      <c r="N1741" s="10">
        <v>0</v>
      </c>
      <c r="O1741" s="15" t="str">
        <f>VLOOKUP(A1741,Feuil3!$A$24:$B$81,2,FALSE)</f>
        <v>Renforts</v>
      </c>
      <c r="P1741" s="16">
        <f t="shared" si="54"/>
        <v>2</v>
      </c>
      <c r="Q1741" s="16" t="str">
        <f t="shared" si="55"/>
        <v>janvier</v>
      </c>
    </row>
    <row r="1742" spans="1:17" x14ac:dyDescent="0.25">
      <c r="A1742" s="7" t="s">
        <v>49</v>
      </c>
      <c r="B1742" s="8">
        <v>43070</v>
      </c>
      <c r="C1742" s="10">
        <v>0</v>
      </c>
      <c r="D1742" s="10">
        <v>0</v>
      </c>
      <c r="E1742" s="10">
        <v>0</v>
      </c>
      <c r="F1742" s="10">
        <v>0</v>
      </c>
      <c r="G1742" s="10">
        <v>0</v>
      </c>
      <c r="H1742" s="10">
        <v>0</v>
      </c>
      <c r="I1742" s="10">
        <v>0</v>
      </c>
      <c r="J1742" s="10">
        <v>0</v>
      </c>
      <c r="K1742" s="10">
        <v>0</v>
      </c>
      <c r="L1742" s="10">
        <v>0</v>
      </c>
      <c r="M1742" s="10">
        <v>0</v>
      </c>
      <c r="N1742" s="10">
        <v>0</v>
      </c>
      <c r="O1742" s="15" t="e">
        <f>VLOOKUP(A1742,Feuil3!$A$24:$B$81,2,FALSE)</f>
        <v>#N/A</v>
      </c>
      <c r="P1742" s="16">
        <f t="shared" si="54"/>
        <v>48</v>
      </c>
      <c r="Q1742" s="16" t="str">
        <f t="shared" si="55"/>
        <v>décembre</v>
      </c>
    </row>
    <row r="1743" spans="1:17" x14ac:dyDescent="0.25">
      <c r="A1743" s="7" t="s">
        <v>49</v>
      </c>
      <c r="B1743" s="8">
        <v>43071</v>
      </c>
      <c r="C1743" s="10">
        <v>0</v>
      </c>
      <c r="D1743" s="10">
        <v>0</v>
      </c>
      <c r="E1743" s="10">
        <v>0</v>
      </c>
      <c r="F1743" s="10">
        <v>0</v>
      </c>
      <c r="G1743" s="10">
        <v>0</v>
      </c>
      <c r="H1743" s="10">
        <v>0</v>
      </c>
      <c r="I1743" s="10">
        <v>0</v>
      </c>
      <c r="J1743" s="10">
        <v>0</v>
      </c>
      <c r="K1743" s="10">
        <v>0</v>
      </c>
      <c r="L1743" s="10">
        <v>0</v>
      </c>
      <c r="M1743" s="10">
        <v>0</v>
      </c>
      <c r="N1743" s="10">
        <v>0</v>
      </c>
      <c r="O1743" s="15" t="e">
        <f>VLOOKUP(A1743,Feuil3!$A$24:$B$81,2,FALSE)</f>
        <v>#N/A</v>
      </c>
      <c r="P1743" s="16">
        <f t="shared" si="54"/>
        <v>48</v>
      </c>
      <c r="Q1743" s="16" t="str">
        <f t="shared" si="55"/>
        <v>décembre</v>
      </c>
    </row>
    <row r="1744" spans="1:17" x14ac:dyDescent="0.25">
      <c r="A1744" s="7" t="s">
        <v>49</v>
      </c>
      <c r="B1744" s="8">
        <v>43072</v>
      </c>
      <c r="C1744" s="10">
        <v>0</v>
      </c>
      <c r="D1744" s="10">
        <v>0</v>
      </c>
      <c r="E1744" s="10">
        <v>0</v>
      </c>
      <c r="F1744" s="10">
        <v>0</v>
      </c>
      <c r="G1744" s="10">
        <v>0</v>
      </c>
      <c r="H1744" s="10">
        <v>0</v>
      </c>
      <c r="I1744" s="10">
        <v>0</v>
      </c>
      <c r="J1744" s="10">
        <v>0</v>
      </c>
      <c r="K1744" s="10">
        <v>0</v>
      </c>
      <c r="L1744" s="10">
        <v>0</v>
      </c>
      <c r="M1744" s="10">
        <v>0</v>
      </c>
      <c r="N1744" s="10">
        <v>0</v>
      </c>
      <c r="O1744" s="15" t="e">
        <f>VLOOKUP(A1744,Feuil3!$A$24:$B$81,2,FALSE)</f>
        <v>#N/A</v>
      </c>
      <c r="P1744" s="16">
        <f t="shared" si="54"/>
        <v>49</v>
      </c>
      <c r="Q1744" s="16" t="str">
        <f t="shared" si="55"/>
        <v>décembre</v>
      </c>
    </row>
    <row r="1745" spans="1:17" x14ac:dyDescent="0.25">
      <c r="A1745" s="7" t="s">
        <v>49</v>
      </c>
      <c r="B1745" s="8">
        <v>43073</v>
      </c>
      <c r="C1745" s="10">
        <v>0</v>
      </c>
      <c r="D1745" s="10">
        <v>0</v>
      </c>
      <c r="E1745" s="10">
        <v>0</v>
      </c>
      <c r="F1745" s="10">
        <v>0</v>
      </c>
      <c r="G1745" s="10">
        <v>0</v>
      </c>
      <c r="H1745" s="10">
        <v>0</v>
      </c>
      <c r="I1745" s="10">
        <v>0</v>
      </c>
      <c r="J1745" s="10">
        <v>0</v>
      </c>
      <c r="K1745" s="10">
        <v>0</v>
      </c>
      <c r="L1745" s="10">
        <v>0</v>
      </c>
      <c r="M1745" s="10">
        <v>0</v>
      </c>
      <c r="N1745" s="5">
        <v>0</v>
      </c>
      <c r="O1745" s="15" t="e">
        <f>VLOOKUP(A1745,Feuil3!$A$24:$B$81,2,FALSE)</f>
        <v>#N/A</v>
      </c>
      <c r="P1745" s="16">
        <f t="shared" si="54"/>
        <v>49</v>
      </c>
      <c r="Q1745" s="16" t="str">
        <f t="shared" si="55"/>
        <v>décembre</v>
      </c>
    </row>
    <row r="1746" spans="1:17" x14ac:dyDescent="0.25">
      <c r="A1746" s="7" t="s">
        <v>49</v>
      </c>
      <c r="B1746" s="8">
        <v>43074</v>
      </c>
      <c r="C1746" s="10">
        <v>0</v>
      </c>
      <c r="D1746" s="10">
        <v>0</v>
      </c>
      <c r="E1746" s="10">
        <v>0</v>
      </c>
      <c r="F1746" s="10">
        <v>0</v>
      </c>
      <c r="G1746" s="10">
        <v>0</v>
      </c>
      <c r="H1746" s="10">
        <v>0</v>
      </c>
      <c r="I1746" s="10">
        <v>0</v>
      </c>
      <c r="J1746" s="10">
        <v>0</v>
      </c>
      <c r="K1746" s="10">
        <v>0</v>
      </c>
      <c r="L1746" s="10">
        <v>0</v>
      </c>
      <c r="M1746" s="10">
        <v>0</v>
      </c>
      <c r="N1746" s="5">
        <v>0</v>
      </c>
      <c r="O1746" s="15" t="e">
        <f>VLOOKUP(A1746,Feuil3!$A$24:$B$81,2,FALSE)</f>
        <v>#N/A</v>
      </c>
      <c r="P1746" s="16">
        <f t="shared" si="54"/>
        <v>49</v>
      </c>
      <c r="Q1746" s="16" t="str">
        <f t="shared" si="55"/>
        <v>décembre</v>
      </c>
    </row>
    <row r="1747" spans="1:17" x14ac:dyDescent="0.25">
      <c r="A1747" s="7" t="s">
        <v>49</v>
      </c>
      <c r="B1747" s="8">
        <v>43075</v>
      </c>
      <c r="C1747" s="10">
        <v>0</v>
      </c>
      <c r="D1747" s="10">
        <v>0</v>
      </c>
      <c r="E1747" s="10">
        <v>0</v>
      </c>
      <c r="F1747" s="10">
        <v>0</v>
      </c>
      <c r="G1747" s="10">
        <v>0</v>
      </c>
      <c r="H1747" s="10">
        <v>0</v>
      </c>
      <c r="I1747" s="10">
        <v>0</v>
      </c>
      <c r="J1747" s="10">
        <v>0</v>
      </c>
      <c r="K1747" s="10">
        <v>0</v>
      </c>
      <c r="L1747" s="10">
        <v>0</v>
      </c>
      <c r="M1747" s="10">
        <v>0</v>
      </c>
      <c r="N1747" s="5">
        <v>0</v>
      </c>
      <c r="O1747" s="15" t="e">
        <f>VLOOKUP(A1747,Feuil3!$A$24:$B$81,2,FALSE)</f>
        <v>#N/A</v>
      </c>
      <c r="P1747" s="16">
        <f t="shared" si="54"/>
        <v>49</v>
      </c>
      <c r="Q1747" s="16" t="str">
        <f t="shared" si="55"/>
        <v>décembre</v>
      </c>
    </row>
    <row r="1748" spans="1:17" x14ac:dyDescent="0.25">
      <c r="A1748" s="7" t="s">
        <v>49</v>
      </c>
      <c r="B1748" s="8">
        <v>43076</v>
      </c>
      <c r="C1748" s="10">
        <v>0</v>
      </c>
      <c r="D1748" s="10">
        <v>0</v>
      </c>
      <c r="E1748" s="10">
        <v>0</v>
      </c>
      <c r="F1748" s="10">
        <v>0</v>
      </c>
      <c r="G1748" s="10">
        <v>0</v>
      </c>
      <c r="H1748" s="10">
        <v>0</v>
      </c>
      <c r="I1748" s="10">
        <v>0</v>
      </c>
      <c r="J1748" s="10">
        <v>0</v>
      </c>
      <c r="K1748" s="10">
        <v>0</v>
      </c>
      <c r="L1748" s="10">
        <v>0</v>
      </c>
      <c r="M1748" s="10">
        <v>0</v>
      </c>
      <c r="N1748" s="5">
        <v>0</v>
      </c>
      <c r="O1748" s="15" t="e">
        <f>VLOOKUP(A1748,Feuil3!$A$24:$B$81,2,FALSE)</f>
        <v>#N/A</v>
      </c>
      <c r="P1748" s="16">
        <f t="shared" si="54"/>
        <v>49</v>
      </c>
      <c r="Q1748" s="16" t="str">
        <f t="shared" si="55"/>
        <v>décembre</v>
      </c>
    </row>
    <row r="1749" spans="1:17" x14ac:dyDescent="0.25">
      <c r="A1749" s="7" t="s">
        <v>49</v>
      </c>
      <c r="B1749" s="8">
        <v>43077</v>
      </c>
      <c r="C1749" s="10">
        <v>0</v>
      </c>
      <c r="D1749" s="10">
        <v>0</v>
      </c>
      <c r="E1749" s="10">
        <v>0</v>
      </c>
      <c r="F1749" s="10">
        <v>0</v>
      </c>
      <c r="G1749" s="10">
        <v>0</v>
      </c>
      <c r="H1749" s="10">
        <v>0</v>
      </c>
      <c r="I1749" s="10">
        <v>0</v>
      </c>
      <c r="J1749" s="10">
        <v>0</v>
      </c>
      <c r="K1749" s="10">
        <v>0</v>
      </c>
      <c r="L1749" s="10">
        <v>0</v>
      </c>
      <c r="M1749" s="10">
        <v>0</v>
      </c>
      <c r="N1749" s="5">
        <v>0</v>
      </c>
      <c r="O1749" s="15" t="e">
        <f>VLOOKUP(A1749,Feuil3!$A$24:$B$81,2,FALSE)</f>
        <v>#N/A</v>
      </c>
      <c r="P1749" s="16">
        <f t="shared" si="54"/>
        <v>49</v>
      </c>
      <c r="Q1749" s="16" t="str">
        <f t="shared" si="55"/>
        <v>décembre</v>
      </c>
    </row>
    <row r="1750" spans="1:17" x14ac:dyDescent="0.25">
      <c r="A1750" s="7" t="s">
        <v>49</v>
      </c>
      <c r="B1750" s="8">
        <v>43078</v>
      </c>
      <c r="C1750" s="10">
        <v>0</v>
      </c>
      <c r="D1750" s="10">
        <v>0</v>
      </c>
      <c r="E1750" s="10">
        <v>0</v>
      </c>
      <c r="F1750" s="10">
        <v>0</v>
      </c>
      <c r="G1750" s="10">
        <v>0</v>
      </c>
      <c r="H1750" s="10">
        <v>0</v>
      </c>
      <c r="I1750" s="10">
        <v>0</v>
      </c>
      <c r="J1750" s="10">
        <v>0</v>
      </c>
      <c r="K1750" s="10">
        <v>0</v>
      </c>
      <c r="L1750" s="10">
        <v>0</v>
      </c>
      <c r="M1750" s="10">
        <v>0</v>
      </c>
      <c r="N1750" s="5">
        <v>0</v>
      </c>
      <c r="O1750" s="15" t="e">
        <f>VLOOKUP(A1750,Feuil3!$A$24:$B$81,2,FALSE)</f>
        <v>#N/A</v>
      </c>
      <c r="P1750" s="16">
        <f t="shared" si="54"/>
        <v>49</v>
      </c>
      <c r="Q1750" s="16" t="str">
        <f t="shared" si="55"/>
        <v>décembre</v>
      </c>
    </row>
    <row r="1751" spans="1:17" x14ac:dyDescent="0.25">
      <c r="A1751" s="7" t="s">
        <v>49</v>
      </c>
      <c r="B1751" s="8">
        <v>43079</v>
      </c>
      <c r="C1751" s="10">
        <v>0</v>
      </c>
      <c r="D1751" s="10">
        <v>0</v>
      </c>
      <c r="E1751" s="10">
        <v>0</v>
      </c>
      <c r="F1751" s="10">
        <v>0</v>
      </c>
      <c r="G1751" s="10">
        <v>0</v>
      </c>
      <c r="H1751" s="10">
        <v>0</v>
      </c>
      <c r="I1751" s="10">
        <v>0</v>
      </c>
      <c r="J1751" s="10">
        <v>0</v>
      </c>
      <c r="K1751" s="10">
        <v>0</v>
      </c>
      <c r="L1751" s="10">
        <v>0</v>
      </c>
      <c r="M1751" s="10">
        <v>0</v>
      </c>
      <c r="N1751" s="5">
        <v>0</v>
      </c>
      <c r="O1751" s="15" t="e">
        <f>VLOOKUP(A1751,Feuil3!$A$24:$B$81,2,FALSE)</f>
        <v>#N/A</v>
      </c>
      <c r="P1751" s="16">
        <f t="shared" si="54"/>
        <v>50</v>
      </c>
      <c r="Q1751" s="16" t="str">
        <f t="shared" si="55"/>
        <v>décembre</v>
      </c>
    </row>
    <row r="1752" spans="1:17" x14ac:dyDescent="0.25">
      <c r="A1752" s="7" t="s">
        <v>49</v>
      </c>
      <c r="B1752" s="8">
        <v>43080</v>
      </c>
      <c r="C1752" s="10">
        <v>0</v>
      </c>
      <c r="D1752" s="10">
        <v>0</v>
      </c>
      <c r="E1752" s="10">
        <v>0</v>
      </c>
      <c r="F1752" s="10">
        <v>0</v>
      </c>
      <c r="G1752" s="10">
        <v>0</v>
      </c>
      <c r="H1752" s="10">
        <v>0</v>
      </c>
      <c r="I1752" s="10">
        <v>0</v>
      </c>
      <c r="J1752" s="10">
        <v>0</v>
      </c>
      <c r="K1752" s="10">
        <v>0</v>
      </c>
      <c r="L1752" s="10">
        <v>0</v>
      </c>
      <c r="M1752" s="10">
        <v>0</v>
      </c>
      <c r="N1752" s="5">
        <v>0</v>
      </c>
      <c r="O1752" s="15" t="e">
        <f>VLOOKUP(A1752,Feuil3!$A$24:$B$81,2,FALSE)</f>
        <v>#N/A</v>
      </c>
      <c r="P1752" s="16">
        <f t="shared" si="54"/>
        <v>50</v>
      </c>
      <c r="Q1752" s="16" t="str">
        <f t="shared" si="55"/>
        <v>décembre</v>
      </c>
    </row>
    <row r="1753" spans="1:17" x14ac:dyDescent="0.25">
      <c r="A1753" s="7" t="s">
        <v>49</v>
      </c>
      <c r="B1753" s="8">
        <v>43081</v>
      </c>
      <c r="C1753" s="10">
        <v>0</v>
      </c>
      <c r="D1753" s="10">
        <v>0</v>
      </c>
      <c r="E1753" s="10">
        <v>0</v>
      </c>
      <c r="F1753" s="10">
        <v>0</v>
      </c>
      <c r="G1753" s="10">
        <v>0</v>
      </c>
      <c r="H1753" s="10">
        <v>0</v>
      </c>
      <c r="I1753" s="10">
        <v>0</v>
      </c>
      <c r="J1753" s="10">
        <v>0</v>
      </c>
      <c r="K1753" s="10">
        <v>0</v>
      </c>
      <c r="L1753" s="10">
        <v>0</v>
      </c>
      <c r="M1753" s="10">
        <v>0</v>
      </c>
      <c r="N1753" s="5">
        <v>0</v>
      </c>
      <c r="O1753" s="15" t="e">
        <f>VLOOKUP(A1753,Feuil3!$A$24:$B$81,2,FALSE)</f>
        <v>#N/A</v>
      </c>
      <c r="P1753" s="16">
        <f t="shared" si="54"/>
        <v>50</v>
      </c>
      <c r="Q1753" s="16" t="str">
        <f t="shared" si="55"/>
        <v>décembre</v>
      </c>
    </row>
    <row r="1754" spans="1:17" x14ac:dyDescent="0.25">
      <c r="A1754" s="7" t="s">
        <v>49</v>
      </c>
      <c r="B1754" s="8">
        <v>43082</v>
      </c>
      <c r="C1754" s="10">
        <v>0</v>
      </c>
      <c r="D1754" s="10">
        <v>0</v>
      </c>
      <c r="E1754" s="10">
        <v>0</v>
      </c>
      <c r="F1754" s="10">
        <v>0</v>
      </c>
      <c r="G1754" s="10">
        <v>0</v>
      </c>
      <c r="H1754" s="10">
        <v>0</v>
      </c>
      <c r="I1754" s="10">
        <v>0</v>
      </c>
      <c r="J1754" s="10">
        <v>0</v>
      </c>
      <c r="K1754" s="10">
        <v>0</v>
      </c>
      <c r="L1754" s="10">
        <v>0</v>
      </c>
      <c r="M1754" s="10">
        <v>0</v>
      </c>
      <c r="N1754" s="5">
        <v>0</v>
      </c>
      <c r="O1754" s="15" t="e">
        <f>VLOOKUP(A1754,Feuil3!$A$24:$B$81,2,FALSE)</f>
        <v>#N/A</v>
      </c>
      <c r="P1754" s="16">
        <f t="shared" si="54"/>
        <v>50</v>
      </c>
      <c r="Q1754" s="16" t="str">
        <f t="shared" si="55"/>
        <v>décembre</v>
      </c>
    </row>
    <row r="1755" spans="1:17" x14ac:dyDescent="0.25">
      <c r="A1755" s="7" t="s">
        <v>49</v>
      </c>
      <c r="B1755" s="8">
        <v>43083</v>
      </c>
      <c r="C1755" s="10">
        <v>0</v>
      </c>
      <c r="D1755" s="10">
        <v>0</v>
      </c>
      <c r="E1755" s="10">
        <v>0</v>
      </c>
      <c r="F1755" s="10">
        <v>0</v>
      </c>
      <c r="G1755" s="10">
        <v>0</v>
      </c>
      <c r="H1755" s="10">
        <v>0</v>
      </c>
      <c r="I1755" s="10">
        <v>0</v>
      </c>
      <c r="J1755" s="10">
        <v>0</v>
      </c>
      <c r="K1755" s="10">
        <v>0</v>
      </c>
      <c r="L1755" s="10">
        <v>0</v>
      </c>
      <c r="M1755" s="10">
        <v>0</v>
      </c>
      <c r="N1755" s="5">
        <v>0</v>
      </c>
      <c r="O1755" s="15" t="e">
        <f>VLOOKUP(A1755,Feuil3!$A$24:$B$81,2,FALSE)</f>
        <v>#N/A</v>
      </c>
      <c r="P1755" s="16">
        <f t="shared" si="54"/>
        <v>50</v>
      </c>
      <c r="Q1755" s="16" t="str">
        <f t="shared" si="55"/>
        <v>décembre</v>
      </c>
    </row>
    <row r="1756" spans="1:17" x14ac:dyDescent="0.25">
      <c r="A1756" s="7" t="s">
        <v>49</v>
      </c>
      <c r="B1756" s="8">
        <v>43084</v>
      </c>
      <c r="C1756" s="10">
        <v>0</v>
      </c>
      <c r="D1756" s="10">
        <v>0</v>
      </c>
      <c r="E1756" s="10">
        <v>0</v>
      </c>
      <c r="F1756" s="10">
        <v>0</v>
      </c>
      <c r="G1756" s="10">
        <v>0</v>
      </c>
      <c r="H1756" s="10">
        <v>0</v>
      </c>
      <c r="I1756" s="10">
        <v>0</v>
      </c>
      <c r="J1756" s="10">
        <v>0</v>
      </c>
      <c r="K1756" s="10">
        <v>0</v>
      </c>
      <c r="L1756" s="10">
        <v>0</v>
      </c>
      <c r="M1756" s="10">
        <v>0</v>
      </c>
      <c r="N1756" s="5">
        <v>0</v>
      </c>
      <c r="O1756" s="15" t="e">
        <f>VLOOKUP(A1756,Feuil3!$A$24:$B$81,2,FALSE)</f>
        <v>#N/A</v>
      </c>
      <c r="P1756" s="16">
        <f t="shared" si="54"/>
        <v>50</v>
      </c>
      <c r="Q1756" s="16" t="str">
        <f t="shared" si="55"/>
        <v>décembre</v>
      </c>
    </row>
    <row r="1757" spans="1:17" x14ac:dyDescent="0.25">
      <c r="A1757" s="7" t="s">
        <v>49</v>
      </c>
      <c r="B1757" s="8">
        <v>43085</v>
      </c>
      <c r="C1757" s="10">
        <v>0</v>
      </c>
      <c r="D1757" s="10">
        <v>0</v>
      </c>
      <c r="E1757" s="10">
        <v>0</v>
      </c>
      <c r="F1757" s="10">
        <v>0</v>
      </c>
      <c r="G1757" s="10">
        <v>0</v>
      </c>
      <c r="H1757" s="10">
        <v>0</v>
      </c>
      <c r="I1757" s="10">
        <v>0</v>
      </c>
      <c r="J1757" s="10">
        <v>0</v>
      </c>
      <c r="K1757" s="10">
        <v>0</v>
      </c>
      <c r="L1757" s="10">
        <v>0</v>
      </c>
      <c r="M1757" s="10">
        <v>0</v>
      </c>
      <c r="N1757" s="5">
        <v>0</v>
      </c>
      <c r="O1757" s="15" t="e">
        <f>VLOOKUP(A1757,Feuil3!$A$24:$B$81,2,FALSE)</f>
        <v>#N/A</v>
      </c>
      <c r="P1757" s="16">
        <f t="shared" si="54"/>
        <v>50</v>
      </c>
      <c r="Q1757" s="16" t="str">
        <f t="shared" si="55"/>
        <v>décembre</v>
      </c>
    </row>
    <row r="1758" spans="1:17" x14ac:dyDescent="0.25">
      <c r="A1758" s="7" t="s">
        <v>49</v>
      </c>
      <c r="B1758" s="8">
        <v>43086</v>
      </c>
      <c r="C1758" s="10">
        <v>0</v>
      </c>
      <c r="D1758" s="10">
        <v>0</v>
      </c>
      <c r="E1758" s="10">
        <v>0</v>
      </c>
      <c r="F1758" s="10">
        <v>0</v>
      </c>
      <c r="G1758" s="10">
        <v>0</v>
      </c>
      <c r="H1758" s="10">
        <v>0</v>
      </c>
      <c r="I1758" s="10">
        <v>0</v>
      </c>
      <c r="J1758" s="10">
        <v>0</v>
      </c>
      <c r="K1758" s="10">
        <v>0</v>
      </c>
      <c r="L1758" s="10">
        <v>0</v>
      </c>
      <c r="M1758" s="10">
        <v>0</v>
      </c>
      <c r="N1758" s="5">
        <v>0</v>
      </c>
      <c r="O1758" s="15" t="e">
        <f>VLOOKUP(A1758,Feuil3!$A$24:$B$81,2,FALSE)</f>
        <v>#N/A</v>
      </c>
      <c r="P1758" s="16">
        <f t="shared" si="54"/>
        <v>51</v>
      </c>
      <c r="Q1758" s="16" t="str">
        <f t="shared" si="55"/>
        <v>décembre</v>
      </c>
    </row>
    <row r="1759" spans="1:17" x14ac:dyDescent="0.25">
      <c r="A1759" s="7" t="s">
        <v>49</v>
      </c>
      <c r="B1759" s="8">
        <v>43087</v>
      </c>
      <c r="C1759" s="10">
        <v>0</v>
      </c>
      <c r="D1759" s="10">
        <v>0</v>
      </c>
      <c r="E1759" s="10">
        <v>0</v>
      </c>
      <c r="F1759" s="10">
        <v>0</v>
      </c>
      <c r="G1759" s="10">
        <v>0</v>
      </c>
      <c r="H1759" s="10">
        <v>0</v>
      </c>
      <c r="I1759" s="10">
        <v>0</v>
      </c>
      <c r="J1759" s="10">
        <v>0</v>
      </c>
      <c r="K1759" s="10">
        <v>0</v>
      </c>
      <c r="L1759" s="10">
        <v>0</v>
      </c>
      <c r="M1759" s="10">
        <v>0</v>
      </c>
      <c r="N1759" s="5">
        <v>0</v>
      </c>
      <c r="O1759" s="15" t="e">
        <f>VLOOKUP(A1759,Feuil3!$A$24:$B$81,2,FALSE)</f>
        <v>#N/A</v>
      </c>
      <c r="P1759" s="16">
        <f t="shared" si="54"/>
        <v>51</v>
      </c>
      <c r="Q1759" s="16" t="str">
        <f t="shared" si="55"/>
        <v>décembre</v>
      </c>
    </row>
    <row r="1760" spans="1:17" x14ac:dyDescent="0.25">
      <c r="A1760" s="7" t="s">
        <v>49</v>
      </c>
      <c r="B1760" s="8">
        <v>43088</v>
      </c>
      <c r="C1760" s="10">
        <v>0</v>
      </c>
      <c r="D1760" s="10">
        <v>0</v>
      </c>
      <c r="E1760" s="10">
        <v>0</v>
      </c>
      <c r="F1760" s="10">
        <v>0</v>
      </c>
      <c r="G1760" s="10">
        <v>0</v>
      </c>
      <c r="H1760" s="10">
        <v>0</v>
      </c>
      <c r="I1760" s="10">
        <v>0</v>
      </c>
      <c r="J1760" s="10">
        <v>0</v>
      </c>
      <c r="K1760" s="10">
        <v>0</v>
      </c>
      <c r="L1760" s="10">
        <v>0</v>
      </c>
      <c r="M1760" s="10">
        <v>0</v>
      </c>
      <c r="N1760" s="5">
        <v>0</v>
      </c>
      <c r="O1760" s="15" t="e">
        <f>VLOOKUP(A1760,Feuil3!$A$24:$B$81,2,FALSE)</f>
        <v>#N/A</v>
      </c>
      <c r="P1760" s="16">
        <f t="shared" si="54"/>
        <v>51</v>
      </c>
      <c r="Q1760" s="16" t="str">
        <f t="shared" si="55"/>
        <v>décembre</v>
      </c>
    </row>
    <row r="1761" spans="1:17" x14ac:dyDescent="0.25">
      <c r="A1761" s="7" t="s">
        <v>49</v>
      </c>
      <c r="B1761" s="8">
        <v>43089</v>
      </c>
      <c r="C1761" s="10">
        <v>0</v>
      </c>
      <c r="D1761" s="10">
        <v>0</v>
      </c>
      <c r="E1761" s="10">
        <v>0</v>
      </c>
      <c r="F1761" s="10">
        <v>0</v>
      </c>
      <c r="G1761" s="10">
        <v>0</v>
      </c>
      <c r="H1761" s="10">
        <v>0</v>
      </c>
      <c r="I1761" s="10">
        <v>0</v>
      </c>
      <c r="J1761" s="10">
        <v>0</v>
      </c>
      <c r="K1761" s="10">
        <v>0</v>
      </c>
      <c r="L1761" s="10">
        <v>0</v>
      </c>
      <c r="M1761" s="10">
        <v>0</v>
      </c>
      <c r="N1761" s="10">
        <v>0</v>
      </c>
      <c r="O1761" s="15" t="e">
        <f>VLOOKUP(A1761,Feuil3!$A$24:$B$81,2,FALSE)</f>
        <v>#N/A</v>
      </c>
      <c r="P1761" s="16">
        <f t="shared" si="54"/>
        <v>51</v>
      </c>
      <c r="Q1761" s="16" t="str">
        <f t="shared" si="55"/>
        <v>décembre</v>
      </c>
    </row>
    <row r="1762" spans="1:17" x14ac:dyDescent="0.25">
      <c r="A1762" s="7" t="s">
        <v>49</v>
      </c>
      <c r="B1762" s="8">
        <v>43090</v>
      </c>
      <c r="C1762" s="10">
        <v>0</v>
      </c>
      <c r="D1762" s="10">
        <v>0</v>
      </c>
      <c r="E1762" s="10">
        <v>0</v>
      </c>
      <c r="F1762" s="10">
        <v>0</v>
      </c>
      <c r="G1762" s="10">
        <v>0</v>
      </c>
      <c r="H1762" s="10">
        <v>0</v>
      </c>
      <c r="I1762" s="10">
        <v>0</v>
      </c>
      <c r="J1762" s="10">
        <v>0</v>
      </c>
      <c r="K1762" s="10">
        <v>0</v>
      </c>
      <c r="L1762" s="10">
        <v>0</v>
      </c>
      <c r="M1762" s="10">
        <v>0</v>
      </c>
      <c r="N1762" s="10">
        <v>0</v>
      </c>
      <c r="O1762" s="15" t="e">
        <f>VLOOKUP(A1762,Feuil3!$A$24:$B$81,2,FALSE)</f>
        <v>#N/A</v>
      </c>
      <c r="P1762" s="16">
        <f t="shared" si="54"/>
        <v>51</v>
      </c>
      <c r="Q1762" s="16" t="str">
        <f t="shared" si="55"/>
        <v>décembre</v>
      </c>
    </row>
    <row r="1763" spans="1:17" x14ac:dyDescent="0.25">
      <c r="A1763" s="7" t="s">
        <v>49</v>
      </c>
      <c r="B1763" s="8">
        <v>43091</v>
      </c>
      <c r="C1763" s="10">
        <v>0</v>
      </c>
      <c r="D1763" s="10">
        <v>0</v>
      </c>
      <c r="E1763" s="10">
        <v>0</v>
      </c>
      <c r="F1763" s="10">
        <v>0</v>
      </c>
      <c r="G1763" s="10">
        <v>0</v>
      </c>
      <c r="H1763" s="10">
        <v>0</v>
      </c>
      <c r="I1763" s="10">
        <v>0</v>
      </c>
      <c r="J1763" s="10">
        <v>0</v>
      </c>
      <c r="K1763" s="10">
        <v>0</v>
      </c>
      <c r="L1763" s="10">
        <v>0</v>
      </c>
      <c r="M1763" s="10">
        <v>0</v>
      </c>
      <c r="N1763" s="10">
        <v>0</v>
      </c>
      <c r="O1763" s="15" t="e">
        <f>VLOOKUP(A1763,Feuil3!$A$24:$B$81,2,FALSE)</f>
        <v>#N/A</v>
      </c>
      <c r="P1763" s="16">
        <f t="shared" si="54"/>
        <v>51</v>
      </c>
      <c r="Q1763" s="16" t="str">
        <f t="shared" si="55"/>
        <v>décembre</v>
      </c>
    </row>
    <row r="1764" spans="1:17" x14ac:dyDescent="0.25">
      <c r="A1764" s="7" t="s">
        <v>49</v>
      </c>
      <c r="B1764" s="8">
        <v>43092</v>
      </c>
      <c r="C1764" s="10">
        <v>0</v>
      </c>
      <c r="D1764" s="10">
        <v>0</v>
      </c>
      <c r="E1764" s="10">
        <v>0</v>
      </c>
      <c r="F1764" s="10">
        <v>0</v>
      </c>
      <c r="G1764" s="10">
        <v>0</v>
      </c>
      <c r="H1764" s="10">
        <v>0</v>
      </c>
      <c r="I1764" s="10">
        <v>0</v>
      </c>
      <c r="J1764" s="10">
        <v>0</v>
      </c>
      <c r="K1764" s="10">
        <v>0</v>
      </c>
      <c r="L1764" s="10">
        <v>0</v>
      </c>
      <c r="M1764" s="10">
        <v>0</v>
      </c>
      <c r="N1764" s="10">
        <v>0</v>
      </c>
      <c r="O1764" s="15" t="e">
        <f>VLOOKUP(A1764,Feuil3!$A$24:$B$81,2,FALSE)</f>
        <v>#N/A</v>
      </c>
      <c r="P1764" s="16">
        <f t="shared" si="54"/>
        <v>51</v>
      </c>
      <c r="Q1764" s="16" t="str">
        <f t="shared" si="55"/>
        <v>décembre</v>
      </c>
    </row>
    <row r="1765" spans="1:17" x14ac:dyDescent="0.25">
      <c r="A1765" s="7" t="s">
        <v>49</v>
      </c>
      <c r="B1765" s="8">
        <v>43093</v>
      </c>
      <c r="C1765" s="10">
        <v>0</v>
      </c>
      <c r="D1765" s="10">
        <v>0</v>
      </c>
      <c r="E1765" s="10">
        <v>0</v>
      </c>
      <c r="F1765" s="10">
        <v>0</v>
      </c>
      <c r="G1765" s="10">
        <v>0</v>
      </c>
      <c r="H1765" s="10">
        <v>0</v>
      </c>
      <c r="I1765" s="10">
        <v>0</v>
      </c>
      <c r="J1765" s="10">
        <v>0</v>
      </c>
      <c r="K1765" s="10">
        <v>0</v>
      </c>
      <c r="L1765" s="10">
        <v>0</v>
      </c>
      <c r="M1765" s="10">
        <v>0</v>
      </c>
      <c r="N1765" s="10">
        <v>0</v>
      </c>
      <c r="O1765" s="15" t="e">
        <f>VLOOKUP(A1765,Feuil3!$A$24:$B$81,2,FALSE)</f>
        <v>#N/A</v>
      </c>
      <c r="P1765" s="16">
        <f t="shared" si="54"/>
        <v>52</v>
      </c>
      <c r="Q1765" s="16" t="str">
        <f t="shared" si="55"/>
        <v>décembre</v>
      </c>
    </row>
    <row r="1766" spans="1:17" x14ac:dyDescent="0.25">
      <c r="A1766" s="7" t="s">
        <v>49</v>
      </c>
      <c r="B1766" s="8">
        <v>43094</v>
      </c>
      <c r="C1766" s="10">
        <v>0</v>
      </c>
      <c r="D1766" s="10">
        <v>0</v>
      </c>
      <c r="E1766" s="10">
        <v>0</v>
      </c>
      <c r="F1766" s="10">
        <v>0</v>
      </c>
      <c r="G1766" s="10">
        <v>0</v>
      </c>
      <c r="H1766" s="10">
        <v>0</v>
      </c>
      <c r="I1766" s="10">
        <v>0</v>
      </c>
      <c r="J1766" s="10">
        <v>0</v>
      </c>
      <c r="K1766" s="10">
        <v>0</v>
      </c>
      <c r="L1766" s="10">
        <v>0</v>
      </c>
      <c r="M1766" s="10">
        <v>0</v>
      </c>
      <c r="N1766" s="10">
        <v>0</v>
      </c>
      <c r="O1766" s="15" t="e">
        <f>VLOOKUP(A1766,Feuil3!$A$24:$B$81,2,FALSE)</f>
        <v>#N/A</v>
      </c>
      <c r="P1766" s="16">
        <f t="shared" si="54"/>
        <v>52</v>
      </c>
      <c r="Q1766" s="16" t="str">
        <f t="shared" si="55"/>
        <v>décembre</v>
      </c>
    </row>
    <row r="1767" spans="1:17" x14ac:dyDescent="0.25">
      <c r="A1767" s="7" t="s">
        <v>49</v>
      </c>
      <c r="B1767" s="8">
        <v>43095</v>
      </c>
      <c r="C1767" s="10">
        <v>0</v>
      </c>
      <c r="D1767" s="10">
        <v>0</v>
      </c>
      <c r="E1767" s="10">
        <v>0</v>
      </c>
      <c r="F1767" s="10">
        <v>0</v>
      </c>
      <c r="G1767" s="10">
        <v>0</v>
      </c>
      <c r="H1767" s="10">
        <v>0</v>
      </c>
      <c r="I1767" s="10">
        <v>0</v>
      </c>
      <c r="J1767" s="10">
        <v>0</v>
      </c>
      <c r="K1767" s="10">
        <v>0</v>
      </c>
      <c r="L1767" s="10">
        <v>0</v>
      </c>
      <c r="M1767" s="10">
        <v>0</v>
      </c>
      <c r="N1767" s="10">
        <v>0</v>
      </c>
      <c r="O1767" s="15" t="e">
        <f>VLOOKUP(A1767,Feuil3!$A$24:$B$81,2,FALSE)</f>
        <v>#N/A</v>
      </c>
      <c r="P1767" s="16">
        <f t="shared" si="54"/>
        <v>52</v>
      </c>
      <c r="Q1767" s="16" t="str">
        <f t="shared" si="55"/>
        <v>décembre</v>
      </c>
    </row>
    <row r="1768" spans="1:17" x14ac:dyDescent="0.25">
      <c r="A1768" s="7" t="s">
        <v>49</v>
      </c>
      <c r="B1768" s="8">
        <v>43096</v>
      </c>
      <c r="C1768" s="10">
        <v>0</v>
      </c>
      <c r="D1768" s="10">
        <v>0</v>
      </c>
      <c r="E1768" s="10">
        <v>0</v>
      </c>
      <c r="F1768" s="10">
        <v>0</v>
      </c>
      <c r="G1768" s="10">
        <v>0</v>
      </c>
      <c r="H1768" s="10">
        <v>0</v>
      </c>
      <c r="I1768" s="10">
        <v>0</v>
      </c>
      <c r="J1768" s="10">
        <v>0</v>
      </c>
      <c r="K1768" s="10">
        <v>0</v>
      </c>
      <c r="L1768" s="10">
        <v>0</v>
      </c>
      <c r="M1768" s="10">
        <v>0</v>
      </c>
      <c r="N1768" s="10">
        <v>0</v>
      </c>
      <c r="O1768" s="15" t="e">
        <f>VLOOKUP(A1768,Feuil3!$A$24:$B$81,2,FALSE)</f>
        <v>#N/A</v>
      </c>
      <c r="P1768" s="16">
        <f t="shared" si="54"/>
        <v>52</v>
      </c>
      <c r="Q1768" s="16" t="str">
        <f t="shared" si="55"/>
        <v>décembre</v>
      </c>
    </row>
    <row r="1769" spans="1:17" x14ac:dyDescent="0.25">
      <c r="A1769" s="7" t="s">
        <v>49</v>
      </c>
      <c r="B1769" s="8">
        <v>43097</v>
      </c>
      <c r="C1769" s="10">
        <v>0</v>
      </c>
      <c r="D1769" s="10">
        <v>0</v>
      </c>
      <c r="E1769" s="10">
        <v>0</v>
      </c>
      <c r="F1769" s="10">
        <v>0</v>
      </c>
      <c r="G1769" s="10">
        <v>0</v>
      </c>
      <c r="H1769" s="10">
        <v>0</v>
      </c>
      <c r="I1769" s="10">
        <v>0</v>
      </c>
      <c r="J1769" s="10">
        <v>0</v>
      </c>
      <c r="K1769" s="10">
        <v>0</v>
      </c>
      <c r="L1769" s="10">
        <v>0</v>
      </c>
      <c r="M1769" s="10">
        <v>0</v>
      </c>
      <c r="N1769" s="10">
        <v>0</v>
      </c>
      <c r="O1769" s="15" t="e">
        <f>VLOOKUP(A1769,Feuil3!$A$24:$B$81,2,FALSE)</f>
        <v>#N/A</v>
      </c>
      <c r="P1769" s="16">
        <f t="shared" si="54"/>
        <v>52</v>
      </c>
      <c r="Q1769" s="16" t="str">
        <f t="shared" si="55"/>
        <v>décembre</v>
      </c>
    </row>
    <row r="1770" spans="1:17" x14ac:dyDescent="0.25">
      <c r="A1770" s="7" t="s">
        <v>49</v>
      </c>
      <c r="B1770" s="8">
        <v>43098</v>
      </c>
      <c r="C1770" s="10">
        <v>0</v>
      </c>
      <c r="D1770" s="10">
        <v>0</v>
      </c>
      <c r="E1770" s="10">
        <v>0</v>
      </c>
      <c r="F1770" s="10">
        <v>0</v>
      </c>
      <c r="G1770" s="10">
        <v>0</v>
      </c>
      <c r="H1770" s="10">
        <v>0</v>
      </c>
      <c r="I1770" s="10">
        <v>0</v>
      </c>
      <c r="J1770" s="10">
        <v>0</v>
      </c>
      <c r="K1770" s="10">
        <v>0</v>
      </c>
      <c r="L1770" s="10">
        <v>0</v>
      </c>
      <c r="M1770" s="10">
        <v>0</v>
      </c>
      <c r="N1770" s="10">
        <v>0</v>
      </c>
      <c r="O1770" s="15" t="e">
        <f>VLOOKUP(A1770,Feuil3!$A$24:$B$81,2,FALSE)</f>
        <v>#N/A</v>
      </c>
      <c r="P1770" s="16">
        <f t="shared" si="54"/>
        <v>52</v>
      </c>
      <c r="Q1770" s="16" t="str">
        <f t="shared" si="55"/>
        <v>décembre</v>
      </c>
    </row>
    <row r="1771" spans="1:17" x14ac:dyDescent="0.25">
      <c r="A1771" s="7" t="s">
        <v>49</v>
      </c>
      <c r="B1771" s="8">
        <v>43099</v>
      </c>
      <c r="C1771" s="10">
        <v>0</v>
      </c>
      <c r="D1771" s="10">
        <v>0</v>
      </c>
      <c r="E1771" s="10">
        <v>0</v>
      </c>
      <c r="F1771" s="10">
        <v>0</v>
      </c>
      <c r="G1771" s="10">
        <v>0</v>
      </c>
      <c r="H1771" s="10">
        <v>0</v>
      </c>
      <c r="I1771" s="10">
        <v>0</v>
      </c>
      <c r="J1771" s="10">
        <v>0</v>
      </c>
      <c r="K1771" s="10">
        <v>0</v>
      </c>
      <c r="L1771" s="10">
        <v>0</v>
      </c>
      <c r="M1771" s="10">
        <v>0</v>
      </c>
      <c r="N1771" s="10">
        <v>0</v>
      </c>
      <c r="O1771" s="15" t="e">
        <f>VLOOKUP(A1771,Feuil3!$A$24:$B$81,2,FALSE)</f>
        <v>#N/A</v>
      </c>
      <c r="P1771" s="16">
        <f t="shared" si="54"/>
        <v>52</v>
      </c>
      <c r="Q1771" s="16" t="str">
        <f t="shared" si="55"/>
        <v>décembre</v>
      </c>
    </row>
    <row r="1772" spans="1:17" x14ac:dyDescent="0.25">
      <c r="A1772" s="7" t="s">
        <v>49</v>
      </c>
      <c r="B1772" s="8">
        <v>43100</v>
      </c>
      <c r="C1772" s="10">
        <v>0</v>
      </c>
      <c r="D1772" s="10">
        <v>0</v>
      </c>
      <c r="E1772" s="10">
        <v>0</v>
      </c>
      <c r="F1772" s="10">
        <v>0</v>
      </c>
      <c r="G1772" s="10">
        <v>0</v>
      </c>
      <c r="H1772" s="10">
        <v>0</v>
      </c>
      <c r="I1772" s="10">
        <v>0</v>
      </c>
      <c r="J1772" s="10">
        <v>0</v>
      </c>
      <c r="K1772" s="10">
        <v>0</v>
      </c>
      <c r="L1772" s="10">
        <v>0</v>
      </c>
      <c r="M1772" s="10">
        <v>0</v>
      </c>
      <c r="N1772" s="10">
        <v>0</v>
      </c>
      <c r="O1772" s="15" t="e">
        <f>VLOOKUP(A1772,Feuil3!$A$24:$B$81,2,FALSE)</f>
        <v>#N/A</v>
      </c>
      <c r="P1772" s="16">
        <f t="shared" si="54"/>
        <v>53</v>
      </c>
      <c r="Q1772" s="16" t="str">
        <f t="shared" si="55"/>
        <v>décembre</v>
      </c>
    </row>
    <row r="1773" spans="1:17" x14ac:dyDescent="0.25">
      <c r="A1773" s="7" t="s">
        <v>49</v>
      </c>
      <c r="B1773" s="8">
        <v>43101</v>
      </c>
      <c r="C1773" s="10">
        <v>0</v>
      </c>
      <c r="D1773" s="10">
        <v>0</v>
      </c>
      <c r="E1773" s="10">
        <v>0</v>
      </c>
      <c r="F1773" s="10">
        <v>0</v>
      </c>
      <c r="G1773" s="10">
        <v>0</v>
      </c>
      <c r="H1773" s="10">
        <v>0</v>
      </c>
      <c r="I1773" s="10">
        <v>0</v>
      </c>
      <c r="J1773" s="10">
        <v>0</v>
      </c>
      <c r="K1773" s="10">
        <v>0</v>
      </c>
      <c r="L1773" s="10">
        <v>0</v>
      </c>
      <c r="M1773" s="10">
        <v>0</v>
      </c>
      <c r="N1773" s="10">
        <v>0</v>
      </c>
      <c r="O1773" s="15" t="e">
        <f>VLOOKUP(A1773,Feuil3!$A$24:$B$81,2,FALSE)</f>
        <v>#N/A</v>
      </c>
      <c r="P1773" s="16">
        <f t="shared" si="54"/>
        <v>1</v>
      </c>
      <c r="Q1773" s="16" t="str">
        <f t="shared" si="55"/>
        <v>janvier</v>
      </c>
    </row>
    <row r="1774" spans="1:17" x14ac:dyDescent="0.25">
      <c r="A1774" s="7" t="s">
        <v>46</v>
      </c>
      <c r="B1774" s="8">
        <v>43076</v>
      </c>
      <c r="C1774" s="10">
        <v>0.24881944444444445</v>
      </c>
      <c r="D1774" s="10">
        <v>0.23165509259259259</v>
      </c>
      <c r="E1774" s="10">
        <v>1.6458333333333332E-2</v>
      </c>
      <c r="F1774" s="10">
        <v>0</v>
      </c>
      <c r="G1774" s="10">
        <v>1.1574074074074073E-5</v>
      </c>
      <c r="H1774" s="10">
        <v>0</v>
      </c>
      <c r="I1774" s="10">
        <v>1.3668981481481482E-2</v>
      </c>
      <c r="J1774" s="10">
        <v>8.0787037037037043E-3</v>
      </c>
      <c r="K1774" s="10">
        <v>0</v>
      </c>
      <c r="L1774" s="10">
        <v>2.7777777777777778E-4</v>
      </c>
      <c r="M1774" s="10">
        <v>0</v>
      </c>
      <c r="N1774" s="10">
        <v>4.8449074074074079E-4</v>
      </c>
      <c r="O1774" s="15" t="str">
        <f>VLOOKUP(A1774,Feuil3!$A$24:$B$81,2,FALSE)</f>
        <v>Renforts</v>
      </c>
      <c r="P1774" s="16">
        <f t="shared" si="54"/>
        <v>49</v>
      </c>
      <c r="Q1774" s="16" t="str">
        <f t="shared" si="55"/>
        <v>décembre</v>
      </c>
    </row>
    <row r="1775" spans="1:17" x14ac:dyDescent="0.25">
      <c r="A1775" s="7" t="s">
        <v>46</v>
      </c>
      <c r="B1775" s="8">
        <v>43077</v>
      </c>
      <c r="C1775" s="10">
        <v>0.20932870370370371</v>
      </c>
      <c r="D1775" s="10">
        <v>0.18074074074074073</v>
      </c>
      <c r="E1775" s="10">
        <v>1.8773148148148146E-2</v>
      </c>
      <c r="F1775" s="10">
        <v>0</v>
      </c>
      <c r="G1775" s="10">
        <v>0</v>
      </c>
      <c r="H1775" s="10">
        <v>0</v>
      </c>
      <c r="I1775" s="10">
        <v>0</v>
      </c>
      <c r="J1775" s="10">
        <v>1.1574074074074073E-5</v>
      </c>
      <c r="K1775" s="10">
        <v>2.7673611111111111E-2</v>
      </c>
      <c r="L1775" s="10">
        <v>0</v>
      </c>
      <c r="M1775" s="10">
        <v>0</v>
      </c>
      <c r="N1775" s="10">
        <v>5.1697530864197529E-4</v>
      </c>
      <c r="O1775" s="15" t="str">
        <f>VLOOKUP(A1775,Feuil3!$A$24:$B$81,2,FALSE)</f>
        <v>Renforts</v>
      </c>
      <c r="P1775" s="16">
        <f t="shared" si="54"/>
        <v>49</v>
      </c>
      <c r="Q1775" s="16" t="str">
        <f t="shared" si="55"/>
        <v>décembre</v>
      </c>
    </row>
    <row r="1776" spans="1:17" x14ac:dyDescent="0.25">
      <c r="A1776" s="7" t="s">
        <v>46</v>
      </c>
      <c r="B1776" s="8">
        <v>43115</v>
      </c>
      <c r="C1776" s="10">
        <v>0.43968750000000001</v>
      </c>
      <c r="D1776" s="10">
        <v>0.2840509259259259</v>
      </c>
      <c r="E1776" s="10">
        <v>1.037037037037037E-2</v>
      </c>
      <c r="F1776" s="10">
        <v>4.0532407407407406E-2</v>
      </c>
      <c r="G1776" s="10">
        <v>0</v>
      </c>
      <c r="H1776" s="10">
        <v>0</v>
      </c>
      <c r="I1776" s="10">
        <v>0</v>
      </c>
      <c r="J1776" s="10">
        <v>0.1153125</v>
      </c>
      <c r="K1776" s="10">
        <v>7.542824074074074E-2</v>
      </c>
      <c r="L1776" s="10">
        <v>1.5983796296296298E-2</v>
      </c>
      <c r="M1776" s="10">
        <v>0</v>
      </c>
      <c r="N1776" s="10">
        <v>6.1639363722697054E-4</v>
      </c>
      <c r="O1776" s="15" t="str">
        <f>VLOOKUP(A1776,Feuil3!$A$24:$B$81,2,FALSE)</f>
        <v>Renforts</v>
      </c>
      <c r="P1776" s="16">
        <f t="shared" si="54"/>
        <v>3</v>
      </c>
      <c r="Q1776" s="16" t="str">
        <f t="shared" si="55"/>
        <v>janvier</v>
      </c>
    </row>
    <row r="1777" spans="1:17" x14ac:dyDescent="0.25">
      <c r="A1777" s="7" t="s">
        <v>46</v>
      </c>
      <c r="B1777" s="8">
        <v>43080</v>
      </c>
      <c r="C1777" s="10">
        <v>0.43995370370370368</v>
      </c>
      <c r="D1777" s="10">
        <v>0.3193171296296296</v>
      </c>
      <c r="E1777" s="10">
        <v>1.5069444444444444E-2</v>
      </c>
      <c r="F1777" s="10">
        <v>4.2280092592592591E-2</v>
      </c>
      <c r="G1777" s="10">
        <v>3.8194444444444446E-4</v>
      </c>
      <c r="H1777" s="10">
        <v>0</v>
      </c>
      <c r="I1777" s="10">
        <v>0</v>
      </c>
      <c r="J1777" s="10">
        <v>4.8611111111111112E-2</v>
      </c>
      <c r="K1777" s="10">
        <v>0</v>
      </c>
      <c r="L1777" s="10">
        <v>8.1944444444444452E-3</v>
      </c>
      <c r="M1777" s="10">
        <v>0</v>
      </c>
      <c r="N1777" s="10">
        <v>6.2917952674897116E-4</v>
      </c>
      <c r="O1777" s="15" t="str">
        <f>VLOOKUP(A1777,Feuil3!$A$24:$B$81,2,FALSE)</f>
        <v>Renforts</v>
      </c>
      <c r="P1777" s="16">
        <f t="shared" si="54"/>
        <v>50</v>
      </c>
      <c r="Q1777" s="16" t="str">
        <f t="shared" si="55"/>
        <v>décembre</v>
      </c>
    </row>
    <row r="1778" spans="1:17" x14ac:dyDescent="0.25">
      <c r="A1778" s="7" t="s">
        <v>46</v>
      </c>
      <c r="B1778" s="8">
        <v>43081</v>
      </c>
      <c r="C1778" s="10">
        <v>0.43784722222222222</v>
      </c>
      <c r="D1778" s="10">
        <v>0.31769675925925928</v>
      </c>
      <c r="E1778" s="10">
        <v>1.4467592592592593E-2</v>
      </c>
      <c r="F1778" s="10">
        <v>4.2245370370370371E-2</v>
      </c>
      <c r="G1778" s="10">
        <v>0</v>
      </c>
      <c r="H1778" s="10">
        <v>0</v>
      </c>
      <c r="I1778" s="10">
        <v>0</v>
      </c>
      <c r="J1778" s="10">
        <v>5.3379629629629631E-2</v>
      </c>
      <c r="K1778" s="10">
        <v>1.4826388888888889E-2</v>
      </c>
      <c r="L1778" s="10">
        <v>4.178240740740741E-3</v>
      </c>
      <c r="M1778" s="10">
        <v>1.8287037037037037E-3</v>
      </c>
      <c r="N1778" s="10">
        <v>4.7248746141975311E-4</v>
      </c>
      <c r="O1778" s="15" t="str">
        <f>VLOOKUP(A1778,Feuil3!$A$24:$B$81,2,FALSE)</f>
        <v>Renforts</v>
      </c>
      <c r="P1778" s="16">
        <f t="shared" si="54"/>
        <v>50</v>
      </c>
      <c r="Q1778" s="16" t="str">
        <f t="shared" si="55"/>
        <v>décembre</v>
      </c>
    </row>
    <row r="1779" spans="1:17" x14ac:dyDescent="0.25">
      <c r="A1779" s="7" t="s">
        <v>46</v>
      </c>
      <c r="B1779" s="8">
        <v>43082</v>
      </c>
      <c r="C1779" s="10">
        <v>0.20928240740740742</v>
      </c>
      <c r="D1779" s="10">
        <v>0.18306712962962962</v>
      </c>
      <c r="E1779" s="10">
        <v>1.5532407407407408E-2</v>
      </c>
      <c r="F1779" s="10">
        <v>0</v>
      </c>
      <c r="G1779" s="10">
        <v>0</v>
      </c>
      <c r="H1779" s="10">
        <v>0</v>
      </c>
      <c r="I1779" s="10">
        <v>0</v>
      </c>
      <c r="J1779" s="10">
        <v>0</v>
      </c>
      <c r="K1779" s="10">
        <v>2.3148148148148147E-5</v>
      </c>
      <c r="L1779" s="10">
        <v>9.0277777777777774E-4</v>
      </c>
      <c r="M1779" s="10">
        <v>0</v>
      </c>
      <c r="N1779" s="10">
        <v>5.6502525252525248E-4</v>
      </c>
      <c r="O1779" s="15" t="str">
        <f>VLOOKUP(A1779,Feuil3!$A$24:$B$81,2,FALSE)</f>
        <v>Renforts</v>
      </c>
      <c r="P1779" s="16">
        <f t="shared" si="54"/>
        <v>50</v>
      </c>
      <c r="Q1779" s="16" t="str">
        <f t="shared" si="55"/>
        <v>décembre</v>
      </c>
    </row>
    <row r="1780" spans="1:17" x14ac:dyDescent="0.25">
      <c r="A1780" s="7" t="s">
        <v>47</v>
      </c>
      <c r="B1780" s="8">
        <v>43098</v>
      </c>
      <c r="C1780" s="10">
        <v>0</v>
      </c>
      <c r="D1780" s="10">
        <v>0</v>
      </c>
      <c r="E1780" s="10">
        <v>0</v>
      </c>
      <c r="F1780" s="10">
        <v>0</v>
      </c>
      <c r="G1780" s="10">
        <v>0</v>
      </c>
      <c r="H1780" s="10">
        <v>0</v>
      </c>
      <c r="I1780" s="10">
        <v>0</v>
      </c>
      <c r="J1780" s="10">
        <v>0</v>
      </c>
      <c r="K1780" s="10">
        <v>0</v>
      </c>
      <c r="L1780" s="10">
        <v>0</v>
      </c>
      <c r="M1780" s="10">
        <v>0</v>
      </c>
      <c r="N1780" s="10">
        <v>0</v>
      </c>
      <c r="O1780" s="15" t="e">
        <f>VLOOKUP(A1780,Feuil3!$A$24:$B$81,2,FALSE)</f>
        <v>#N/A</v>
      </c>
      <c r="P1780" s="16">
        <f t="shared" si="54"/>
        <v>52</v>
      </c>
      <c r="Q1780" s="16" t="str">
        <f t="shared" si="55"/>
        <v>décembre</v>
      </c>
    </row>
    <row r="1781" spans="1:17" x14ac:dyDescent="0.25">
      <c r="A1781" s="7" t="s">
        <v>48</v>
      </c>
      <c r="B1781" s="8">
        <v>43098</v>
      </c>
      <c r="C1781" s="10">
        <v>0</v>
      </c>
      <c r="D1781" s="10">
        <v>0</v>
      </c>
      <c r="E1781" s="10">
        <v>0</v>
      </c>
      <c r="F1781" s="10">
        <v>0</v>
      </c>
      <c r="G1781" s="10">
        <v>0</v>
      </c>
      <c r="H1781" s="10">
        <v>0</v>
      </c>
      <c r="I1781" s="10">
        <v>0</v>
      </c>
      <c r="J1781" s="10">
        <v>0</v>
      </c>
      <c r="K1781" s="10">
        <v>0</v>
      </c>
      <c r="L1781" s="10">
        <v>0</v>
      </c>
      <c r="M1781" s="10">
        <v>0</v>
      </c>
      <c r="N1781" s="10">
        <v>0</v>
      </c>
      <c r="O1781" s="15" t="e">
        <f>VLOOKUP(A1781,Feuil3!$A$24:$B$81,2,FALSE)</f>
        <v>#N/A</v>
      </c>
      <c r="P1781" s="16">
        <f t="shared" si="54"/>
        <v>52</v>
      </c>
      <c r="Q1781" s="16" t="str">
        <f t="shared" si="55"/>
        <v>décembre</v>
      </c>
    </row>
    <row r="1782" spans="1:17" x14ac:dyDescent="0.25">
      <c r="A1782" s="7" t="s">
        <v>46</v>
      </c>
      <c r="B1782" s="8">
        <v>43098</v>
      </c>
      <c r="C1782" s="10">
        <v>0.25071759259259258</v>
      </c>
      <c r="D1782" s="10">
        <v>0.22929398148148147</v>
      </c>
      <c r="E1782" s="10">
        <v>8.1944444444444452E-3</v>
      </c>
      <c r="F1782" s="10">
        <v>0</v>
      </c>
      <c r="G1782" s="10">
        <v>0</v>
      </c>
      <c r="H1782" s="10">
        <v>0</v>
      </c>
      <c r="I1782" s="10">
        <v>0</v>
      </c>
      <c r="J1782" s="10">
        <v>1.9097222222222222E-3</v>
      </c>
      <c r="K1782" s="10">
        <v>1.4953703703703703E-2</v>
      </c>
      <c r="L1782" s="10">
        <v>7.4768518518518517E-3</v>
      </c>
      <c r="M1782" s="10">
        <v>0</v>
      </c>
      <c r="N1782" s="10">
        <v>7.0256357103372032E-4</v>
      </c>
      <c r="O1782" s="15" t="str">
        <f>VLOOKUP(A1782,Feuil3!$A$24:$B$81,2,FALSE)</f>
        <v>Renforts</v>
      </c>
      <c r="P1782" s="16">
        <f t="shared" si="54"/>
        <v>52</v>
      </c>
      <c r="Q1782" s="16" t="str">
        <f t="shared" si="55"/>
        <v>décembre</v>
      </c>
    </row>
    <row r="1783" spans="1:17" x14ac:dyDescent="0.25">
      <c r="A1783" s="7" t="s">
        <v>47</v>
      </c>
      <c r="B1783" s="8">
        <v>43108</v>
      </c>
      <c r="C1783" s="10">
        <v>0</v>
      </c>
      <c r="D1783" s="10">
        <v>0</v>
      </c>
      <c r="E1783" s="10">
        <v>0</v>
      </c>
      <c r="F1783" s="10">
        <v>0</v>
      </c>
      <c r="G1783" s="10">
        <v>0</v>
      </c>
      <c r="H1783" s="10">
        <v>0</v>
      </c>
      <c r="I1783" s="10">
        <v>0</v>
      </c>
      <c r="J1783" s="10">
        <v>0</v>
      </c>
      <c r="K1783" s="10">
        <v>0</v>
      </c>
      <c r="L1783" s="10">
        <v>0</v>
      </c>
      <c r="M1783" s="10">
        <v>0</v>
      </c>
      <c r="N1783" s="10">
        <v>0</v>
      </c>
      <c r="O1783" s="15" t="e">
        <f>VLOOKUP(A1783,Feuil3!$A$24:$B$81,2,FALSE)</f>
        <v>#N/A</v>
      </c>
      <c r="P1783" s="16">
        <f t="shared" si="54"/>
        <v>2</v>
      </c>
      <c r="Q1783" s="16" t="str">
        <f t="shared" si="55"/>
        <v>janvier</v>
      </c>
    </row>
    <row r="1784" spans="1:17" x14ac:dyDescent="0.25">
      <c r="A1784" s="7" t="s">
        <v>48</v>
      </c>
      <c r="B1784" s="8">
        <v>43108</v>
      </c>
      <c r="C1784" s="10">
        <v>0</v>
      </c>
      <c r="D1784" s="10">
        <v>0</v>
      </c>
      <c r="E1784" s="10">
        <v>0</v>
      </c>
      <c r="F1784" s="10">
        <v>0</v>
      </c>
      <c r="G1784" s="10">
        <v>0</v>
      </c>
      <c r="H1784" s="10">
        <v>0</v>
      </c>
      <c r="I1784" s="10">
        <v>0</v>
      </c>
      <c r="J1784" s="10">
        <v>0</v>
      </c>
      <c r="K1784" s="10">
        <v>0</v>
      </c>
      <c r="L1784" s="10">
        <v>0</v>
      </c>
      <c r="M1784" s="10">
        <v>0</v>
      </c>
      <c r="N1784" s="10">
        <v>0</v>
      </c>
      <c r="O1784" s="15" t="e">
        <f>VLOOKUP(A1784,Feuil3!$A$24:$B$81,2,FALSE)</f>
        <v>#N/A</v>
      </c>
      <c r="P1784" s="16">
        <f t="shared" si="54"/>
        <v>2</v>
      </c>
      <c r="Q1784" s="16" t="str">
        <f t="shared" si="55"/>
        <v>janvier</v>
      </c>
    </row>
    <row r="1785" spans="1:17" x14ac:dyDescent="0.25">
      <c r="A1785" s="7" t="s">
        <v>46</v>
      </c>
      <c r="B1785" s="8">
        <v>43108</v>
      </c>
      <c r="C1785" s="10">
        <v>0.43372685185185184</v>
      </c>
      <c r="D1785" s="10">
        <v>0.37068287037037034</v>
      </c>
      <c r="E1785" s="10">
        <v>1.4780092592592593E-2</v>
      </c>
      <c r="F1785" s="10">
        <v>3.3391203703703701E-2</v>
      </c>
      <c r="G1785" s="10">
        <v>0</v>
      </c>
      <c r="H1785" s="10">
        <v>0</v>
      </c>
      <c r="I1785" s="10">
        <v>0</v>
      </c>
      <c r="J1785" s="10">
        <v>0</v>
      </c>
      <c r="K1785" s="10">
        <v>4.2268518518518518E-2</v>
      </c>
      <c r="L1785" s="10">
        <v>1.4328703703703703E-2</v>
      </c>
      <c r="M1785" s="10">
        <v>0</v>
      </c>
      <c r="N1785" s="10">
        <v>5.8778715424285047E-4</v>
      </c>
      <c r="O1785" s="15" t="str">
        <f>VLOOKUP(A1785,Feuil3!$A$24:$B$81,2,FALSE)</f>
        <v>Renforts</v>
      </c>
      <c r="P1785" s="16">
        <f t="shared" si="54"/>
        <v>2</v>
      </c>
      <c r="Q1785" s="16" t="str">
        <f t="shared" si="55"/>
        <v>janvier</v>
      </c>
    </row>
    <row r="1786" spans="1:17" x14ac:dyDescent="0.25">
      <c r="A1786" s="7" t="s">
        <v>47</v>
      </c>
      <c r="B1786" s="8">
        <v>43109</v>
      </c>
      <c r="C1786" s="10">
        <v>0</v>
      </c>
      <c r="D1786" s="10">
        <v>0</v>
      </c>
      <c r="E1786" s="10">
        <v>0</v>
      </c>
      <c r="F1786" s="10">
        <v>0</v>
      </c>
      <c r="G1786" s="10">
        <v>0</v>
      </c>
      <c r="H1786" s="10">
        <v>0</v>
      </c>
      <c r="I1786" s="10">
        <v>0</v>
      </c>
      <c r="J1786" s="10">
        <v>0</v>
      </c>
      <c r="K1786" s="10">
        <v>0</v>
      </c>
      <c r="L1786" s="10">
        <v>0</v>
      </c>
      <c r="M1786" s="10">
        <v>0</v>
      </c>
      <c r="N1786" s="10">
        <v>0</v>
      </c>
      <c r="O1786" s="15" t="e">
        <f>VLOOKUP(A1786,Feuil3!$A$24:$B$81,2,FALSE)</f>
        <v>#N/A</v>
      </c>
      <c r="P1786" s="16">
        <f t="shared" si="54"/>
        <v>2</v>
      </c>
      <c r="Q1786" s="16" t="str">
        <f t="shared" si="55"/>
        <v>janvier</v>
      </c>
    </row>
    <row r="1787" spans="1:17" x14ac:dyDescent="0.25">
      <c r="A1787" s="7" t="s">
        <v>47</v>
      </c>
      <c r="B1787" s="8">
        <v>43111</v>
      </c>
      <c r="C1787" s="10">
        <v>0</v>
      </c>
      <c r="D1787" s="10">
        <v>0</v>
      </c>
      <c r="E1787" s="10">
        <v>0</v>
      </c>
      <c r="F1787" s="10">
        <v>0</v>
      </c>
      <c r="G1787" s="10">
        <v>0</v>
      </c>
      <c r="H1787" s="10">
        <v>0</v>
      </c>
      <c r="I1787" s="10">
        <v>0</v>
      </c>
      <c r="J1787" s="10">
        <v>0</v>
      </c>
      <c r="K1787" s="10">
        <v>0</v>
      </c>
      <c r="L1787" s="10">
        <v>0</v>
      </c>
      <c r="M1787" s="10">
        <v>0</v>
      </c>
      <c r="N1787" s="10">
        <v>0</v>
      </c>
      <c r="O1787" s="15" t="e">
        <f>VLOOKUP(A1787,Feuil3!$A$24:$B$81,2,FALSE)</f>
        <v>#N/A</v>
      </c>
      <c r="P1787" s="16">
        <f t="shared" si="54"/>
        <v>2</v>
      </c>
      <c r="Q1787" s="16" t="str">
        <f t="shared" si="55"/>
        <v>janvier</v>
      </c>
    </row>
    <row r="1788" spans="1:17" x14ac:dyDescent="0.25">
      <c r="A1788" s="7" t="s">
        <v>47</v>
      </c>
      <c r="B1788" s="8">
        <v>43118</v>
      </c>
      <c r="C1788" s="10">
        <v>0</v>
      </c>
      <c r="D1788" s="10">
        <v>0</v>
      </c>
      <c r="E1788" s="10">
        <v>0</v>
      </c>
      <c r="F1788" s="10">
        <v>0</v>
      </c>
      <c r="G1788" s="10">
        <v>0</v>
      </c>
      <c r="H1788" s="10">
        <v>0</v>
      </c>
      <c r="I1788" s="10">
        <v>0</v>
      </c>
      <c r="J1788" s="10">
        <v>0</v>
      </c>
      <c r="K1788" s="10">
        <v>0</v>
      </c>
      <c r="L1788" s="10">
        <v>0</v>
      </c>
      <c r="M1788" s="10">
        <v>0</v>
      </c>
      <c r="N1788" s="10">
        <v>0</v>
      </c>
      <c r="O1788" s="15" t="e">
        <f>VLOOKUP(A1788,Feuil3!$A$24:$B$81,2,FALSE)</f>
        <v>#N/A</v>
      </c>
      <c r="P1788" s="16">
        <f t="shared" si="54"/>
        <v>3</v>
      </c>
      <c r="Q1788" s="16" t="str">
        <f t="shared" si="55"/>
        <v>janvier</v>
      </c>
    </row>
    <row r="1789" spans="1:17" x14ac:dyDescent="0.25">
      <c r="A1789" s="7" t="s">
        <v>48</v>
      </c>
      <c r="B1789" s="8">
        <v>43109</v>
      </c>
      <c r="C1789" s="10">
        <v>0</v>
      </c>
      <c r="D1789" s="10">
        <v>0</v>
      </c>
      <c r="E1789" s="10">
        <v>0</v>
      </c>
      <c r="F1789" s="10">
        <v>0</v>
      </c>
      <c r="G1789" s="10">
        <v>0</v>
      </c>
      <c r="H1789" s="10">
        <v>0</v>
      </c>
      <c r="I1789" s="10">
        <v>0</v>
      </c>
      <c r="J1789" s="10">
        <v>0</v>
      </c>
      <c r="K1789" s="10">
        <v>0</v>
      </c>
      <c r="L1789" s="10">
        <v>0</v>
      </c>
      <c r="M1789" s="10">
        <v>0</v>
      </c>
      <c r="N1789" s="10">
        <v>0</v>
      </c>
      <c r="O1789" s="15" t="e">
        <f>VLOOKUP(A1789,Feuil3!$A$24:$B$81,2,FALSE)</f>
        <v>#N/A</v>
      </c>
      <c r="P1789" s="16">
        <f t="shared" si="54"/>
        <v>2</v>
      </c>
      <c r="Q1789" s="16" t="str">
        <f t="shared" si="55"/>
        <v>janvier</v>
      </c>
    </row>
    <row r="1790" spans="1:17" x14ac:dyDescent="0.25">
      <c r="A1790" s="7" t="s">
        <v>48</v>
      </c>
      <c r="B1790" s="8">
        <v>43111</v>
      </c>
      <c r="C1790" s="10">
        <v>0</v>
      </c>
      <c r="D1790" s="10">
        <v>0</v>
      </c>
      <c r="E1790" s="10">
        <v>0</v>
      </c>
      <c r="F1790" s="10">
        <v>0</v>
      </c>
      <c r="G1790" s="10">
        <v>0</v>
      </c>
      <c r="H1790" s="10">
        <v>0</v>
      </c>
      <c r="I1790" s="10">
        <v>0</v>
      </c>
      <c r="J1790" s="10">
        <v>0</v>
      </c>
      <c r="K1790" s="10">
        <v>0</v>
      </c>
      <c r="L1790" s="10">
        <v>0</v>
      </c>
      <c r="M1790" s="10">
        <v>0</v>
      </c>
      <c r="N1790" s="10">
        <v>0</v>
      </c>
      <c r="O1790" s="15" t="e">
        <f>VLOOKUP(A1790,Feuil3!$A$24:$B$81,2,FALSE)</f>
        <v>#N/A</v>
      </c>
      <c r="P1790" s="16">
        <f t="shared" si="54"/>
        <v>2</v>
      </c>
      <c r="Q1790" s="16" t="str">
        <f t="shared" si="55"/>
        <v>janvier</v>
      </c>
    </row>
    <row r="1791" spans="1:17" x14ac:dyDescent="0.25">
      <c r="A1791" s="7" t="s">
        <v>48</v>
      </c>
      <c r="B1791" s="8">
        <v>43118</v>
      </c>
      <c r="C1791" s="10">
        <v>0</v>
      </c>
      <c r="D1791" s="10">
        <v>0</v>
      </c>
      <c r="E1791" s="10">
        <v>0</v>
      </c>
      <c r="F1791" s="10">
        <v>0</v>
      </c>
      <c r="G1791" s="10">
        <v>0</v>
      </c>
      <c r="H1791" s="10">
        <v>0</v>
      </c>
      <c r="I1791" s="10">
        <v>0</v>
      </c>
      <c r="J1791" s="10">
        <v>0</v>
      </c>
      <c r="K1791" s="10">
        <v>0</v>
      </c>
      <c r="L1791" s="10">
        <v>0</v>
      </c>
      <c r="M1791" s="10">
        <v>0</v>
      </c>
      <c r="N1791" s="10">
        <v>0</v>
      </c>
      <c r="O1791" s="15" t="e">
        <f>VLOOKUP(A1791,Feuil3!$A$24:$B$81,2,FALSE)</f>
        <v>#N/A</v>
      </c>
      <c r="P1791" s="16">
        <f t="shared" si="54"/>
        <v>3</v>
      </c>
      <c r="Q1791" s="16" t="str">
        <f t="shared" si="55"/>
        <v>janvier</v>
      </c>
    </row>
    <row r="1792" spans="1:17" x14ac:dyDescent="0.25">
      <c r="A1792" s="7" t="s">
        <v>46</v>
      </c>
      <c r="B1792" s="8">
        <v>43111</v>
      </c>
      <c r="C1792" s="10">
        <v>0</v>
      </c>
      <c r="D1792" s="10">
        <v>0</v>
      </c>
      <c r="E1792" s="10">
        <v>0</v>
      </c>
      <c r="F1792" s="10">
        <v>0</v>
      </c>
      <c r="G1792" s="10">
        <v>0</v>
      </c>
      <c r="H1792" s="10">
        <v>0</v>
      </c>
      <c r="I1792" s="10">
        <v>0</v>
      </c>
      <c r="J1792" s="10">
        <v>0</v>
      </c>
      <c r="K1792" s="10">
        <v>0</v>
      </c>
      <c r="L1792" s="10">
        <v>0</v>
      </c>
      <c r="M1792" s="10">
        <v>0</v>
      </c>
      <c r="N1792" s="10">
        <v>0</v>
      </c>
      <c r="O1792" s="15" t="str">
        <f>VLOOKUP(A1792,Feuil3!$A$24:$B$81,2,FALSE)</f>
        <v>Renforts</v>
      </c>
      <c r="P1792" s="16">
        <f t="shared" si="54"/>
        <v>2</v>
      </c>
      <c r="Q1792" s="16" t="str">
        <f t="shared" si="55"/>
        <v>janvier</v>
      </c>
    </row>
    <row r="1793" spans="1:17" x14ac:dyDescent="0.25">
      <c r="A1793" s="7" t="s">
        <v>46</v>
      </c>
      <c r="B1793" s="8">
        <v>43118</v>
      </c>
      <c r="C1793" s="10">
        <v>0.2504513888888889</v>
      </c>
      <c r="D1793" s="10">
        <v>0.22361111111111112</v>
      </c>
      <c r="E1793" s="10">
        <v>1.2870370370370371E-2</v>
      </c>
      <c r="F1793" s="10">
        <v>0</v>
      </c>
      <c r="G1793" s="10">
        <v>0</v>
      </c>
      <c r="H1793" s="10">
        <v>0</v>
      </c>
      <c r="I1793" s="10">
        <v>0</v>
      </c>
      <c r="J1793" s="10">
        <v>3.8194444444444446E-4</v>
      </c>
      <c r="K1793" s="10">
        <v>4.31712962962963E-3</v>
      </c>
      <c r="L1793" s="10">
        <v>0.01</v>
      </c>
      <c r="M1793" s="10">
        <v>0</v>
      </c>
      <c r="N1793" s="10">
        <v>6.3827614379084968E-4</v>
      </c>
      <c r="O1793" s="15" t="str">
        <f>VLOOKUP(A1793,Feuil3!$A$24:$B$81,2,FALSE)</f>
        <v>Renforts</v>
      </c>
      <c r="P1793" s="16">
        <f t="shared" si="54"/>
        <v>3</v>
      </c>
      <c r="Q1793" s="16" t="str">
        <f t="shared" si="55"/>
        <v>janvier</v>
      </c>
    </row>
    <row r="1794" spans="1:17" x14ac:dyDescent="0.25">
      <c r="A1794" s="7" t="s">
        <v>46</v>
      </c>
      <c r="B1794" s="8">
        <v>43109</v>
      </c>
      <c r="C1794" s="10">
        <v>0.4385648148148148</v>
      </c>
      <c r="D1794" s="10">
        <v>0.35594907407407406</v>
      </c>
      <c r="E1794" s="10">
        <v>7.5925925925925926E-3</v>
      </c>
      <c r="F1794" s="10">
        <v>6.5127314814814818E-2</v>
      </c>
      <c r="G1794" s="10">
        <v>0</v>
      </c>
      <c r="H1794" s="10">
        <v>0</v>
      </c>
      <c r="I1794" s="10">
        <v>0</v>
      </c>
      <c r="J1794" s="10">
        <v>2.462962962962963E-2</v>
      </c>
      <c r="K1794" s="10">
        <v>3.5104166666666665E-2</v>
      </c>
      <c r="L1794" s="10">
        <v>1.4108796296296296E-2</v>
      </c>
      <c r="M1794" s="10">
        <v>0</v>
      </c>
      <c r="N1794" s="10">
        <v>7.2510010010010009E-4</v>
      </c>
      <c r="O1794" s="15" t="str">
        <f>VLOOKUP(A1794,Feuil3!$A$24:$B$81,2,FALSE)</f>
        <v>Renforts</v>
      </c>
      <c r="P1794" s="16">
        <f t="shared" si="54"/>
        <v>2</v>
      </c>
      <c r="Q1794" s="16" t="str">
        <f t="shared" si="55"/>
        <v>janvier</v>
      </c>
    </row>
    <row r="1795" spans="1:17" x14ac:dyDescent="0.25">
      <c r="A1795" s="7" t="s">
        <v>47</v>
      </c>
      <c r="B1795" s="8">
        <v>43110</v>
      </c>
      <c r="C1795" s="10">
        <v>0</v>
      </c>
      <c r="D1795" s="10">
        <v>0</v>
      </c>
      <c r="E1795" s="10">
        <v>0</v>
      </c>
      <c r="F1795" s="10">
        <v>0</v>
      </c>
      <c r="G1795" s="10">
        <v>0</v>
      </c>
      <c r="H1795" s="10">
        <v>0</v>
      </c>
      <c r="I1795" s="10">
        <v>0</v>
      </c>
      <c r="J1795" s="10">
        <v>0</v>
      </c>
      <c r="K1795" s="10">
        <v>0</v>
      </c>
      <c r="L1795" s="10">
        <v>0</v>
      </c>
      <c r="M1795" s="10">
        <v>0</v>
      </c>
      <c r="N1795" s="10">
        <v>0</v>
      </c>
      <c r="O1795" s="15" t="e">
        <f>VLOOKUP(A1795,Feuil3!$A$24:$B$81,2,FALSE)</f>
        <v>#N/A</v>
      </c>
      <c r="P1795" s="16">
        <f t="shared" ref="P1795:P1858" si="56">WEEKNUM(B1795,1)</f>
        <v>2</v>
      </c>
      <c r="Q1795" s="16" t="str">
        <f t="shared" ref="Q1795:Q1858" si="57">TEXT(B1795,"mmmm")</f>
        <v>janvier</v>
      </c>
    </row>
    <row r="1796" spans="1:17" x14ac:dyDescent="0.25">
      <c r="A1796" s="7" t="s">
        <v>48</v>
      </c>
      <c r="B1796" s="8">
        <v>43110</v>
      </c>
      <c r="C1796" s="10">
        <v>0</v>
      </c>
      <c r="D1796" s="10">
        <v>0</v>
      </c>
      <c r="E1796" s="10">
        <v>0</v>
      </c>
      <c r="F1796" s="10">
        <v>0</v>
      </c>
      <c r="G1796" s="10">
        <v>0</v>
      </c>
      <c r="H1796" s="10">
        <v>0</v>
      </c>
      <c r="I1796" s="10">
        <v>0</v>
      </c>
      <c r="J1796" s="10">
        <v>0</v>
      </c>
      <c r="K1796" s="10">
        <v>0</v>
      </c>
      <c r="L1796" s="10">
        <v>0</v>
      </c>
      <c r="M1796" s="10">
        <v>0</v>
      </c>
      <c r="N1796" s="10">
        <v>0</v>
      </c>
      <c r="O1796" s="15" t="e">
        <f>VLOOKUP(A1796,Feuil3!$A$24:$B$81,2,FALSE)</f>
        <v>#N/A</v>
      </c>
      <c r="P1796" s="16">
        <f t="shared" si="56"/>
        <v>2</v>
      </c>
      <c r="Q1796" s="16" t="str">
        <f t="shared" si="57"/>
        <v>janvier</v>
      </c>
    </row>
    <row r="1797" spans="1:17" x14ac:dyDescent="0.25">
      <c r="A1797" s="7" t="s">
        <v>46</v>
      </c>
      <c r="B1797" s="8">
        <v>43110</v>
      </c>
      <c r="C1797" s="10">
        <v>0.20826388888888889</v>
      </c>
      <c r="D1797" s="10">
        <v>0.15866898148148148</v>
      </c>
      <c r="E1797" s="10">
        <v>1.579861111111111E-2</v>
      </c>
      <c r="F1797" s="10">
        <v>0</v>
      </c>
      <c r="G1797" s="10">
        <v>0</v>
      </c>
      <c r="H1797" s="10">
        <v>0</v>
      </c>
      <c r="I1797" s="10">
        <v>0</v>
      </c>
      <c r="J1797" s="10">
        <v>1.2106481481481482E-2</v>
      </c>
      <c r="K1797" s="10">
        <v>1.3819444444444445E-2</v>
      </c>
      <c r="L1797" s="10">
        <v>2.6678240740740742E-2</v>
      </c>
      <c r="M1797" s="10">
        <v>0</v>
      </c>
      <c r="N1797" s="10">
        <v>5.0425425425425425E-4</v>
      </c>
      <c r="O1797" s="15" t="str">
        <f>VLOOKUP(A1797,Feuil3!$A$24:$B$81,2,FALSE)</f>
        <v>Renforts</v>
      </c>
      <c r="P1797" s="16">
        <f t="shared" si="56"/>
        <v>2</v>
      </c>
      <c r="Q1797" s="16" t="str">
        <f t="shared" si="57"/>
        <v>janvier</v>
      </c>
    </row>
    <row r="1798" spans="1:17" x14ac:dyDescent="0.25">
      <c r="A1798" s="7" t="s">
        <v>49</v>
      </c>
      <c r="B1798" s="8">
        <v>43102</v>
      </c>
      <c r="C1798" s="10">
        <v>0</v>
      </c>
      <c r="D1798" s="10">
        <v>0</v>
      </c>
      <c r="E1798" s="10">
        <v>0</v>
      </c>
      <c r="F1798" s="10">
        <v>0</v>
      </c>
      <c r="G1798" s="10">
        <v>0</v>
      </c>
      <c r="H1798" s="10">
        <v>0</v>
      </c>
      <c r="I1798" s="10">
        <v>0</v>
      </c>
      <c r="J1798" s="10">
        <v>0</v>
      </c>
      <c r="K1798" s="10">
        <v>0</v>
      </c>
      <c r="L1798" s="10">
        <v>0</v>
      </c>
      <c r="M1798" s="10">
        <v>0</v>
      </c>
      <c r="N1798" s="10">
        <v>0</v>
      </c>
      <c r="O1798" s="15" t="e">
        <f>VLOOKUP(A1798,Feuil3!$A$24:$B$81,2,FALSE)</f>
        <v>#N/A</v>
      </c>
      <c r="P1798" s="16">
        <f t="shared" si="56"/>
        <v>1</v>
      </c>
      <c r="Q1798" s="16" t="str">
        <f t="shared" si="57"/>
        <v>janvier</v>
      </c>
    </row>
    <row r="1799" spans="1:17" x14ac:dyDescent="0.25">
      <c r="A1799" s="7" t="s">
        <v>49</v>
      </c>
      <c r="B1799" s="8">
        <v>43103</v>
      </c>
      <c r="C1799" s="10">
        <v>0</v>
      </c>
      <c r="D1799" s="10">
        <v>0</v>
      </c>
      <c r="E1799" s="10">
        <v>0</v>
      </c>
      <c r="F1799" s="10">
        <v>0</v>
      </c>
      <c r="G1799" s="10">
        <v>0</v>
      </c>
      <c r="H1799" s="10">
        <v>0</v>
      </c>
      <c r="I1799" s="10">
        <v>0</v>
      </c>
      <c r="J1799" s="10">
        <v>0</v>
      </c>
      <c r="K1799" s="10">
        <v>0</v>
      </c>
      <c r="L1799" s="10">
        <v>0</v>
      </c>
      <c r="M1799" s="10">
        <v>0</v>
      </c>
      <c r="N1799" s="10">
        <v>0</v>
      </c>
      <c r="O1799" s="15" t="e">
        <f>VLOOKUP(A1799,Feuil3!$A$24:$B$81,2,FALSE)</f>
        <v>#N/A</v>
      </c>
      <c r="P1799" s="16">
        <f t="shared" si="56"/>
        <v>1</v>
      </c>
      <c r="Q1799" s="16" t="str">
        <f t="shared" si="57"/>
        <v>janvier</v>
      </c>
    </row>
    <row r="1800" spans="1:17" x14ac:dyDescent="0.25">
      <c r="A1800" s="7" t="s">
        <v>49</v>
      </c>
      <c r="B1800" s="8">
        <v>43104</v>
      </c>
      <c r="C1800" s="10">
        <v>0</v>
      </c>
      <c r="D1800" s="10">
        <v>0</v>
      </c>
      <c r="E1800" s="10">
        <v>0</v>
      </c>
      <c r="F1800" s="10">
        <v>0</v>
      </c>
      <c r="G1800" s="10">
        <v>0</v>
      </c>
      <c r="H1800" s="10">
        <v>0</v>
      </c>
      <c r="I1800" s="10">
        <v>0</v>
      </c>
      <c r="J1800" s="10">
        <v>0</v>
      </c>
      <c r="K1800" s="10">
        <v>0</v>
      </c>
      <c r="L1800" s="10">
        <v>0</v>
      </c>
      <c r="M1800" s="10">
        <v>0</v>
      </c>
      <c r="N1800" s="10">
        <v>0</v>
      </c>
      <c r="O1800" s="15" t="e">
        <f>VLOOKUP(A1800,Feuil3!$A$24:$B$81,2,FALSE)</f>
        <v>#N/A</v>
      </c>
      <c r="P1800" s="16">
        <f t="shared" si="56"/>
        <v>1</v>
      </c>
      <c r="Q1800" s="16" t="str">
        <f t="shared" si="57"/>
        <v>janvier</v>
      </c>
    </row>
    <row r="1801" spans="1:17" x14ac:dyDescent="0.25">
      <c r="A1801" s="7" t="s">
        <v>49</v>
      </c>
      <c r="B1801" s="8">
        <v>43105</v>
      </c>
      <c r="C1801" s="10">
        <v>0</v>
      </c>
      <c r="D1801" s="10">
        <v>0</v>
      </c>
      <c r="E1801" s="10">
        <v>0</v>
      </c>
      <c r="F1801" s="10">
        <v>0</v>
      </c>
      <c r="G1801" s="10">
        <v>0</v>
      </c>
      <c r="H1801" s="10">
        <v>0</v>
      </c>
      <c r="I1801" s="10">
        <v>0</v>
      </c>
      <c r="J1801" s="10">
        <v>0</v>
      </c>
      <c r="K1801" s="10">
        <v>0</v>
      </c>
      <c r="L1801" s="10">
        <v>0</v>
      </c>
      <c r="M1801" s="10">
        <v>0</v>
      </c>
      <c r="N1801" s="10">
        <v>0</v>
      </c>
      <c r="O1801" s="15" t="e">
        <f>VLOOKUP(A1801,Feuil3!$A$24:$B$81,2,FALSE)</f>
        <v>#N/A</v>
      </c>
      <c r="P1801" s="16">
        <f t="shared" si="56"/>
        <v>1</v>
      </c>
      <c r="Q1801" s="16" t="str">
        <f t="shared" si="57"/>
        <v>janvier</v>
      </c>
    </row>
    <row r="1802" spans="1:17" x14ac:dyDescent="0.25">
      <c r="A1802" s="7" t="s">
        <v>49</v>
      </c>
      <c r="B1802" s="8">
        <v>43106</v>
      </c>
      <c r="C1802" s="10">
        <v>0</v>
      </c>
      <c r="D1802" s="10">
        <v>0</v>
      </c>
      <c r="E1802" s="10">
        <v>0</v>
      </c>
      <c r="F1802" s="10">
        <v>0</v>
      </c>
      <c r="G1802" s="10">
        <v>0</v>
      </c>
      <c r="H1802" s="10">
        <v>0</v>
      </c>
      <c r="I1802" s="10">
        <v>0</v>
      </c>
      <c r="J1802" s="10">
        <v>0</v>
      </c>
      <c r="K1802" s="10">
        <v>0</v>
      </c>
      <c r="L1802" s="10">
        <v>0</v>
      </c>
      <c r="M1802" s="10">
        <v>0</v>
      </c>
      <c r="N1802" s="10">
        <v>0</v>
      </c>
      <c r="O1802" s="15" t="e">
        <f>VLOOKUP(A1802,Feuil3!$A$24:$B$81,2,FALSE)</f>
        <v>#N/A</v>
      </c>
      <c r="P1802" s="16">
        <f t="shared" si="56"/>
        <v>1</v>
      </c>
      <c r="Q1802" s="16" t="str">
        <f t="shared" si="57"/>
        <v>janvier</v>
      </c>
    </row>
    <row r="1803" spans="1:17" x14ac:dyDescent="0.25">
      <c r="A1803" s="7" t="s">
        <v>49</v>
      </c>
      <c r="B1803" s="8">
        <v>43107</v>
      </c>
      <c r="C1803" s="10">
        <v>0</v>
      </c>
      <c r="D1803" s="10">
        <v>0</v>
      </c>
      <c r="E1803" s="10">
        <v>0</v>
      </c>
      <c r="F1803" s="10">
        <v>0</v>
      </c>
      <c r="G1803" s="10">
        <v>0</v>
      </c>
      <c r="H1803" s="10">
        <v>0</v>
      </c>
      <c r="I1803" s="10">
        <v>0</v>
      </c>
      <c r="J1803" s="10">
        <v>0</v>
      </c>
      <c r="K1803" s="10">
        <v>0</v>
      </c>
      <c r="L1803" s="10">
        <v>0</v>
      </c>
      <c r="M1803" s="10">
        <v>0</v>
      </c>
      <c r="N1803" s="10">
        <v>0</v>
      </c>
      <c r="O1803" s="15" t="e">
        <f>VLOOKUP(A1803,Feuil3!$A$24:$B$81,2,FALSE)</f>
        <v>#N/A</v>
      </c>
      <c r="P1803" s="16">
        <f t="shared" si="56"/>
        <v>2</v>
      </c>
      <c r="Q1803" s="16" t="str">
        <f t="shared" si="57"/>
        <v>janvier</v>
      </c>
    </row>
    <row r="1804" spans="1:17" x14ac:dyDescent="0.25">
      <c r="A1804" s="7" t="s">
        <v>49</v>
      </c>
      <c r="B1804" s="8">
        <v>43108</v>
      </c>
      <c r="C1804" s="10">
        <v>0</v>
      </c>
      <c r="D1804" s="10">
        <v>0</v>
      </c>
      <c r="E1804" s="10">
        <v>0</v>
      </c>
      <c r="F1804" s="10">
        <v>0</v>
      </c>
      <c r="G1804" s="10">
        <v>0</v>
      </c>
      <c r="H1804" s="10">
        <v>0</v>
      </c>
      <c r="I1804" s="10">
        <v>0</v>
      </c>
      <c r="J1804" s="10">
        <v>0</v>
      </c>
      <c r="K1804" s="10">
        <v>0</v>
      </c>
      <c r="L1804" s="10">
        <v>0</v>
      </c>
      <c r="M1804" s="10">
        <v>0</v>
      </c>
      <c r="N1804" s="10">
        <v>0</v>
      </c>
      <c r="O1804" s="15" t="e">
        <f>VLOOKUP(A1804,Feuil3!$A$24:$B$81,2,FALSE)</f>
        <v>#N/A</v>
      </c>
      <c r="P1804" s="16">
        <f t="shared" si="56"/>
        <v>2</v>
      </c>
      <c r="Q1804" s="16" t="str">
        <f t="shared" si="57"/>
        <v>janvier</v>
      </c>
    </row>
    <row r="1805" spans="1:17" x14ac:dyDescent="0.25">
      <c r="A1805" s="7" t="s">
        <v>49</v>
      </c>
      <c r="B1805" s="8">
        <v>43109</v>
      </c>
      <c r="C1805" s="10">
        <v>0</v>
      </c>
      <c r="D1805" s="10">
        <v>0</v>
      </c>
      <c r="E1805" s="10">
        <v>0</v>
      </c>
      <c r="F1805" s="10">
        <v>0</v>
      </c>
      <c r="G1805" s="10">
        <v>0</v>
      </c>
      <c r="H1805" s="10">
        <v>0</v>
      </c>
      <c r="I1805" s="10">
        <v>0</v>
      </c>
      <c r="J1805" s="10">
        <v>0</v>
      </c>
      <c r="K1805" s="10">
        <v>0</v>
      </c>
      <c r="L1805" s="10">
        <v>0</v>
      </c>
      <c r="M1805" s="10">
        <v>0</v>
      </c>
      <c r="N1805" s="10">
        <v>0</v>
      </c>
      <c r="O1805" s="15" t="e">
        <f>VLOOKUP(A1805,Feuil3!$A$24:$B$81,2,FALSE)</f>
        <v>#N/A</v>
      </c>
      <c r="P1805" s="16">
        <f t="shared" si="56"/>
        <v>2</v>
      </c>
      <c r="Q1805" s="16" t="str">
        <f t="shared" si="57"/>
        <v>janvier</v>
      </c>
    </row>
    <row r="1806" spans="1:17" x14ac:dyDescent="0.25">
      <c r="A1806" s="7" t="s">
        <v>49</v>
      </c>
      <c r="B1806" s="8">
        <v>43110</v>
      </c>
      <c r="C1806" s="10">
        <v>0</v>
      </c>
      <c r="D1806" s="10">
        <v>0</v>
      </c>
      <c r="E1806" s="10">
        <v>0</v>
      </c>
      <c r="F1806" s="10">
        <v>0</v>
      </c>
      <c r="G1806" s="10">
        <v>0</v>
      </c>
      <c r="H1806" s="10">
        <v>0</v>
      </c>
      <c r="I1806" s="10">
        <v>0</v>
      </c>
      <c r="J1806" s="10">
        <v>0</v>
      </c>
      <c r="K1806" s="10">
        <v>0</v>
      </c>
      <c r="L1806" s="10">
        <v>0</v>
      </c>
      <c r="M1806" s="10">
        <v>0</v>
      </c>
      <c r="N1806" s="10">
        <v>0</v>
      </c>
      <c r="O1806" s="15" t="e">
        <f>VLOOKUP(A1806,Feuil3!$A$24:$B$81,2,FALSE)</f>
        <v>#N/A</v>
      </c>
      <c r="P1806" s="16">
        <f t="shared" si="56"/>
        <v>2</v>
      </c>
      <c r="Q1806" s="16" t="str">
        <f t="shared" si="57"/>
        <v>janvier</v>
      </c>
    </row>
    <row r="1807" spans="1:17" x14ac:dyDescent="0.25">
      <c r="A1807" s="7" t="s">
        <v>49</v>
      </c>
      <c r="B1807" s="8">
        <v>43111</v>
      </c>
      <c r="C1807" s="10">
        <v>0</v>
      </c>
      <c r="D1807" s="10">
        <v>0</v>
      </c>
      <c r="E1807" s="10">
        <v>0</v>
      </c>
      <c r="F1807" s="10">
        <v>0</v>
      </c>
      <c r="G1807" s="10">
        <v>0</v>
      </c>
      <c r="H1807" s="10">
        <v>0</v>
      </c>
      <c r="I1807" s="10">
        <v>0</v>
      </c>
      <c r="J1807" s="10">
        <v>0</v>
      </c>
      <c r="K1807" s="10">
        <v>0</v>
      </c>
      <c r="L1807" s="10">
        <v>0</v>
      </c>
      <c r="M1807" s="10">
        <v>0</v>
      </c>
      <c r="N1807" s="10">
        <v>0</v>
      </c>
      <c r="O1807" s="15" t="e">
        <f>VLOOKUP(A1807,Feuil3!$A$24:$B$81,2,FALSE)</f>
        <v>#N/A</v>
      </c>
      <c r="P1807" s="16">
        <f t="shared" si="56"/>
        <v>2</v>
      </c>
      <c r="Q1807" s="16" t="str">
        <f t="shared" si="57"/>
        <v>janvier</v>
      </c>
    </row>
    <row r="1808" spans="1:17" x14ac:dyDescent="0.25">
      <c r="A1808" s="7" t="s">
        <v>49</v>
      </c>
      <c r="B1808" s="8">
        <v>43112</v>
      </c>
      <c r="C1808" s="10">
        <v>0</v>
      </c>
      <c r="D1808" s="10">
        <v>0</v>
      </c>
      <c r="E1808" s="10">
        <v>0</v>
      </c>
      <c r="F1808" s="10">
        <v>0</v>
      </c>
      <c r="G1808" s="10">
        <v>0</v>
      </c>
      <c r="H1808" s="10">
        <v>0</v>
      </c>
      <c r="I1808" s="10">
        <v>0</v>
      </c>
      <c r="J1808" s="10">
        <v>0</v>
      </c>
      <c r="K1808" s="10">
        <v>0</v>
      </c>
      <c r="L1808" s="10">
        <v>0</v>
      </c>
      <c r="M1808" s="10">
        <v>0</v>
      </c>
      <c r="N1808" s="10">
        <v>0</v>
      </c>
      <c r="O1808" s="15" t="e">
        <f>VLOOKUP(A1808,Feuil3!$A$24:$B$81,2,FALSE)</f>
        <v>#N/A</v>
      </c>
      <c r="P1808" s="16">
        <f t="shared" si="56"/>
        <v>2</v>
      </c>
      <c r="Q1808" s="16" t="str">
        <f t="shared" si="57"/>
        <v>janvier</v>
      </c>
    </row>
    <row r="1809" spans="1:17" x14ac:dyDescent="0.25">
      <c r="A1809" s="7" t="s">
        <v>49</v>
      </c>
      <c r="B1809" s="8">
        <v>43113</v>
      </c>
      <c r="C1809" s="10">
        <v>0</v>
      </c>
      <c r="D1809" s="10">
        <v>0</v>
      </c>
      <c r="E1809" s="10">
        <v>0</v>
      </c>
      <c r="F1809" s="10">
        <v>0</v>
      </c>
      <c r="G1809" s="10">
        <v>0</v>
      </c>
      <c r="H1809" s="10">
        <v>0</v>
      </c>
      <c r="I1809" s="10">
        <v>0</v>
      </c>
      <c r="J1809" s="10">
        <v>0</v>
      </c>
      <c r="K1809" s="10">
        <v>0</v>
      </c>
      <c r="L1809" s="10">
        <v>0</v>
      </c>
      <c r="M1809" s="10">
        <v>0</v>
      </c>
      <c r="N1809" s="10">
        <v>0</v>
      </c>
      <c r="O1809" s="15" t="e">
        <f>VLOOKUP(A1809,Feuil3!$A$24:$B$81,2,FALSE)</f>
        <v>#N/A</v>
      </c>
      <c r="P1809" s="16">
        <f t="shared" si="56"/>
        <v>2</v>
      </c>
      <c r="Q1809" s="16" t="str">
        <f t="shared" si="57"/>
        <v>janvier</v>
      </c>
    </row>
    <row r="1810" spans="1:17" x14ac:dyDescent="0.25">
      <c r="A1810" s="7" t="s">
        <v>49</v>
      </c>
      <c r="B1810" s="8">
        <v>43114</v>
      </c>
      <c r="C1810" s="10">
        <v>0</v>
      </c>
      <c r="D1810" s="10">
        <v>0</v>
      </c>
      <c r="E1810" s="10">
        <v>0</v>
      </c>
      <c r="F1810" s="10">
        <v>0</v>
      </c>
      <c r="G1810" s="10">
        <v>0</v>
      </c>
      <c r="H1810" s="10">
        <v>0</v>
      </c>
      <c r="I1810" s="10">
        <v>0</v>
      </c>
      <c r="J1810" s="10">
        <v>0</v>
      </c>
      <c r="K1810" s="10">
        <v>0</v>
      </c>
      <c r="L1810" s="10">
        <v>0</v>
      </c>
      <c r="M1810" s="10">
        <v>0</v>
      </c>
      <c r="N1810" s="10">
        <v>0</v>
      </c>
      <c r="O1810" s="15" t="e">
        <f>VLOOKUP(A1810,Feuil3!$A$24:$B$81,2,FALSE)</f>
        <v>#N/A</v>
      </c>
      <c r="P1810" s="16">
        <f t="shared" si="56"/>
        <v>3</v>
      </c>
      <c r="Q1810" s="16" t="str">
        <f t="shared" si="57"/>
        <v>janvier</v>
      </c>
    </row>
    <row r="1811" spans="1:17" x14ac:dyDescent="0.25">
      <c r="A1811" s="7" t="s">
        <v>49</v>
      </c>
      <c r="B1811" s="8">
        <v>43115</v>
      </c>
      <c r="C1811" s="10">
        <v>0</v>
      </c>
      <c r="D1811" s="10">
        <v>0</v>
      </c>
      <c r="E1811" s="10">
        <v>0</v>
      </c>
      <c r="F1811" s="10">
        <v>0</v>
      </c>
      <c r="G1811" s="10">
        <v>0</v>
      </c>
      <c r="H1811" s="10">
        <v>0</v>
      </c>
      <c r="I1811" s="10">
        <v>0</v>
      </c>
      <c r="J1811" s="10">
        <v>0</v>
      </c>
      <c r="K1811" s="10">
        <v>0</v>
      </c>
      <c r="L1811" s="10">
        <v>0</v>
      </c>
      <c r="M1811" s="10">
        <v>0</v>
      </c>
      <c r="N1811" s="10">
        <v>0</v>
      </c>
      <c r="O1811" s="15" t="e">
        <f>VLOOKUP(A1811,Feuil3!$A$24:$B$81,2,FALSE)</f>
        <v>#N/A</v>
      </c>
      <c r="P1811" s="16">
        <f t="shared" si="56"/>
        <v>3</v>
      </c>
      <c r="Q1811" s="16" t="str">
        <f t="shared" si="57"/>
        <v>janvier</v>
      </c>
    </row>
    <row r="1812" spans="1:17" x14ac:dyDescent="0.25">
      <c r="A1812" s="7" t="s">
        <v>49</v>
      </c>
      <c r="B1812" s="8">
        <v>43116</v>
      </c>
      <c r="C1812" s="10">
        <v>0</v>
      </c>
      <c r="D1812" s="10">
        <v>0</v>
      </c>
      <c r="E1812" s="10">
        <v>0</v>
      </c>
      <c r="F1812" s="10">
        <v>0</v>
      </c>
      <c r="G1812" s="10">
        <v>0</v>
      </c>
      <c r="H1812" s="10">
        <v>0</v>
      </c>
      <c r="I1812" s="10">
        <v>0</v>
      </c>
      <c r="J1812" s="10">
        <v>0</v>
      </c>
      <c r="K1812" s="10">
        <v>0</v>
      </c>
      <c r="L1812" s="10">
        <v>0</v>
      </c>
      <c r="M1812" s="10">
        <v>0</v>
      </c>
      <c r="N1812" s="10">
        <v>0</v>
      </c>
      <c r="O1812" s="15" t="e">
        <f>VLOOKUP(A1812,Feuil3!$A$24:$B$81,2,FALSE)</f>
        <v>#N/A</v>
      </c>
      <c r="P1812" s="16">
        <f t="shared" si="56"/>
        <v>3</v>
      </c>
      <c r="Q1812" s="16" t="str">
        <f t="shared" si="57"/>
        <v>janvier</v>
      </c>
    </row>
    <row r="1813" spans="1:17" x14ac:dyDescent="0.25">
      <c r="A1813" s="7" t="s">
        <v>49</v>
      </c>
      <c r="B1813" s="8">
        <v>43117</v>
      </c>
      <c r="C1813" s="10">
        <v>0</v>
      </c>
      <c r="D1813" s="10">
        <v>0</v>
      </c>
      <c r="E1813" s="10">
        <v>0</v>
      </c>
      <c r="F1813" s="10">
        <v>0</v>
      </c>
      <c r="G1813" s="10">
        <v>0</v>
      </c>
      <c r="H1813" s="10">
        <v>0</v>
      </c>
      <c r="I1813" s="10">
        <v>0</v>
      </c>
      <c r="J1813" s="10">
        <v>0</v>
      </c>
      <c r="K1813" s="10">
        <v>0</v>
      </c>
      <c r="L1813" s="10">
        <v>0</v>
      </c>
      <c r="M1813" s="10">
        <v>0</v>
      </c>
      <c r="N1813" s="10">
        <v>0</v>
      </c>
      <c r="O1813" s="15" t="e">
        <f>VLOOKUP(A1813,Feuil3!$A$24:$B$81,2,FALSE)</f>
        <v>#N/A</v>
      </c>
      <c r="P1813" s="16">
        <f t="shared" si="56"/>
        <v>3</v>
      </c>
      <c r="Q1813" s="16" t="str">
        <f t="shared" si="57"/>
        <v>janvier</v>
      </c>
    </row>
    <row r="1814" spans="1:17" x14ac:dyDescent="0.25">
      <c r="A1814" s="7" t="s">
        <v>49</v>
      </c>
      <c r="B1814" s="8">
        <v>43118</v>
      </c>
      <c r="C1814" s="10">
        <v>0</v>
      </c>
      <c r="D1814" s="10">
        <v>0</v>
      </c>
      <c r="E1814" s="10">
        <v>0</v>
      </c>
      <c r="F1814" s="10">
        <v>0</v>
      </c>
      <c r="G1814" s="10">
        <v>0</v>
      </c>
      <c r="H1814" s="10">
        <v>0</v>
      </c>
      <c r="I1814" s="10">
        <v>0</v>
      </c>
      <c r="J1814" s="10">
        <v>0</v>
      </c>
      <c r="K1814" s="10">
        <v>0</v>
      </c>
      <c r="L1814" s="10">
        <v>0</v>
      </c>
      <c r="M1814" s="10">
        <v>0</v>
      </c>
      <c r="N1814" s="10">
        <v>0</v>
      </c>
      <c r="O1814" s="15" t="e">
        <f>VLOOKUP(A1814,Feuil3!$A$24:$B$81,2,FALSE)</f>
        <v>#N/A</v>
      </c>
      <c r="P1814" s="16">
        <f t="shared" si="56"/>
        <v>3</v>
      </c>
      <c r="Q1814" s="16" t="str">
        <f t="shared" si="57"/>
        <v>janvier</v>
      </c>
    </row>
    <row r="1815" spans="1:17" x14ac:dyDescent="0.25">
      <c r="A1815" s="7" t="s">
        <v>50</v>
      </c>
      <c r="B1815" s="8">
        <v>43070</v>
      </c>
      <c r="C1815" s="10">
        <v>0.25663194444444443</v>
      </c>
      <c r="D1815" s="10">
        <v>0.22371527777777778</v>
      </c>
      <c r="E1815" s="10">
        <v>1.8310185185185186E-2</v>
      </c>
      <c r="F1815" s="10">
        <v>0</v>
      </c>
      <c r="G1815" s="10">
        <v>0</v>
      </c>
      <c r="H1815" s="10">
        <v>0</v>
      </c>
      <c r="I1815" s="10">
        <v>0</v>
      </c>
      <c r="J1815" s="10">
        <v>2.8124999999999999E-3</v>
      </c>
      <c r="K1815" s="10">
        <v>0</v>
      </c>
      <c r="L1815" s="10">
        <v>1.1122685185185185E-2</v>
      </c>
      <c r="M1815" s="10">
        <v>0</v>
      </c>
      <c r="N1815" s="10">
        <v>3.7146521521521519E-4</v>
      </c>
      <c r="O1815" s="15" t="str">
        <f>VLOOKUP(A1815,Feuil3!$A$24:$B$81,2,FALSE)</f>
        <v>Renforts</v>
      </c>
      <c r="P1815" s="16">
        <f t="shared" si="56"/>
        <v>48</v>
      </c>
      <c r="Q1815" s="16" t="str">
        <f t="shared" si="57"/>
        <v>décembre</v>
      </c>
    </row>
    <row r="1816" spans="1:17" x14ac:dyDescent="0.25">
      <c r="A1816" s="7" t="s">
        <v>50</v>
      </c>
      <c r="B1816" s="8">
        <v>43071</v>
      </c>
      <c r="C1816" s="10">
        <v>0</v>
      </c>
      <c r="D1816" s="10">
        <v>0</v>
      </c>
      <c r="E1816" s="10">
        <v>0</v>
      </c>
      <c r="F1816" s="10">
        <v>0</v>
      </c>
      <c r="G1816" s="10">
        <v>0</v>
      </c>
      <c r="H1816" s="10">
        <v>0</v>
      </c>
      <c r="I1816" s="10">
        <v>0</v>
      </c>
      <c r="J1816" s="10">
        <v>0</v>
      </c>
      <c r="K1816" s="10">
        <v>0</v>
      </c>
      <c r="L1816" s="10">
        <v>0</v>
      </c>
      <c r="M1816" s="10">
        <v>0</v>
      </c>
      <c r="N1816" s="10">
        <v>0</v>
      </c>
      <c r="O1816" s="15" t="str">
        <f>VLOOKUP(A1816,Feuil3!$A$24:$B$81,2,FALSE)</f>
        <v>Renforts</v>
      </c>
      <c r="P1816" s="16">
        <f t="shared" si="56"/>
        <v>48</v>
      </c>
      <c r="Q1816" s="16" t="str">
        <f t="shared" si="57"/>
        <v>décembre</v>
      </c>
    </row>
    <row r="1817" spans="1:17" x14ac:dyDescent="0.25">
      <c r="A1817" s="7" t="s">
        <v>50</v>
      </c>
      <c r="B1817" s="8">
        <v>43072</v>
      </c>
      <c r="C1817" s="10">
        <v>0</v>
      </c>
      <c r="D1817" s="10">
        <v>0</v>
      </c>
      <c r="E1817" s="10">
        <v>0</v>
      </c>
      <c r="F1817" s="10">
        <v>0</v>
      </c>
      <c r="G1817" s="10">
        <v>0</v>
      </c>
      <c r="H1817" s="10">
        <v>0</v>
      </c>
      <c r="I1817" s="10">
        <v>0</v>
      </c>
      <c r="J1817" s="10">
        <v>0</v>
      </c>
      <c r="K1817" s="10">
        <v>0</v>
      </c>
      <c r="L1817" s="10">
        <v>0</v>
      </c>
      <c r="M1817" s="10">
        <v>0</v>
      </c>
      <c r="N1817" s="10">
        <v>0</v>
      </c>
      <c r="O1817" s="15" t="str">
        <f>VLOOKUP(A1817,Feuil3!$A$24:$B$81,2,FALSE)</f>
        <v>Renforts</v>
      </c>
      <c r="P1817" s="16">
        <f t="shared" si="56"/>
        <v>49</v>
      </c>
      <c r="Q1817" s="16" t="str">
        <f t="shared" si="57"/>
        <v>décembre</v>
      </c>
    </row>
    <row r="1818" spans="1:17" x14ac:dyDescent="0.25">
      <c r="A1818" s="7" t="s">
        <v>50</v>
      </c>
      <c r="B1818" s="8">
        <v>43073</v>
      </c>
      <c r="C1818" s="10">
        <v>0</v>
      </c>
      <c r="D1818" s="10">
        <v>0</v>
      </c>
      <c r="E1818" s="10">
        <v>0</v>
      </c>
      <c r="F1818" s="10">
        <v>0</v>
      </c>
      <c r="G1818" s="10">
        <v>0</v>
      </c>
      <c r="H1818" s="10">
        <v>0</v>
      </c>
      <c r="I1818" s="10">
        <v>0</v>
      </c>
      <c r="J1818" s="10">
        <v>0</v>
      </c>
      <c r="K1818" s="10">
        <v>0</v>
      </c>
      <c r="L1818" s="10">
        <v>0</v>
      </c>
      <c r="M1818" s="10">
        <v>0</v>
      </c>
      <c r="N1818" s="10">
        <v>0</v>
      </c>
      <c r="O1818" s="15" t="str">
        <f>VLOOKUP(A1818,Feuil3!$A$24:$B$81,2,FALSE)</f>
        <v>Renforts</v>
      </c>
      <c r="P1818" s="16">
        <f t="shared" si="56"/>
        <v>49</v>
      </c>
      <c r="Q1818" s="16" t="str">
        <f t="shared" si="57"/>
        <v>décembre</v>
      </c>
    </row>
    <row r="1819" spans="1:17" x14ac:dyDescent="0.25">
      <c r="A1819" s="7" t="s">
        <v>50</v>
      </c>
      <c r="B1819" s="8">
        <v>43074</v>
      </c>
      <c r="C1819" s="10">
        <v>0</v>
      </c>
      <c r="D1819" s="10">
        <v>0</v>
      </c>
      <c r="E1819" s="10">
        <v>0</v>
      </c>
      <c r="F1819" s="10">
        <v>0</v>
      </c>
      <c r="G1819" s="10">
        <v>0</v>
      </c>
      <c r="H1819" s="10">
        <v>0</v>
      </c>
      <c r="I1819" s="10">
        <v>0</v>
      </c>
      <c r="J1819" s="10">
        <v>0</v>
      </c>
      <c r="K1819" s="10">
        <v>0</v>
      </c>
      <c r="L1819" s="10">
        <v>0</v>
      </c>
      <c r="M1819" s="10">
        <v>0</v>
      </c>
      <c r="N1819" s="10">
        <v>0</v>
      </c>
      <c r="O1819" s="15" t="str">
        <f>VLOOKUP(A1819,Feuil3!$A$24:$B$81,2,FALSE)</f>
        <v>Renforts</v>
      </c>
      <c r="P1819" s="16">
        <f t="shared" si="56"/>
        <v>49</v>
      </c>
      <c r="Q1819" s="16" t="str">
        <f t="shared" si="57"/>
        <v>décembre</v>
      </c>
    </row>
    <row r="1820" spans="1:17" x14ac:dyDescent="0.25">
      <c r="A1820" s="7" t="s">
        <v>50</v>
      </c>
      <c r="B1820" s="8">
        <v>43075</v>
      </c>
      <c r="C1820" s="10">
        <v>0</v>
      </c>
      <c r="D1820" s="10">
        <v>0</v>
      </c>
      <c r="E1820" s="10">
        <v>0</v>
      </c>
      <c r="F1820" s="10">
        <v>0</v>
      </c>
      <c r="G1820" s="10">
        <v>0</v>
      </c>
      <c r="H1820" s="10">
        <v>0</v>
      </c>
      <c r="I1820" s="10">
        <v>0</v>
      </c>
      <c r="J1820" s="10">
        <v>0</v>
      </c>
      <c r="K1820" s="10">
        <v>0</v>
      </c>
      <c r="L1820" s="10">
        <v>0</v>
      </c>
      <c r="M1820" s="10">
        <v>0</v>
      </c>
      <c r="N1820" s="10">
        <v>0</v>
      </c>
      <c r="O1820" s="15" t="str">
        <f>VLOOKUP(A1820,Feuil3!$A$24:$B$81,2,FALSE)</f>
        <v>Renforts</v>
      </c>
      <c r="P1820" s="16">
        <f t="shared" si="56"/>
        <v>49</v>
      </c>
      <c r="Q1820" s="16" t="str">
        <f t="shared" si="57"/>
        <v>décembre</v>
      </c>
    </row>
    <row r="1821" spans="1:17" x14ac:dyDescent="0.25">
      <c r="A1821" s="7" t="s">
        <v>50</v>
      </c>
      <c r="B1821" s="8">
        <v>43076</v>
      </c>
      <c r="C1821" s="10">
        <v>0</v>
      </c>
      <c r="D1821" s="10">
        <v>0</v>
      </c>
      <c r="E1821" s="10">
        <v>0</v>
      </c>
      <c r="F1821" s="10">
        <v>0</v>
      </c>
      <c r="G1821" s="10">
        <v>0</v>
      </c>
      <c r="H1821" s="10">
        <v>0</v>
      </c>
      <c r="I1821" s="10">
        <v>0</v>
      </c>
      <c r="J1821" s="10">
        <v>0</v>
      </c>
      <c r="K1821" s="10">
        <v>0</v>
      </c>
      <c r="L1821" s="10">
        <v>0</v>
      </c>
      <c r="M1821" s="10">
        <v>0</v>
      </c>
      <c r="N1821" s="10">
        <v>0</v>
      </c>
      <c r="O1821" s="15" t="str">
        <f>VLOOKUP(A1821,Feuil3!$A$24:$B$81,2,FALSE)</f>
        <v>Renforts</v>
      </c>
      <c r="P1821" s="16">
        <f t="shared" si="56"/>
        <v>49</v>
      </c>
      <c r="Q1821" s="16" t="str">
        <f t="shared" si="57"/>
        <v>décembre</v>
      </c>
    </row>
    <row r="1822" spans="1:17" x14ac:dyDescent="0.25">
      <c r="A1822" s="7" t="s">
        <v>50</v>
      </c>
      <c r="B1822" s="8">
        <v>43077</v>
      </c>
      <c r="C1822" s="10">
        <v>0</v>
      </c>
      <c r="D1822" s="10">
        <v>0</v>
      </c>
      <c r="E1822" s="10">
        <v>0</v>
      </c>
      <c r="F1822" s="10">
        <v>0</v>
      </c>
      <c r="G1822" s="10">
        <v>0</v>
      </c>
      <c r="H1822" s="10">
        <v>0</v>
      </c>
      <c r="I1822" s="10">
        <v>0</v>
      </c>
      <c r="J1822" s="10">
        <v>0</v>
      </c>
      <c r="K1822" s="10">
        <v>0</v>
      </c>
      <c r="L1822" s="10">
        <v>0</v>
      </c>
      <c r="M1822" s="10">
        <v>0</v>
      </c>
      <c r="N1822" s="10">
        <v>0</v>
      </c>
      <c r="O1822" s="15" t="str">
        <f>VLOOKUP(A1822,Feuil3!$A$24:$B$81,2,FALSE)</f>
        <v>Renforts</v>
      </c>
      <c r="P1822" s="16">
        <f t="shared" si="56"/>
        <v>49</v>
      </c>
      <c r="Q1822" s="16" t="str">
        <f t="shared" si="57"/>
        <v>décembre</v>
      </c>
    </row>
    <row r="1823" spans="1:17" x14ac:dyDescent="0.25">
      <c r="A1823" s="7" t="s">
        <v>50</v>
      </c>
      <c r="B1823" s="8">
        <v>43078</v>
      </c>
      <c r="C1823" s="10">
        <v>0</v>
      </c>
      <c r="D1823" s="10">
        <v>0</v>
      </c>
      <c r="E1823" s="10">
        <v>0</v>
      </c>
      <c r="F1823" s="10">
        <v>0</v>
      </c>
      <c r="G1823" s="10">
        <v>0</v>
      </c>
      <c r="H1823" s="10">
        <v>0</v>
      </c>
      <c r="I1823" s="10">
        <v>0</v>
      </c>
      <c r="J1823" s="10">
        <v>0</v>
      </c>
      <c r="K1823" s="10">
        <v>0</v>
      </c>
      <c r="L1823" s="10">
        <v>0</v>
      </c>
      <c r="M1823" s="10">
        <v>0</v>
      </c>
      <c r="N1823" s="10">
        <v>0</v>
      </c>
      <c r="O1823" s="15" t="str">
        <f>VLOOKUP(A1823,Feuil3!$A$24:$B$81,2,FALSE)</f>
        <v>Renforts</v>
      </c>
      <c r="P1823" s="16">
        <f t="shared" si="56"/>
        <v>49</v>
      </c>
      <c r="Q1823" s="16" t="str">
        <f t="shared" si="57"/>
        <v>décembre</v>
      </c>
    </row>
    <row r="1824" spans="1:17" x14ac:dyDescent="0.25">
      <c r="A1824" s="7" t="s">
        <v>50</v>
      </c>
      <c r="B1824" s="8">
        <v>43079</v>
      </c>
      <c r="C1824" s="10">
        <v>0</v>
      </c>
      <c r="D1824" s="10">
        <v>0</v>
      </c>
      <c r="E1824" s="10">
        <v>0</v>
      </c>
      <c r="F1824" s="10">
        <v>0</v>
      </c>
      <c r="G1824" s="10">
        <v>0</v>
      </c>
      <c r="H1824" s="10">
        <v>0</v>
      </c>
      <c r="I1824" s="10">
        <v>0</v>
      </c>
      <c r="J1824" s="10">
        <v>0</v>
      </c>
      <c r="K1824" s="10">
        <v>0</v>
      </c>
      <c r="L1824" s="10">
        <v>0</v>
      </c>
      <c r="M1824" s="10">
        <v>0</v>
      </c>
      <c r="N1824" s="10">
        <v>0</v>
      </c>
      <c r="O1824" s="15" t="str">
        <f>VLOOKUP(A1824,Feuil3!$A$24:$B$81,2,FALSE)</f>
        <v>Renforts</v>
      </c>
      <c r="P1824" s="16">
        <f t="shared" si="56"/>
        <v>50</v>
      </c>
      <c r="Q1824" s="16" t="str">
        <f t="shared" si="57"/>
        <v>décembre</v>
      </c>
    </row>
    <row r="1825" spans="1:17" x14ac:dyDescent="0.25">
      <c r="A1825" s="7" t="s">
        <v>50</v>
      </c>
      <c r="B1825" s="8">
        <v>43080</v>
      </c>
      <c r="C1825" s="10">
        <v>0.24914351851851851</v>
      </c>
      <c r="D1825" s="10">
        <v>0.22028935185185186</v>
      </c>
      <c r="E1825" s="10">
        <v>2.0868055555555556E-2</v>
      </c>
      <c r="F1825" s="10">
        <v>0</v>
      </c>
      <c r="G1825" s="10">
        <v>0</v>
      </c>
      <c r="H1825" s="10">
        <v>0</v>
      </c>
      <c r="I1825" s="10">
        <v>0</v>
      </c>
      <c r="J1825" s="10">
        <v>2.8935185185185184E-3</v>
      </c>
      <c r="K1825" s="10">
        <v>3.6990740740740741E-2</v>
      </c>
      <c r="L1825" s="10">
        <v>0</v>
      </c>
      <c r="M1825" s="10">
        <v>0</v>
      </c>
      <c r="N1825" s="10">
        <v>3.4480565730565728E-4</v>
      </c>
      <c r="O1825" s="15" t="str">
        <f>VLOOKUP(A1825,Feuil3!$A$24:$B$81,2,FALSE)</f>
        <v>Renforts</v>
      </c>
      <c r="P1825" s="16">
        <f t="shared" si="56"/>
        <v>50</v>
      </c>
      <c r="Q1825" s="16" t="str">
        <f t="shared" si="57"/>
        <v>décembre</v>
      </c>
    </row>
    <row r="1826" spans="1:17" x14ac:dyDescent="0.25">
      <c r="A1826" s="7" t="s">
        <v>50</v>
      </c>
      <c r="B1826" s="8">
        <v>43081</v>
      </c>
      <c r="C1826" s="10">
        <v>0</v>
      </c>
      <c r="D1826" s="10">
        <v>0</v>
      </c>
      <c r="E1826" s="10">
        <v>0</v>
      </c>
      <c r="F1826" s="10">
        <v>0</v>
      </c>
      <c r="G1826" s="10">
        <v>0</v>
      </c>
      <c r="H1826" s="10">
        <v>0</v>
      </c>
      <c r="I1826" s="10">
        <v>0</v>
      </c>
      <c r="J1826" s="10">
        <v>0</v>
      </c>
      <c r="K1826" s="10">
        <v>0</v>
      </c>
      <c r="L1826" s="10">
        <v>0</v>
      </c>
      <c r="M1826" s="10">
        <v>0</v>
      </c>
      <c r="N1826" s="10">
        <v>0</v>
      </c>
      <c r="O1826" s="15" t="str">
        <f>VLOOKUP(A1826,Feuil3!$A$24:$B$81,2,FALSE)</f>
        <v>Renforts</v>
      </c>
      <c r="P1826" s="16">
        <f t="shared" si="56"/>
        <v>50</v>
      </c>
      <c r="Q1826" s="16" t="str">
        <f t="shared" si="57"/>
        <v>décembre</v>
      </c>
    </row>
    <row r="1827" spans="1:17" x14ac:dyDescent="0.25">
      <c r="A1827" s="7" t="s">
        <v>50</v>
      </c>
      <c r="B1827" s="8">
        <v>43082</v>
      </c>
      <c r="C1827" s="10">
        <v>0</v>
      </c>
      <c r="D1827" s="10">
        <v>0</v>
      </c>
      <c r="E1827" s="10">
        <v>0</v>
      </c>
      <c r="F1827" s="10">
        <v>0</v>
      </c>
      <c r="G1827" s="10">
        <v>0</v>
      </c>
      <c r="H1827" s="10">
        <v>0</v>
      </c>
      <c r="I1827" s="10">
        <v>0</v>
      </c>
      <c r="J1827" s="10">
        <v>0</v>
      </c>
      <c r="K1827" s="10">
        <v>0</v>
      </c>
      <c r="L1827" s="10">
        <v>0</v>
      </c>
      <c r="M1827" s="10">
        <v>0</v>
      </c>
      <c r="N1827" s="10">
        <v>0</v>
      </c>
      <c r="O1827" s="15" t="str">
        <f>VLOOKUP(A1827,Feuil3!$A$24:$B$81,2,FALSE)</f>
        <v>Renforts</v>
      </c>
      <c r="P1827" s="16">
        <f t="shared" si="56"/>
        <v>50</v>
      </c>
      <c r="Q1827" s="16" t="str">
        <f t="shared" si="57"/>
        <v>décembre</v>
      </c>
    </row>
    <row r="1828" spans="1:17" x14ac:dyDescent="0.25">
      <c r="A1828" s="7" t="s">
        <v>50</v>
      </c>
      <c r="B1828" s="8">
        <v>43083</v>
      </c>
      <c r="C1828" s="10">
        <v>0</v>
      </c>
      <c r="D1828" s="10">
        <v>0</v>
      </c>
      <c r="E1828" s="10">
        <v>0</v>
      </c>
      <c r="F1828" s="10">
        <v>0</v>
      </c>
      <c r="G1828" s="10">
        <v>0</v>
      </c>
      <c r="H1828" s="10">
        <v>0</v>
      </c>
      <c r="I1828" s="10">
        <v>0</v>
      </c>
      <c r="J1828" s="10">
        <v>0</v>
      </c>
      <c r="K1828" s="10">
        <v>0</v>
      </c>
      <c r="L1828" s="10">
        <v>0</v>
      </c>
      <c r="M1828" s="10">
        <v>0</v>
      </c>
      <c r="N1828" s="10">
        <v>0</v>
      </c>
      <c r="O1828" s="15" t="str">
        <f>VLOOKUP(A1828,Feuil3!$A$24:$B$81,2,FALSE)</f>
        <v>Renforts</v>
      </c>
      <c r="P1828" s="16">
        <f t="shared" si="56"/>
        <v>50</v>
      </c>
      <c r="Q1828" s="16" t="str">
        <f t="shared" si="57"/>
        <v>décembre</v>
      </c>
    </row>
    <row r="1829" spans="1:17" x14ac:dyDescent="0.25">
      <c r="A1829" s="7" t="s">
        <v>50</v>
      </c>
      <c r="B1829" s="8">
        <v>43085</v>
      </c>
      <c r="C1829" s="10">
        <v>0</v>
      </c>
      <c r="D1829" s="10">
        <v>0</v>
      </c>
      <c r="E1829" s="10">
        <v>0</v>
      </c>
      <c r="F1829" s="10">
        <v>0</v>
      </c>
      <c r="G1829" s="10">
        <v>0</v>
      </c>
      <c r="H1829" s="10">
        <v>0</v>
      </c>
      <c r="I1829" s="10">
        <v>0</v>
      </c>
      <c r="J1829" s="10">
        <v>0</v>
      </c>
      <c r="K1829" s="10">
        <v>0</v>
      </c>
      <c r="L1829" s="10">
        <v>0</v>
      </c>
      <c r="M1829" s="10">
        <v>0</v>
      </c>
      <c r="N1829" s="10">
        <v>0</v>
      </c>
      <c r="O1829" s="15" t="str">
        <f>VLOOKUP(A1829,Feuil3!$A$24:$B$81,2,FALSE)</f>
        <v>Renforts</v>
      </c>
      <c r="P1829" s="16">
        <f t="shared" si="56"/>
        <v>50</v>
      </c>
      <c r="Q1829" s="16" t="str">
        <f t="shared" si="57"/>
        <v>décembre</v>
      </c>
    </row>
    <row r="1830" spans="1:17" x14ac:dyDescent="0.25">
      <c r="A1830" s="7" t="s">
        <v>50</v>
      </c>
      <c r="B1830" s="8">
        <v>43086</v>
      </c>
      <c r="C1830" s="10">
        <v>0</v>
      </c>
      <c r="D1830" s="10">
        <v>0</v>
      </c>
      <c r="E1830" s="10">
        <v>0</v>
      </c>
      <c r="F1830" s="10">
        <v>0</v>
      </c>
      <c r="G1830" s="10">
        <v>0</v>
      </c>
      <c r="H1830" s="10">
        <v>0</v>
      </c>
      <c r="I1830" s="10">
        <v>0</v>
      </c>
      <c r="J1830" s="10">
        <v>0</v>
      </c>
      <c r="K1830" s="10">
        <v>0</v>
      </c>
      <c r="L1830" s="10">
        <v>0</v>
      </c>
      <c r="M1830" s="10">
        <v>0</v>
      </c>
      <c r="N1830" s="10">
        <v>0</v>
      </c>
      <c r="O1830" s="15" t="str">
        <f>VLOOKUP(A1830,Feuil3!$A$24:$B$81,2,FALSE)</f>
        <v>Renforts</v>
      </c>
      <c r="P1830" s="16">
        <f t="shared" si="56"/>
        <v>51</v>
      </c>
      <c r="Q1830" s="16" t="str">
        <f t="shared" si="57"/>
        <v>décembre</v>
      </c>
    </row>
    <row r="1831" spans="1:17" x14ac:dyDescent="0.25">
      <c r="A1831" s="7" t="s">
        <v>50</v>
      </c>
      <c r="B1831" s="8">
        <v>43092</v>
      </c>
      <c r="C1831" s="10">
        <v>0</v>
      </c>
      <c r="D1831" s="10">
        <v>0</v>
      </c>
      <c r="E1831" s="10">
        <v>0</v>
      </c>
      <c r="F1831" s="10">
        <v>0</v>
      </c>
      <c r="G1831" s="10">
        <v>0</v>
      </c>
      <c r="H1831" s="10">
        <v>0</v>
      </c>
      <c r="I1831" s="10">
        <v>0</v>
      </c>
      <c r="J1831" s="10">
        <v>0</v>
      </c>
      <c r="K1831" s="10">
        <v>0</v>
      </c>
      <c r="L1831" s="10">
        <v>0</v>
      </c>
      <c r="M1831" s="10">
        <v>0</v>
      </c>
      <c r="N1831" s="10">
        <v>0</v>
      </c>
      <c r="O1831" s="15" t="str">
        <f>VLOOKUP(A1831,Feuil3!$A$24:$B$81,2,FALSE)</f>
        <v>Renforts</v>
      </c>
      <c r="P1831" s="16">
        <f t="shared" si="56"/>
        <v>51</v>
      </c>
      <c r="Q1831" s="16" t="str">
        <f t="shared" si="57"/>
        <v>décembre</v>
      </c>
    </row>
    <row r="1832" spans="1:17" x14ac:dyDescent="0.25">
      <c r="A1832" s="7" t="s">
        <v>50</v>
      </c>
      <c r="B1832" s="8">
        <v>43093</v>
      </c>
      <c r="C1832" s="10">
        <v>0</v>
      </c>
      <c r="D1832" s="10">
        <v>0</v>
      </c>
      <c r="E1832" s="10">
        <v>0</v>
      </c>
      <c r="F1832" s="10">
        <v>0</v>
      </c>
      <c r="G1832" s="10">
        <v>0</v>
      </c>
      <c r="H1832" s="10">
        <v>0</v>
      </c>
      <c r="I1832" s="10">
        <v>0</v>
      </c>
      <c r="J1832" s="10">
        <v>0</v>
      </c>
      <c r="K1832" s="10">
        <v>0</v>
      </c>
      <c r="L1832" s="10">
        <v>0</v>
      </c>
      <c r="M1832" s="10">
        <v>0</v>
      </c>
      <c r="N1832" s="10">
        <v>0</v>
      </c>
      <c r="O1832" s="15" t="str">
        <f>VLOOKUP(A1832,Feuil3!$A$24:$B$81,2,FALSE)</f>
        <v>Renforts</v>
      </c>
      <c r="P1832" s="16">
        <f t="shared" si="56"/>
        <v>52</v>
      </c>
      <c r="Q1832" s="16" t="str">
        <f t="shared" si="57"/>
        <v>décembre</v>
      </c>
    </row>
    <row r="1833" spans="1:17" x14ac:dyDescent="0.25">
      <c r="A1833" s="7" t="s">
        <v>50</v>
      </c>
      <c r="B1833" s="8">
        <v>43094</v>
      </c>
      <c r="C1833" s="10">
        <v>0</v>
      </c>
      <c r="D1833" s="10">
        <v>0</v>
      </c>
      <c r="E1833" s="10">
        <v>0</v>
      </c>
      <c r="F1833" s="10">
        <v>0</v>
      </c>
      <c r="G1833" s="10">
        <v>0</v>
      </c>
      <c r="H1833" s="10">
        <v>0</v>
      </c>
      <c r="I1833" s="10">
        <v>0</v>
      </c>
      <c r="J1833" s="10">
        <v>0</v>
      </c>
      <c r="K1833" s="10">
        <v>0</v>
      </c>
      <c r="L1833" s="10">
        <v>0</v>
      </c>
      <c r="M1833" s="10">
        <v>0</v>
      </c>
      <c r="N1833" s="10">
        <v>0</v>
      </c>
      <c r="O1833" s="15" t="str">
        <f>VLOOKUP(A1833,Feuil3!$A$24:$B$81,2,FALSE)</f>
        <v>Renforts</v>
      </c>
      <c r="P1833" s="16">
        <f t="shared" si="56"/>
        <v>52</v>
      </c>
      <c r="Q1833" s="16" t="str">
        <f t="shared" si="57"/>
        <v>décembre</v>
      </c>
    </row>
    <row r="1834" spans="1:17" x14ac:dyDescent="0.25">
      <c r="A1834" s="7" t="s">
        <v>50</v>
      </c>
      <c r="B1834" s="8">
        <v>43096</v>
      </c>
      <c r="C1834" s="10">
        <v>0.25575231481481481</v>
      </c>
      <c r="D1834" s="10">
        <v>0.19931712962962964</v>
      </c>
      <c r="E1834" s="10">
        <v>1.7048611111111112E-2</v>
      </c>
      <c r="F1834" s="10">
        <v>0</v>
      </c>
      <c r="G1834" s="10">
        <v>0</v>
      </c>
      <c r="H1834" s="10">
        <v>0</v>
      </c>
      <c r="I1834" s="10">
        <v>0</v>
      </c>
      <c r="J1834" s="10">
        <v>4.8634259259259259E-2</v>
      </c>
      <c r="K1834" s="10">
        <v>0</v>
      </c>
      <c r="L1834" s="10">
        <v>0</v>
      </c>
      <c r="M1834" s="10">
        <v>0</v>
      </c>
      <c r="N1834" s="10">
        <v>3.2593419312169312E-4</v>
      </c>
      <c r="O1834" s="15" t="str">
        <f>VLOOKUP(A1834,Feuil3!$A$24:$B$81,2,FALSE)</f>
        <v>Renforts</v>
      </c>
      <c r="P1834" s="16">
        <f t="shared" si="56"/>
        <v>52</v>
      </c>
      <c r="Q1834" s="16" t="str">
        <f t="shared" si="57"/>
        <v>décembre</v>
      </c>
    </row>
    <row r="1835" spans="1:17" x14ac:dyDescent="0.25">
      <c r="A1835" s="7" t="s">
        <v>50</v>
      </c>
      <c r="B1835" s="8">
        <v>43097</v>
      </c>
      <c r="C1835" s="10">
        <v>0.25509259259259259</v>
      </c>
      <c r="D1835" s="10">
        <v>0.21504629629629629</v>
      </c>
      <c r="E1835" s="10">
        <v>6.700231481481482E-2</v>
      </c>
      <c r="F1835" s="10">
        <v>0</v>
      </c>
      <c r="G1835" s="10">
        <v>0</v>
      </c>
      <c r="H1835" s="10">
        <v>0</v>
      </c>
      <c r="I1835" s="10">
        <v>0</v>
      </c>
      <c r="J1835" s="10">
        <v>2.3425925925925926E-2</v>
      </c>
      <c r="K1835" s="10">
        <v>0</v>
      </c>
      <c r="L1835" s="10">
        <v>0</v>
      </c>
      <c r="M1835" s="10">
        <v>0</v>
      </c>
      <c r="N1835" s="10">
        <v>3.6450182576943139E-4</v>
      </c>
      <c r="O1835" s="15" t="str">
        <f>VLOOKUP(A1835,Feuil3!$A$24:$B$81,2,FALSE)</f>
        <v>Renforts</v>
      </c>
      <c r="P1835" s="16">
        <f t="shared" si="56"/>
        <v>52</v>
      </c>
      <c r="Q1835" s="16" t="str">
        <f t="shared" si="57"/>
        <v>décembre</v>
      </c>
    </row>
    <row r="1836" spans="1:17" x14ac:dyDescent="0.25">
      <c r="A1836" s="7" t="s">
        <v>50</v>
      </c>
      <c r="B1836" s="8">
        <v>43099</v>
      </c>
      <c r="C1836" s="10">
        <v>0</v>
      </c>
      <c r="D1836" s="10">
        <v>0</v>
      </c>
      <c r="E1836" s="10">
        <v>0</v>
      </c>
      <c r="F1836" s="10">
        <v>0</v>
      </c>
      <c r="G1836" s="10">
        <v>0</v>
      </c>
      <c r="H1836" s="10">
        <v>0</v>
      </c>
      <c r="I1836" s="10">
        <v>0</v>
      </c>
      <c r="J1836" s="10">
        <v>0</v>
      </c>
      <c r="K1836" s="10">
        <v>0</v>
      </c>
      <c r="L1836" s="10">
        <v>0</v>
      </c>
      <c r="M1836" s="10">
        <v>0</v>
      </c>
      <c r="N1836" s="10">
        <v>0</v>
      </c>
      <c r="O1836" s="15" t="str">
        <f>VLOOKUP(A1836,Feuil3!$A$24:$B$81,2,FALSE)</f>
        <v>Renforts</v>
      </c>
      <c r="P1836" s="16">
        <f t="shared" si="56"/>
        <v>52</v>
      </c>
      <c r="Q1836" s="16" t="str">
        <f t="shared" si="57"/>
        <v>décembre</v>
      </c>
    </row>
    <row r="1837" spans="1:17" x14ac:dyDescent="0.25">
      <c r="A1837" s="7" t="s">
        <v>50</v>
      </c>
      <c r="B1837" s="8">
        <v>43100</v>
      </c>
      <c r="C1837" s="10">
        <v>0</v>
      </c>
      <c r="D1837" s="10">
        <v>0</v>
      </c>
      <c r="E1837" s="10">
        <v>0</v>
      </c>
      <c r="F1837" s="10">
        <v>0</v>
      </c>
      <c r="G1837" s="10">
        <v>0</v>
      </c>
      <c r="H1837" s="10">
        <v>0</v>
      </c>
      <c r="I1837" s="10">
        <v>0</v>
      </c>
      <c r="J1837" s="10">
        <v>0</v>
      </c>
      <c r="K1837" s="10">
        <v>0</v>
      </c>
      <c r="L1837" s="10">
        <v>0</v>
      </c>
      <c r="M1837" s="10">
        <v>0</v>
      </c>
      <c r="N1837" s="10">
        <v>0</v>
      </c>
      <c r="O1837" s="15" t="str">
        <f>VLOOKUP(A1837,Feuil3!$A$24:$B$81,2,FALSE)</f>
        <v>Renforts</v>
      </c>
      <c r="P1837" s="16">
        <f t="shared" si="56"/>
        <v>53</v>
      </c>
      <c r="Q1837" s="16" t="str">
        <f t="shared" si="57"/>
        <v>décembre</v>
      </c>
    </row>
    <row r="1838" spans="1:17" x14ac:dyDescent="0.25">
      <c r="A1838" s="7" t="s">
        <v>50</v>
      </c>
      <c r="B1838" s="8">
        <v>43101</v>
      </c>
      <c r="C1838" s="10">
        <v>0</v>
      </c>
      <c r="D1838" s="10">
        <v>0</v>
      </c>
      <c r="E1838" s="10">
        <v>0</v>
      </c>
      <c r="F1838" s="10">
        <v>0</v>
      </c>
      <c r="G1838" s="10">
        <v>0</v>
      </c>
      <c r="H1838" s="10">
        <v>0</v>
      </c>
      <c r="I1838" s="10">
        <v>0</v>
      </c>
      <c r="J1838" s="10">
        <v>0</v>
      </c>
      <c r="K1838" s="10">
        <v>0</v>
      </c>
      <c r="L1838" s="10">
        <v>0</v>
      </c>
      <c r="M1838" s="10">
        <v>0</v>
      </c>
      <c r="N1838" s="10">
        <v>0</v>
      </c>
      <c r="O1838" s="15" t="str">
        <f>VLOOKUP(A1838,Feuil3!$A$24:$B$81,2,FALSE)</f>
        <v>Renforts</v>
      </c>
      <c r="P1838" s="16">
        <f t="shared" si="56"/>
        <v>1</v>
      </c>
      <c r="Q1838" s="16" t="str">
        <f t="shared" si="57"/>
        <v>janvier</v>
      </c>
    </row>
    <row r="1839" spans="1:17" x14ac:dyDescent="0.25">
      <c r="A1839" s="7" t="s">
        <v>50</v>
      </c>
      <c r="B1839" s="8">
        <v>43103</v>
      </c>
      <c r="C1839" s="10">
        <v>0</v>
      </c>
      <c r="D1839" s="10">
        <v>0</v>
      </c>
      <c r="E1839" s="10">
        <v>0</v>
      </c>
      <c r="F1839" s="10">
        <v>0</v>
      </c>
      <c r="G1839" s="10">
        <v>0</v>
      </c>
      <c r="H1839" s="10">
        <v>0</v>
      </c>
      <c r="I1839" s="10">
        <v>0</v>
      </c>
      <c r="J1839" s="10">
        <v>0</v>
      </c>
      <c r="K1839" s="10">
        <v>0</v>
      </c>
      <c r="L1839" s="10">
        <v>0</v>
      </c>
      <c r="M1839" s="10">
        <v>0</v>
      </c>
      <c r="N1839" s="10">
        <v>0</v>
      </c>
      <c r="O1839" s="15" t="str">
        <f>VLOOKUP(A1839,Feuil3!$A$24:$B$81,2,FALSE)</f>
        <v>Renforts</v>
      </c>
      <c r="P1839" s="16">
        <f t="shared" si="56"/>
        <v>1</v>
      </c>
      <c r="Q1839" s="16" t="str">
        <f t="shared" si="57"/>
        <v>janvier</v>
      </c>
    </row>
    <row r="1840" spans="1:17" x14ac:dyDescent="0.25">
      <c r="A1840" s="7" t="s">
        <v>50</v>
      </c>
      <c r="B1840" s="8">
        <v>43104</v>
      </c>
      <c r="C1840" s="10">
        <v>0.22831018518518517</v>
      </c>
      <c r="D1840" s="10">
        <v>0.1855324074074074</v>
      </c>
      <c r="E1840" s="10">
        <v>3.472222222222222E-3</v>
      </c>
      <c r="F1840" s="10">
        <v>0</v>
      </c>
      <c r="G1840" s="10">
        <v>0</v>
      </c>
      <c r="H1840" s="10">
        <v>0</v>
      </c>
      <c r="I1840" s="10">
        <v>0</v>
      </c>
      <c r="J1840" s="10">
        <v>1.5925925925925927E-2</v>
      </c>
      <c r="K1840" s="10">
        <v>0</v>
      </c>
      <c r="L1840" s="10">
        <v>2.0034722222222221E-2</v>
      </c>
      <c r="M1840" s="10">
        <v>0</v>
      </c>
      <c r="N1840" s="10">
        <v>6.3582735961768225E-4</v>
      </c>
      <c r="O1840" s="15" t="str">
        <f>VLOOKUP(A1840,Feuil3!$A$24:$B$81,2,FALSE)</f>
        <v>Renforts</v>
      </c>
      <c r="P1840" s="16">
        <f t="shared" si="56"/>
        <v>1</v>
      </c>
      <c r="Q1840" s="16" t="str">
        <f t="shared" si="57"/>
        <v>janvier</v>
      </c>
    </row>
    <row r="1841" spans="1:17" x14ac:dyDescent="0.25">
      <c r="A1841" s="7" t="s">
        <v>50</v>
      </c>
      <c r="B1841" s="8">
        <v>43105</v>
      </c>
      <c r="C1841" s="10">
        <v>0</v>
      </c>
      <c r="D1841" s="10">
        <v>0</v>
      </c>
      <c r="E1841" s="10">
        <v>0</v>
      </c>
      <c r="F1841" s="10">
        <v>0</v>
      </c>
      <c r="G1841" s="10">
        <v>0</v>
      </c>
      <c r="H1841" s="10">
        <v>0</v>
      </c>
      <c r="I1841" s="10">
        <v>0</v>
      </c>
      <c r="J1841" s="10">
        <v>0</v>
      </c>
      <c r="K1841" s="10">
        <v>0</v>
      </c>
      <c r="L1841" s="10">
        <v>0</v>
      </c>
      <c r="M1841" s="10">
        <v>0</v>
      </c>
      <c r="N1841" s="10">
        <v>0</v>
      </c>
      <c r="O1841" s="15" t="str">
        <f>VLOOKUP(A1841,Feuil3!$A$24:$B$81,2,FALSE)</f>
        <v>Renforts</v>
      </c>
      <c r="P1841" s="16">
        <f t="shared" si="56"/>
        <v>1</v>
      </c>
      <c r="Q1841" s="16" t="str">
        <f t="shared" si="57"/>
        <v>janvier</v>
      </c>
    </row>
    <row r="1842" spans="1:17" x14ac:dyDescent="0.25">
      <c r="A1842" s="7" t="s">
        <v>50</v>
      </c>
      <c r="B1842" s="8">
        <v>43106</v>
      </c>
      <c r="C1842" s="10">
        <v>0</v>
      </c>
      <c r="D1842" s="10">
        <v>0</v>
      </c>
      <c r="E1842" s="10">
        <v>0</v>
      </c>
      <c r="F1842" s="10">
        <v>0</v>
      </c>
      <c r="G1842" s="10">
        <v>0</v>
      </c>
      <c r="H1842" s="10">
        <v>0</v>
      </c>
      <c r="I1842" s="10">
        <v>0</v>
      </c>
      <c r="J1842" s="10">
        <v>0</v>
      </c>
      <c r="K1842" s="10">
        <v>0</v>
      </c>
      <c r="L1842" s="10">
        <v>0</v>
      </c>
      <c r="M1842" s="10">
        <v>0</v>
      </c>
      <c r="N1842" s="10">
        <v>0</v>
      </c>
      <c r="O1842" s="15" t="str">
        <f>VLOOKUP(A1842,Feuil3!$A$24:$B$81,2,FALSE)</f>
        <v>Renforts</v>
      </c>
      <c r="P1842" s="16">
        <f t="shared" si="56"/>
        <v>1</v>
      </c>
      <c r="Q1842" s="16" t="str">
        <f t="shared" si="57"/>
        <v>janvier</v>
      </c>
    </row>
    <row r="1843" spans="1:17" x14ac:dyDescent="0.25">
      <c r="A1843" s="7" t="s">
        <v>50</v>
      </c>
      <c r="B1843" s="8">
        <v>43107</v>
      </c>
      <c r="C1843" s="10">
        <v>0</v>
      </c>
      <c r="D1843" s="10">
        <v>0</v>
      </c>
      <c r="E1843" s="10">
        <v>0</v>
      </c>
      <c r="F1843" s="10">
        <v>0</v>
      </c>
      <c r="G1843" s="10">
        <v>0</v>
      </c>
      <c r="H1843" s="10">
        <v>0</v>
      </c>
      <c r="I1843" s="10">
        <v>0</v>
      </c>
      <c r="J1843" s="10">
        <v>0</v>
      </c>
      <c r="K1843" s="10">
        <v>0</v>
      </c>
      <c r="L1843" s="10">
        <v>0</v>
      </c>
      <c r="M1843" s="10">
        <v>0</v>
      </c>
      <c r="N1843" s="10">
        <v>0</v>
      </c>
      <c r="O1843" s="15" t="str">
        <f>VLOOKUP(A1843,Feuil3!$A$24:$B$81,2,FALSE)</f>
        <v>Renforts</v>
      </c>
      <c r="P1843" s="16">
        <f t="shared" si="56"/>
        <v>2</v>
      </c>
      <c r="Q1843" s="16" t="str">
        <f t="shared" si="57"/>
        <v>janvier</v>
      </c>
    </row>
    <row r="1844" spans="1:17" x14ac:dyDescent="0.25">
      <c r="A1844" s="7" t="s">
        <v>50</v>
      </c>
      <c r="B1844" s="8">
        <v>43108</v>
      </c>
      <c r="C1844" s="10">
        <v>0.25035879629629632</v>
      </c>
      <c r="D1844" s="10">
        <v>0.1907986111111111</v>
      </c>
      <c r="E1844" s="10">
        <v>6.1215277777777778E-2</v>
      </c>
      <c r="F1844" s="10">
        <v>0</v>
      </c>
      <c r="G1844" s="10">
        <v>0</v>
      </c>
      <c r="H1844" s="10">
        <v>3.6527777777777777E-2</v>
      </c>
      <c r="I1844" s="10">
        <v>0</v>
      </c>
      <c r="J1844" s="10">
        <v>0</v>
      </c>
      <c r="K1844" s="10">
        <v>3.979166666666667E-2</v>
      </c>
      <c r="L1844" s="10">
        <v>1.6203703703703703E-3</v>
      </c>
      <c r="M1844" s="10">
        <v>0</v>
      </c>
      <c r="N1844" s="10">
        <v>5.0064927732610656E-4</v>
      </c>
      <c r="O1844" s="15" t="str">
        <f>VLOOKUP(A1844,Feuil3!$A$24:$B$81,2,FALSE)</f>
        <v>Renforts</v>
      </c>
      <c r="P1844" s="16">
        <f t="shared" si="56"/>
        <v>2</v>
      </c>
      <c r="Q1844" s="16" t="str">
        <f t="shared" si="57"/>
        <v>janvier</v>
      </c>
    </row>
    <row r="1845" spans="1:17" x14ac:dyDescent="0.25">
      <c r="A1845" s="7" t="s">
        <v>50</v>
      </c>
      <c r="B1845" s="8">
        <v>43112</v>
      </c>
      <c r="C1845" s="10">
        <v>0</v>
      </c>
      <c r="D1845" s="10">
        <v>0</v>
      </c>
      <c r="E1845" s="10">
        <v>0</v>
      </c>
      <c r="F1845" s="10">
        <v>0</v>
      </c>
      <c r="G1845" s="10">
        <v>0</v>
      </c>
      <c r="H1845" s="10">
        <v>0</v>
      </c>
      <c r="I1845" s="10">
        <v>0</v>
      </c>
      <c r="J1845" s="10">
        <v>0</v>
      </c>
      <c r="K1845" s="10">
        <v>0</v>
      </c>
      <c r="L1845" s="10">
        <v>0</v>
      </c>
      <c r="M1845" s="10">
        <v>0</v>
      </c>
      <c r="N1845" s="10">
        <v>0</v>
      </c>
      <c r="O1845" s="15" t="str">
        <f>VLOOKUP(A1845,Feuil3!$A$24:$B$81,2,FALSE)</f>
        <v>Renforts</v>
      </c>
      <c r="P1845" s="16">
        <f t="shared" si="56"/>
        <v>2</v>
      </c>
      <c r="Q1845" s="16" t="str">
        <f t="shared" si="57"/>
        <v>janvier</v>
      </c>
    </row>
    <row r="1846" spans="1:17" x14ac:dyDescent="0.25">
      <c r="A1846" s="7" t="s">
        <v>50</v>
      </c>
      <c r="B1846" s="8">
        <v>43113</v>
      </c>
      <c r="C1846" s="10">
        <v>0</v>
      </c>
      <c r="D1846" s="10">
        <v>0</v>
      </c>
      <c r="E1846" s="10">
        <v>0</v>
      </c>
      <c r="F1846" s="10">
        <v>0</v>
      </c>
      <c r="G1846" s="10">
        <v>0</v>
      </c>
      <c r="H1846" s="10">
        <v>0</v>
      </c>
      <c r="I1846" s="10">
        <v>0</v>
      </c>
      <c r="J1846" s="10">
        <v>0</v>
      </c>
      <c r="K1846" s="10">
        <v>0</v>
      </c>
      <c r="L1846" s="10">
        <v>0</v>
      </c>
      <c r="M1846" s="10">
        <v>0</v>
      </c>
      <c r="N1846" s="10">
        <v>0</v>
      </c>
      <c r="O1846" s="15" t="str">
        <f>VLOOKUP(A1846,Feuil3!$A$24:$B$81,2,FALSE)</f>
        <v>Renforts</v>
      </c>
      <c r="P1846" s="16">
        <f t="shared" si="56"/>
        <v>2</v>
      </c>
      <c r="Q1846" s="16" t="str">
        <f t="shared" si="57"/>
        <v>janvier</v>
      </c>
    </row>
    <row r="1847" spans="1:17" x14ac:dyDescent="0.25">
      <c r="A1847" s="7" t="s">
        <v>50</v>
      </c>
      <c r="B1847" s="8">
        <v>43114</v>
      </c>
      <c r="C1847" s="10">
        <v>0</v>
      </c>
      <c r="D1847" s="10">
        <v>0</v>
      </c>
      <c r="E1847" s="10">
        <v>0</v>
      </c>
      <c r="F1847" s="10">
        <v>0</v>
      </c>
      <c r="G1847" s="10">
        <v>0</v>
      </c>
      <c r="H1847" s="10">
        <v>0</v>
      </c>
      <c r="I1847" s="10">
        <v>0</v>
      </c>
      <c r="J1847" s="10">
        <v>0</v>
      </c>
      <c r="K1847" s="10">
        <v>0</v>
      </c>
      <c r="L1847" s="10">
        <v>0</v>
      </c>
      <c r="M1847" s="10">
        <v>0</v>
      </c>
      <c r="N1847" s="10">
        <v>0</v>
      </c>
      <c r="O1847" s="15" t="str">
        <f>VLOOKUP(A1847,Feuil3!$A$24:$B$81,2,FALSE)</f>
        <v>Renforts</v>
      </c>
      <c r="P1847" s="16">
        <f t="shared" si="56"/>
        <v>3</v>
      </c>
      <c r="Q1847" s="16" t="str">
        <f t="shared" si="57"/>
        <v>janvier</v>
      </c>
    </row>
    <row r="1848" spans="1:17" x14ac:dyDescent="0.25">
      <c r="A1848" s="7" t="s">
        <v>50</v>
      </c>
      <c r="B1848" s="8">
        <v>43115</v>
      </c>
      <c r="C1848" s="10">
        <v>0</v>
      </c>
      <c r="D1848" s="10">
        <v>0</v>
      </c>
      <c r="E1848" s="10">
        <v>0</v>
      </c>
      <c r="F1848" s="10">
        <v>0</v>
      </c>
      <c r="G1848" s="10">
        <v>0</v>
      </c>
      <c r="H1848" s="10">
        <v>0</v>
      </c>
      <c r="I1848" s="10">
        <v>0</v>
      </c>
      <c r="J1848" s="10">
        <v>0</v>
      </c>
      <c r="K1848" s="10">
        <v>0</v>
      </c>
      <c r="L1848" s="10">
        <v>0</v>
      </c>
      <c r="M1848" s="10">
        <v>0</v>
      </c>
      <c r="N1848" s="10">
        <v>0</v>
      </c>
      <c r="O1848" s="15" t="str">
        <f>VLOOKUP(A1848,Feuil3!$A$24:$B$81,2,FALSE)</f>
        <v>Renforts</v>
      </c>
      <c r="P1848" s="16">
        <f t="shared" si="56"/>
        <v>3</v>
      </c>
      <c r="Q1848" s="16" t="str">
        <f t="shared" si="57"/>
        <v>janvier</v>
      </c>
    </row>
    <row r="1849" spans="1:17" x14ac:dyDescent="0.25">
      <c r="A1849" s="7" t="s">
        <v>50</v>
      </c>
      <c r="B1849" s="8">
        <v>43116</v>
      </c>
      <c r="C1849" s="10">
        <v>0.2320949074074074</v>
      </c>
      <c r="D1849" s="10">
        <v>0.20832175925925925</v>
      </c>
      <c r="E1849" s="10">
        <v>0</v>
      </c>
      <c r="F1849" s="10">
        <v>0</v>
      </c>
      <c r="G1849" s="10">
        <v>0</v>
      </c>
      <c r="H1849" s="10">
        <v>0</v>
      </c>
      <c r="I1849" s="10">
        <v>0</v>
      </c>
      <c r="J1849" s="10">
        <v>0</v>
      </c>
      <c r="K1849" s="10">
        <v>0</v>
      </c>
      <c r="L1849" s="10">
        <v>2.3263888888888887E-3</v>
      </c>
      <c r="M1849" s="10">
        <v>2.0462962962962964E-2</v>
      </c>
      <c r="N1849" s="10">
        <v>5.6134259259259256E-4</v>
      </c>
      <c r="O1849" s="15" t="str">
        <f>VLOOKUP(A1849,Feuil3!$A$24:$B$81,2,FALSE)</f>
        <v>Renforts</v>
      </c>
      <c r="P1849" s="16">
        <f t="shared" si="56"/>
        <v>3</v>
      </c>
      <c r="Q1849" s="16" t="str">
        <f t="shared" si="57"/>
        <v>janvier</v>
      </c>
    </row>
    <row r="1850" spans="1:17" x14ac:dyDescent="0.25">
      <c r="A1850" s="7" t="s">
        <v>50</v>
      </c>
      <c r="B1850" s="8">
        <v>43117</v>
      </c>
      <c r="C1850" s="10">
        <v>0.25064814814814818</v>
      </c>
      <c r="D1850" s="10">
        <v>0.23483796296296297</v>
      </c>
      <c r="E1850" s="10">
        <v>1.0659722222222221E-2</v>
      </c>
      <c r="F1850" s="10">
        <v>0</v>
      </c>
      <c r="G1850" s="10">
        <v>0</v>
      </c>
      <c r="H1850" s="10">
        <v>0</v>
      </c>
      <c r="I1850" s="10">
        <v>0</v>
      </c>
      <c r="J1850" s="10">
        <v>0</v>
      </c>
      <c r="K1850" s="10">
        <v>0</v>
      </c>
      <c r="L1850" s="10">
        <v>1.1689814814814816E-3</v>
      </c>
      <c r="M1850" s="10">
        <v>0</v>
      </c>
      <c r="N1850" s="10">
        <v>5.0361689814814811E-4</v>
      </c>
      <c r="O1850" s="15" t="str">
        <f>VLOOKUP(A1850,Feuil3!$A$24:$B$81,2,FALSE)</f>
        <v>Renforts</v>
      </c>
      <c r="P1850" s="16">
        <f t="shared" si="56"/>
        <v>3</v>
      </c>
      <c r="Q1850" s="16" t="str">
        <f t="shared" si="57"/>
        <v>janvier</v>
      </c>
    </row>
    <row r="1851" spans="1:17" x14ac:dyDescent="0.25">
      <c r="A1851" s="7" t="s">
        <v>50</v>
      </c>
      <c r="B1851" s="8">
        <v>43118</v>
      </c>
      <c r="C1851" s="10">
        <v>0.25126157407407407</v>
      </c>
      <c r="D1851" s="10">
        <v>0.21648148148148147</v>
      </c>
      <c r="E1851" s="10">
        <v>5.4745370370370373E-3</v>
      </c>
      <c r="F1851" s="10">
        <v>0</v>
      </c>
      <c r="G1851" s="10">
        <v>0</v>
      </c>
      <c r="H1851" s="10">
        <v>0</v>
      </c>
      <c r="I1851" s="10">
        <v>0</v>
      </c>
      <c r="J1851" s="10">
        <v>0</v>
      </c>
      <c r="K1851" s="10">
        <v>0</v>
      </c>
      <c r="L1851" s="10">
        <v>3.1909722222222221E-2</v>
      </c>
      <c r="M1851" s="10">
        <v>0</v>
      </c>
      <c r="N1851" s="10">
        <v>4.551334422657952E-4</v>
      </c>
      <c r="O1851" s="15" t="str">
        <f>VLOOKUP(A1851,Feuil3!$A$24:$B$81,2,FALSE)</f>
        <v>Renforts</v>
      </c>
      <c r="P1851" s="16">
        <f t="shared" si="56"/>
        <v>3</v>
      </c>
      <c r="Q1851" s="16" t="str">
        <f t="shared" si="57"/>
        <v>janvier</v>
      </c>
    </row>
    <row r="1852" spans="1:17" x14ac:dyDescent="0.25">
      <c r="A1852" s="7" t="s">
        <v>51</v>
      </c>
      <c r="B1852" s="8">
        <v>43071</v>
      </c>
      <c r="C1852" s="10">
        <v>0</v>
      </c>
      <c r="D1852" s="10">
        <v>0</v>
      </c>
      <c r="E1852" s="10">
        <v>0</v>
      </c>
      <c r="F1852" s="10">
        <v>0</v>
      </c>
      <c r="G1852" s="10">
        <v>0</v>
      </c>
      <c r="H1852" s="10">
        <v>0</v>
      </c>
      <c r="I1852" s="10">
        <v>0</v>
      </c>
      <c r="J1852" s="10">
        <v>0</v>
      </c>
      <c r="K1852" s="10">
        <v>0</v>
      </c>
      <c r="L1852" s="10">
        <v>0</v>
      </c>
      <c r="M1852" s="10">
        <v>0</v>
      </c>
      <c r="N1852" s="10">
        <v>0</v>
      </c>
      <c r="O1852" s="15" t="e">
        <f>VLOOKUP(A1852,Feuil3!$A$24:$B$81,2,FALSE)</f>
        <v>#N/A</v>
      </c>
      <c r="P1852" s="16">
        <f t="shared" si="56"/>
        <v>48</v>
      </c>
      <c r="Q1852" s="16" t="str">
        <f t="shared" si="57"/>
        <v>décembre</v>
      </c>
    </row>
    <row r="1853" spans="1:17" x14ac:dyDescent="0.25">
      <c r="A1853" s="7" t="s">
        <v>51</v>
      </c>
      <c r="B1853" s="8">
        <v>43072</v>
      </c>
      <c r="C1853" s="10">
        <v>0</v>
      </c>
      <c r="D1853" s="10">
        <v>0</v>
      </c>
      <c r="E1853" s="10">
        <v>0</v>
      </c>
      <c r="F1853" s="10">
        <v>0</v>
      </c>
      <c r="G1853" s="10">
        <v>0</v>
      </c>
      <c r="H1853" s="10">
        <v>0</v>
      </c>
      <c r="I1853" s="10">
        <v>0</v>
      </c>
      <c r="J1853" s="10">
        <v>0</v>
      </c>
      <c r="K1853" s="10">
        <v>0</v>
      </c>
      <c r="L1853" s="10">
        <v>0</v>
      </c>
      <c r="M1853" s="10">
        <v>0</v>
      </c>
      <c r="N1853" s="10">
        <v>0</v>
      </c>
      <c r="O1853" s="15" t="e">
        <f>VLOOKUP(A1853,Feuil3!$A$24:$B$81,2,FALSE)</f>
        <v>#N/A</v>
      </c>
      <c r="P1853" s="16">
        <f t="shared" si="56"/>
        <v>49</v>
      </c>
      <c r="Q1853" s="16" t="str">
        <f t="shared" si="57"/>
        <v>décembre</v>
      </c>
    </row>
    <row r="1854" spans="1:17" x14ac:dyDescent="0.25">
      <c r="A1854" s="7" t="s">
        <v>51</v>
      </c>
      <c r="B1854" s="8">
        <v>43077</v>
      </c>
      <c r="C1854" s="10">
        <v>0.25886574074074076</v>
      </c>
      <c r="D1854" s="10">
        <v>0.2351388888888889</v>
      </c>
      <c r="E1854" s="10">
        <v>1.4074074074074074E-2</v>
      </c>
      <c r="F1854" s="10">
        <v>0</v>
      </c>
      <c r="G1854" s="10">
        <v>2.0949074074074073E-3</v>
      </c>
      <c r="H1854" s="10">
        <v>0</v>
      </c>
      <c r="I1854" s="10">
        <v>0</v>
      </c>
      <c r="J1854" s="10">
        <v>0</v>
      </c>
      <c r="K1854" s="10">
        <v>0</v>
      </c>
      <c r="L1854" s="10">
        <v>1.6319444444444445E-2</v>
      </c>
      <c r="M1854" s="10">
        <v>0</v>
      </c>
      <c r="N1854" s="10">
        <v>6.3078703703703702E-4</v>
      </c>
      <c r="O1854" s="15" t="e">
        <f>VLOOKUP(A1854,Feuil3!$A$24:$B$81,2,FALSE)</f>
        <v>#N/A</v>
      </c>
      <c r="P1854" s="16">
        <f t="shared" si="56"/>
        <v>49</v>
      </c>
      <c r="Q1854" s="16" t="str">
        <f t="shared" si="57"/>
        <v>décembre</v>
      </c>
    </row>
    <row r="1855" spans="1:17" x14ac:dyDescent="0.25">
      <c r="A1855" s="7" t="s">
        <v>51</v>
      </c>
      <c r="B1855" s="8">
        <v>43078</v>
      </c>
      <c r="C1855" s="10">
        <v>0</v>
      </c>
      <c r="D1855" s="10">
        <v>0</v>
      </c>
      <c r="E1855" s="10">
        <v>0</v>
      </c>
      <c r="F1855" s="10">
        <v>0</v>
      </c>
      <c r="G1855" s="10">
        <v>0</v>
      </c>
      <c r="H1855" s="10">
        <v>0</v>
      </c>
      <c r="I1855" s="10">
        <v>0</v>
      </c>
      <c r="J1855" s="10">
        <v>0</v>
      </c>
      <c r="K1855" s="10">
        <v>0</v>
      </c>
      <c r="L1855" s="10">
        <v>0</v>
      </c>
      <c r="M1855" s="10">
        <v>0</v>
      </c>
      <c r="N1855" s="10">
        <v>0</v>
      </c>
      <c r="O1855" s="15" t="e">
        <f>VLOOKUP(A1855,Feuil3!$A$24:$B$81,2,FALSE)</f>
        <v>#N/A</v>
      </c>
      <c r="P1855" s="16">
        <f t="shared" si="56"/>
        <v>49</v>
      </c>
      <c r="Q1855" s="16" t="str">
        <f t="shared" si="57"/>
        <v>décembre</v>
      </c>
    </row>
    <row r="1856" spans="1:17" x14ac:dyDescent="0.25">
      <c r="A1856" s="7" t="s">
        <v>51</v>
      </c>
      <c r="B1856" s="8">
        <v>43079</v>
      </c>
      <c r="C1856" s="10">
        <v>0</v>
      </c>
      <c r="D1856" s="10">
        <v>0</v>
      </c>
      <c r="E1856" s="10">
        <v>0</v>
      </c>
      <c r="F1856" s="10">
        <v>0</v>
      </c>
      <c r="G1856" s="10">
        <v>0</v>
      </c>
      <c r="H1856" s="10">
        <v>0</v>
      </c>
      <c r="I1856" s="10">
        <v>0</v>
      </c>
      <c r="J1856" s="10">
        <v>0</v>
      </c>
      <c r="K1856" s="10">
        <v>0</v>
      </c>
      <c r="L1856" s="10">
        <v>0</v>
      </c>
      <c r="M1856" s="10">
        <v>0</v>
      </c>
      <c r="N1856" s="10">
        <v>0</v>
      </c>
      <c r="O1856" s="15" t="e">
        <f>VLOOKUP(A1856,Feuil3!$A$24:$B$81,2,FALSE)</f>
        <v>#N/A</v>
      </c>
      <c r="P1856" s="16">
        <f t="shared" si="56"/>
        <v>50</v>
      </c>
      <c r="Q1856" s="16" t="str">
        <f t="shared" si="57"/>
        <v>décembre</v>
      </c>
    </row>
    <row r="1857" spans="1:17" x14ac:dyDescent="0.25">
      <c r="A1857" s="7" t="s">
        <v>51</v>
      </c>
      <c r="B1857" s="8">
        <v>43082</v>
      </c>
      <c r="C1857" s="10">
        <v>0.2505324074074074</v>
      </c>
      <c r="D1857" s="10">
        <v>0.23192129629629629</v>
      </c>
      <c r="E1857" s="10">
        <v>0.14074074074074075</v>
      </c>
      <c r="F1857" s="10">
        <v>0</v>
      </c>
      <c r="G1857" s="10">
        <v>3.2523148148148147E-3</v>
      </c>
      <c r="H1857" s="10">
        <v>0</v>
      </c>
      <c r="I1857" s="10">
        <v>0</v>
      </c>
      <c r="J1857" s="10">
        <v>0</v>
      </c>
      <c r="K1857" s="10">
        <v>9.825231481481482E-2</v>
      </c>
      <c r="L1857" s="10">
        <v>0</v>
      </c>
      <c r="M1857" s="10">
        <v>0</v>
      </c>
      <c r="N1857" s="10">
        <v>5.894042627533194E-4</v>
      </c>
      <c r="O1857" s="15" t="e">
        <f>VLOOKUP(A1857,Feuil3!$A$24:$B$81,2,FALSE)</f>
        <v>#N/A</v>
      </c>
      <c r="P1857" s="16">
        <f t="shared" si="56"/>
        <v>50</v>
      </c>
      <c r="Q1857" s="16" t="str">
        <f t="shared" si="57"/>
        <v>décembre</v>
      </c>
    </row>
    <row r="1858" spans="1:17" x14ac:dyDescent="0.25">
      <c r="A1858" s="7" t="s">
        <v>51</v>
      </c>
      <c r="B1858" s="8">
        <v>43084</v>
      </c>
      <c r="C1858" s="10">
        <v>0.2535648148148148</v>
      </c>
      <c r="D1858" s="10">
        <v>0.21368055555555557</v>
      </c>
      <c r="E1858" s="10">
        <v>1.1967592592592592E-2</v>
      </c>
      <c r="F1858" s="10">
        <v>0</v>
      </c>
      <c r="G1858" s="10">
        <v>0</v>
      </c>
      <c r="H1858" s="10">
        <v>2.7824074074074074E-2</v>
      </c>
      <c r="I1858" s="10">
        <v>0</v>
      </c>
      <c r="J1858" s="10">
        <v>0</v>
      </c>
      <c r="K1858" s="10">
        <v>0</v>
      </c>
      <c r="L1858" s="10">
        <v>2.8368055555555556E-2</v>
      </c>
      <c r="M1858" s="10">
        <v>2.5300925925925925E-2</v>
      </c>
      <c r="N1858" s="10">
        <v>7.7087700908455624E-4</v>
      </c>
      <c r="O1858" s="15" t="e">
        <f>VLOOKUP(A1858,Feuil3!$A$24:$B$81,2,FALSE)</f>
        <v>#N/A</v>
      </c>
      <c r="P1858" s="16">
        <f t="shared" si="56"/>
        <v>50</v>
      </c>
      <c r="Q1858" s="16" t="str">
        <f t="shared" si="57"/>
        <v>décembre</v>
      </c>
    </row>
    <row r="1859" spans="1:17" x14ac:dyDescent="0.25">
      <c r="A1859" s="7" t="s">
        <v>51</v>
      </c>
      <c r="B1859" s="8">
        <v>43085</v>
      </c>
      <c r="C1859" s="10">
        <v>0</v>
      </c>
      <c r="D1859" s="10">
        <v>0</v>
      </c>
      <c r="E1859" s="10">
        <v>0</v>
      </c>
      <c r="F1859" s="10">
        <v>0</v>
      </c>
      <c r="G1859" s="10">
        <v>0</v>
      </c>
      <c r="H1859" s="10">
        <v>0</v>
      </c>
      <c r="I1859" s="10">
        <v>0</v>
      </c>
      <c r="J1859" s="10">
        <v>0</v>
      </c>
      <c r="K1859" s="10">
        <v>0</v>
      </c>
      <c r="L1859" s="10">
        <v>0</v>
      </c>
      <c r="M1859" s="10">
        <v>0</v>
      </c>
      <c r="N1859" s="10">
        <v>0</v>
      </c>
      <c r="O1859" s="15" t="e">
        <f>VLOOKUP(A1859,Feuil3!$A$24:$B$81,2,FALSE)</f>
        <v>#N/A</v>
      </c>
      <c r="P1859" s="16">
        <f t="shared" ref="P1859:P1922" si="58">WEEKNUM(B1859,1)</f>
        <v>50</v>
      </c>
      <c r="Q1859" s="16" t="str">
        <f t="shared" ref="Q1859:Q1922" si="59">TEXT(B1859,"mmmm")</f>
        <v>décembre</v>
      </c>
    </row>
    <row r="1860" spans="1:17" x14ac:dyDescent="0.25">
      <c r="A1860" s="7" t="s">
        <v>51</v>
      </c>
      <c r="B1860" s="8">
        <v>43086</v>
      </c>
      <c r="C1860" s="10">
        <v>0</v>
      </c>
      <c r="D1860" s="10">
        <v>0</v>
      </c>
      <c r="E1860" s="10">
        <v>0</v>
      </c>
      <c r="F1860" s="10">
        <v>0</v>
      </c>
      <c r="G1860" s="10">
        <v>0</v>
      </c>
      <c r="H1860" s="10">
        <v>0</v>
      </c>
      <c r="I1860" s="10">
        <v>0</v>
      </c>
      <c r="J1860" s="10">
        <v>0</v>
      </c>
      <c r="K1860" s="10">
        <v>0</v>
      </c>
      <c r="L1860" s="10">
        <v>0</v>
      </c>
      <c r="M1860" s="10">
        <v>0</v>
      </c>
      <c r="N1860" s="10">
        <v>0</v>
      </c>
      <c r="O1860" s="15" t="e">
        <f>VLOOKUP(A1860,Feuil3!$A$24:$B$81,2,FALSE)</f>
        <v>#N/A</v>
      </c>
      <c r="P1860" s="16">
        <f t="shared" si="58"/>
        <v>51</v>
      </c>
      <c r="Q1860" s="16" t="str">
        <f t="shared" si="59"/>
        <v>décembre</v>
      </c>
    </row>
    <row r="1861" spans="1:17" x14ac:dyDescent="0.25">
      <c r="A1861" s="7" t="s">
        <v>51</v>
      </c>
      <c r="B1861" s="8">
        <v>43088</v>
      </c>
      <c r="C1861" s="10">
        <v>0.25202546296296297</v>
      </c>
      <c r="D1861" s="10">
        <v>0.23435185185185184</v>
      </c>
      <c r="E1861" s="10">
        <v>0.21402777777777779</v>
      </c>
      <c r="F1861" s="10">
        <v>0</v>
      </c>
      <c r="G1861" s="10">
        <v>0</v>
      </c>
      <c r="H1861" s="10">
        <v>0</v>
      </c>
      <c r="I1861" s="10">
        <v>0</v>
      </c>
      <c r="J1861" s="10">
        <v>0</v>
      </c>
      <c r="K1861" s="10">
        <v>2.8807870370370369E-2</v>
      </c>
      <c r="L1861" s="10">
        <v>0</v>
      </c>
      <c r="M1861" s="10">
        <v>0</v>
      </c>
      <c r="N1861" s="10">
        <v>4.423554652213189E-4</v>
      </c>
      <c r="O1861" s="15" t="e">
        <f>VLOOKUP(A1861,Feuil3!$A$24:$B$81,2,FALSE)</f>
        <v>#N/A</v>
      </c>
      <c r="P1861" s="16">
        <f t="shared" si="58"/>
        <v>51</v>
      </c>
      <c r="Q1861" s="16" t="str">
        <f t="shared" si="59"/>
        <v>décembre</v>
      </c>
    </row>
    <row r="1862" spans="1:17" x14ac:dyDescent="0.25">
      <c r="A1862" s="7" t="s">
        <v>51</v>
      </c>
      <c r="B1862" s="8">
        <v>43089</v>
      </c>
      <c r="C1862" s="10">
        <v>0.24899305555555556</v>
      </c>
      <c r="D1862" s="10">
        <v>0.23166666666666666</v>
      </c>
      <c r="E1862" s="10">
        <v>1.7106481481481483E-2</v>
      </c>
      <c r="F1862" s="10">
        <v>0</v>
      </c>
      <c r="G1862" s="10">
        <v>0</v>
      </c>
      <c r="H1862" s="10">
        <v>0</v>
      </c>
      <c r="I1862" s="10">
        <v>0</v>
      </c>
      <c r="J1862" s="10">
        <v>0</v>
      </c>
      <c r="K1862" s="10">
        <v>0.11148148148148149</v>
      </c>
      <c r="L1862" s="10">
        <v>0</v>
      </c>
      <c r="M1862" s="10">
        <v>0</v>
      </c>
      <c r="N1862" s="10">
        <v>5.3924663299663304E-4</v>
      </c>
      <c r="O1862" s="15" t="e">
        <f>VLOOKUP(A1862,Feuil3!$A$24:$B$81,2,FALSE)</f>
        <v>#N/A</v>
      </c>
      <c r="P1862" s="16">
        <f t="shared" si="58"/>
        <v>51</v>
      </c>
      <c r="Q1862" s="16" t="str">
        <f t="shared" si="59"/>
        <v>décembre</v>
      </c>
    </row>
    <row r="1863" spans="1:17" x14ac:dyDescent="0.25">
      <c r="A1863" s="7" t="s">
        <v>51</v>
      </c>
      <c r="B1863" s="8">
        <v>43090</v>
      </c>
      <c r="C1863" s="10">
        <v>0.25061342592592595</v>
      </c>
      <c r="D1863" s="10">
        <v>0.23516203703703703</v>
      </c>
      <c r="E1863" s="10">
        <v>1.4189814814814815E-2</v>
      </c>
      <c r="F1863" s="10">
        <v>0</v>
      </c>
      <c r="G1863" s="10">
        <v>0</v>
      </c>
      <c r="H1863" s="10">
        <v>0</v>
      </c>
      <c r="I1863" s="10">
        <v>0</v>
      </c>
      <c r="J1863" s="10">
        <v>0</v>
      </c>
      <c r="K1863" s="10">
        <v>0</v>
      </c>
      <c r="L1863" s="10">
        <v>0</v>
      </c>
      <c r="M1863" s="10">
        <v>7.6388888888888893E-4</v>
      </c>
      <c r="N1863" s="10">
        <v>5.808229003651539E-4</v>
      </c>
      <c r="O1863" s="15" t="e">
        <f>VLOOKUP(A1863,Feuil3!$A$24:$B$81,2,FALSE)</f>
        <v>#N/A</v>
      </c>
      <c r="P1863" s="16">
        <f t="shared" si="58"/>
        <v>51</v>
      </c>
      <c r="Q1863" s="16" t="str">
        <f t="shared" si="59"/>
        <v>décembre</v>
      </c>
    </row>
    <row r="1864" spans="1:17" x14ac:dyDescent="0.25">
      <c r="A1864" s="7" t="s">
        <v>51</v>
      </c>
      <c r="B1864" s="8">
        <v>43092</v>
      </c>
      <c r="C1864" s="10">
        <v>0</v>
      </c>
      <c r="D1864" s="10">
        <v>0</v>
      </c>
      <c r="E1864" s="10">
        <v>0</v>
      </c>
      <c r="F1864" s="10">
        <v>0</v>
      </c>
      <c r="G1864" s="10">
        <v>0</v>
      </c>
      <c r="H1864" s="10">
        <v>0</v>
      </c>
      <c r="I1864" s="10">
        <v>0</v>
      </c>
      <c r="J1864" s="10">
        <v>0</v>
      </c>
      <c r="K1864" s="10">
        <v>0</v>
      </c>
      <c r="L1864" s="10">
        <v>0</v>
      </c>
      <c r="M1864" s="10">
        <v>0</v>
      </c>
      <c r="N1864" s="10">
        <v>0</v>
      </c>
      <c r="O1864" s="15" t="e">
        <f>VLOOKUP(A1864,Feuil3!$A$24:$B$81,2,FALSE)</f>
        <v>#N/A</v>
      </c>
      <c r="P1864" s="16">
        <f t="shared" si="58"/>
        <v>51</v>
      </c>
      <c r="Q1864" s="16" t="str">
        <f t="shared" si="59"/>
        <v>décembre</v>
      </c>
    </row>
    <row r="1865" spans="1:17" x14ac:dyDescent="0.25">
      <c r="A1865" s="7" t="s">
        <v>51</v>
      </c>
      <c r="B1865" s="8">
        <v>43093</v>
      </c>
      <c r="C1865" s="10">
        <v>0</v>
      </c>
      <c r="D1865" s="10">
        <v>0</v>
      </c>
      <c r="E1865" s="10">
        <v>0</v>
      </c>
      <c r="F1865" s="10">
        <v>0</v>
      </c>
      <c r="G1865" s="10">
        <v>0</v>
      </c>
      <c r="H1865" s="10">
        <v>0</v>
      </c>
      <c r="I1865" s="10">
        <v>0</v>
      </c>
      <c r="J1865" s="10">
        <v>0</v>
      </c>
      <c r="K1865" s="10">
        <v>0</v>
      </c>
      <c r="L1865" s="10">
        <v>0</v>
      </c>
      <c r="M1865" s="10">
        <v>0</v>
      </c>
      <c r="N1865" s="10">
        <v>0</v>
      </c>
      <c r="O1865" s="15" t="e">
        <f>VLOOKUP(A1865,Feuil3!$A$24:$B$81,2,FALSE)</f>
        <v>#N/A</v>
      </c>
      <c r="P1865" s="16">
        <f t="shared" si="58"/>
        <v>52</v>
      </c>
      <c r="Q1865" s="16" t="str">
        <f t="shared" si="59"/>
        <v>décembre</v>
      </c>
    </row>
    <row r="1866" spans="1:17" x14ac:dyDescent="0.25">
      <c r="A1866" s="7" t="s">
        <v>51</v>
      </c>
      <c r="B1866" s="8">
        <v>43094</v>
      </c>
      <c r="C1866" s="10">
        <v>0</v>
      </c>
      <c r="D1866" s="10">
        <v>0</v>
      </c>
      <c r="E1866" s="10">
        <v>0</v>
      </c>
      <c r="F1866" s="10">
        <v>0</v>
      </c>
      <c r="G1866" s="10">
        <v>0</v>
      </c>
      <c r="H1866" s="10">
        <v>0</v>
      </c>
      <c r="I1866" s="10">
        <v>0</v>
      </c>
      <c r="J1866" s="10">
        <v>0</v>
      </c>
      <c r="K1866" s="10">
        <v>0</v>
      </c>
      <c r="L1866" s="10">
        <v>0</v>
      </c>
      <c r="M1866" s="10">
        <v>0</v>
      </c>
      <c r="N1866" s="10">
        <v>0</v>
      </c>
      <c r="O1866" s="15" t="e">
        <f>VLOOKUP(A1866,Feuil3!$A$24:$B$81,2,FALSE)</f>
        <v>#N/A</v>
      </c>
      <c r="P1866" s="16">
        <f t="shared" si="58"/>
        <v>52</v>
      </c>
      <c r="Q1866" s="16" t="str">
        <f t="shared" si="59"/>
        <v>décembre</v>
      </c>
    </row>
    <row r="1867" spans="1:17" x14ac:dyDescent="0.25">
      <c r="A1867" s="7" t="s">
        <v>51</v>
      </c>
      <c r="B1867" s="8">
        <v>43096</v>
      </c>
      <c r="C1867" s="10">
        <v>0.24945601851851851</v>
      </c>
      <c r="D1867" s="10">
        <v>0.24223379629629629</v>
      </c>
      <c r="E1867" s="10">
        <v>6.0636574074074072E-2</v>
      </c>
      <c r="F1867" s="10">
        <v>0</v>
      </c>
      <c r="G1867" s="10">
        <v>0</v>
      </c>
      <c r="H1867" s="10">
        <v>0</v>
      </c>
      <c r="I1867" s="10">
        <v>0</v>
      </c>
      <c r="J1867" s="10">
        <v>0</v>
      </c>
      <c r="K1867" s="10">
        <v>5.8101851851851849E-2</v>
      </c>
      <c r="L1867" s="10">
        <v>0</v>
      </c>
      <c r="M1867" s="10">
        <v>0</v>
      </c>
      <c r="N1867" s="10">
        <v>4.2797157622739016E-4</v>
      </c>
      <c r="O1867" s="15" t="e">
        <f>VLOOKUP(A1867,Feuil3!$A$24:$B$81,2,FALSE)</f>
        <v>#N/A</v>
      </c>
      <c r="P1867" s="16">
        <f t="shared" si="58"/>
        <v>52</v>
      </c>
      <c r="Q1867" s="16" t="str">
        <f t="shared" si="59"/>
        <v>décembre</v>
      </c>
    </row>
    <row r="1868" spans="1:17" x14ac:dyDescent="0.25">
      <c r="A1868" s="7" t="s">
        <v>51</v>
      </c>
      <c r="B1868" s="8">
        <v>43095</v>
      </c>
      <c r="C1868" s="10">
        <v>0.25236111111111109</v>
      </c>
      <c r="D1868" s="10">
        <v>0.23832175925925925</v>
      </c>
      <c r="E1868" s="10">
        <v>1.369212962962963E-2</v>
      </c>
      <c r="F1868" s="10">
        <v>0</v>
      </c>
      <c r="G1868" s="10">
        <v>0</v>
      </c>
      <c r="H1868" s="10">
        <v>0</v>
      </c>
      <c r="I1868" s="10">
        <v>0</v>
      </c>
      <c r="J1868" s="10">
        <v>0</v>
      </c>
      <c r="K1868" s="10">
        <v>0.22125</v>
      </c>
      <c r="L1868" s="10">
        <v>0</v>
      </c>
      <c r="M1868" s="10">
        <v>0</v>
      </c>
      <c r="N1868" s="10">
        <v>5.4863771817794814E-4</v>
      </c>
      <c r="O1868" s="15" t="e">
        <f>VLOOKUP(A1868,Feuil3!$A$24:$B$81,2,FALSE)</f>
        <v>#N/A</v>
      </c>
      <c r="P1868" s="16">
        <f t="shared" si="58"/>
        <v>52</v>
      </c>
      <c r="Q1868" s="16" t="str">
        <f t="shared" si="59"/>
        <v>décembre</v>
      </c>
    </row>
    <row r="1869" spans="1:17" x14ac:dyDescent="0.25">
      <c r="A1869" s="7" t="s">
        <v>51</v>
      </c>
      <c r="B1869" s="8">
        <v>43099</v>
      </c>
      <c r="C1869" s="10">
        <v>0</v>
      </c>
      <c r="D1869" s="10">
        <v>0</v>
      </c>
      <c r="E1869" s="10">
        <v>0</v>
      </c>
      <c r="F1869" s="10">
        <v>0</v>
      </c>
      <c r="G1869" s="10">
        <v>0</v>
      </c>
      <c r="H1869" s="10">
        <v>0</v>
      </c>
      <c r="I1869" s="10">
        <v>0</v>
      </c>
      <c r="J1869" s="10">
        <v>0</v>
      </c>
      <c r="K1869" s="10">
        <v>0</v>
      </c>
      <c r="L1869" s="10">
        <v>0</v>
      </c>
      <c r="M1869" s="10">
        <v>0</v>
      </c>
      <c r="N1869" s="10">
        <v>0</v>
      </c>
      <c r="O1869" s="15" t="e">
        <f>VLOOKUP(A1869,Feuil3!$A$24:$B$81,2,FALSE)</f>
        <v>#N/A</v>
      </c>
      <c r="P1869" s="16">
        <f t="shared" si="58"/>
        <v>52</v>
      </c>
      <c r="Q1869" s="16" t="str">
        <f t="shared" si="59"/>
        <v>décembre</v>
      </c>
    </row>
    <row r="1870" spans="1:17" x14ac:dyDescent="0.25">
      <c r="A1870" s="7" t="s">
        <v>51</v>
      </c>
      <c r="B1870" s="8">
        <v>43100</v>
      </c>
      <c r="C1870" s="10">
        <v>0</v>
      </c>
      <c r="D1870" s="10">
        <v>0</v>
      </c>
      <c r="E1870" s="10">
        <v>0</v>
      </c>
      <c r="F1870" s="10">
        <v>0</v>
      </c>
      <c r="G1870" s="10">
        <v>0</v>
      </c>
      <c r="H1870" s="10">
        <v>0</v>
      </c>
      <c r="I1870" s="10">
        <v>0</v>
      </c>
      <c r="J1870" s="10">
        <v>0</v>
      </c>
      <c r="K1870" s="10">
        <v>0</v>
      </c>
      <c r="L1870" s="10">
        <v>0</v>
      </c>
      <c r="M1870" s="10">
        <v>0</v>
      </c>
      <c r="N1870" s="10">
        <v>0</v>
      </c>
      <c r="O1870" s="15" t="e">
        <f>VLOOKUP(A1870,Feuil3!$A$24:$B$81,2,FALSE)</f>
        <v>#N/A</v>
      </c>
      <c r="P1870" s="16">
        <f t="shared" si="58"/>
        <v>53</v>
      </c>
      <c r="Q1870" s="16" t="str">
        <f t="shared" si="59"/>
        <v>décembre</v>
      </c>
    </row>
    <row r="1871" spans="1:17" x14ac:dyDescent="0.25">
      <c r="A1871" s="7" t="s">
        <v>51</v>
      </c>
      <c r="B1871" s="8">
        <v>43101</v>
      </c>
      <c r="C1871" s="10">
        <v>0</v>
      </c>
      <c r="D1871" s="10">
        <v>0</v>
      </c>
      <c r="E1871" s="10">
        <v>0</v>
      </c>
      <c r="F1871" s="10">
        <v>0</v>
      </c>
      <c r="G1871" s="10">
        <v>0</v>
      </c>
      <c r="H1871" s="10">
        <v>0</v>
      </c>
      <c r="I1871" s="10">
        <v>0</v>
      </c>
      <c r="J1871" s="10">
        <v>0</v>
      </c>
      <c r="K1871" s="10">
        <v>0</v>
      </c>
      <c r="L1871" s="10">
        <v>0</v>
      </c>
      <c r="M1871" s="10">
        <v>0</v>
      </c>
      <c r="N1871" s="10">
        <v>0</v>
      </c>
      <c r="O1871" s="15" t="e">
        <f>VLOOKUP(A1871,Feuil3!$A$24:$B$81,2,FALSE)</f>
        <v>#N/A</v>
      </c>
      <c r="P1871" s="16">
        <f t="shared" si="58"/>
        <v>1</v>
      </c>
      <c r="Q1871" s="16" t="str">
        <f t="shared" si="59"/>
        <v>janvier</v>
      </c>
    </row>
    <row r="1872" spans="1:17" x14ac:dyDescent="0.25">
      <c r="A1872" s="7" t="s">
        <v>51</v>
      </c>
      <c r="B1872" s="8">
        <v>43091</v>
      </c>
      <c r="C1872" s="10">
        <v>0.21197916666666666</v>
      </c>
      <c r="D1872" s="10">
        <v>0.20663194444444444</v>
      </c>
      <c r="E1872" s="10">
        <v>4.8032407407407407E-3</v>
      </c>
      <c r="F1872" s="10">
        <v>0</v>
      </c>
      <c r="G1872" s="10">
        <v>0</v>
      </c>
      <c r="H1872" s="10">
        <v>0</v>
      </c>
      <c r="I1872" s="10">
        <v>0</v>
      </c>
      <c r="J1872" s="10">
        <v>0</v>
      </c>
      <c r="K1872" s="10">
        <v>0.13350694444444444</v>
      </c>
      <c r="L1872" s="10">
        <v>0</v>
      </c>
      <c r="M1872" s="10">
        <v>0</v>
      </c>
      <c r="N1872" s="10">
        <v>4.4958513708513704E-4</v>
      </c>
      <c r="O1872" s="15" t="e">
        <f>VLOOKUP(A1872,Feuil3!$A$24:$B$81,2,FALSE)</f>
        <v>#N/A</v>
      </c>
      <c r="P1872" s="16">
        <f t="shared" si="58"/>
        <v>51</v>
      </c>
      <c r="Q1872" s="16" t="str">
        <f t="shared" si="59"/>
        <v>décembre</v>
      </c>
    </row>
    <row r="1873" spans="1:17" x14ac:dyDescent="0.25">
      <c r="A1873" s="7" t="s">
        <v>51</v>
      </c>
      <c r="B1873" s="8">
        <v>43087</v>
      </c>
      <c r="C1873" s="10">
        <v>0.25302083333333331</v>
      </c>
      <c r="D1873" s="10">
        <v>0.21369212962962963</v>
      </c>
      <c r="E1873" s="10">
        <v>1.5520833333333333E-2</v>
      </c>
      <c r="F1873" s="10">
        <v>0</v>
      </c>
      <c r="G1873" s="10">
        <v>0</v>
      </c>
      <c r="H1873" s="10">
        <v>0</v>
      </c>
      <c r="I1873" s="10">
        <v>0</v>
      </c>
      <c r="J1873" s="10">
        <v>0</v>
      </c>
      <c r="K1873" s="10">
        <v>0</v>
      </c>
      <c r="L1873" s="10">
        <v>4.5578703703703705E-2</v>
      </c>
      <c r="M1873" s="10">
        <v>0</v>
      </c>
      <c r="N1873" s="10">
        <v>7.2388285024154592E-4</v>
      </c>
      <c r="O1873" s="15" t="e">
        <f>VLOOKUP(A1873,Feuil3!$A$24:$B$81,2,FALSE)</f>
        <v>#N/A</v>
      </c>
      <c r="P1873" s="16">
        <f t="shared" si="58"/>
        <v>51</v>
      </c>
      <c r="Q1873" s="16" t="str">
        <f t="shared" si="59"/>
        <v>décembre</v>
      </c>
    </row>
    <row r="1874" spans="1:17" x14ac:dyDescent="0.25">
      <c r="A1874" s="7" t="s">
        <v>51</v>
      </c>
      <c r="B1874" s="8">
        <v>43083</v>
      </c>
      <c r="C1874" s="10">
        <v>0.24774305555555556</v>
      </c>
      <c r="D1874" s="10">
        <v>0.22217592592592592</v>
      </c>
      <c r="E1874" s="10">
        <v>4.4618055555555557E-2</v>
      </c>
      <c r="F1874" s="10">
        <v>0</v>
      </c>
      <c r="G1874" s="10">
        <v>0</v>
      </c>
      <c r="H1874" s="10">
        <v>0</v>
      </c>
      <c r="I1874" s="10">
        <v>0</v>
      </c>
      <c r="J1874" s="10">
        <v>0</v>
      </c>
      <c r="K1874" s="10">
        <v>0</v>
      </c>
      <c r="L1874" s="10">
        <v>7.8703703703703696E-3</v>
      </c>
      <c r="M1874" s="10">
        <v>0</v>
      </c>
      <c r="N1874" s="10">
        <v>6.1563051146384484E-4</v>
      </c>
      <c r="O1874" s="15" t="e">
        <f>VLOOKUP(A1874,Feuil3!$A$24:$B$81,2,FALSE)</f>
        <v>#N/A</v>
      </c>
      <c r="P1874" s="16">
        <f t="shared" si="58"/>
        <v>50</v>
      </c>
      <c r="Q1874" s="16" t="str">
        <f t="shared" si="59"/>
        <v>décembre</v>
      </c>
    </row>
    <row r="1875" spans="1:17" x14ac:dyDescent="0.25">
      <c r="A1875" s="7" t="s">
        <v>51</v>
      </c>
      <c r="B1875" s="8">
        <v>43081</v>
      </c>
      <c r="C1875" s="10">
        <v>0</v>
      </c>
      <c r="D1875" s="10">
        <v>0</v>
      </c>
      <c r="E1875" s="10">
        <v>0</v>
      </c>
      <c r="F1875" s="10">
        <v>0</v>
      </c>
      <c r="G1875" s="10">
        <v>0</v>
      </c>
      <c r="H1875" s="10">
        <v>0</v>
      </c>
      <c r="I1875" s="10">
        <v>0</v>
      </c>
      <c r="J1875" s="10">
        <v>0</v>
      </c>
      <c r="K1875" s="10">
        <v>0</v>
      </c>
      <c r="L1875" s="10">
        <v>0</v>
      </c>
      <c r="M1875" s="10">
        <v>0</v>
      </c>
      <c r="N1875" s="10">
        <v>0</v>
      </c>
      <c r="O1875" s="15" t="e">
        <f>VLOOKUP(A1875,Feuil3!$A$24:$B$81,2,FALSE)</f>
        <v>#N/A</v>
      </c>
      <c r="P1875" s="16">
        <f t="shared" si="58"/>
        <v>50</v>
      </c>
      <c r="Q1875" s="16" t="str">
        <f t="shared" si="59"/>
        <v>décembre</v>
      </c>
    </row>
    <row r="1876" spans="1:17" x14ac:dyDescent="0.25">
      <c r="A1876" s="7" t="s">
        <v>51</v>
      </c>
      <c r="B1876" s="8">
        <v>43106</v>
      </c>
      <c r="C1876" s="10">
        <v>0</v>
      </c>
      <c r="D1876" s="10">
        <v>0</v>
      </c>
      <c r="E1876" s="10">
        <v>0</v>
      </c>
      <c r="F1876" s="10">
        <v>0</v>
      </c>
      <c r="G1876" s="10">
        <v>0</v>
      </c>
      <c r="H1876" s="10">
        <v>0</v>
      </c>
      <c r="I1876" s="10">
        <v>0</v>
      </c>
      <c r="J1876" s="10">
        <v>0</v>
      </c>
      <c r="K1876" s="10">
        <v>0</v>
      </c>
      <c r="L1876" s="10">
        <v>0</v>
      </c>
      <c r="M1876" s="10">
        <v>0</v>
      </c>
      <c r="N1876" s="10">
        <v>0</v>
      </c>
      <c r="O1876" s="15" t="e">
        <f>VLOOKUP(A1876,Feuil3!$A$24:$B$81,2,FALSE)</f>
        <v>#N/A</v>
      </c>
      <c r="P1876" s="16">
        <f t="shared" si="58"/>
        <v>1</v>
      </c>
      <c r="Q1876" s="16" t="str">
        <f t="shared" si="59"/>
        <v>janvier</v>
      </c>
    </row>
    <row r="1877" spans="1:17" x14ac:dyDescent="0.25">
      <c r="A1877" s="7" t="s">
        <v>51</v>
      </c>
      <c r="B1877" s="8">
        <v>43107</v>
      </c>
      <c r="C1877" s="10">
        <v>0</v>
      </c>
      <c r="D1877" s="10">
        <v>0</v>
      </c>
      <c r="E1877" s="10">
        <v>0</v>
      </c>
      <c r="F1877" s="10">
        <v>0</v>
      </c>
      <c r="G1877" s="10">
        <v>0</v>
      </c>
      <c r="H1877" s="10">
        <v>0</v>
      </c>
      <c r="I1877" s="10">
        <v>0</v>
      </c>
      <c r="J1877" s="10">
        <v>0</v>
      </c>
      <c r="K1877" s="10">
        <v>0</v>
      </c>
      <c r="L1877" s="10">
        <v>0</v>
      </c>
      <c r="M1877" s="10">
        <v>0</v>
      </c>
      <c r="N1877" s="10">
        <v>0</v>
      </c>
      <c r="O1877" s="15" t="e">
        <f>VLOOKUP(A1877,Feuil3!$A$24:$B$81,2,FALSE)</f>
        <v>#N/A</v>
      </c>
      <c r="P1877" s="16">
        <f t="shared" si="58"/>
        <v>2</v>
      </c>
      <c r="Q1877" s="16" t="str">
        <f t="shared" si="59"/>
        <v>janvier</v>
      </c>
    </row>
    <row r="1878" spans="1:17" x14ac:dyDescent="0.25">
      <c r="A1878" s="7" t="s">
        <v>51</v>
      </c>
      <c r="B1878" s="8">
        <v>43080</v>
      </c>
      <c r="C1878" s="10">
        <v>0.53511574074074075</v>
      </c>
      <c r="D1878" s="10">
        <v>0.22450231481481481</v>
      </c>
      <c r="E1878" s="10">
        <v>2.4409722222222222E-2</v>
      </c>
      <c r="F1878" s="10">
        <v>0</v>
      </c>
      <c r="G1878" s="10">
        <v>1.7824074074074075E-3</v>
      </c>
      <c r="H1878" s="10">
        <v>0</v>
      </c>
      <c r="I1878" s="10">
        <v>0</v>
      </c>
      <c r="J1878" s="10">
        <v>0</v>
      </c>
      <c r="K1878" s="10">
        <v>7.3032407407407407E-2</v>
      </c>
      <c r="L1878" s="10">
        <v>0</v>
      </c>
      <c r="M1878" s="10">
        <v>0</v>
      </c>
      <c r="N1878" s="10">
        <v>5.6477864583333337E-4</v>
      </c>
      <c r="O1878" s="15" t="e">
        <f>VLOOKUP(A1878,Feuil3!$A$24:$B$81,2,FALSE)</f>
        <v>#N/A</v>
      </c>
      <c r="P1878" s="16">
        <f t="shared" si="58"/>
        <v>50</v>
      </c>
      <c r="Q1878" s="16" t="str">
        <f t="shared" si="59"/>
        <v>décembre</v>
      </c>
    </row>
    <row r="1879" spans="1:17" x14ac:dyDescent="0.25">
      <c r="A1879" s="7" t="s">
        <v>51</v>
      </c>
      <c r="B1879" s="8">
        <v>43076</v>
      </c>
      <c r="C1879" s="10">
        <v>0.25763888888888886</v>
      </c>
      <c r="D1879" s="10">
        <v>0.21796296296296297</v>
      </c>
      <c r="E1879" s="10">
        <v>1.4456018518518519E-2</v>
      </c>
      <c r="F1879" s="10">
        <v>0</v>
      </c>
      <c r="G1879" s="10">
        <v>1.7893518518518517E-2</v>
      </c>
      <c r="H1879" s="10">
        <v>0</v>
      </c>
      <c r="I1879" s="10">
        <v>0</v>
      </c>
      <c r="J1879" s="10">
        <v>5.6365740740740742E-3</v>
      </c>
      <c r="K1879" s="10">
        <v>0</v>
      </c>
      <c r="L1879" s="10">
        <v>0</v>
      </c>
      <c r="M1879" s="10">
        <v>0</v>
      </c>
      <c r="N1879" s="10">
        <v>5.8357699805068229E-4</v>
      </c>
      <c r="O1879" s="15" t="e">
        <f>VLOOKUP(A1879,Feuil3!$A$24:$B$81,2,FALSE)</f>
        <v>#N/A</v>
      </c>
      <c r="P1879" s="16">
        <f t="shared" si="58"/>
        <v>49</v>
      </c>
      <c r="Q1879" s="16" t="str">
        <f t="shared" si="59"/>
        <v>décembre</v>
      </c>
    </row>
    <row r="1880" spans="1:17" x14ac:dyDescent="0.25">
      <c r="A1880" s="7" t="s">
        <v>51</v>
      </c>
      <c r="B1880" s="8">
        <v>43075</v>
      </c>
      <c r="C1880" s="10">
        <v>0.25391203703703702</v>
      </c>
      <c r="D1880" s="10">
        <v>0.24033564814814815</v>
      </c>
      <c r="E1880" s="10">
        <v>1.2893518518518518E-2</v>
      </c>
      <c r="F1880" s="10">
        <v>0</v>
      </c>
      <c r="G1880" s="10">
        <v>0</v>
      </c>
      <c r="H1880" s="10">
        <v>0</v>
      </c>
      <c r="I1880" s="10">
        <v>0</v>
      </c>
      <c r="J1880" s="10">
        <v>0</v>
      </c>
      <c r="K1880" s="10">
        <v>1.3541666666666667E-3</v>
      </c>
      <c r="L1880" s="10">
        <v>1.4039351851851851E-2</v>
      </c>
      <c r="M1880" s="10">
        <v>0</v>
      </c>
      <c r="N1880" s="10">
        <v>4.925213675213675E-4</v>
      </c>
      <c r="O1880" s="15" t="e">
        <f>VLOOKUP(A1880,Feuil3!$A$24:$B$81,2,FALSE)</f>
        <v>#N/A</v>
      </c>
      <c r="P1880" s="16">
        <f t="shared" si="58"/>
        <v>49</v>
      </c>
      <c r="Q1880" s="16" t="str">
        <f t="shared" si="59"/>
        <v>décembre</v>
      </c>
    </row>
    <row r="1881" spans="1:17" x14ac:dyDescent="0.25">
      <c r="A1881" s="7" t="s">
        <v>51</v>
      </c>
      <c r="B1881" s="8">
        <v>43074</v>
      </c>
      <c r="C1881" s="10">
        <v>0.2628125</v>
      </c>
      <c r="D1881" s="10">
        <v>0.24152777777777779</v>
      </c>
      <c r="E1881" s="10">
        <v>4.3078703703703702E-2</v>
      </c>
      <c r="F1881" s="10">
        <v>0</v>
      </c>
      <c r="G1881" s="10">
        <v>1.5972222222222223E-3</v>
      </c>
      <c r="H1881" s="10">
        <v>0</v>
      </c>
      <c r="I1881" s="10">
        <v>0</v>
      </c>
      <c r="J1881" s="10">
        <v>9.8958333333333329E-3</v>
      </c>
      <c r="K1881" s="10">
        <v>1.3171296296296296E-2</v>
      </c>
      <c r="L1881" s="10">
        <v>0</v>
      </c>
      <c r="M1881" s="10">
        <v>0</v>
      </c>
      <c r="N1881" s="10">
        <v>5.8927133655394524E-4</v>
      </c>
      <c r="O1881" s="15" t="e">
        <f>VLOOKUP(A1881,Feuil3!$A$24:$B$81,2,FALSE)</f>
        <v>#N/A</v>
      </c>
      <c r="P1881" s="16">
        <f t="shared" si="58"/>
        <v>49</v>
      </c>
      <c r="Q1881" s="16" t="str">
        <f t="shared" si="59"/>
        <v>décembre</v>
      </c>
    </row>
    <row r="1882" spans="1:17" x14ac:dyDescent="0.25">
      <c r="A1882" s="7" t="s">
        <v>51</v>
      </c>
      <c r="B1882" s="8">
        <v>43073</v>
      </c>
      <c r="C1882" s="10">
        <v>0.25996527777777778</v>
      </c>
      <c r="D1882" s="10">
        <v>0.22464120370370369</v>
      </c>
      <c r="E1882" s="10">
        <v>1.8206018518518517E-2</v>
      </c>
      <c r="F1882" s="10">
        <v>0</v>
      </c>
      <c r="G1882" s="10">
        <v>2.3611111111111111E-3</v>
      </c>
      <c r="H1882" s="10">
        <v>0</v>
      </c>
      <c r="I1882" s="10">
        <v>0</v>
      </c>
      <c r="J1882" s="10">
        <v>0</v>
      </c>
      <c r="K1882" s="10">
        <v>0</v>
      </c>
      <c r="L1882" s="10">
        <v>1.2615740740740742E-2</v>
      </c>
      <c r="M1882" s="10">
        <v>0</v>
      </c>
      <c r="N1882" s="10">
        <v>4.8125746714456393E-4</v>
      </c>
      <c r="O1882" s="15" t="e">
        <f>VLOOKUP(A1882,Feuil3!$A$24:$B$81,2,FALSE)</f>
        <v>#N/A</v>
      </c>
      <c r="P1882" s="16">
        <f t="shared" si="58"/>
        <v>49</v>
      </c>
      <c r="Q1882" s="16" t="str">
        <f t="shared" si="59"/>
        <v>décembre</v>
      </c>
    </row>
    <row r="1883" spans="1:17" x14ac:dyDescent="0.25">
      <c r="A1883" s="7" t="s">
        <v>51</v>
      </c>
      <c r="B1883" s="8">
        <v>43113</v>
      </c>
      <c r="C1883" s="10">
        <v>0</v>
      </c>
      <c r="D1883" s="10">
        <v>0</v>
      </c>
      <c r="E1883" s="10">
        <v>0</v>
      </c>
      <c r="F1883" s="10">
        <v>0</v>
      </c>
      <c r="G1883" s="10">
        <v>0</v>
      </c>
      <c r="H1883" s="10">
        <v>0</v>
      </c>
      <c r="I1883" s="10">
        <v>0</v>
      </c>
      <c r="J1883" s="10">
        <v>0</v>
      </c>
      <c r="K1883" s="10">
        <v>0</v>
      </c>
      <c r="L1883" s="10">
        <v>0</v>
      </c>
      <c r="M1883" s="10">
        <v>0</v>
      </c>
      <c r="N1883" s="10">
        <v>0</v>
      </c>
      <c r="O1883" s="15" t="e">
        <f>VLOOKUP(A1883,Feuil3!$A$24:$B$81,2,FALSE)</f>
        <v>#N/A</v>
      </c>
      <c r="P1883" s="16">
        <f t="shared" si="58"/>
        <v>2</v>
      </c>
      <c r="Q1883" s="16" t="str">
        <f t="shared" si="59"/>
        <v>janvier</v>
      </c>
    </row>
    <row r="1884" spans="1:17" x14ac:dyDescent="0.25">
      <c r="A1884" s="7" t="s">
        <v>51</v>
      </c>
      <c r="B1884" s="8">
        <v>43114</v>
      </c>
      <c r="C1884" s="10">
        <v>0</v>
      </c>
      <c r="D1884" s="10">
        <v>0</v>
      </c>
      <c r="E1884" s="10">
        <v>0</v>
      </c>
      <c r="F1884" s="10">
        <v>0</v>
      </c>
      <c r="G1884" s="10">
        <v>0</v>
      </c>
      <c r="H1884" s="10">
        <v>0</v>
      </c>
      <c r="I1884" s="10">
        <v>0</v>
      </c>
      <c r="J1884" s="10">
        <v>0</v>
      </c>
      <c r="K1884" s="10">
        <v>0</v>
      </c>
      <c r="L1884" s="10">
        <v>0</v>
      </c>
      <c r="M1884" s="10">
        <v>0</v>
      </c>
      <c r="N1884" s="10">
        <v>0</v>
      </c>
      <c r="O1884" s="15" t="e">
        <f>VLOOKUP(A1884,Feuil3!$A$24:$B$81,2,FALSE)</f>
        <v>#N/A</v>
      </c>
      <c r="P1884" s="16">
        <f t="shared" si="58"/>
        <v>3</v>
      </c>
      <c r="Q1884" s="16" t="str">
        <f t="shared" si="59"/>
        <v>janvier</v>
      </c>
    </row>
    <row r="1885" spans="1:17" x14ac:dyDescent="0.25">
      <c r="A1885" s="7" t="s">
        <v>51</v>
      </c>
      <c r="B1885" s="8">
        <v>43070</v>
      </c>
      <c r="C1885" s="10">
        <v>0.14318287037037036</v>
      </c>
      <c r="D1885" s="10">
        <v>0.13668981481481482</v>
      </c>
      <c r="E1885" s="10">
        <v>5.7638888888888887E-3</v>
      </c>
      <c r="F1885" s="10">
        <v>0</v>
      </c>
      <c r="G1885" s="10">
        <v>5.8796296296296296E-3</v>
      </c>
      <c r="H1885" s="10">
        <v>0</v>
      </c>
      <c r="I1885" s="10">
        <v>0</v>
      </c>
      <c r="J1885" s="10">
        <v>0</v>
      </c>
      <c r="K1885" s="10">
        <v>0</v>
      </c>
      <c r="L1885" s="10">
        <v>1.9872685185185184E-2</v>
      </c>
      <c r="M1885" s="10">
        <v>0</v>
      </c>
      <c r="N1885" s="10">
        <v>5.4398148148148144E-4</v>
      </c>
      <c r="O1885" s="15" t="e">
        <f>VLOOKUP(A1885,Feuil3!$A$24:$B$81,2,FALSE)</f>
        <v>#N/A</v>
      </c>
      <c r="P1885" s="16">
        <f t="shared" si="58"/>
        <v>48</v>
      </c>
      <c r="Q1885" s="16" t="str">
        <f t="shared" si="59"/>
        <v>décembre</v>
      </c>
    </row>
    <row r="1886" spans="1:17" x14ac:dyDescent="0.25">
      <c r="A1886" s="7" t="s">
        <v>51</v>
      </c>
      <c r="B1886" s="8">
        <v>43116</v>
      </c>
      <c r="C1886" s="10">
        <v>0</v>
      </c>
      <c r="D1886" s="10">
        <v>0</v>
      </c>
      <c r="E1886" s="10">
        <v>0</v>
      </c>
      <c r="F1886" s="10">
        <v>0</v>
      </c>
      <c r="G1886" s="10">
        <v>0</v>
      </c>
      <c r="H1886" s="10">
        <v>0</v>
      </c>
      <c r="I1886" s="10">
        <v>0</v>
      </c>
      <c r="J1886" s="10">
        <v>0</v>
      </c>
      <c r="K1886" s="10">
        <v>0</v>
      </c>
      <c r="L1886" s="10">
        <v>0</v>
      </c>
      <c r="M1886" s="10">
        <v>0</v>
      </c>
      <c r="N1886" s="10">
        <v>0</v>
      </c>
      <c r="O1886" s="15" t="e">
        <f>VLOOKUP(A1886,Feuil3!$A$24:$B$81,2,FALSE)</f>
        <v>#N/A</v>
      </c>
      <c r="P1886" s="16">
        <f t="shared" si="58"/>
        <v>3</v>
      </c>
      <c r="Q1886" s="16" t="str">
        <f t="shared" si="59"/>
        <v>janvier</v>
      </c>
    </row>
    <row r="1887" spans="1:17" x14ac:dyDescent="0.25">
      <c r="A1887" s="7" t="s">
        <v>51</v>
      </c>
      <c r="B1887" s="8">
        <v>43117</v>
      </c>
      <c r="C1887" s="10">
        <v>0</v>
      </c>
      <c r="D1887" s="10">
        <v>0</v>
      </c>
      <c r="E1887" s="10">
        <v>0</v>
      </c>
      <c r="F1887" s="10">
        <v>0</v>
      </c>
      <c r="G1887" s="10">
        <v>0</v>
      </c>
      <c r="H1887" s="10">
        <v>0</v>
      </c>
      <c r="I1887" s="10">
        <v>0</v>
      </c>
      <c r="J1887" s="10">
        <v>0</v>
      </c>
      <c r="K1887" s="10">
        <v>0</v>
      </c>
      <c r="L1887" s="10">
        <v>0</v>
      </c>
      <c r="M1887" s="10">
        <v>0</v>
      </c>
      <c r="N1887" s="10">
        <v>0</v>
      </c>
      <c r="O1887" s="15" t="e">
        <f>VLOOKUP(A1887,Feuil3!$A$24:$B$81,2,FALSE)</f>
        <v>#N/A</v>
      </c>
      <c r="P1887" s="16">
        <f t="shared" si="58"/>
        <v>3</v>
      </c>
      <c r="Q1887" s="16" t="str">
        <f t="shared" si="59"/>
        <v>janvier</v>
      </c>
    </row>
    <row r="1888" spans="1:17" x14ac:dyDescent="0.25">
      <c r="A1888" s="7" t="s">
        <v>50</v>
      </c>
      <c r="B1888" s="8">
        <v>43111</v>
      </c>
      <c r="C1888" s="10">
        <v>2.9016203703703704E-2</v>
      </c>
      <c r="D1888" s="10">
        <v>2.8587962962962964E-2</v>
      </c>
      <c r="E1888" s="10">
        <v>0</v>
      </c>
      <c r="F1888" s="10">
        <v>0</v>
      </c>
      <c r="G1888" s="10">
        <v>0</v>
      </c>
      <c r="H1888" s="10">
        <v>0</v>
      </c>
      <c r="I1888" s="10">
        <v>0</v>
      </c>
      <c r="J1888" s="10">
        <v>0</v>
      </c>
      <c r="K1888" s="10">
        <v>0</v>
      </c>
      <c r="L1888" s="10">
        <v>0</v>
      </c>
      <c r="M1888" s="10">
        <v>0</v>
      </c>
      <c r="N1888" s="10">
        <v>2.9899691358024688E-4</v>
      </c>
      <c r="O1888" s="15" t="str">
        <f>VLOOKUP(A1888,Feuil3!$A$24:$B$81,2,FALSE)</f>
        <v>Renforts</v>
      </c>
      <c r="P1888" s="16">
        <f t="shared" si="58"/>
        <v>2</v>
      </c>
      <c r="Q1888" s="16" t="str">
        <f t="shared" si="59"/>
        <v>janvier</v>
      </c>
    </row>
    <row r="1889" spans="1:17" x14ac:dyDescent="0.25">
      <c r="A1889" s="7" t="s">
        <v>52</v>
      </c>
      <c r="B1889" s="8">
        <v>43070</v>
      </c>
      <c r="C1889" s="10">
        <v>0.25109953703703702</v>
      </c>
      <c r="D1889" s="10">
        <v>0.2383912037037037</v>
      </c>
      <c r="E1889" s="10">
        <v>7.7546296296296295E-3</v>
      </c>
      <c r="F1889" s="10">
        <v>0</v>
      </c>
      <c r="G1889" s="10">
        <v>3.9120370370370368E-3</v>
      </c>
      <c r="H1889" s="10">
        <v>0</v>
      </c>
      <c r="I1889" s="10">
        <v>0</v>
      </c>
      <c r="J1889" s="10">
        <v>0</v>
      </c>
      <c r="K1889" s="10">
        <v>0</v>
      </c>
      <c r="L1889" s="10">
        <v>0</v>
      </c>
      <c r="M1889" s="10">
        <v>0</v>
      </c>
      <c r="N1889" s="10">
        <v>6.9613233024691361E-4</v>
      </c>
      <c r="O1889" s="15" t="e">
        <f>VLOOKUP(A1889,Feuil3!$A$24:$B$81,2,FALSE)</f>
        <v>#N/A</v>
      </c>
      <c r="P1889" s="16">
        <f t="shared" si="58"/>
        <v>48</v>
      </c>
      <c r="Q1889" s="16" t="str">
        <f t="shared" si="59"/>
        <v>décembre</v>
      </c>
    </row>
    <row r="1890" spans="1:17" x14ac:dyDescent="0.25">
      <c r="A1890" s="7" t="s">
        <v>52</v>
      </c>
      <c r="B1890" s="8">
        <v>43071</v>
      </c>
      <c r="C1890" s="10">
        <v>0</v>
      </c>
      <c r="D1890" s="10">
        <v>0</v>
      </c>
      <c r="E1890" s="10">
        <v>0</v>
      </c>
      <c r="F1890" s="10">
        <v>0</v>
      </c>
      <c r="G1890" s="10">
        <v>0</v>
      </c>
      <c r="H1890" s="10">
        <v>0</v>
      </c>
      <c r="I1890" s="10">
        <v>0</v>
      </c>
      <c r="J1890" s="10">
        <v>0</v>
      </c>
      <c r="K1890" s="10">
        <v>0</v>
      </c>
      <c r="L1890" s="10">
        <v>0</v>
      </c>
      <c r="M1890" s="10">
        <v>0</v>
      </c>
      <c r="N1890" s="10">
        <v>0</v>
      </c>
      <c r="O1890" s="15" t="e">
        <f>VLOOKUP(A1890,Feuil3!$A$24:$B$81,2,FALSE)</f>
        <v>#N/A</v>
      </c>
      <c r="P1890" s="16">
        <f t="shared" si="58"/>
        <v>48</v>
      </c>
      <c r="Q1890" s="16" t="str">
        <f t="shared" si="59"/>
        <v>décembre</v>
      </c>
    </row>
    <row r="1891" spans="1:17" x14ac:dyDescent="0.25">
      <c r="A1891" s="7" t="s">
        <v>52</v>
      </c>
      <c r="B1891" s="8">
        <v>43072</v>
      </c>
      <c r="C1891" s="10">
        <v>0</v>
      </c>
      <c r="D1891" s="10">
        <v>0</v>
      </c>
      <c r="E1891" s="10">
        <v>0</v>
      </c>
      <c r="F1891" s="10">
        <v>0</v>
      </c>
      <c r="G1891" s="10">
        <v>0</v>
      </c>
      <c r="H1891" s="10">
        <v>0</v>
      </c>
      <c r="I1891" s="10">
        <v>0</v>
      </c>
      <c r="J1891" s="10">
        <v>0</v>
      </c>
      <c r="K1891" s="10">
        <v>0</v>
      </c>
      <c r="L1891" s="10">
        <v>0</v>
      </c>
      <c r="M1891" s="10">
        <v>0</v>
      </c>
      <c r="N1891" s="10">
        <v>0</v>
      </c>
      <c r="O1891" s="15" t="e">
        <f>VLOOKUP(A1891,Feuil3!$A$24:$B$81,2,FALSE)</f>
        <v>#N/A</v>
      </c>
      <c r="P1891" s="16">
        <f t="shared" si="58"/>
        <v>49</v>
      </c>
      <c r="Q1891" s="16" t="str">
        <f t="shared" si="59"/>
        <v>décembre</v>
      </c>
    </row>
    <row r="1892" spans="1:17" x14ac:dyDescent="0.25">
      <c r="A1892" s="7" t="s">
        <v>52</v>
      </c>
      <c r="B1892" s="8">
        <v>43073</v>
      </c>
      <c r="C1892" s="10">
        <v>0.24958333333333332</v>
      </c>
      <c r="D1892" s="10">
        <v>0.23730324074074075</v>
      </c>
      <c r="E1892" s="10">
        <v>8.7847222222222215E-3</v>
      </c>
      <c r="F1892" s="10">
        <v>0</v>
      </c>
      <c r="G1892" s="10">
        <v>2.2800925925925927E-3</v>
      </c>
      <c r="H1892" s="10">
        <v>0</v>
      </c>
      <c r="I1892" s="10">
        <v>0</v>
      </c>
      <c r="J1892" s="10">
        <v>0</v>
      </c>
      <c r="K1892" s="10">
        <v>0</v>
      </c>
      <c r="L1892" s="10">
        <v>0</v>
      </c>
      <c r="M1892" s="10">
        <v>0</v>
      </c>
      <c r="N1892" s="10">
        <v>7.1806500377928953E-4</v>
      </c>
      <c r="O1892" s="15" t="e">
        <f>VLOOKUP(A1892,Feuil3!$A$24:$B$81,2,FALSE)</f>
        <v>#N/A</v>
      </c>
      <c r="P1892" s="16">
        <f t="shared" si="58"/>
        <v>49</v>
      </c>
      <c r="Q1892" s="16" t="str">
        <f t="shared" si="59"/>
        <v>décembre</v>
      </c>
    </row>
    <row r="1893" spans="1:17" x14ac:dyDescent="0.25">
      <c r="A1893" s="7" t="s">
        <v>52</v>
      </c>
      <c r="B1893" s="8">
        <v>43074</v>
      </c>
      <c r="C1893" s="10">
        <v>0.24811342592592592</v>
      </c>
      <c r="D1893" s="10">
        <v>0.22949074074074075</v>
      </c>
      <c r="E1893" s="10">
        <v>1.2314814814814815E-2</v>
      </c>
      <c r="F1893" s="10">
        <v>0</v>
      </c>
      <c r="G1893" s="10">
        <v>3.3796296296296296E-3</v>
      </c>
      <c r="H1893" s="10">
        <v>0</v>
      </c>
      <c r="I1893" s="10">
        <v>0</v>
      </c>
      <c r="J1893" s="10">
        <v>0</v>
      </c>
      <c r="K1893" s="10">
        <v>4.1666666666666669E-4</v>
      </c>
      <c r="L1893" s="10">
        <v>5.4629629629629629E-3</v>
      </c>
      <c r="M1893" s="10">
        <v>0</v>
      </c>
      <c r="N1893" s="10">
        <v>6.4583333333333333E-4</v>
      </c>
      <c r="O1893" s="15" t="e">
        <f>VLOOKUP(A1893,Feuil3!$A$24:$B$81,2,FALSE)</f>
        <v>#N/A</v>
      </c>
      <c r="P1893" s="16">
        <f t="shared" si="58"/>
        <v>49</v>
      </c>
      <c r="Q1893" s="16" t="str">
        <f t="shared" si="59"/>
        <v>décembre</v>
      </c>
    </row>
    <row r="1894" spans="1:17" x14ac:dyDescent="0.25">
      <c r="A1894" s="7" t="s">
        <v>52</v>
      </c>
      <c r="B1894" s="8">
        <v>43075</v>
      </c>
      <c r="C1894" s="10">
        <v>0.25019675925925927</v>
      </c>
      <c r="D1894" s="10">
        <v>0.24099537037037036</v>
      </c>
      <c r="E1894" s="10">
        <v>7.9166666666666673E-3</v>
      </c>
      <c r="F1894" s="10">
        <v>0</v>
      </c>
      <c r="G1894" s="10">
        <v>0</v>
      </c>
      <c r="H1894" s="10">
        <v>0</v>
      </c>
      <c r="I1894" s="10">
        <v>0</v>
      </c>
      <c r="J1894" s="10">
        <v>0</v>
      </c>
      <c r="K1894" s="10">
        <v>5.2083333333333333E-4</v>
      </c>
      <c r="L1894" s="10">
        <v>1.7905092592592594E-2</v>
      </c>
      <c r="M1894" s="10">
        <v>0</v>
      </c>
      <c r="N1894" s="10">
        <v>7.686546840958606E-4</v>
      </c>
      <c r="O1894" s="15" t="e">
        <f>VLOOKUP(A1894,Feuil3!$A$24:$B$81,2,FALSE)</f>
        <v>#N/A</v>
      </c>
      <c r="P1894" s="16">
        <f t="shared" si="58"/>
        <v>49</v>
      </c>
      <c r="Q1894" s="16" t="str">
        <f t="shared" si="59"/>
        <v>décembre</v>
      </c>
    </row>
    <row r="1895" spans="1:17" x14ac:dyDescent="0.25">
      <c r="A1895" s="7" t="s">
        <v>50</v>
      </c>
      <c r="B1895" s="8">
        <v>43110</v>
      </c>
      <c r="C1895" s="10">
        <v>0</v>
      </c>
      <c r="D1895" s="10">
        <v>0</v>
      </c>
      <c r="E1895" s="10">
        <v>0</v>
      </c>
      <c r="F1895" s="10">
        <v>0</v>
      </c>
      <c r="G1895" s="10">
        <v>0</v>
      </c>
      <c r="H1895" s="10">
        <v>0</v>
      </c>
      <c r="I1895" s="10">
        <v>0</v>
      </c>
      <c r="J1895" s="10">
        <v>0</v>
      </c>
      <c r="K1895" s="10">
        <v>0</v>
      </c>
      <c r="L1895" s="10">
        <v>0</v>
      </c>
      <c r="M1895" s="10">
        <v>0</v>
      </c>
      <c r="N1895" s="10">
        <v>0</v>
      </c>
      <c r="O1895" s="15" t="str">
        <f>VLOOKUP(A1895,Feuil3!$A$24:$B$81,2,FALSE)</f>
        <v>Renforts</v>
      </c>
      <c r="P1895" s="16">
        <f t="shared" si="58"/>
        <v>2</v>
      </c>
      <c r="Q1895" s="16" t="str">
        <f t="shared" si="59"/>
        <v>janvier</v>
      </c>
    </row>
    <row r="1896" spans="1:17" x14ac:dyDescent="0.25">
      <c r="A1896" s="7" t="s">
        <v>50</v>
      </c>
      <c r="B1896" s="8">
        <v>43109</v>
      </c>
      <c r="C1896" s="10">
        <v>0.25368055555555558</v>
      </c>
      <c r="D1896" s="10">
        <v>0.2255324074074074</v>
      </c>
      <c r="E1896" s="10">
        <v>6.4085648148148142E-2</v>
      </c>
      <c r="F1896" s="10">
        <v>0</v>
      </c>
      <c r="G1896" s="10">
        <v>0</v>
      </c>
      <c r="H1896" s="10">
        <v>0</v>
      </c>
      <c r="I1896" s="10">
        <v>0</v>
      </c>
      <c r="J1896" s="10">
        <v>4.0740740740740737E-3</v>
      </c>
      <c r="K1896" s="10">
        <v>8.0798611111111113E-2</v>
      </c>
      <c r="L1896" s="10">
        <v>5.5902777777777773E-3</v>
      </c>
      <c r="M1896" s="10">
        <v>0</v>
      </c>
      <c r="N1896" s="10">
        <v>4.9364123159303887E-4</v>
      </c>
      <c r="O1896" s="15" t="str">
        <f>VLOOKUP(A1896,Feuil3!$A$24:$B$81,2,FALSE)</f>
        <v>Renforts</v>
      </c>
      <c r="P1896" s="16">
        <f t="shared" si="58"/>
        <v>2</v>
      </c>
      <c r="Q1896" s="16" t="str">
        <f t="shared" si="59"/>
        <v>janvier</v>
      </c>
    </row>
    <row r="1897" spans="1:17" x14ac:dyDescent="0.25">
      <c r="A1897" s="7" t="s">
        <v>52</v>
      </c>
      <c r="B1897" s="8">
        <v>43078</v>
      </c>
      <c r="C1897" s="10">
        <v>0</v>
      </c>
      <c r="D1897" s="10">
        <v>0</v>
      </c>
      <c r="E1897" s="10">
        <v>0</v>
      </c>
      <c r="F1897" s="10">
        <v>0</v>
      </c>
      <c r="G1897" s="10">
        <v>0</v>
      </c>
      <c r="H1897" s="10">
        <v>0</v>
      </c>
      <c r="I1897" s="10">
        <v>0</v>
      </c>
      <c r="J1897" s="10">
        <v>0</v>
      </c>
      <c r="K1897" s="10">
        <v>0</v>
      </c>
      <c r="L1897" s="10">
        <v>0</v>
      </c>
      <c r="M1897" s="10">
        <v>0</v>
      </c>
      <c r="N1897" s="10">
        <v>0</v>
      </c>
      <c r="O1897" s="15" t="e">
        <f>VLOOKUP(A1897,Feuil3!$A$24:$B$81,2,FALSE)</f>
        <v>#N/A</v>
      </c>
      <c r="P1897" s="16">
        <f t="shared" si="58"/>
        <v>49</v>
      </c>
      <c r="Q1897" s="16" t="str">
        <f t="shared" si="59"/>
        <v>décembre</v>
      </c>
    </row>
    <row r="1898" spans="1:17" x14ac:dyDescent="0.25">
      <c r="A1898" s="7" t="s">
        <v>52</v>
      </c>
      <c r="B1898" s="8">
        <v>43079</v>
      </c>
      <c r="C1898" s="10">
        <v>0</v>
      </c>
      <c r="D1898" s="10">
        <v>0</v>
      </c>
      <c r="E1898" s="10">
        <v>0</v>
      </c>
      <c r="F1898" s="10">
        <v>0</v>
      </c>
      <c r="G1898" s="10">
        <v>0</v>
      </c>
      <c r="H1898" s="10">
        <v>0</v>
      </c>
      <c r="I1898" s="10">
        <v>0</v>
      </c>
      <c r="J1898" s="10">
        <v>0</v>
      </c>
      <c r="K1898" s="10">
        <v>0</v>
      </c>
      <c r="L1898" s="10">
        <v>0</v>
      </c>
      <c r="M1898" s="10">
        <v>0</v>
      </c>
      <c r="N1898" s="10">
        <v>0</v>
      </c>
      <c r="O1898" s="15" t="e">
        <f>VLOOKUP(A1898,Feuil3!$A$24:$B$81,2,FALSE)</f>
        <v>#N/A</v>
      </c>
      <c r="P1898" s="16">
        <f t="shared" si="58"/>
        <v>50</v>
      </c>
      <c r="Q1898" s="16" t="str">
        <f t="shared" si="59"/>
        <v>décembre</v>
      </c>
    </row>
    <row r="1899" spans="1:17" x14ac:dyDescent="0.25">
      <c r="A1899" s="7" t="s">
        <v>52</v>
      </c>
      <c r="B1899" s="8">
        <v>43080</v>
      </c>
      <c r="C1899" s="10">
        <v>0.24474537037037036</v>
      </c>
      <c r="D1899" s="10">
        <v>0.22675925925925927</v>
      </c>
      <c r="E1899" s="10">
        <v>3.2962962962962965E-2</v>
      </c>
      <c r="F1899" s="10">
        <v>0</v>
      </c>
      <c r="G1899" s="10">
        <v>2.8240740740740739E-3</v>
      </c>
      <c r="H1899" s="10">
        <v>0</v>
      </c>
      <c r="I1899" s="10">
        <v>0</v>
      </c>
      <c r="J1899" s="10">
        <v>0</v>
      </c>
      <c r="K1899" s="10">
        <v>0</v>
      </c>
      <c r="L1899" s="10">
        <v>6.9444444444444441E-3</v>
      </c>
      <c r="M1899" s="10">
        <v>0</v>
      </c>
      <c r="N1899" s="10">
        <v>5.9312386156648458E-4</v>
      </c>
      <c r="O1899" s="15" t="e">
        <f>VLOOKUP(A1899,Feuil3!$A$24:$B$81,2,FALSE)</f>
        <v>#N/A</v>
      </c>
      <c r="P1899" s="16">
        <f t="shared" si="58"/>
        <v>50</v>
      </c>
      <c r="Q1899" s="16" t="str">
        <f t="shared" si="59"/>
        <v>décembre</v>
      </c>
    </row>
    <row r="1900" spans="1:17" x14ac:dyDescent="0.25">
      <c r="A1900" s="7" t="s">
        <v>52</v>
      </c>
      <c r="B1900" s="8">
        <v>43081</v>
      </c>
      <c r="C1900" s="10">
        <v>0.24733796296296295</v>
      </c>
      <c r="D1900" s="10">
        <v>0.22646990740740741</v>
      </c>
      <c r="E1900" s="10">
        <v>9.1203703703703707E-3</v>
      </c>
      <c r="F1900" s="10">
        <v>0</v>
      </c>
      <c r="G1900" s="10">
        <v>5.3587962962962964E-3</v>
      </c>
      <c r="H1900" s="10">
        <v>0</v>
      </c>
      <c r="I1900" s="10">
        <v>0</v>
      </c>
      <c r="J1900" s="10">
        <v>0</v>
      </c>
      <c r="K1900" s="10">
        <v>4.6296296296296294E-5</v>
      </c>
      <c r="L1900" s="10">
        <v>7.1875000000000003E-3</v>
      </c>
      <c r="M1900" s="10">
        <v>0</v>
      </c>
      <c r="N1900" s="10">
        <v>5.4382073045267489E-4</v>
      </c>
      <c r="O1900" s="15" t="e">
        <f>VLOOKUP(A1900,Feuil3!$A$24:$B$81,2,FALSE)</f>
        <v>#N/A</v>
      </c>
      <c r="P1900" s="16">
        <f t="shared" si="58"/>
        <v>50</v>
      </c>
      <c r="Q1900" s="16" t="str">
        <f t="shared" si="59"/>
        <v>décembre</v>
      </c>
    </row>
    <row r="1901" spans="1:17" x14ac:dyDescent="0.25">
      <c r="A1901" s="7" t="s">
        <v>50</v>
      </c>
      <c r="B1901" s="8">
        <v>43102</v>
      </c>
      <c r="C1901" s="10">
        <v>0.25428240740740743</v>
      </c>
      <c r="D1901" s="10">
        <v>0.20254629629629631</v>
      </c>
      <c r="E1901" s="10">
        <v>1.9421296296296298E-2</v>
      </c>
      <c r="F1901" s="10">
        <v>0</v>
      </c>
      <c r="G1901" s="10">
        <v>0</v>
      </c>
      <c r="H1901" s="10">
        <v>0</v>
      </c>
      <c r="I1901" s="10">
        <v>0</v>
      </c>
      <c r="J1901" s="10">
        <v>3.2731481481481479E-2</v>
      </c>
      <c r="K1901" s="10">
        <v>5.3240740740740744E-4</v>
      </c>
      <c r="L1901" s="10">
        <v>0</v>
      </c>
      <c r="M1901" s="10">
        <v>3.5879629629629629E-4</v>
      </c>
      <c r="N1901" s="10">
        <v>3.8145193065405831E-4</v>
      </c>
      <c r="O1901" s="15" t="str">
        <f>VLOOKUP(A1901,Feuil3!$A$24:$B$81,2,FALSE)</f>
        <v>Renforts</v>
      </c>
      <c r="P1901" s="16">
        <f t="shared" si="58"/>
        <v>1</v>
      </c>
      <c r="Q1901" s="16" t="str">
        <f t="shared" si="59"/>
        <v>janvier</v>
      </c>
    </row>
    <row r="1902" spans="1:17" x14ac:dyDescent="0.25">
      <c r="A1902" s="7" t="s">
        <v>52</v>
      </c>
      <c r="B1902" s="8">
        <v>43083</v>
      </c>
      <c r="C1902" s="10">
        <v>0.23903935185185185</v>
      </c>
      <c r="D1902" s="10">
        <v>0.2106712962962963</v>
      </c>
      <c r="E1902" s="10">
        <v>1.068287037037037E-2</v>
      </c>
      <c r="F1902" s="10">
        <v>0</v>
      </c>
      <c r="G1902" s="10">
        <v>3.7037037037037035E-4</v>
      </c>
      <c r="H1902" s="10">
        <v>0</v>
      </c>
      <c r="I1902" s="10">
        <v>0</v>
      </c>
      <c r="J1902" s="10">
        <v>1.0613425925925925E-2</v>
      </c>
      <c r="K1902" s="10">
        <v>0</v>
      </c>
      <c r="L1902" s="10">
        <v>0</v>
      </c>
      <c r="M1902" s="10">
        <v>0</v>
      </c>
      <c r="N1902" s="10">
        <v>6.0653073286052008E-4</v>
      </c>
      <c r="O1902" s="15" t="e">
        <f>VLOOKUP(A1902,Feuil3!$A$24:$B$81,2,FALSE)</f>
        <v>#N/A</v>
      </c>
      <c r="P1902" s="16">
        <f t="shared" si="58"/>
        <v>50</v>
      </c>
      <c r="Q1902" s="16" t="str">
        <f t="shared" si="59"/>
        <v>décembre</v>
      </c>
    </row>
    <row r="1903" spans="1:17" x14ac:dyDescent="0.25">
      <c r="A1903" s="7" t="s">
        <v>50</v>
      </c>
      <c r="B1903" s="8">
        <v>43098</v>
      </c>
      <c r="C1903" s="10">
        <v>0.25596064814814817</v>
      </c>
      <c r="D1903" s="10">
        <v>0.20491898148148149</v>
      </c>
      <c r="E1903" s="10">
        <v>2.1111111111111112E-2</v>
      </c>
      <c r="F1903" s="10">
        <v>0</v>
      </c>
      <c r="G1903" s="10">
        <v>0</v>
      </c>
      <c r="H1903" s="10">
        <v>0</v>
      </c>
      <c r="I1903" s="10">
        <v>0</v>
      </c>
      <c r="J1903" s="10">
        <v>3.2789351851851854E-2</v>
      </c>
      <c r="K1903" s="10">
        <v>0</v>
      </c>
      <c r="L1903" s="10">
        <v>0</v>
      </c>
      <c r="M1903" s="10">
        <v>0</v>
      </c>
      <c r="N1903" s="10">
        <v>2.8787431048069343E-4</v>
      </c>
      <c r="O1903" s="15" t="str">
        <f>VLOOKUP(A1903,Feuil3!$A$24:$B$81,2,FALSE)</f>
        <v>Renforts</v>
      </c>
      <c r="P1903" s="16">
        <f t="shared" si="58"/>
        <v>52</v>
      </c>
      <c r="Q1903" s="16" t="str">
        <f t="shared" si="59"/>
        <v>décembre</v>
      </c>
    </row>
    <row r="1904" spans="1:17" x14ac:dyDescent="0.25">
      <c r="A1904" s="7" t="s">
        <v>52</v>
      </c>
      <c r="B1904" s="8">
        <v>43085</v>
      </c>
      <c r="C1904" s="10">
        <v>0</v>
      </c>
      <c r="D1904" s="10">
        <v>0</v>
      </c>
      <c r="E1904" s="10">
        <v>0</v>
      </c>
      <c r="F1904" s="10">
        <v>0</v>
      </c>
      <c r="G1904" s="10">
        <v>0</v>
      </c>
      <c r="H1904" s="10">
        <v>0</v>
      </c>
      <c r="I1904" s="10">
        <v>0</v>
      </c>
      <c r="J1904" s="10">
        <v>0</v>
      </c>
      <c r="K1904" s="10">
        <v>0</v>
      </c>
      <c r="L1904" s="10">
        <v>0</v>
      </c>
      <c r="M1904" s="10">
        <v>0</v>
      </c>
      <c r="N1904" s="10">
        <v>0</v>
      </c>
      <c r="O1904" s="15" t="e">
        <f>VLOOKUP(A1904,Feuil3!$A$24:$B$81,2,FALSE)</f>
        <v>#N/A</v>
      </c>
      <c r="P1904" s="16">
        <f t="shared" si="58"/>
        <v>50</v>
      </c>
      <c r="Q1904" s="16" t="str">
        <f t="shared" si="59"/>
        <v>décembre</v>
      </c>
    </row>
    <row r="1905" spans="1:17" x14ac:dyDescent="0.25">
      <c r="A1905" s="7" t="s">
        <v>52</v>
      </c>
      <c r="B1905" s="8">
        <v>43086</v>
      </c>
      <c r="C1905" s="10">
        <v>0</v>
      </c>
      <c r="D1905" s="10">
        <v>0</v>
      </c>
      <c r="E1905" s="10">
        <v>0</v>
      </c>
      <c r="F1905" s="10">
        <v>0</v>
      </c>
      <c r="G1905" s="10">
        <v>0</v>
      </c>
      <c r="H1905" s="10">
        <v>0</v>
      </c>
      <c r="I1905" s="10">
        <v>0</v>
      </c>
      <c r="J1905" s="10">
        <v>0</v>
      </c>
      <c r="K1905" s="10">
        <v>0</v>
      </c>
      <c r="L1905" s="10">
        <v>0</v>
      </c>
      <c r="M1905" s="10">
        <v>0</v>
      </c>
      <c r="N1905" s="10">
        <v>0</v>
      </c>
      <c r="O1905" s="15" t="e">
        <f>VLOOKUP(A1905,Feuil3!$A$24:$B$81,2,FALSE)</f>
        <v>#N/A</v>
      </c>
      <c r="P1905" s="16">
        <f t="shared" si="58"/>
        <v>51</v>
      </c>
      <c r="Q1905" s="16" t="str">
        <f t="shared" si="59"/>
        <v>décembre</v>
      </c>
    </row>
    <row r="1906" spans="1:17" x14ac:dyDescent="0.25">
      <c r="A1906" s="7" t="s">
        <v>50</v>
      </c>
      <c r="B1906" s="8">
        <v>43095</v>
      </c>
      <c r="C1906" s="10">
        <v>0.25521990740740741</v>
      </c>
      <c r="D1906" s="10">
        <v>0.22495370370370371</v>
      </c>
      <c r="E1906" s="10">
        <v>1.2743055555555556E-2</v>
      </c>
      <c r="F1906" s="10">
        <v>0</v>
      </c>
      <c r="G1906" s="10">
        <v>0</v>
      </c>
      <c r="H1906" s="10">
        <v>0</v>
      </c>
      <c r="I1906" s="10">
        <v>0</v>
      </c>
      <c r="J1906" s="10">
        <v>1.4699074074074074E-2</v>
      </c>
      <c r="K1906" s="10">
        <v>0</v>
      </c>
      <c r="L1906" s="10">
        <v>0</v>
      </c>
      <c r="M1906" s="10">
        <v>0</v>
      </c>
      <c r="N1906" s="10">
        <v>3.4302662037037038E-4</v>
      </c>
      <c r="O1906" s="15" t="str">
        <f>VLOOKUP(A1906,Feuil3!$A$24:$B$81,2,FALSE)</f>
        <v>Renforts</v>
      </c>
      <c r="P1906" s="16">
        <f t="shared" si="58"/>
        <v>52</v>
      </c>
      <c r="Q1906" s="16" t="str">
        <f t="shared" si="59"/>
        <v>décembre</v>
      </c>
    </row>
    <row r="1907" spans="1:17" x14ac:dyDescent="0.25">
      <c r="A1907" s="7" t="s">
        <v>50</v>
      </c>
      <c r="B1907" s="8">
        <v>43091</v>
      </c>
      <c r="C1907" s="10">
        <v>0.20527777777777778</v>
      </c>
      <c r="D1907" s="10">
        <v>0.19847222222222222</v>
      </c>
      <c r="E1907" s="10">
        <v>5.7986111111111112E-3</v>
      </c>
      <c r="F1907" s="10">
        <v>0</v>
      </c>
      <c r="G1907" s="10">
        <v>0</v>
      </c>
      <c r="H1907" s="10">
        <v>0</v>
      </c>
      <c r="I1907" s="10">
        <v>0</v>
      </c>
      <c r="J1907" s="10">
        <v>0</v>
      </c>
      <c r="K1907" s="10">
        <v>0</v>
      </c>
      <c r="L1907" s="10">
        <v>0</v>
      </c>
      <c r="M1907" s="10">
        <v>1.238425925925926E-2</v>
      </c>
      <c r="N1907" s="10">
        <v>4.1503267973856206E-4</v>
      </c>
      <c r="O1907" s="15" t="str">
        <f>VLOOKUP(A1907,Feuil3!$A$24:$B$81,2,FALSE)</f>
        <v>Renforts</v>
      </c>
      <c r="P1907" s="16">
        <f t="shared" si="58"/>
        <v>51</v>
      </c>
      <c r="Q1907" s="16" t="str">
        <f t="shared" si="59"/>
        <v>décembre</v>
      </c>
    </row>
    <row r="1908" spans="1:17" x14ac:dyDescent="0.25">
      <c r="A1908" s="7" t="s">
        <v>52</v>
      </c>
      <c r="B1908" s="8">
        <v>43091</v>
      </c>
      <c r="C1908" s="10">
        <v>0.20612268518518517</v>
      </c>
      <c r="D1908" s="10">
        <v>0.1572800925925926</v>
      </c>
      <c r="E1908" s="10">
        <v>1.1608796296296296E-2</v>
      </c>
      <c r="F1908" s="10">
        <v>0</v>
      </c>
      <c r="G1908" s="10">
        <v>0</v>
      </c>
      <c r="H1908" s="10">
        <v>0</v>
      </c>
      <c r="I1908" s="10">
        <v>0</v>
      </c>
      <c r="J1908" s="10">
        <v>1.1851851851851851E-2</v>
      </c>
      <c r="K1908" s="10">
        <v>0</v>
      </c>
      <c r="L1908" s="10">
        <v>2.3900462962962964E-2</v>
      </c>
      <c r="M1908" s="10">
        <v>0</v>
      </c>
      <c r="N1908" s="10">
        <v>6.2931190994916487E-4</v>
      </c>
      <c r="O1908" s="15" t="e">
        <f>VLOOKUP(A1908,Feuil3!$A$24:$B$81,2,FALSE)</f>
        <v>#N/A</v>
      </c>
      <c r="P1908" s="16">
        <f t="shared" si="58"/>
        <v>51</v>
      </c>
      <c r="Q1908" s="16" t="str">
        <f t="shared" si="59"/>
        <v>décembre</v>
      </c>
    </row>
    <row r="1909" spans="1:17" x14ac:dyDescent="0.25">
      <c r="A1909" s="7" t="s">
        <v>52</v>
      </c>
      <c r="B1909" s="8">
        <v>43092</v>
      </c>
      <c r="C1909" s="10">
        <v>0</v>
      </c>
      <c r="D1909" s="10">
        <v>0</v>
      </c>
      <c r="E1909" s="10">
        <v>0</v>
      </c>
      <c r="F1909" s="10">
        <v>0</v>
      </c>
      <c r="G1909" s="10">
        <v>0</v>
      </c>
      <c r="H1909" s="10">
        <v>0</v>
      </c>
      <c r="I1909" s="10">
        <v>0</v>
      </c>
      <c r="J1909" s="10">
        <v>0</v>
      </c>
      <c r="K1909" s="10">
        <v>0</v>
      </c>
      <c r="L1909" s="10">
        <v>0</v>
      </c>
      <c r="M1909" s="10">
        <v>0</v>
      </c>
      <c r="N1909" s="10">
        <v>0</v>
      </c>
      <c r="O1909" s="15" t="e">
        <f>VLOOKUP(A1909,Feuil3!$A$24:$B$81,2,FALSE)</f>
        <v>#N/A</v>
      </c>
      <c r="P1909" s="16">
        <f t="shared" si="58"/>
        <v>51</v>
      </c>
      <c r="Q1909" s="16" t="str">
        <f t="shared" si="59"/>
        <v>décembre</v>
      </c>
    </row>
    <row r="1910" spans="1:17" x14ac:dyDescent="0.25">
      <c r="A1910" s="7" t="s">
        <v>52</v>
      </c>
      <c r="B1910" s="8">
        <v>43093</v>
      </c>
      <c r="C1910" s="10">
        <v>0</v>
      </c>
      <c r="D1910" s="10">
        <v>0</v>
      </c>
      <c r="E1910" s="10">
        <v>0</v>
      </c>
      <c r="F1910" s="10">
        <v>0</v>
      </c>
      <c r="G1910" s="10">
        <v>0</v>
      </c>
      <c r="H1910" s="10">
        <v>0</v>
      </c>
      <c r="I1910" s="10">
        <v>0</v>
      </c>
      <c r="J1910" s="10">
        <v>0</v>
      </c>
      <c r="K1910" s="10">
        <v>0</v>
      </c>
      <c r="L1910" s="10">
        <v>0</v>
      </c>
      <c r="M1910" s="10">
        <v>0</v>
      </c>
      <c r="N1910" s="10">
        <v>0</v>
      </c>
      <c r="O1910" s="15" t="e">
        <f>VLOOKUP(A1910,Feuil3!$A$24:$B$81,2,FALSE)</f>
        <v>#N/A</v>
      </c>
      <c r="P1910" s="16">
        <f t="shared" si="58"/>
        <v>52</v>
      </c>
      <c r="Q1910" s="16" t="str">
        <f t="shared" si="59"/>
        <v>décembre</v>
      </c>
    </row>
    <row r="1911" spans="1:17" x14ac:dyDescent="0.25">
      <c r="A1911" s="7" t="s">
        <v>52</v>
      </c>
      <c r="B1911" s="8">
        <v>43094</v>
      </c>
      <c r="C1911" s="10">
        <v>0</v>
      </c>
      <c r="D1911" s="10">
        <v>0</v>
      </c>
      <c r="E1911" s="10">
        <v>0</v>
      </c>
      <c r="F1911" s="10">
        <v>0</v>
      </c>
      <c r="G1911" s="10">
        <v>0</v>
      </c>
      <c r="H1911" s="10">
        <v>0</v>
      </c>
      <c r="I1911" s="10">
        <v>0</v>
      </c>
      <c r="J1911" s="10">
        <v>0</v>
      </c>
      <c r="K1911" s="10">
        <v>0</v>
      </c>
      <c r="L1911" s="10">
        <v>0</v>
      </c>
      <c r="M1911" s="10">
        <v>0</v>
      </c>
      <c r="N1911" s="10">
        <v>0</v>
      </c>
      <c r="O1911" s="15" t="e">
        <f>VLOOKUP(A1911,Feuil3!$A$24:$B$81,2,FALSE)</f>
        <v>#N/A</v>
      </c>
      <c r="P1911" s="16">
        <f t="shared" si="58"/>
        <v>52</v>
      </c>
      <c r="Q1911" s="16" t="str">
        <f t="shared" si="59"/>
        <v>décembre</v>
      </c>
    </row>
    <row r="1912" spans="1:17" x14ac:dyDescent="0.25">
      <c r="A1912" s="7" t="s">
        <v>52</v>
      </c>
      <c r="B1912" s="8">
        <v>43095</v>
      </c>
      <c r="C1912" s="10">
        <v>0.24917824074074074</v>
      </c>
      <c r="D1912" s="10">
        <v>0.20435185185185184</v>
      </c>
      <c r="E1912" s="10">
        <v>1.4872685185185185E-2</v>
      </c>
      <c r="F1912" s="10">
        <v>0</v>
      </c>
      <c r="G1912" s="10">
        <v>0</v>
      </c>
      <c r="H1912" s="10">
        <v>0</v>
      </c>
      <c r="I1912" s="10">
        <v>0</v>
      </c>
      <c r="J1912" s="10">
        <v>0</v>
      </c>
      <c r="K1912" s="10">
        <v>6.7395833333333335E-2</v>
      </c>
      <c r="L1912" s="10">
        <v>5.7291666666666663E-3</v>
      </c>
      <c r="M1912" s="10">
        <v>0</v>
      </c>
      <c r="N1912" s="10">
        <v>6.5695096504955655E-4</v>
      </c>
      <c r="O1912" s="15" t="e">
        <f>VLOOKUP(A1912,Feuil3!$A$24:$B$81,2,FALSE)</f>
        <v>#N/A</v>
      </c>
      <c r="P1912" s="16">
        <f t="shared" si="58"/>
        <v>52</v>
      </c>
      <c r="Q1912" s="16" t="str">
        <f t="shared" si="59"/>
        <v>décembre</v>
      </c>
    </row>
    <row r="1913" spans="1:17" x14ac:dyDescent="0.25">
      <c r="A1913" s="7" t="s">
        <v>52</v>
      </c>
      <c r="B1913" s="8">
        <v>43096</v>
      </c>
      <c r="C1913" s="10">
        <v>0.2502199074074074</v>
      </c>
      <c r="D1913" s="10">
        <v>0.20913194444444444</v>
      </c>
      <c r="E1913" s="10">
        <v>1.1550925925925926E-2</v>
      </c>
      <c r="F1913" s="10">
        <v>0</v>
      </c>
      <c r="G1913" s="10">
        <v>0</v>
      </c>
      <c r="H1913" s="10">
        <v>0</v>
      </c>
      <c r="I1913" s="10">
        <v>0</v>
      </c>
      <c r="J1913" s="10">
        <v>0</v>
      </c>
      <c r="K1913" s="10">
        <v>0</v>
      </c>
      <c r="L1913" s="10">
        <v>3.1770833333333331E-2</v>
      </c>
      <c r="M1913" s="10">
        <v>3.2430555555555553E-2</v>
      </c>
      <c r="N1913" s="10">
        <v>6.0524425287356324E-4</v>
      </c>
      <c r="O1913" s="15" t="e">
        <f>VLOOKUP(A1913,Feuil3!$A$24:$B$81,2,FALSE)</f>
        <v>#N/A</v>
      </c>
      <c r="P1913" s="16">
        <f t="shared" si="58"/>
        <v>52</v>
      </c>
      <c r="Q1913" s="16" t="str">
        <f t="shared" si="59"/>
        <v>décembre</v>
      </c>
    </row>
    <row r="1914" spans="1:17" x14ac:dyDescent="0.25">
      <c r="A1914" s="7" t="s">
        <v>52</v>
      </c>
      <c r="B1914" s="8">
        <v>43097</v>
      </c>
      <c r="C1914" s="10">
        <v>0.24974537037037037</v>
      </c>
      <c r="D1914" s="10">
        <v>0.23115740740740739</v>
      </c>
      <c r="E1914" s="10">
        <v>2.8229166666666666E-2</v>
      </c>
      <c r="F1914" s="10">
        <v>0</v>
      </c>
      <c r="G1914" s="10">
        <v>0</v>
      </c>
      <c r="H1914" s="10">
        <v>0</v>
      </c>
      <c r="I1914" s="10">
        <v>0</v>
      </c>
      <c r="J1914" s="10">
        <v>0</v>
      </c>
      <c r="K1914" s="10">
        <v>1.40625E-2</v>
      </c>
      <c r="L1914" s="10">
        <v>9.4907407407407406E-3</v>
      </c>
      <c r="M1914" s="10">
        <v>0</v>
      </c>
      <c r="N1914" s="10">
        <v>5.3276909722222224E-4</v>
      </c>
      <c r="O1914" s="15" t="e">
        <f>VLOOKUP(A1914,Feuil3!$A$24:$B$81,2,FALSE)</f>
        <v>#N/A</v>
      </c>
      <c r="P1914" s="16">
        <f t="shared" si="58"/>
        <v>52</v>
      </c>
      <c r="Q1914" s="16" t="str">
        <f t="shared" si="59"/>
        <v>décembre</v>
      </c>
    </row>
    <row r="1915" spans="1:17" x14ac:dyDescent="0.25">
      <c r="A1915" s="7" t="s">
        <v>52</v>
      </c>
      <c r="B1915" s="8">
        <v>43098</v>
      </c>
      <c r="C1915" s="10">
        <v>0.25260416666666669</v>
      </c>
      <c r="D1915" s="10">
        <v>0.23651620370370371</v>
      </c>
      <c r="E1915" s="10">
        <v>7.7199074074074071E-3</v>
      </c>
      <c r="F1915" s="10">
        <v>0</v>
      </c>
      <c r="G1915" s="10">
        <v>0</v>
      </c>
      <c r="H1915" s="10">
        <v>0</v>
      </c>
      <c r="I1915" s="10">
        <v>0</v>
      </c>
      <c r="J1915" s="10">
        <v>0</v>
      </c>
      <c r="K1915" s="10">
        <v>0</v>
      </c>
      <c r="L1915" s="10">
        <v>7.6504629629629631E-3</v>
      </c>
      <c r="M1915" s="10">
        <v>2.199074074074074E-4</v>
      </c>
      <c r="N1915" s="10">
        <v>5.7465277777777777E-4</v>
      </c>
      <c r="O1915" s="15" t="e">
        <f>VLOOKUP(A1915,Feuil3!$A$24:$B$81,2,FALSE)</f>
        <v>#N/A</v>
      </c>
      <c r="P1915" s="16">
        <f t="shared" si="58"/>
        <v>52</v>
      </c>
      <c r="Q1915" s="16" t="str">
        <f t="shared" si="59"/>
        <v>décembre</v>
      </c>
    </row>
    <row r="1916" spans="1:17" x14ac:dyDescent="0.25">
      <c r="A1916" s="7" t="s">
        <v>52</v>
      </c>
      <c r="B1916" s="8">
        <v>43099</v>
      </c>
      <c r="C1916" s="10">
        <v>0</v>
      </c>
      <c r="D1916" s="10">
        <v>0</v>
      </c>
      <c r="E1916" s="10">
        <v>0</v>
      </c>
      <c r="F1916" s="10">
        <v>0</v>
      </c>
      <c r="G1916" s="10">
        <v>0</v>
      </c>
      <c r="H1916" s="10">
        <v>0</v>
      </c>
      <c r="I1916" s="10">
        <v>0</v>
      </c>
      <c r="J1916" s="10">
        <v>0</v>
      </c>
      <c r="K1916" s="10">
        <v>0</v>
      </c>
      <c r="L1916" s="10">
        <v>0</v>
      </c>
      <c r="M1916" s="10">
        <v>0</v>
      </c>
      <c r="N1916" s="10">
        <v>0</v>
      </c>
      <c r="O1916" s="15" t="e">
        <f>VLOOKUP(A1916,Feuil3!$A$24:$B$81,2,FALSE)</f>
        <v>#N/A</v>
      </c>
      <c r="P1916" s="16">
        <f t="shared" si="58"/>
        <v>52</v>
      </c>
      <c r="Q1916" s="16" t="str">
        <f t="shared" si="59"/>
        <v>décembre</v>
      </c>
    </row>
    <row r="1917" spans="1:17" x14ac:dyDescent="0.25">
      <c r="A1917" s="7" t="s">
        <v>52</v>
      </c>
      <c r="B1917" s="8">
        <v>43100</v>
      </c>
      <c r="C1917" s="10">
        <v>0</v>
      </c>
      <c r="D1917" s="10">
        <v>0</v>
      </c>
      <c r="E1917" s="10">
        <v>0</v>
      </c>
      <c r="F1917" s="10">
        <v>0</v>
      </c>
      <c r="G1917" s="10">
        <v>0</v>
      </c>
      <c r="H1917" s="10">
        <v>0</v>
      </c>
      <c r="I1917" s="10">
        <v>0</v>
      </c>
      <c r="J1917" s="10">
        <v>0</v>
      </c>
      <c r="K1917" s="10">
        <v>0</v>
      </c>
      <c r="L1917" s="10">
        <v>0</v>
      </c>
      <c r="M1917" s="10">
        <v>0</v>
      </c>
      <c r="N1917" s="10">
        <v>0</v>
      </c>
      <c r="O1917" s="15" t="e">
        <f>VLOOKUP(A1917,Feuil3!$A$24:$B$81,2,FALSE)</f>
        <v>#N/A</v>
      </c>
      <c r="P1917" s="16">
        <f t="shared" si="58"/>
        <v>53</v>
      </c>
      <c r="Q1917" s="16" t="str">
        <f t="shared" si="59"/>
        <v>décembre</v>
      </c>
    </row>
    <row r="1918" spans="1:17" x14ac:dyDescent="0.25">
      <c r="A1918" s="7" t="s">
        <v>52</v>
      </c>
      <c r="B1918" s="8">
        <v>43101</v>
      </c>
      <c r="C1918" s="10">
        <v>0</v>
      </c>
      <c r="D1918" s="10">
        <v>0</v>
      </c>
      <c r="E1918" s="10">
        <v>0</v>
      </c>
      <c r="F1918" s="10">
        <v>0</v>
      </c>
      <c r="G1918" s="10">
        <v>0</v>
      </c>
      <c r="H1918" s="10">
        <v>0</v>
      </c>
      <c r="I1918" s="10">
        <v>0</v>
      </c>
      <c r="J1918" s="10">
        <v>0</v>
      </c>
      <c r="K1918" s="10">
        <v>0</v>
      </c>
      <c r="L1918" s="10">
        <v>0</v>
      </c>
      <c r="M1918" s="10">
        <v>0</v>
      </c>
      <c r="N1918" s="10">
        <v>0</v>
      </c>
      <c r="O1918" s="15" t="e">
        <f>VLOOKUP(A1918,Feuil3!$A$24:$B$81,2,FALSE)</f>
        <v>#N/A</v>
      </c>
      <c r="P1918" s="16">
        <f t="shared" si="58"/>
        <v>1</v>
      </c>
      <c r="Q1918" s="16" t="str">
        <f t="shared" si="59"/>
        <v>janvier</v>
      </c>
    </row>
    <row r="1919" spans="1:17" x14ac:dyDescent="0.25">
      <c r="A1919" s="7" t="s">
        <v>52</v>
      </c>
      <c r="B1919" s="8">
        <v>43104</v>
      </c>
      <c r="C1919" s="10">
        <v>0</v>
      </c>
      <c r="D1919" s="10">
        <v>0</v>
      </c>
      <c r="E1919" s="10">
        <v>0</v>
      </c>
      <c r="F1919" s="10">
        <v>0</v>
      </c>
      <c r="G1919" s="10">
        <v>0</v>
      </c>
      <c r="H1919" s="10">
        <v>0</v>
      </c>
      <c r="I1919" s="10">
        <v>0</v>
      </c>
      <c r="J1919" s="10">
        <v>0</v>
      </c>
      <c r="K1919" s="10">
        <v>0</v>
      </c>
      <c r="L1919" s="10">
        <v>0</v>
      </c>
      <c r="M1919" s="10">
        <v>0</v>
      </c>
      <c r="N1919" s="10">
        <v>0</v>
      </c>
      <c r="O1919" s="15" t="e">
        <f>VLOOKUP(A1919,Feuil3!$A$24:$B$81,2,FALSE)</f>
        <v>#N/A</v>
      </c>
      <c r="P1919" s="16">
        <f t="shared" si="58"/>
        <v>1</v>
      </c>
      <c r="Q1919" s="16" t="str">
        <f t="shared" si="59"/>
        <v>janvier</v>
      </c>
    </row>
    <row r="1920" spans="1:17" x14ac:dyDescent="0.25">
      <c r="A1920" s="7" t="s">
        <v>52</v>
      </c>
      <c r="B1920" s="8">
        <v>43105</v>
      </c>
      <c r="C1920" s="10">
        <v>0.24643518518518517</v>
      </c>
      <c r="D1920" s="10">
        <v>0.17268518518518519</v>
      </c>
      <c r="E1920" s="10">
        <v>1.6875000000000001E-2</v>
      </c>
      <c r="F1920" s="10">
        <v>0</v>
      </c>
      <c r="G1920" s="10">
        <v>0</v>
      </c>
      <c r="H1920" s="10">
        <v>0</v>
      </c>
      <c r="I1920" s="10">
        <v>0</v>
      </c>
      <c r="J1920" s="10">
        <v>2.883101851851852E-2</v>
      </c>
      <c r="K1920" s="10">
        <v>1.6203703703703703E-4</v>
      </c>
      <c r="L1920" s="10">
        <v>2.7418981481481482E-2</v>
      </c>
      <c r="M1920" s="10">
        <v>0</v>
      </c>
      <c r="N1920" s="10">
        <v>5.5918663761801018E-4</v>
      </c>
      <c r="O1920" s="15" t="e">
        <f>VLOOKUP(A1920,Feuil3!$A$24:$B$81,2,FALSE)</f>
        <v>#N/A</v>
      </c>
      <c r="P1920" s="16">
        <f t="shared" si="58"/>
        <v>1</v>
      </c>
      <c r="Q1920" s="16" t="str">
        <f t="shared" si="59"/>
        <v>janvier</v>
      </c>
    </row>
    <row r="1921" spans="1:17" x14ac:dyDescent="0.25">
      <c r="A1921" s="7" t="s">
        <v>52</v>
      </c>
      <c r="B1921" s="8">
        <v>43106</v>
      </c>
      <c r="C1921" s="10">
        <v>0</v>
      </c>
      <c r="D1921" s="10">
        <v>0</v>
      </c>
      <c r="E1921" s="10">
        <v>0</v>
      </c>
      <c r="F1921" s="10">
        <v>0</v>
      </c>
      <c r="G1921" s="10">
        <v>0</v>
      </c>
      <c r="H1921" s="10">
        <v>0</v>
      </c>
      <c r="I1921" s="10">
        <v>0</v>
      </c>
      <c r="J1921" s="10">
        <v>0</v>
      </c>
      <c r="K1921" s="10">
        <v>0</v>
      </c>
      <c r="L1921" s="10">
        <v>0</v>
      </c>
      <c r="M1921" s="10">
        <v>0</v>
      </c>
      <c r="N1921" s="10">
        <v>0</v>
      </c>
      <c r="O1921" s="15" t="e">
        <f>VLOOKUP(A1921,Feuil3!$A$24:$B$81,2,FALSE)</f>
        <v>#N/A</v>
      </c>
      <c r="P1921" s="16">
        <f t="shared" si="58"/>
        <v>1</v>
      </c>
      <c r="Q1921" s="16" t="str">
        <f t="shared" si="59"/>
        <v>janvier</v>
      </c>
    </row>
    <row r="1922" spans="1:17" x14ac:dyDescent="0.25">
      <c r="A1922" s="7" t="s">
        <v>52</v>
      </c>
      <c r="B1922" s="8">
        <v>43107</v>
      </c>
      <c r="C1922" s="10">
        <v>0</v>
      </c>
      <c r="D1922" s="10">
        <v>0</v>
      </c>
      <c r="E1922" s="10">
        <v>0</v>
      </c>
      <c r="F1922" s="10">
        <v>0</v>
      </c>
      <c r="G1922" s="10">
        <v>0</v>
      </c>
      <c r="H1922" s="10">
        <v>0</v>
      </c>
      <c r="I1922" s="10">
        <v>0</v>
      </c>
      <c r="J1922" s="10">
        <v>0</v>
      </c>
      <c r="K1922" s="10">
        <v>0</v>
      </c>
      <c r="L1922" s="10">
        <v>0</v>
      </c>
      <c r="M1922" s="10">
        <v>0</v>
      </c>
      <c r="N1922" s="10">
        <v>0</v>
      </c>
      <c r="O1922" s="15" t="e">
        <f>VLOOKUP(A1922,Feuil3!$A$24:$B$81,2,FALSE)</f>
        <v>#N/A</v>
      </c>
      <c r="P1922" s="16">
        <f t="shared" si="58"/>
        <v>2</v>
      </c>
      <c r="Q1922" s="16" t="str">
        <f t="shared" si="59"/>
        <v>janvier</v>
      </c>
    </row>
    <row r="1923" spans="1:17" x14ac:dyDescent="0.25">
      <c r="A1923" s="7" t="s">
        <v>52</v>
      </c>
      <c r="B1923" s="8">
        <v>43108</v>
      </c>
      <c r="C1923" s="10">
        <v>0.25127314814814816</v>
      </c>
      <c r="D1923" s="10">
        <v>0.16663194444444446</v>
      </c>
      <c r="E1923" s="10">
        <v>1.2789351851851852E-2</v>
      </c>
      <c r="F1923" s="10">
        <v>0</v>
      </c>
      <c r="G1923" s="10">
        <v>0</v>
      </c>
      <c r="H1923" s="10">
        <v>3.6238425925925924E-2</v>
      </c>
      <c r="I1923" s="10">
        <v>0</v>
      </c>
      <c r="J1923" s="10">
        <v>0</v>
      </c>
      <c r="K1923" s="10">
        <v>0</v>
      </c>
      <c r="L1923" s="10">
        <v>3.7025462962962961E-2</v>
      </c>
      <c r="M1923" s="10">
        <v>0</v>
      </c>
      <c r="N1923" s="10">
        <v>7.5258397932816536E-4</v>
      </c>
      <c r="O1923" s="15" t="e">
        <f>VLOOKUP(A1923,Feuil3!$A$24:$B$81,2,FALSE)</f>
        <v>#N/A</v>
      </c>
      <c r="P1923" s="16">
        <f t="shared" ref="P1923:P1986" si="60">WEEKNUM(B1923,1)</f>
        <v>2</v>
      </c>
      <c r="Q1923" s="16" t="str">
        <f t="shared" ref="Q1923:Q1986" si="61">TEXT(B1923,"mmmm")</f>
        <v>janvier</v>
      </c>
    </row>
    <row r="1924" spans="1:17" x14ac:dyDescent="0.25">
      <c r="A1924" s="7" t="s">
        <v>52</v>
      </c>
      <c r="B1924" s="8">
        <v>43109</v>
      </c>
      <c r="C1924" s="10">
        <v>0.25884259259259257</v>
      </c>
      <c r="D1924" s="10">
        <v>0.20405092592592591</v>
      </c>
      <c r="E1924" s="10">
        <v>1.4328703703703703E-2</v>
      </c>
      <c r="F1924" s="10">
        <v>0</v>
      </c>
      <c r="G1924" s="10">
        <v>0</v>
      </c>
      <c r="H1924" s="10">
        <v>0</v>
      </c>
      <c r="I1924" s="10">
        <v>0</v>
      </c>
      <c r="J1924" s="10">
        <v>0</v>
      </c>
      <c r="K1924" s="10">
        <v>0</v>
      </c>
      <c r="L1924" s="10">
        <v>3.8495370370370367E-2</v>
      </c>
      <c r="M1924" s="10">
        <v>0</v>
      </c>
      <c r="N1924" s="10">
        <v>7.4886289798570499E-4</v>
      </c>
      <c r="O1924" s="15" t="e">
        <f>VLOOKUP(A1924,Feuil3!$A$24:$B$81,2,FALSE)</f>
        <v>#N/A</v>
      </c>
      <c r="P1924" s="16">
        <f t="shared" si="60"/>
        <v>2</v>
      </c>
      <c r="Q1924" s="16" t="str">
        <f t="shared" si="61"/>
        <v>janvier</v>
      </c>
    </row>
    <row r="1925" spans="1:17" x14ac:dyDescent="0.25">
      <c r="A1925" s="7" t="s">
        <v>52</v>
      </c>
      <c r="B1925" s="8">
        <v>43110</v>
      </c>
      <c r="C1925" s="10">
        <v>0.24956018518518519</v>
      </c>
      <c r="D1925" s="10">
        <v>0.22640046296296296</v>
      </c>
      <c r="E1925" s="10">
        <v>1.4756944444444444E-2</v>
      </c>
      <c r="F1925" s="10">
        <v>0</v>
      </c>
      <c r="G1925" s="10">
        <v>0</v>
      </c>
      <c r="H1925" s="10">
        <v>0</v>
      </c>
      <c r="I1925" s="10">
        <v>0</v>
      </c>
      <c r="J1925" s="10">
        <v>0</v>
      </c>
      <c r="K1925" s="10">
        <v>2.3148148148148147E-5</v>
      </c>
      <c r="L1925" s="10">
        <v>8.1481481481481474E-3</v>
      </c>
      <c r="M1925" s="10">
        <v>0</v>
      </c>
      <c r="N1925" s="10">
        <v>6.1851851851851846E-4</v>
      </c>
      <c r="O1925" s="15" t="e">
        <f>VLOOKUP(A1925,Feuil3!$A$24:$B$81,2,FALSE)</f>
        <v>#N/A</v>
      </c>
      <c r="P1925" s="16">
        <f t="shared" si="60"/>
        <v>2</v>
      </c>
      <c r="Q1925" s="16" t="str">
        <f t="shared" si="61"/>
        <v>janvier</v>
      </c>
    </row>
    <row r="1926" spans="1:17" x14ac:dyDescent="0.25">
      <c r="A1926" s="7" t="s">
        <v>52</v>
      </c>
      <c r="B1926" s="8">
        <v>43111</v>
      </c>
      <c r="C1926" s="10">
        <v>0.21239583333333334</v>
      </c>
      <c r="D1926" s="10">
        <v>0.19636574074074073</v>
      </c>
      <c r="E1926" s="10">
        <v>7.2569444444444443E-3</v>
      </c>
      <c r="F1926" s="10">
        <v>0</v>
      </c>
      <c r="G1926" s="10">
        <v>0</v>
      </c>
      <c r="H1926" s="10">
        <v>0</v>
      </c>
      <c r="I1926" s="10">
        <v>0</v>
      </c>
      <c r="J1926" s="10">
        <v>0</v>
      </c>
      <c r="K1926" s="10">
        <v>0</v>
      </c>
      <c r="L1926" s="10">
        <v>8.6689814814814806E-3</v>
      </c>
      <c r="M1926" s="10">
        <v>0</v>
      </c>
      <c r="N1926" s="10">
        <v>5.2211934156378597E-4</v>
      </c>
      <c r="O1926" s="15" t="e">
        <f>VLOOKUP(A1926,Feuil3!$A$24:$B$81,2,FALSE)</f>
        <v>#N/A</v>
      </c>
      <c r="P1926" s="16">
        <f t="shared" si="60"/>
        <v>2</v>
      </c>
      <c r="Q1926" s="16" t="str">
        <f t="shared" si="61"/>
        <v>janvier</v>
      </c>
    </row>
    <row r="1927" spans="1:17" x14ac:dyDescent="0.25">
      <c r="A1927" s="7" t="s">
        <v>52</v>
      </c>
      <c r="B1927" s="8">
        <v>43112</v>
      </c>
      <c r="C1927" s="10">
        <v>0.24716435185185184</v>
      </c>
      <c r="D1927" s="10">
        <v>0.20761574074074074</v>
      </c>
      <c r="E1927" s="10">
        <v>1.6087962962962964E-2</v>
      </c>
      <c r="F1927" s="10">
        <v>0</v>
      </c>
      <c r="G1927" s="10">
        <v>0</v>
      </c>
      <c r="H1927" s="10">
        <v>0</v>
      </c>
      <c r="I1927" s="10">
        <v>0</v>
      </c>
      <c r="J1927" s="10">
        <v>3.0324074074074073E-3</v>
      </c>
      <c r="K1927" s="10">
        <v>0</v>
      </c>
      <c r="L1927" s="10">
        <v>1.9525462962962963E-2</v>
      </c>
      <c r="M1927" s="10">
        <v>0</v>
      </c>
      <c r="N1927" s="10">
        <v>5.5386766975308642E-4</v>
      </c>
      <c r="O1927" s="15" t="e">
        <f>VLOOKUP(A1927,Feuil3!$A$24:$B$81,2,FALSE)</f>
        <v>#N/A</v>
      </c>
      <c r="P1927" s="16">
        <f t="shared" si="60"/>
        <v>2</v>
      </c>
      <c r="Q1927" s="16" t="str">
        <f t="shared" si="61"/>
        <v>janvier</v>
      </c>
    </row>
    <row r="1928" spans="1:17" x14ac:dyDescent="0.25">
      <c r="A1928" s="7" t="s">
        <v>52</v>
      </c>
      <c r="B1928" s="8">
        <v>43113</v>
      </c>
      <c r="C1928" s="10">
        <v>0</v>
      </c>
      <c r="D1928" s="10">
        <v>0</v>
      </c>
      <c r="E1928" s="10">
        <v>0</v>
      </c>
      <c r="F1928" s="10">
        <v>0</v>
      </c>
      <c r="G1928" s="10">
        <v>0</v>
      </c>
      <c r="H1928" s="10">
        <v>0</v>
      </c>
      <c r="I1928" s="10">
        <v>0</v>
      </c>
      <c r="J1928" s="10">
        <v>0</v>
      </c>
      <c r="K1928" s="10">
        <v>0</v>
      </c>
      <c r="L1928" s="10">
        <v>0</v>
      </c>
      <c r="M1928" s="10">
        <v>0</v>
      </c>
      <c r="N1928" s="10">
        <v>0</v>
      </c>
      <c r="O1928" s="15" t="e">
        <f>VLOOKUP(A1928,Feuil3!$A$24:$B$81,2,FALSE)</f>
        <v>#N/A</v>
      </c>
      <c r="P1928" s="16">
        <f t="shared" si="60"/>
        <v>2</v>
      </c>
      <c r="Q1928" s="16" t="str">
        <f t="shared" si="61"/>
        <v>janvier</v>
      </c>
    </row>
    <row r="1929" spans="1:17" x14ac:dyDescent="0.25">
      <c r="A1929" s="7" t="s">
        <v>52</v>
      </c>
      <c r="B1929" s="8">
        <v>43114</v>
      </c>
      <c r="C1929" s="10">
        <v>0</v>
      </c>
      <c r="D1929" s="10">
        <v>0</v>
      </c>
      <c r="E1929" s="10">
        <v>0</v>
      </c>
      <c r="F1929" s="10">
        <v>0</v>
      </c>
      <c r="G1929" s="10">
        <v>0</v>
      </c>
      <c r="H1929" s="10">
        <v>0</v>
      </c>
      <c r="I1929" s="10">
        <v>0</v>
      </c>
      <c r="J1929" s="10">
        <v>0</v>
      </c>
      <c r="K1929" s="10">
        <v>0</v>
      </c>
      <c r="L1929" s="10">
        <v>0</v>
      </c>
      <c r="M1929" s="10">
        <v>0</v>
      </c>
      <c r="N1929" s="10">
        <v>0</v>
      </c>
      <c r="O1929" s="15" t="e">
        <f>VLOOKUP(A1929,Feuil3!$A$24:$B$81,2,FALSE)</f>
        <v>#N/A</v>
      </c>
      <c r="P1929" s="16">
        <f t="shared" si="60"/>
        <v>3</v>
      </c>
      <c r="Q1929" s="16" t="str">
        <f t="shared" si="61"/>
        <v>janvier</v>
      </c>
    </row>
    <row r="1930" spans="1:17" x14ac:dyDescent="0.25">
      <c r="A1930" s="7" t="s">
        <v>52</v>
      </c>
      <c r="B1930" s="8">
        <v>43115</v>
      </c>
      <c r="C1930" s="10">
        <v>0</v>
      </c>
      <c r="D1930" s="10">
        <v>0</v>
      </c>
      <c r="E1930" s="10">
        <v>0</v>
      </c>
      <c r="F1930" s="10">
        <v>0</v>
      </c>
      <c r="G1930" s="10">
        <v>0</v>
      </c>
      <c r="H1930" s="10">
        <v>0</v>
      </c>
      <c r="I1930" s="10">
        <v>0</v>
      </c>
      <c r="J1930" s="10">
        <v>0</v>
      </c>
      <c r="K1930" s="10">
        <v>0</v>
      </c>
      <c r="L1930" s="10">
        <v>0</v>
      </c>
      <c r="M1930" s="10">
        <v>0</v>
      </c>
      <c r="N1930" s="10">
        <v>0</v>
      </c>
      <c r="O1930" s="15" t="e">
        <f>VLOOKUP(A1930,Feuil3!$A$24:$B$81,2,FALSE)</f>
        <v>#N/A</v>
      </c>
      <c r="P1930" s="16">
        <f t="shared" si="60"/>
        <v>3</v>
      </c>
      <c r="Q1930" s="16" t="str">
        <f t="shared" si="61"/>
        <v>janvier</v>
      </c>
    </row>
    <row r="1931" spans="1:17" x14ac:dyDescent="0.25">
      <c r="A1931" s="7" t="s">
        <v>52</v>
      </c>
      <c r="B1931" s="8">
        <v>43116</v>
      </c>
      <c r="C1931" s="10">
        <v>0</v>
      </c>
      <c r="D1931" s="10">
        <v>0</v>
      </c>
      <c r="E1931" s="10">
        <v>0</v>
      </c>
      <c r="F1931" s="10">
        <v>0</v>
      </c>
      <c r="G1931" s="10">
        <v>0</v>
      </c>
      <c r="H1931" s="10">
        <v>0</v>
      </c>
      <c r="I1931" s="10">
        <v>0</v>
      </c>
      <c r="J1931" s="10">
        <v>0</v>
      </c>
      <c r="K1931" s="10">
        <v>0</v>
      </c>
      <c r="L1931" s="10">
        <v>0</v>
      </c>
      <c r="M1931" s="10">
        <v>0</v>
      </c>
      <c r="N1931" s="10">
        <v>0</v>
      </c>
      <c r="O1931" s="15" t="e">
        <f>VLOOKUP(A1931,Feuil3!$A$24:$B$81,2,FALSE)</f>
        <v>#N/A</v>
      </c>
      <c r="P1931" s="16">
        <f t="shared" si="60"/>
        <v>3</v>
      </c>
      <c r="Q1931" s="16" t="str">
        <f t="shared" si="61"/>
        <v>janvier</v>
      </c>
    </row>
    <row r="1932" spans="1:17" x14ac:dyDescent="0.25">
      <c r="A1932" s="7" t="s">
        <v>52</v>
      </c>
      <c r="B1932" s="8">
        <v>43117</v>
      </c>
      <c r="C1932" s="10">
        <v>0</v>
      </c>
      <c r="D1932" s="10">
        <v>0</v>
      </c>
      <c r="E1932" s="10">
        <v>0</v>
      </c>
      <c r="F1932" s="10">
        <v>0</v>
      </c>
      <c r="G1932" s="10">
        <v>0</v>
      </c>
      <c r="H1932" s="10">
        <v>0</v>
      </c>
      <c r="I1932" s="10">
        <v>0</v>
      </c>
      <c r="J1932" s="10">
        <v>0</v>
      </c>
      <c r="K1932" s="10">
        <v>0</v>
      </c>
      <c r="L1932" s="10">
        <v>0</v>
      </c>
      <c r="M1932" s="10">
        <v>0</v>
      </c>
      <c r="N1932" s="10">
        <v>0</v>
      </c>
      <c r="O1932" s="15" t="e">
        <f>VLOOKUP(A1932,Feuil3!$A$24:$B$81,2,FALSE)</f>
        <v>#N/A</v>
      </c>
      <c r="P1932" s="16">
        <f t="shared" si="60"/>
        <v>3</v>
      </c>
      <c r="Q1932" s="16" t="str">
        <f t="shared" si="61"/>
        <v>janvier</v>
      </c>
    </row>
    <row r="1933" spans="1:17" x14ac:dyDescent="0.25">
      <c r="A1933" s="7" t="s">
        <v>52</v>
      </c>
      <c r="B1933" s="8">
        <v>43118</v>
      </c>
      <c r="C1933" s="10">
        <v>0</v>
      </c>
      <c r="D1933" s="10">
        <v>0</v>
      </c>
      <c r="E1933" s="10">
        <v>0</v>
      </c>
      <c r="F1933" s="10">
        <v>0</v>
      </c>
      <c r="G1933" s="10">
        <v>0</v>
      </c>
      <c r="H1933" s="10">
        <v>0</v>
      </c>
      <c r="I1933" s="10">
        <v>0</v>
      </c>
      <c r="J1933" s="10">
        <v>0</v>
      </c>
      <c r="K1933" s="10">
        <v>0</v>
      </c>
      <c r="L1933" s="10">
        <v>0</v>
      </c>
      <c r="M1933" s="10">
        <v>0</v>
      </c>
      <c r="N1933" s="10">
        <v>0</v>
      </c>
      <c r="O1933" s="15" t="e">
        <f>VLOOKUP(A1933,Feuil3!$A$24:$B$81,2,FALSE)</f>
        <v>#N/A</v>
      </c>
      <c r="P1933" s="16">
        <f t="shared" si="60"/>
        <v>3</v>
      </c>
      <c r="Q1933" s="16" t="str">
        <f t="shared" si="61"/>
        <v>janvier</v>
      </c>
    </row>
    <row r="1934" spans="1:17" x14ac:dyDescent="0.25">
      <c r="A1934" s="7" t="s">
        <v>50</v>
      </c>
      <c r="B1934" s="8">
        <v>43090</v>
      </c>
      <c r="C1934" s="10">
        <v>0.26068287037037036</v>
      </c>
      <c r="D1934" s="10">
        <v>0.20003472222222221</v>
      </c>
      <c r="E1934" s="10">
        <v>6.232638888888889E-2</v>
      </c>
      <c r="F1934" s="10">
        <v>0</v>
      </c>
      <c r="G1934" s="10">
        <v>0</v>
      </c>
      <c r="H1934" s="10">
        <v>0</v>
      </c>
      <c r="I1934" s="10">
        <v>0</v>
      </c>
      <c r="J1934" s="10">
        <v>3.6307870370370372E-2</v>
      </c>
      <c r="K1934" s="10">
        <v>3.4525462962962966E-2</v>
      </c>
      <c r="L1934" s="10">
        <v>0</v>
      </c>
      <c r="M1934" s="10">
        <v>3.9351851851851848E-3</v>
      </c>
      <c r="N1934" s="10">
        <v>4.4865612139917697E-4</v>
      </c>
      <c r="O1934" s="15" t="str">
        <f>VLOOKUP(A1934,Feuil3!$A$24:$B$81,2,FALSE)</f>
        <v>Renforts</v>
      </c>
      <c r="P1934" s="16">
        <f t="shared" si="60"/>
        <v>51</v>
      </c>
      <c r="Q1934" s="16" t="str">
        <f t="shared" si="61"/>
        <v>décembre</v>
      </c>
    </row>
    <row r="1935" spans="1:17" x14ac:dyDescent="0.25">
      <c r="A1935" s="7" t="s">
        <v>53</v>
      </c>
      <c r="B1935" s="8">
        <v>43071</v>
      </c>
      <c r="C1935" s="10">
        <v>0</v>
      </c>
      <c r="D1935" s="10">
        <v>0</v>
      </c>
      <c r="E1935" s="10">
        <v>0</v>
      </c>
      <c r="F1935" s="10">
        <v>0</v>
      </c>
      <c r="G1935" s="10">
        <v>0</v>
      </c>
      <c r="H1935" s="10">
        <v>0</v>
      </c>
      <c r="I1935" s="10">
        <v>0</v>
      </c>
      <c r="J1935" s="10">
        <v>0</v>
      </c>
      <c r="K1935" s="10">
        <v>0</v>
      </c>
      <c r="L1935" s="10">
        <v>0</v>
      </c>
      <c r="M1935" s="10">
        <v>0</v>
      </c>
      <c r="N1935" s="10">
        <v>0</v>
      </c>
      <c r="O1935" s="15" t="str">
        <f>VLOOKUP(A1935,Feuil3!$A$24:$B$81,2,FALSE)</f>
        <v>DR_1</v>
      </c>
      <c r="P1935" s="16">
        <f t="shared" si="60"/>
        <v>48</v>
      </c>
      <c r="Q1935" s="16" t="str">
        <f t="shared" si="61"/>
        <v>décembre</v>
      </c>
    </row>
    <row r="1936" spans="1:17" x14ac:dyDescent="0.25">
      <c r="A1936" s="7" t="s">
        <v>53</v>
      </c>
      <c r="B1936" s="8">
        <v>43072</v>
      </c>
      <c r="C1936" s="10">
        <v>0</v>
      </c>
      <c r="D1936" s="10">
        <v>0</v>
      </c>
      <c r="E1936" s="10">
        <v>0</v>
      </c>
      <c r="F1936" s="10">
        <v>0</v>
      </c>
      <c r="G1936" s="10">
        <v>0</v>
      </c>
      <c r="H1936" s="10">
        <v>0</v>
      </c>
      <c r="I1936" s="10">
        <v>0</v>
      </c>
      <c r="J1936" s="10">
        <v>0</v>
      </c>
      <c r="K1936" s="10">
        <v>0</v>
      </c>
      <c r="L1936" s="10">
        <v>0</v>
      </c>
      <c r="M1936" s="10">
        <v>0</v>
      </c>
      <c r="N1936" s="10">
        <v>0</v>
      </c>
      <c r="O1936" s="15" t="str">
        <f>VLOOKUP(A1936,Feuil3!$A$24:$B$81,2,FALSE)</f>
        <v>DR_1</v>
      </c>
      <c r="P1936" s="16">
        <f t="shared" si="60"/>
        <v>49</v>
      </c>
      <c r="Q1936" s="16" t="str">
        <f t="shared" si="61"/>
        <v>décembre</v>
      </c>
    </row>
    <row r="1937" spans="1:17" x14ac:dyDescent="0.25">
      <c r="A1937" s="7" t="s">
        <v>50</v>
      </c>
      <c r="B1937" s="8">
        <v>43089</v>
      </c>
      <c r="C1937" s="10">
        <v>0.25650462962962961</v>
      </c>
      <c r="D1937" s="10">
        <v>0.22429398148148147</v>
      </c>
      <c r="E1937" s="10">
        <v>2.3993055555555556E-2</v>
      </c>
      <c r="F1937" s="10">
        <v>0</v>
      </c>
      <c r="G1937" s="10">
        <v>0</v>
      </c>
      <c r="H1937" s="10">
        <v>0</v>
      </c>
      <c r="I1937" s="10">
        <v>0</v>
      </c>
      <c r="J1937" s="10">
        <v>1.787037037037037E-2</v>
      </c>
      <c r="K1937" s="10">
        <v>2.4664351851851851E-2</v>
      </c>
      <c r="L1937" s="10">
        <v>0</v>
      </c>
      <c r="M1937" s="10">
        <v>0</v>
      </c>
      <c r="N1937" s="10">
        <v>3.562050856826976E-4</v>
      </c>
      <c r="O1937" s="15" t="str">
        <f>VLOOKUP(A1937,Feuil3!$A$24:$B$81,2,FALSE)</f>
        <v>Renforts</v>
      </c>
      <c r="P1937" s="16">
        <f t="shared" si="60"/>
        <v>51</v>
      </c>
      <c r="Q1937" s="16" t="str">
        <f t="shared" si="61"/>
        <v>décembre</v>
      </c>
    </row>
    <row r="1938" spans="1:17" x14ac:dyDescent="0.25">
      <c r="A1938" s="7" t="s">
        <v>50</v>
      </c>
      <c r="B1938" s="8">
        <v>43088</v>
      </c>
      <c r="C1938" s="10">
        <v>0.2534837962962963</v>
      </c>
      <c r="D1938" s="10">
        <v>0.23104166666666667</v>
      </c>
      <c r="E1938" s="10">
        <v>1.6643518518518519E-2</v>
      </c>
      <c r="F1938" s="10">
        <v>0</v>
      </c>
      <c r="G1938" s="10">
        <v>0</v>
      </c>
      <c r="H1938" s="10">
        <v>0</v>
      </c>
      <c r="I1938" s="10">
        <v>0</v>
      </c>
      <c r="J1938" s="10">
        <v>5.6134259259259262E-3</v>
      </c>
      <c r="K1938" s="10">
        <v>0</v>
      </c>
      <c r="L1938" s="10">
        <v>0</v>
      </c>
      <c r="M1938" s="10">
        <v>0</v>
      </c>
      <c r="N1938" s="10">
        <v>3.7709435626102293E-4</v>
      </c>
      <c r="O1938" s="15" t="str">
        <f>VLOOKUP(A1938,Feuil3!$A$24:$B$81,2,FALSE)</f>
        <v>Renforts</v>
      </c>
      <c r="P1938" s="16">
        <f t="shared" si="60"/>
        <v>51</v>
      </c>
      <c r="Q1938" s="16" t="str">
        <f t="shared" si="61"/>
        <v>décembre</v>
      </c>
    </row>
    <row r="1939" spans="1:17" x14ac:dyDescent="0.25">
      <c r="A1939" s="7" t="s">
        <v>50</v>
      </c>
      <c r="B1939" s="8">
        <v>43087</v>
      </c>
      <c r="C1939" s="10">
        <v>0.2537152777777778</v>
      </c>
      <c r="D1939" s="10">
        <v>0.23481481481481481</v>
      </c>
      <c r="E1939" s="10">
        <v>2.1365740740740741E-2</v>
      </c>
      <c r="F1939" s="10">
        <v>0</v>
      </c>
      <c r="G1939" s="10">
        <v>0</v>
      </c>
      <c r="H1939" s="10">
        <v>0</v>
      </c>
      <c r="I1939" s="10">
        <v>0</v>
      </c>
      <c r="J1939" s="10">
        <v>2.8622685185185185E-2</v>
      </c>
      <c r="K1939" s="10">
        <v>3.9918981481481479E-2</v>
      </c>
      <c r="L1939" s="10">
        <v>0</v>
      </c>
      <c r="M1939" s="10">
        <v>4.6296296296296298E-4</v>
      </c>
      <c r="N1939" s="10">
        <v>3.9319095038434665E-4</v>
      </c>
      <c r="O1939" s="15" t="str">
        <f>VLOOKUP(A1939,Feuil3!$A$24:$B$81,2,FALSE)</f>
        <v>Renforts</v>
      </c>
      <c r="P1939" s="16">
        <f t="shared" si="60"/>
        <v>51</v>
      </c>
      <c r="Q1939" s="16" t="str">
        <f t="shared" si="61"/>
        <v>décembre</v>
      </c>
    </row>
    <row r="1940" spans="1:17" x14ac:dyDescent="0.25">
      <c r="A1940" s="7" t="s">
        <v>50</v>
      </c>
      <c r="B1940" s="8">
        <v>43084</v>
      </c>
      <c r="C1940" s="10">
        <v>0</v>
      </c>
      <c r="D1940" s="10">
        <v>0</v>
      </c>
      <c r="E1940" s="10">
        <v>0</v>
      </c>
      <c r="F1940" s="10">
        <v>0</v>
      </c>
      <c r="G1940" s="10">
        <v>0</v>
      </c>
      <c r="H1940" s="10">
        <v>0</v>
      </c>
      <c r="I1940" s="10">
        <v>0</v>
      </c>
      <c r="J1940" s="10">
        <v>0</v>
      </c>
      <c r="K1940" s="10">
        <v>0</v>
      </c>
      <c r="L1940" s="10">
        <v>0</v>
      </c>
      <c r="M1940" s="10">
        <v>0</v>
      </c>
      <c r="N1940" s="10">
        <v>0</v>
      </c>
      <c r="O1940" s="15" t="str">
        <f>VLOOKUP(A1940,Feuil3!$A$24:$B$81,2,FALSE)</f>
        <v>Renforts</v>
      </c>
      <c r="P1940" s="16">
        <f t="shared" si="60"/>
        <v>50</v>
      </c>
      <c r="Q1940" s="16" t="str">
        <f t="shared" si="61"/>
        <v>décembre</v>
      </c>
    </row>
    <row r="1941" spans="1:17" x14ac:dyDescent="0.25">
      <c r="A1941" s="7" t="s">
        <v>53</v>
      </c>
      <c r="B1941" s="8">
        <v>43077</v>
      </c>
      <c r="C1941" s="10">
        <v>0</v>
      </c>
      <c r="D1941" s="10">
        <v>0</v>
      </c>
      <c r="E1941" s="10">
        <v>0</v>
      </c>
      <c r="F1941" s="10">
        <v>0</v>
      </c>
      <c r="G1941" s="10">
        <v>0</v>
      </c>
      <c r="H1941" s="10">
        <v>0</v>
      </c>
      <c r="I1941" s="10">
        <v>0</v>
      </c>
      <c r="J1941" s="10">
        <v>0</v>
      </c>
      <c r="K1941" s="10">
        <v>0</v>
      </c>
      <c r="L1941" s="10">
        <v>0</v>
      </c>
      <c r="M1941" s="10">
        <v>0</v>
      </c>
      <c r="N1941" s="10">
        <v>0</v>
      </c>
      <c r="O1941" s="15" t="str">
        <f>VLOOKUP(A1941,Feuil3!$A$24:$B$81,2,FALSE)</f>
        <v>DR_1</v>
      </c>
      <c r="P1941" s="16">
        <f t="shared" si="60"/>
        <v>49</v>
      </c>
      <c r="Q1941" s="16" t="str">
        <f t="shared" si="61"/>
        <v>décembre</v>
      </c>
    </row>
    <row r="1942" spans="1:17" x14ac:dyDescent="0.25">
      <c r="A1942" s="7" t="s">
        <v>53</v>
      </c>
      <c r="B1942" s="8">
        <v>43078</v>
      </c>
      <c r="C1942" s="10">
        <v>0</v>
      </c>
      <c r="D1942" s="10">
        <v>0</v>
      </c>
      <c r="E1942" s="10">
        <v>0</v>
      </c>
      <c r="F1942" s="10">
        <v>0</v>
      </c>
      <c r="G1942" s="10">
        <v>0</v>
      </c>
      <c r="H1942" s="10">
        <v>0</v>
      </c>
      <c r="I1942" s="10">
        <v>0</v>
      </c>
      <c r="J1942" s="10">
        <v>0</v>
      </c>
      <c r="K1942" s="10">
        <v>0</v>
      </c>
      <c r="L1942" s="10">
        <v>0</v>
      </c>
      <c r="M1942" s="10">
        <v>0</v>
      </c>
      <c r="N1942" s="10">
        <v>0</v>
      </c>
      <c r="O1942" s="15" t="str">
        <f>VLOOKUP(A1942,Feuil3!$A$24:$B$81,2,FALSE)</f>
        <v>DR_1</v>
      </c>
      <c r="P1942" s="16">
        <f t="shared" si="60"/>
        <v>49</v>
      </c>
      <c r="Q1942" s="16" t="str">
        <f t="shared" si="61"/>
        <v>décembre</v>
      </c>
    </row>
    <row r="1943" spans="1:17" x14ac:dyDescent="0.25">
      <c r="A1943" s="7" t="s">
        <v>53</v>
      </c>
      <c r="B1943" s="8">
        <v>43079</v>
      </c>
      <c r="C1943" s="10">
        <v>0</v>
      </c>
      <c r="D1943" s="10">
        <v>0</v>
      </c>
      <c r="E1943" s="10">
        <v>0</v>
      </c>
      <c r="F1943" s="10">
        <v>0</v>
      </c>
      <c r="G1943" s="10">
        <v>0</v>
      </c>
      <c r="H1943" s="10">
        <v>0</v>
      </c>
      <c r="I1943" s="10">
        <v>0</v>
      </c>
      <c r="J1943" s="10">
        <v>0</v>
      </c>
      <c r="K1943" s="10">
        <v>0</v>
      </c>
      <c r="L1943" s="10">
        <v>0</v>
      </c>
      <c r="M1943" s="10">
        <v>0</v>
      </c>
      <c r="N1943" s="10">
        <v>0</v>
      </c>
      <c r="O1943" s="15" t="str">
        <f>VLOOKUP(A1943,Feuil3!$A$24:$B$81,2,FALSE)</f>
        <v>DR_1</v>
      </c>
      <c r="P1943" s="16">
        <f t="shared" si="60"/>
        <v>50</v>
      </c>
      <c r="Q1943" s="16" t="str">
        <f t="shared" si="61"/>
        <v>décembre</v>
      </c>
    </row>
    <row r="1944" spans="1:17" x14ac:dyDescent="0.25">
      <c r="A1944" s="7" t="s">
        <v>51</v>
      </c>
      <c r="B1944" s="8">
        <v>43097</v>
      </c>
      <c r="C1944" s="10">
        <v>0.25925925925925924</v>
      </c>
      <c r="D1944" s="10">
        <v>0.22902777777777777</v>
      </c>
      <c r="E1944" s="10">
        <v>2.3877314814814816E-2</v>
      </c>
      <c r="F1944" s="10">
        <v>0</v>
      </c>
      <c r="G1944" s="10">
        <v>0</v>
      </c>
      <c r="H1944" s="10">
        <v>0</v>
      </c>
      <c r="I1944" s="10">
        <v>0</v>
      </c>
      <c r="J1944" s="10">
        <v>0</v>
      </c>
      <c r="K1944" s="10">
        <v>0</v>
      </c>
      <c r="L1944" s="10">
        <v>1.7812499999999998E-2</v>
      </c>
      <c r="M1944" s="10">
        <v>0</v>
      </c>
      <c r="N1944" s="10">
        <v>4.7910146061554512E-4</v>
      </c>
      <c r="O1944" s="15" t="e">
        <f>VLOOKUP(A1944,Feuil3!$A$24:$B$81,2,FALSE)</f>
        <v>#N/A</v>
      </c>
      <c r="P1944" s="16">
        <f t="shared" si="60"/>
        <v>52</v>
      </c>
      <c r="Q1944" s="16" t="str">
        <f t="shared" si="61"/>
        <v>décembre</v>
      </c>
    </row>
    <row r="1945" spans="1:17" x14ac:dyDescent="0.25">
      <c r="A1945" s="7" t="s">
        <v>51</v>
      </c>
      <c r="B1945" s="8">
        <v>43098</v>
      </c>
      <c r="C1945" s="10">
        <v>0.24986111111111112</v>
      </c>
      <c r="D1945" s="10">
        <v>0.22267361111111111</v>
      </c>
      <c r="E1945" s="10">
        <v>2.6724537037037036E-2</v>
      </c>
      <c r="F1945" s="10">
        <v>0</v>
      </c>
      <c r="G1945" s="10">
        <v>0</v>
      </c>
      <c r="H1945" s="10">
        <v>0</v>
      </c>
      <c r="I1945" s="10">
        <v>0</v>
      </c>
      <c r="J1945" s="10">
        <v>3.8078703703703705E-2</v>
      </c>
      <c r="K1945" s="10">
        <v>0.14052083333333334</v>
      </c>
      <c r="L1945" s="10">
        <v>3.0150462962962962E-2</v>
      </c>
      <c r="M1945" s="10">
        <v>0</v>
      </c>
      <c r="N1945" s="10">
        <v>5.0361689814814811E-4</v>
      </c>
      <c r="O1945" s="15" t="e">
        <f>VLOOKUP(A1945,Feuil3!$A$24:$B$81,2,FALSE)</f>
        <v>#N/A</v>
      </c>
      <c r="P1945" s="16">
        <f t="shared" si="60"/>
        <v>52</v>
      </c>
      <c r="Q1945" s="16" t="str">
        <f t="shared" si="61"/>
        <v>décembre</v>
      </c>
    </row>
    <row r="1946" spans="1:17" x14ac:dyDescent="0.25">
      <c r="A1946" s="7" t="s">
        <v>53</v>
      </c>
      <c r="B1946" s="8">
        <v>43082</v>
      </c>
      <c r="C1946" s="10">
        <v>0</v>
      </c>
      <c r="D1946" s="10">
        <v>0</v>
      </c>
      <c r="E1946" s="10">
        <v>0</v>
      </c>
      <c r="F1946" s="10">
        <v>0</v>
      </c>
      <c r="G1946" s="10">
        <v>0</v>
      </c>
      <c r="H1946" s="10">
        <v>0</v>
      </c>
      <c r="I1946" s="10">
        <v>0</v>
      </c>
      <c r="J1946" s="10">
        <v>0</v>
      </c>
      <c r="K1946" s="10">
        <v>0</v>
      </c>
      <c r="L1946" s="10">
        <v>0</v>
      </c>
      <c r="M1946" s="10">
        <v>0</v>
      </c>
      <c r="N1946" s="10">
        <v>0</v>
      </c>
      <c r="O1946" s="15" t="str">
        <f>VLOOKUP(A1946,Feuil3!$A$24:$B$81,2,FALSE)</f>
        <v>DR_1</v>
      </c>
      <c r="P1946" s="16">
        <f t="shared" si="60"/>
        <v>50</v>
      </c>
      <c r="Q1946" s="16" t="str">
        <f t="shared" si="61"/>
        <v>décembre</v>
      </c>
    </row>
    <row r="1947" spans="1:17" x14ac:dyDescent="0.25">
      <c r="A1947" s="7" t="s">
        <v>53</v>
      </c>
      <c r="B1947" s="8">
        <v>43083</v>
      </c>
      <c r="C1947" s="10">
        <v>0</v>
      </c>
      <c r="D1947" s="10">
        <v>0</v>
      </c>
      <c r="E1947" s="10">
        <v>0</v>
      </c>
      <c r="F1947" s="10">
        <v>0</v>
      </c>
      <c r="G1947" s="10">
        <v>0</v>
      </c>
      <c r="H1947" s="10">
        <v>0</v>
      </c>
      <c r="I1947" s="10">
        <v>0</v>
      </c>
      <c r="J1947" s="10">
        <v>0</v>
      </c>
      <c r="K1947" s="10">
        <v>0</v>
      </c>
      <c r="L1947" s="10">
        <v>0</v>
      </c>
      <c r="M1947" s="10">
        <v>0</v>
      </c>
      <c r="N1947" s="10">
        <v>0</v>
      </c>
      <c r="O1947" s="15" t="str">
        <f>VLOOKUP(A1947,Feuil3!$A$24:$B$81,2,FALSE)</f>
        <v>DR_1</v>
      </c>
      <c r="P1947" s="16">
        <f t="shared" si="60"/>
        <v>50</v>
      </c>
      <c r="Q1947" s="16" t="str">
        <f t="shared" si="61"/>
        <v>décembre</v>
      </c>
    </row>
    <row r="1948" spans="1:17" x14ac:dyDescent="0.25">
      <c r="A1948" s="7" t="s">
        <v>53</v>
      </c>
      <c r="B1948" s="8">
        <v>43084</v>
      </c>
      <c r="C1948" s="10">
        <v>0</v>
      </c>
      <c r="D1948" s="10">
        <v>0</v>
      </c>
      <c r="E1948" s="10">
        <v>0</v>
      </c>
      <c r="F1948" s="10">
        <v>0</v>
      </c>
      <c r="G1948" s="10">
        <v>0</v>
      </c>
      <c r="H1948" s="10">
        <v>0</v>
      </c>
      <c r="I1948" s="10">
        <v>0</v>
      </c>
      <c r="J1948" s="10">
        <v>0</v>
      </c>
      <c r="K1948" s="10">
        <v>0</v>
      </c>
      <c r="L1948" s="10">
        <v>0</v>
      </c>
      <c r="M1948" s="10">
        <v>0</v>
      </c>
      <c r="N1948" s="10">
        <v>0</v>
      </c>
      <c r="O1948" s="15" t="str">
        <f>VLOOKUP(A1948,Feuil3!$A$24:$B$81,2,FALSE)</f>
        <v>DR_1</v>
      </c>
      <c r="P1948" s="16">
        <f t="shared" si="60"/>
        <v>50</v>
      </c>
      <c r="Q1948" s="16" t="str">
        <f t="shared" si="61"/>
        <v>décembre</v>
      </c>
    </row>
    <row r="1949" spans="1:17" x14ac:dyDescent="0.25">
      <c r="A1949" s="7" t="s">
        <v>53</v>
      </c>
      <c r="B1949" s="8">
        <v>43085</v>
      </c>
      <c r="C1949" s="10">
        <v>0</v>
      </c>
      <c r="D1949" s="10">
        <v>0</v>
      </c>
      <c r="E1949" s="10">
        <v>0</v>
      </c>
      <c r="F1949" s="10">
        <v>0</v>
      </c>
      <c r="G1949" s="10">
        <v>0</v>
      </c>
      <c r="H1949" s="10">
        <v>0</v>
      </c>
      <c r="I1949" s="10">
        <v>0</v>
      </c>
      <c r="J1949" s="10">
        <v>0</v>
      </c>
      <c r="K1949" s="10">
        <v>0</v>
      </c>
      <c r="L1949" s="10">
        <v>0</v>
      </c>
      <c r="M1949" s="10">
        <v>0</v>
      </c>
      <c r="N1949" s="10">
        <v>0</v>
      </c>
      <c r="O1949" s="15" t="str">
        <f>VLOOKUP(A1949,Feuil3!$A$24:$B$81,2,FALSE)</f>
        <v>DR_1</v>
      </c>
      <c r="P1949" s="16">
        <f t="shared" si="60"/>
        <v>50</v>
      </c>
      <c r="Q1949" s="16" t="str">
        <f t="shared" si="61"/>
        <v>décembre</v>
      </c>
    </row>
    <row r="1950" spans="1:17" x14ac:dyDescent="0.25">
      <c r="A1950" s="7" t="s">
        <v>53</v>
      </c>
      <c r="B1950" s="8">
        <v>43086</v>
      </c>
      <c r="C1950" s="10">
        <v>0</v>
      </c>
      <c r="D1950" s="10">
        <v>0</v>
      </c>
      <c r="E1950" s="10">
        <v>0</v>
      </c>
      <c r="F1950" s="10">
        <v>0</v>
      </c>
      <c r="G1950" s="10">
        <v>0</v>
      </c>
      <c r="H1950" s="10">
        <v>0</v>
      </c>
      <c r="I1950" s="10">
        <v>0</v>
      </c>
      <c r="J1950" s="10">
        <v>0</v>
      </c>
      <c r="K1950" s="10">
        <v>0</v>
      </c>
      <c r="L1950" s="10">
        <v>0</v>
      </c>
      <c r="M1950" s="10">
        <v>0</v>
      </c>
      <c r="N1950" s="10">
        <v>0</v>
      </c>
      <c r="O1950" s="15" t="str">
        <f>VLOOKUP(A1950,Feuil3!$A$24:$B$81,2,FALSE)</f>
        <v>DR_1</v>
      </c>
      <c r="P1950" s="16">
        <f t="shared" si="60"/>
        <v>51</v>
      </c>
      <c r="Q1950" s="16" t="str">
        <f t="shared" si="61"/>
        <v>décembre</v>
      </c>
    </row>
    <row r="1951" spans="1:17" x14ac:dyDescent="0.25">
      <c r="A1951" s="7" t="s">
        <v>52</v>
      </c>
      <c r="B1951" s="8">
        <v>43102</v>
      </c>
      <c r="C1951" s="10">
        <v>0.43805555555555553</v>
      </c>
      <c r="D1951" s="10">
        <v>0.3294097222222222</v>
      </c>
      <c r="E1951" s="10">
        <v>1.6064814814814816E-2</v>
      </c>
      <c r="F1951" s="10">
        <v>6.2175925925925926E-2</v>
      </c>
      <c r="G1951" s="10">
        <v>0</v>
      </c>
      <c r="H1951" s="10">
        <v>0</v>
      </c>
      <c r="I1951" s="10">
        <v>0</v>
      </c>
      <c r="J1951" s="10">
        <v>0</v>
      </c>
      <c r="K1951" s="10">
        <v>1.1574074074074073E-5</v>
      </c>
      <c r="L1951" s="10">
        <v>4.8240740740740744E-2</v>
      </c>
      <c r="M1951" s="10">
        <v>0</v>
      </c>
      <c r="N1951" s="10">
        <v>6.75462962962963E-4</v>
      </c>
      <c r="O1951" s="15" t="e">
        <f>VLOOKUP(A1951,Feuil3!$A$24:$B$81,2,FALSE)</f>
        <v>#N/A</v>
      </c>
      <c r="P1951" s="16">
        <f t="shared" si="60"/>
        <v>1</v>
      </c>
      <c r="Q1951" s="16" t="str">
        <f t="shared" si="61"/>
        <v>janvier</v>
      </c>
    </row>
    <row r="1952" spans="1:17" x14ac:dyDescent="0.25">
      <c r="A1952" s="7" t="s">
        <v>52</v>
      </c>
      <c r="B1952" s="8">
        <v>43103</v>
      </c>
      <c r="C1952" s="10">
        <v>0.25101851851851853</v>
      </c>
      <c r="D1952" s="10">
        <v>0.23393518518518519</v>
      </c>
      <c r="E1952" s="10">
        <v>9.3055555555555548E-3</v>
      </c>
      <c r="F1952" s="10">
        <v>0</v>
      </c>
      <c r="G1952" s="10">
        <v>0</v>
      </c>
      <c r="H1952" s="10">
        <v>0</v>
      </c>
      <c r="I1952" s="10">
        <v>0</v>
      </c>
      <c r="J1952" s="10">
        <v>0</v>
      </c>
      <c r="K1952" s="10">
        <v>2.3148148148148147E-5</v>
      </c>
      <c r="L1952" s="10">
        <v>8.8425925925925929E-3</v>
      </c>
      <c r="M1952" s="10">
        <v>0</v>
      </c>
      <c r="N1952" s="10">
        <v>6.4797008547008543E-4</v>
      </c>
      <c r="O1952" s="15" t="e">
        <f>VLOOKUP(A1952,Feuil3!$A$24:$B$81,2,FALSE)</f>
        <v>#N/A</v>
      </c>
      <c r="P1952" s="16">
        <f t="shared" si="60"/>
        <v>1</v>
      </c>
      <c r="Q1952" s="16" t="str">
        <f t="shared" si="61"/>
        <v>janvier</v>
      </c>
    </row>
    <row r="1953" spans="1:17" x14ac:dyDescent="0.25">
      <c r="A1953" s="7" t="s">
        <v>52</v>
      </c>
      <c r="B1953" s="8">
        <v>43087</v>
      </c>
      <c r="C1953" s="10">
        <v>0.24918981481481481</v>
      </c>
      <c r="D1953" s="10">
        <v>0.21765046296296298</v>
      </c>
      <c r="E1953" s="10">
        <v>1.380787037037037E-2</v>
      </c>
      <c r="F1953" s="10">
        <v>0</v>
      </c>
      <c r="G1953" s="10">
        <v>0</v>
      </c>
      <c r="H1953" s="10">
        <v>0</v>
      </c>
      <c r="I1953" s="10">
        <v>0</v>
      </c>
      <c r="J1953" s="10">
        <v>8.9120370370370378E-3</v>
      </c>
      <c r="K1953" s="10">
        <v>6.1249999999999999E-2</v>
      </c>
      <c r="L1953" s="10">
        <v>5.2407407407407409E-2</v>
      </c>
      <c r="M1953" s="10">
        <v>1.8391203703703705E-2</v>
      </c>
      <c r="N1953" s="10">
        <v>7.3309748427672955E-4</v>
      </c>
      <c r="O1953" s="15" t="e">
        <f>VLOOKUP(A1953,Feuil3!$A$24:$B$81,2,FALSE)</f>
        <v>#N/A</v>
      </c>
      <c r="P1953" s="16">
        <f t="shared" si="60"/>
        <v>51</v>
      </c>
      <c r="Q1953" s="16" t="str">
        <f t="shared" si="61"/>
        <v>décembre</v>
      </c>
    </row>
    <row r="1954" spans="1:17" x14ac:dyDescent="0.25">
      <c r="A1954" s="7" t="s">
        <v>51</v>
      </c>
      <c r="B1954" s="8">
        <v>43102</v>
      </c>
      <c r="C1954" s="10">
        <v>0.24937500000000001</v>
      </c>
      <c r="D1954" s="10">
        <v>0.23945601851851853</v>
      </c>
      <c r="E1954" s="10">
        <v>1.4074074074074074E-2</v>
      </c>
      <c r="F1954" s="10">
        <v>0</v>
      </c>
      <c r="G1954" s="10">
        <v>0</v>
      </c>
      <c r="H1954" s="10">
        <v>0</v>
      </c>
      <c r="I1954" s="10">
        <v>0</v>
      </c>
      <c r="J1954" s="10">
        <v>0</v>
      </c>
      <c r="K1954" s="10">
        <v>0.12048611111111111</v>
      </c>
      <c r="L1954" s="10">
        <v>0</v>
      </c>
      <c r="M1954" s="10">
        <v>0</v>
      </c>
      <c r="N1954" s="10">
        <v>5.5061728395061735E-4</v>
      </c>
      <c r="O1954" s="15" t="e">
        <f>VLOOKUP(A1954,Feuil3!$A$24:$B$81,2,FALSE)</f>
        <v>#N/A</v>
      </c>
      <c r="P1954" s="16">
        <f t="shared" si="60"/>
        <v>1</v>
      </c>
      <c r="Q1954" s="16" t="str">
        <f t="shared" si="61"/>
        <v>janvier</v>
      </c>
    </row>
    <row r="1955" spans="1:17" x14ac:dyDescent="0.25">
      <c r="A1955" s="7" t="s">
        <v>53</v>
      </c>
      <c r="B1955" s="8">
        <v>43087</v>
      </c>
      <c r="C1955" s="10">
        <v>0</v>
      </c>
      <c r="D1955" s="10">
        <v>0</v>
      </c>
      <c r="E1955" s="10">
        <v>0</v>
      </c>
      <c r="F1955" s="10">
        <v>0</v>
      </c>
      <c r="G1955" s="10">
        <v>0</v>
      </c>
      <c r="H1955" s="10">
        <v>0</v>
      </c>
      <c r="I1955" s="10">
        <v>0</v>
      </c>
      <c r="J1955" s="10">
        <v>0</v>
      </c>
      <c r="K1955" s="10">
        <v>0</v>
      </c>
      <c r="L1955" s="10">
        <v>0</v>
      </c>
      <c r="M1955" s="10">
        <v>0</v>
      </c>
      <c r="N1955" s="10">
        <v>0</v>
      </c>
      <c r="O1955" s="15" t="str">
        <f>VLOOKUP(A1955,Feuil3!$A$24:$B$81,2,FALSE)</f>
        <v>DR_1</v>
      </c>
      <c r="P1955" s="16">
        <f t="shared" si="60"/>
        <v>51</v>
      </c>
      <c r="Q1955" s="16" t="str">
        <f t="shared" si="61"/>
        <v>décembre</v>
      </c>
    </row>
    <row r="1956" spans="1:17" x14ac:dyDescent="0.25">
      <c r="A1956" s="7" t="s">
        <v>51</v>
      </c>
      <c r="B1956" s="8">
        <v>43103</v>
      </c>
      <c r="C1956" s="10">
        <v>0.26017361111111109</v>
      </c>
      <c r="D1956" s="10">
        <v>0.22267361111111111</v>
      </c>
      <c r="E1956" s="10">
        <v>5.1203703703703703E-2</v>
      </c>
      <c r="F1956" s="10">
        <v>0</v>
      </c>
      <c r="G1956" s="10">
        <v>0</v>
      </c>
      <c r="H1956" s="10">
        <v>0</v>
      </c>
      <c r="I1956" s="10">
        <v>0</v>
      </c>
      <c r="J1956" s="10">
        <v>3.2812500000000001E-2</v>
      </c>
      <c r="K1956" s="10">
        <v>0.1275462962962963</v>
      </c>
      <c r="L1956" s="10">
        <v>7.3958333333333333E-3</v>
      </c>
      <c r="M1956" s="10">
        <v>0</v>
      </c>
      <c r="N1956" s="10">
        <v>5.0123456790123453E-4</v>
      </c>
      <c r="O1956" s="15" t="e">
        <f>VLOOKUP(A1956,Feuil3!$A$24:$B$81,2,FALSE)</f>
        <v>#N/A</v>
      </c>
      <c r="P1956" s="16">
        <f t="shared" si="60"/>
        <v>1</v>
      </c>
      <c r="Q1956" s="16" t="str">
        <f t="shared" si="61"/>
        <v>janvier</v>
      </c>
    </row>
    <row r="1957" spans="1:17" x14ac:dyDescent="0.25">
      <c r="A1957" s="7" t="s">
        <v>53</v>
      </c>
      <c r="B1957" s="8">
        <v>43089</v>
      </c>
      <c r="C1957" s="10">
        <v>0</v>
      </c>
      <c r="D1957" s="10">
        <v>0</v>
      </c>
      <c r="E1957" s="10">
        <v>0</v>
      </c>
      <c r="F1957" s="10">
        <v>0</v>
      </c>
      <c r="G1957" s="10">
        <v>0</v>
      </c>
      <c r="H1957" s="10">
        <v>0</v>
      </c>
      <c r="I1957" s="10">
        <v>0</v>
      </c>
      <c r="J1957" s="10">
        <v>0</v>
      </c>
      <c r="K1957" s="10">
        <v>0</v>
      </c>
      <c r="L1957" s="10">
        <v>0</v>
      </c>
      <c r="M1957" s="10">
        <v>0</v>
      </c>
      <c r="N1957" s="10">
        <v>0</v>
      </c>
      <c r="O1957" s="15" t="str">
        <f>VLOOKUP(A1957,Feuil3!$A$24:$B$81,2,FALSE)</f>
        <v>DR_1</v>
      </c>
      <c r="P1957" s="16">
        <f t="shared" si="60"/>
        <v>51</v>
      </c>
      <c r="Q1957" s="16" t="str">
        <f t="shared" si="61"/>
        <v>décembre</v>
      </c>
    </row>
    <row r="1958" spans="1:17" x14ac:dyDescent="0.25">
      <c r="A1958" s="7" t="s">
        <v>53</v>
      </c>
      <c r="B1958" s="8">
        <v>43090</v>
      </c>
      <c r="C1958" s="10">
        <v>0</v>
      </c>
      <c r="D1958" s="10">
        <v>0</v>
      </c>
      <c r="E1958" s="10">
        <v>0</v>
      </c>
      <c r="F1958" s="10">
        <v>0</v>
      </c>
      <c r="G1958" s="10">
        <v>0</v>
      </c>
      <c r="H1958" s="10">
        <v>0</v>
      </c>
      <c r="I1958" s="10">
        <v>0</v>
      </c>
      <c r="J1958" s="10">
        <v>0</v>
      </c>
      <c r="K1958" s="10">
        <v>0</v>
      </c>
      <c r="L1958" s="10">
        <v>0</v>
      </c>
      <c r="M1958" s="10">
        <v>0</v>
      </c>
      <c r="N1958" s="10">
        <v>0</v>
      </c>
      <c r="O1958" s="15" t="str">
        <f>VLOOKUP(A1958,Feuil3!$A$24:$B$81,2,FALSE)</f>
        <v>DR_1</v>
      </c>
      <c r="P1958" s="16">
        <f t="shared" si="60"/>
        <v>51</v>
      </c>
      <c r="Q1958" s="16" t="str">
        <f t="shared" si="61"/>
        <v>décembre</v>
      </c>
    </row>
    <row r="1959" spans="1:17" x14ac:dyDescent="0.25">
      <c r="A1959" s="7" t="s">
        <v>53</v>
      </c>
      <c r="B1959" s="8">
        <v>43091</v>
      </c>
      <c r="C1959" s="10">
        <v>0</v>
      </c>
      <c r="D1959" s="10">
        <v>0</v>
      </c>
      <c r="E1959" s="10">
        <v>0</v>
      </c>
      <c r="F1959" s="10">
        <v>0</v>
      </c>
      <c r="G1959" s="10">
        <v>0</v>
      </c>
      <c r="H1959" s="10">
        <v>0</v>
      </c>
      <c r="I1959" s="10">
        <v>0</v>
      </c>
      <c r="J1959" s="10">
        <v>0</v>
      </c>
      <c r="K1959" s="10">
        <v>0</v>
      </c>
      <c r="L1959" s="10">
        <v>0</v>
      </c>
      <c r="M1959" s="10">
        <v>0</v>
      </c>
      <c r="N1959" s="10">
        <v>0</v>
      </c>
      <c r="O1959" s="15" t="str">
        <f>VLOOKUP(A1959,Feuil3!$A$24:$B$81,2,FALSE)</f>
        <v>DR_1</v>
      </c>
      <c r="P1959" s="16">
        <f t="shared" si="60"/>
        <v>51</v>
      </c>
      <c r="Q1959" s="16" t="str">
        <f t="shared" si="61"/>
        <v>décembre</v>
      </c>
    </row>
    <row r="1960" spans="1:17" x14ac:dyDescent="0.25">
      <c r="A1960" s="7" t="s">
        <v>53</v>
      </c>
      <c r="B1960" s="8">
        <v>43092</v>
      </c>
      <c r="C1960" s="10">
        <v>0</v>
      </c>
      <c r="D1960" s="10">
        <v>0</v>
      </c>
      <c r="E1960" s="10">
        <v>0</v>
      </c>
      <c r="F1960" s="10">
        <v>0</v>
      </c>
      <c r="G1960" s="10">
        <v>0</v>
      </c>
      <c r="H1960" s="10">
        <v>0</v>
      </c>
      <c r="I1960" s="10">
        <v>0</v>
      </c>
      <c r="J1960" s="10">
        <v>0</v>
      </c>
      <c r="K1960" s="10">
        <v>0</v>
      </c>
      <c r="L1960" s="10">
        <v>0</v>
      </c>
      <c r="M1960" s="10">
        <v>0</v>
      </c>
      <c r="N1960" s="10">
        <v>0</v>
      </c>
      <c r="O1960" s="15" t="str">
        <f>VLOOKUP(A1960,Feuil3!$A$24:$B$81,2,FALSE)</f>
        <v>DR_1</v>
      </c>
      <c r="P1960" s="16">
        <f t="shared" si="60"/>
        <v>51</v>
      </c>
      <c r="Q1960" s="16" t="str">
        <f t="shared" si="61"/>
        <v>décembre</v>
      </c>
    </row>
    <row r="1961" spans="1:17" x14ac:dyDescent="0.25">
      <c r="A1961" s="7" t="s">
        <v>53</v>
      </c>
      <c r="B1961" s="8">
        <v>43093</v>
      </c>
      <c r="C1961" s="10">
        <v>0</v>
      </c>
      <c r="D1961" s="10">
        <v>0</v>
      </c>
      <c r="E1961" s="10">
        <v>0</v>
      </c>
      <c r="F1961" s="10">
        <v>0</v>
      </c>
      <c r="G1961" s="10">
        <v>0</v>
      </c>
      <c r="H1961" s="10">
        <v>0</v>
      </c>
      <c r="I1961" s="10">
        <v>0</v>
      </c>
      <c r="J1961" s="10">
        <v>0</v>
      </c>
      <c r="K1961" s="10">
        <v>0</v>
      </c>
      <c r="L1961" s="10">
        <v>0</v>
      </c>
      <c r="M1961" s="10">
        <v>0</v>
      </c>
      <c r="N1961" s="10">
        <v>0</v>
      </c>
      <c r="O1961" s="15" t="str">
        <f>VLOOKUP(A1961,Feuil3!$A$24:$B$81,2,FALSE)</f>
        <v>DR_1</v>
      </c>
      <c r="P1961" s="16">
        <f t="shared" si="60"/>
        <v>52</v>
      </c>
      <c r="Q1961" s="16" t="str">
        <f t="shared" si="61"/>
        <v>décembre</v>
      </c>
    </row>
    <row r="1962" spans="1:17" x14ac:dyDescent="0.25">
      <c r="A1962" s="7" t="s">
        <v>53</v>
      </c>
      <c r="B1962" s="8">
        <v>43094</v>
      </c>
      <c r="C1962" s="10">
        <v>0</v>
      </c>
      <c r="D1962" s="10">
        <v>0</v>
      </c>
      <c r="E1962" s="10">
        <v>0</v>
      </c>
      <c r="F1962" s="10">
        <v>0</v>
      </c>
      <c r="G1962" s="10">
        <v>0</v>
      </c>
      <c r="H1962" s="10">
        <v>0</v>
      </c>
      <c r="I1962" s="10">
        <v>0</v>
      </c>
      <c r="J1962" s="10">
        <v>0</v>
      </c>
      <c r="K1962" s="10">
        <v>0</v>
      </c>
      <c r="L1962" s="10">
        <v>0</v>
      </c>
      <c r="M1962" s="10">
        <v>0</v>
      </c>
      <c r="N1962" s="10">
        <v>0</v>
      </c>
      <c r="O1962" s="15" t="str">
        <f>VLOOKUP(A1962,Feuil3!$A$24:$B$81,2,FALSE)</f>
        <v>DR_1</v>
      </c>
      <c r="P1962" s="16">
        <f t="shared" si="60"/>
        <v>52</v>
      </c>
      <c r="Q1962" s="16" t="str">
        <f t="shared" si="61"/>
        <v>décembre</v>
      </c>
    </row>
    <row r="1963" spans="1:17" x14ac:dyDescent="0.25">
      <c r="A1963" s="7" t="s">
        <v>53</v>
      </c>
      <c r="B1963" s="8">
        <v>43095</v>
      </c>
      <c r="C1963" s="10">
        <v>0</v>
      </c>
      <c r="D1963" s="10">
        <v>0</v>
      </c>
      <c r="E1963" s="10">
        <v>0</v>
      </c>
      <c r="F1963" s="10">
        <v>0</v>
      </c>
      <c r="G1963" s="10">
        <v>0</v>
      </c>
      <c r="H1963" s="10">
        <v>0</v>
      </c>
      <c r="I1963" s="10">
        <v>0</v>
      </c>
      <c r="J1963" s="10">
        <v>0</v>
      </c>
      <c r="K1963" s="10">
        <v>0</v>
      </c>
      <c r="L1963" s="10">
        <v>0</v>
      </c>
      <c r="M1963" s="10">
        <v>0</v>
      </c>
      <c r="N1963" s="10">
        <v>0</v>
      </c>
      <c r="O1963" s="15" t="str">
        <f>VLOOKUP(A1963,Feuil3!$A$24:$B$81,2,FALSE)</f>
        <v>DR_1</v>
      </c>
      <c r="P1963" s="16">
        <f t="shared" si="60"/>
        <v>52</v>
      </c>
      <c r="Q1963" s="16" t="str">
        <f t="shared" si="61"/>
        <v>décembre</v>
      </c>
    </row>
    <row r="1964" spans="1:17" x14ac:dyDescent="0.25">
      <c r="A1964" s="7" t="s">
        <v>53</v>
      </c>
      <c r="B1964" s="8">
        <v>43096</v>
      </c>
      <c r="C1964" s="10">
        <v>0</v>
      </c>
      <c r="D1964" s="10">
        <v>0</v>
      </c>
      <c r="E1964" s="10">
        <v>0</v>
      </c>
      <c r="F1964" s="10">
        <v>0</v>
      </c>
      <c r="G1964" s="10">
        <v>0</v>
      </c>
      <c r="H1964" s="10">
        <v>0</v>
      </c>
      <c r="I1964" s="10">
        <v>0</v>
      </c>
      <c r="J1964" s="10">
        <v>0</v>
      </c>
      <c r="K1964" s="10">
        <v>0</v>
      </c>
      <c r="L1964" s="10">
        <v>0</v>
      </c>
      <c r="M1964" s="10">
        <v>0</v>
      </c>
      <c r="N1964" s="10">
        <v>0</v>
      </c>
      <c r="O1964" s="15" t="str">
        <f>VLOOKUP(A1964,Feuil3!$A$24:$B$81,2,FALSE)</f>
        <v>DR_1</v>
      </c>
      <c r="P1964" s="16">
        <f t="shared" si="60"/>
        <v>52</v>
      </c>
      <c r="Q1964" s="16" t="str">
        <f t="shared" si="61"/>
        <v>décembre</v>
      </c>
    </row>
    <row r="1965" spans="1:17" x14ac:dyDescent="0.25">
      <c r="A1965" s="7" t="s">
        <v>53</v>
      </c>
      <c r="B1965" s="8">
        <v>43097</v>
      </c>
      <c r="C1965" s="10">
        <v>0</v>
      </c>
      <c r="D1965" s="10">
        <v>0</v>
      </c>
      <c r="E1965" s="10">
        <v>0</v>
      </c>
      <c r="F1965" s="10">
        <v>0</v>
      </c>
      <c r="G1965" s="10">
        <v>0</v>
      </c>
      <c r="H1965" s="10">
        <v>0</v>
      </c>
      <c r="I1965" s="10">
        <v>0</v>
      </c>
      <c r="J1965" s="10">
        <v>0</v>
      </c>
      <c r="K1965" s="10">
        <v>0</v>
      </c>
      <c r="L1965" s="10">
        <v>0</v>
      </c>
      <c r="M1965" s="10">
        <v>0</v>
      </c>
      <c r="N1965" s="10">
        <v>0</v>
      </c>
      <c r="O1965" s="15" t="str">
        <f>VLOOKUP(A1965,Feuil3!$A$24:$B$81,2,FALSE)</f>
        <v>DR_1</v>
      </c>
      <c r="P1965" s="16">
        <f t="shared" si="60"/>
        <v>52</v>
      </c>
      <c r="Q1965" s="16" t="str">
        <f t="shared" si="61"/>
        <v>décembre</v>
      </c>
    </row>
    <row r="1966" spans="1:17" x14ac:dyDescent="0.25">
      <c r="A1966" s="7" t="s">
        <v>53</v>
      </c>
      <c r="B1966" s="8">
        <v>43098</v>
      </c>
      <c r="C1966" s="10">
        <v>0</v>
      </c>
      <c r="D1966" s="10">
        <v>0</v>
      </c>
      <c r="E1966" s="10">
        <v>0</v>
      </c>
      <c r="F1966" s="10">
        <v>0</v>
      </c>
      <c r="G1966" s="10">
        <v>0</v>
      </c>
      <c r="H1966" s="10">
        <v>0</v>
      </c>
      <c r="I1966" s="10">
        <v>0</v>
      </c>
      <c r="J1966" s="10">
        <v>0</v>
      </c>
      <c r="K1966" s="10">
        <v>0</v>
      </c>
      <c r="L1966" s="10">
        <v>0</v>
      </c>
      <c r="M1966" s="10">
        <v>0</v>
      </c>
      <c r="N1966" s="10">
        <v>0</v>
      </c>
      <c r="O1966" s="15" t="str">
        <f>VLOOKUP(A1966,Feuil3!$A$24:$B$81,2,FALSE)</f>
        <v>DR_1</v>
      </c>
      <c r="P1966" s="16">
        <f t="shared" si="60"/>
        <v>52</v>
      </c>
      <c r="Q1966" s="16" t="str">
        <f t="shared" si="61"/>
        <v>décembre</v>
      </c>
    </row>
    <row r="1967" spans="1:17" x14ac:dyDescent="0.25">
      <c r="A1967" s="7" t="s">
        <v>53</v>
      </c>
      <c r="B1967" s="8">
        <v>43099</v>
      </c>
      <c r="C1967" s="10">
        <v>0</v>
      </c>
      <c r="D1967" s="10">
        <v>0</v>
      </c>
      <c r="E1967" s="10">
        <v>0</v>
      </c>
      <c r="F1967" s="10">
        <v>0</v>
      </c>
      <c r="G1967" s="10">
        <v>0</v>
      </c>
      <c r="H1967" s="10">
        <v>0</v>
      </c>
      <c r="I1967" s="10">
        <v>0</v>
      </c>
      <c r="J1967" s="10">
        <v>0</v>
      </c>
      <c r="K1967" s="10">
        <v>0</v>
      </c>
      <c r="L1967" s="10">
        <v>0</v>
      </c>
      <c r="M1967" s="10">
        <v>0</v>
      </c>
      <c r="N1967" s="10">
        <v>0</v>
      </c>
      <c r="O1967" s="15" t="str">
        <f>VLOOKUP(A1967,Feuil3!$A$24:$B$81,2,FALSE)</f>
        <v>DR_1</v>
      </c>
      <c r="P1967" s="16">
        <f t="shared" si="60"/>
        <v>52</v>
      </c>
      <c r="Q1967" s="16" t="str">
        <f t="shared" si="61"/>
        <v>décembre</v>
      </c>
    </row>
    <row r="1968" spans="1:17" x14ac:dyDescent="0.25">
      <c r="A1968" s="7" t="s">
        <v>53</v>
      </c>
      <c r="B1968" s="8">
        <v>43100</v>
      </c>
      <c r="C1968" s="10">
        <v>0</v>
      </c>
      <c r="D1968" s="10">
        <v>0</v>
      </c>
      <c r="E1968" s="10">
        <v>0</v>
      </c>
      <c r="F1968" s="10">
        <v>0</v>
      </c>
      <c r="G1968" s="10">
        <v>0</v>
      </c>
      <c r="H1968" s="10">
        <v>0</v>
      </c>
      <c r="I1968" s="10">
        <v>0</v>
      </c>
      <c r="J1968" s="10">
        <v>0</v>
      </c>
      <c r="K1968" s="10">
        <v>0</v>
      </c>
      <c r="L1968" s="10">
        <v>0</v>
      </c>
      <c r="M1968" s="10">
        <v>0</v>
      </c>
      <c r="N1968" s="10">
        <v>0</v>
      </c>
      <c r="O1968" s="15" t="str">
        <f>VLOOKUP(A1968,Feuil3!$A$24:$B$81,2,FALSE)</f>
        <v>DR_1</v>
      </c>
      <c r="P1968" s="16">
        <f t="shared" si="60"/>
        <v>53</v>
      </c>
      <c r="Q1968" s="16" t="str">
        <f t="shared" si="61"/>
        <v>décembre</v>
      </c>
    </row>
    <row r="1969" spans="1:17" x14ac:dyDescent="0.25">
      <c r="A1969" s="7" t="s">
        <v>53</v>
      </c>
      <c r="B1969" s="8">
        <v>43101</v>
      </c>
      <c r="C1969" s="10">
        <v>0</v>
      </c>
      <c r="D1969" s="10">
        <v>0</v>
      </c>
      <c r="E1969" s="10">
        <v>0</v>
      </c>
      <c r="F1969" s="10">
        <v>0</v>
      </c>
      <c r="G1969" s="10">
        <v>0</v>
      </c>
      <c r="H1969" s="10">
        <v>0</v>
      </c>
      <c r="I1969" s="10">
        <v>0</v>
      </c>
      <c r="J1969" s="10">
        <v>0</v>
      </c>
      <c r="K1969" s="10">
        <v>0</v>
      </c>
      <c r="L1969" s="10">
        <v>0</v>
      </c>
      <c r="M1969" s="10">
        <v>0</v>
      </c>
      <c r="N1969" s="5">
        <v>0</v>
      </c>
      <c r="O1969" s="15" t="str">
        <f>VLOOKUP(A1969,Feuil3!$A$24:$B$81,2,FALSE)</f>
        <v>DR_1</v>
      </c>
      <c r="P1969" s="16">
        <f t="shared" si="60"/>
        <v>1</v>
      </c>
      <c r="Q1969" s="16" t="str">
        <f t="shared" si="61"/>
        <v>janvier</v>
      </c>
    </row>
    <row r="1970" spans="1:17" x14ac:dyDescent="0.25">
      <c r="A1970" s="7" t="s">
        <v>53</v>
      </c>
      <c r="B1970" s="8">
        <v>43102</v>
      </c>
      <c r="C1970" s="10">
        <v>0</v>
      </c>
      <c r="D1970" s="10">
        <v>0</v>
      </c>
      <c r="E1970" s="10">
        <v>0</v>
      </c>
      <c r="F1970" s="10">
        <v>0</v>
      </c>
      <c r="G1970" s="10">
        <v>0</v>
      </c>
      <c r="H1970" s="10">
        <v>0</v>
      </c>
      <c r="I1970" s="10">
        <v>0</v>
      </c>
      <c r="J1970" s="10">
        <v>0</v>
      </c>
      <c r="K1970" s="10">
        <v>0</v>
      </c>
      <c r="L1970" s="10">
        <v>0</v>
      </c>
      <c r="M1970" s="10">
        <v>0</v>
      </c>
      <c r="N1970" s="5">
        <v>0</v>
      </c>
      <c r="O1970" s="15" t="str">
        <f>VLOOKUP(A1970,Feuil3!$A$24:$B$81,2,FALSE)</f>
        <v>DR_1</v>
      </c>
      <c r="P1970" s="16">
        <f t="shared" si="60"/>
        <v>1</v>
      </c>
      <c r="Q1970" s="16" t="str">
        <f t="shared" si="61"/>
        <v>janvier</v>
      </c>
    </row>
    <row r="1971" spans="1:17" x14ac:dyDescent="0.25">
      <c r="A1971" s="7" t="s">
        <v>53</v>
      </c>
      <c r="B1971" s="8">
        <v>43103</v>
      </c>
      <c r="C1971" s="10">
        <v>0</v>
      </c>
      <c r="D1971" s="10">
        <v>0</v>
      </c>
      <c r="E1971" s="10">
        <v>0</v>
      </c>
      <c r="F1971" s="10">
        <v>0</v>
      </c>
      <c r="G1971" s="10">
        <v>0</v>
      </c>
      <c r="H1971" s="10">
        <v>0</v>
      </c>
      <c r="I1971" s="10">
        <v>0</v>
      </c>
      <c r="J1971" s="10">
        <v>0</v>
      </c>
      <c r="K1971" s="10">
        <v>0</v>
      </c>
      <c r="L1971" s="10">
        <v>0</v>
      </c>
      <c r="M1971" s="10">
        <v>0</v>
      </c>
      <c r="N1971" s="5">
        <v>0</v>
      </c>
      <c r="O1971" s="15" t="str">
        <f>VLOOKUP(A1971,Feuil3!$A$24:$B$81,2,FALSE)</f>
        <v>DR_1</v>
      </c>
      <c r="P1971" s="16">
        <f t="shared" si="60"/>
        <v>1</v>
      </c>
      <c r="Q1971" s="16" t="str">
        <f t="shared" si="61"/>
        <v>janvier</v>
      </c>
    </row>
    <row r="1972" spans="1:17" x14ac:dyDescent="0.25">
      <c r="A1972" s="7" t="s">
        <v>53</v>
      </c>
      <c r="B1972" s="8">
        <v>43104</v>
      </c>
      <c r="C1972" s="10">
        <v>0</v>
      </c>
      <c r="D1972" s="10">
        <v>0</v>
      </c>
      <c r="E1972" s="10">
        <v>0</v>
      </c>
      <c r="F1972" s="10">
        <v>0</v>
      </c>
      <c r="G1972" s="10">
        <v>0</v>
      </c>
      <c r="H1972" s="10">
        <v>0</v>
      </c>
      <c r="I1972" s="10">
        <v>0</v>
      </c>
      <c r="J1972" s="10">
        <v>0</v>
      </c>
      <c r="K1972" s="10">
        <v>0</v>
      </c>
      <c r="L1972" s="10">
        <v>0</v>
      </c>
      <c r="M1972" s="10">
        <v>0</v>
      </c>
      <c r="N1972" s="5">
        <v>0</v>
      </c>
      <c r="O1972" s="15" t="str">
        <f>VLOOKUP(A1972,Feuil3!$A$24:$B$81,2,FALSE)</f>
        <v>DR_1</v>
      </c>
      <c r="P1972" s="16">
        <f t="shared" si="60"/>
        <v>1</v>
      </c>
      <c r="Q1972" s="16" t="str">
        <f t="shared" si="61"/>
        <v>janvier</v>
      </c>
    </row>
    <row r="1973" spans="1:17" x14ac:dyDescent="0.25">
      <c r="A1973" s="7" t="s">
        <v>53</v>
      </c>
      <c r="B1973" s="8">
        <v>43105</v>
      </c>
      <c r="C1973" s="10">
        <v>0</v>
      </c>
      <c r="D1973" s="10">
        <v>0</v>
      </c>
      <c r="E1973" s="10">
        <v>0</v>
      </c>
      <c r="F1973" s="10">
        <v>0</v>
      </c>
      <c r="G1973" s="10">
        <v>0</v>
      </c>
      <c r="H1973" s="10">
        <v>0</v>
      </c>
      <c r="I1973" s="10">
        <v>0</v>
      </c>
      <c r="J1973" s="10">
        <v>0</v>
      </c>
      <c r="K1973" s="10">
        <v>0</v>
      </c>
      <c r="L1973" s="10">
        <v>0</v>
      </c>
      <c r="M1973" s="10">
        <v>0</v>
      </c>
      <c r="N1973" s="5">
        <v>0</v>
      </c>
      <c r="O1973" s="15" t="str">
        <f>VLOOKUP(A1973,Feuil3!$A$24:$B$81,2,FALSE)</f>
        <v>DR_1</v>
      </c>
      <c r="P1973" s="16">
        <f t="shared" si="60"/>
        <v>1</v>
      </c>
      <c r="Q1973" s="16" t="str">
        <f t="shared" si="61"/>
        <v>janvier</v>
      </c>
    </row>
    <row r="1974" spans="1:17" x14ac:dyDescent="0.25">
      <c r="A1974" s="7" t="s">
        <v>53</v>
      </c>
      <c r="B1974" s="8">
        <v>43106</v>
      </c>
      <c r="C1974" s="10">
        <v>0</v>
      </c>
      <c r="D1974" s="10">
        <v>0</v>
      </c>
      <c r="E1974" s="10">
        <v>0</v>
      </c>
      <c r="F1974" s="10">
        <v>0</v>
      </c>
      <c r="G1974" s="10">
        <v>0</v>
      </c>
      <c r="H1974" s="10">
        <v>0</v>
      </c>
      <c r="I1974" s="10">
        <v>0</v>
      </c>
      <c r="J1974" s="10">
        <v>0</v>
      </c>
      <c r="K1974" s="10">
        <v>0</v>
      </c>
      <c r="L1974" s="10">
        <v>0</v>
      </c>
      <c r="M1974" s="10">
        <v>0</v>
      </c>
      <c r="N1974" s="5">
        <v>0</v>
      </c>
      <c r="O1974" s="15" t="str">
        <f>VLOOKUP(A1974,Feuil3!$A$24:$B$81,2,FALSE)</f>
        <v>DR_1</v>
      </c>
      <c r="P1974" s="16">
        <f t="shared" si="60"/>
        <v>1</v>
      </c>
      <c r="Q1974" s="16" t="str">
        <f t="shared" si="61"/>
        <v>janvier</v>
      </c>
    </row>
    <row r="1975" spans="1:17" x14ac:dyDescent="0.25">
      <c r="A1975" s="7" t="s">
        <v>53</v>
      </c>
      <c r="B1975" s="8">
        <v>43107</v>
      </c>
      <c r="C1975" s="10">
        <v>0</v>
      </c>
      <c r="D1975" s="10">
        <v>0</v>
      </c>
      <c r="E1975" s="10">
        <v>0</v>
      </c>
      <c r="F1975" s="10">
        <v>0</v>
      </c>
      <c r="G1975" s="10">
        <v>0</v>
      </c>
      <c r="H1975" s="10">
        <v>0</v>
      </c>
      <c r="I1975" s="10">
        <v>0</v>
      </c>
      <c r="J1975" s="10">
        <v>0</v>
      </c>
      <c r="K1975" s="10">
        <v>0</v>
      </c>
      <c r="L1975" s="10">
        <v>0</v>
      </c>
      <c r="M1975" s="10">
        <v>0</v>
      </c>
      <c r="N1975" s="5">
        <v>0</v>
      </c>
      <c r="O1975" s="15" t="str">
        <f>VLOOKUP(A1975,Feuil3!$A$24:$B$81,2,FALSE)</f>
        <v>DR_1</v>
      </c>
      <c r="P1975" s="16">
        <f t="shared" si="60"/>
        <v>2</v>
      </c>
      <c r="Q1975" s="16" t="str">
        <f t="shared" si="61"/>
        <v>janvier</v>
      </c>
    </row>
    <row r="1976" spans="1:17" x14ac:dyDescent="0.25">
      <c r="A1976" s="7" t="s">
        <v>53</v>
      </c>
      <c r="B1976" s="8">
        <v>43108</v>
      </c>
      <c r="C1976" s="10">
        <v>0</v>
      </c>
      <c r="D1976" s="10">
        <v>0</v>
      </c>
      <c r="E1976" s="10">
        <v>0</v>
      </c>
      <c r="F1976" s="10">
        <v>0</v>
      </c>
      <c r="G1976" s="10">
        <v>0</v>
      </c>
      <c r="H1976" s="10">
        <v>0</v>
      </c>
      <c r="I1976" s="10">
        <v>0</v>
      </c>
      <c r="J1976" s="10">
        <v>0</v>
      </c>
      <c r="K1976" s="10">
        <v>0</v>
      </c>
      <c r="L1976" s="10">
        <v>0</v>
      </c>
      <c r="M1976" s="10">
        <v>0</v>
      </c>
      <c r="N1976" s="5">
        <v>0</v>
      </c>
      <c r="O1976" s="15" t="str">
        <f>VLOOKUP(A1976,Feuil3!$A$24:$B$81,2,FALSE)</f>
        <v>DR_1</v>
      </c>
      <c r="P1976" s="16">
        <f t="shared" si="60"/>
        <v>2</v>
      </c>
      <c r="Q1976" s="16" t="str">
        <f t="shared" si="61"/>
        <v>janvier</v>
      </c>
    </row>
    <row r="1977" spans="1:17" x14ac:dyDescent="0.25">
      <c r="A1977" s="7" t="s">
        <v>53</v>
      </c>
      <c r="B1977" s="8">
        <v>43109</v>
      </c>
      <c r="C1977" s="10">
        <v>0</v>
      </c>
      <c r="D1977" s="10">
        <v>0</v>
      </c>
      <c r="E1977" s="10">
        <v>0</v>
      </c>
      <c r="F1977" s="10">
        <v>0</v>
      </c>
      <c r="G1977" s="10">
        <v>0</v>
      </c>
      <c r="H1977" s="10">
        <v>0</v>
      </c>
      <c r="I1977" s="10">
        <v>0</v>
      </c>
      <c r="J1977" s="10">
        <v>0</v>
      </c>
      <c r="K1977" s="10">
        <v>0</v>
      </c>
      <c r="L1977" s="10">
        <v>0</v>
      </c>
      <c r="M1977" s="10">
        <v>0</v>
      </c>
      <c r="N1977" s="5">
        <v>0</v>
      </c>
      <c r="O1977" s="15" t="str">
        <f>VLOOKUP(A1977,Feuil3!$A$24:$B$81,2,FALSE)</f>
        <v>DR_1</v>
      </c>
      <c r="P1977" s="16">
        <f t="shared" si="60"/>
        <v>2</v>
      </c>
      <c r="Q1977" s="16" t="str">
        <f t="shared" si="61"/>
        <v>janvier</v>
      </c>
    </row>
    <row r="1978" spans="1:17" x14ac:dyDescent="0.25">
      <c r="A1978" s="7" t="s">
        <v>53</v>
      </c>
      <c r="B1978" s="8">
        <v>43110</v>
      </c>
      <c r="C1978" s="10">
        <v>0</v>
      </c>
      <c r="D1978" s="10">
        <v>0</v>
      </c>
      <c r="E1978" s="10">
        <v>0</v>
      </c>
      <c r="F1978" s="10">
        <v>0</v>
      </c>
      <c r="G1978" s="10">
        <v>0</v>
      </c>
      <c r="H1978" s="10">
        <v>0</v>
      </c>
      <c r="I1978" s="10">
        <v>0</v>
      </c>
      <c r="J1978" s="10">
        <v>0</v>
      </c>
      <c r="K1978" s="10">
        <v>0</v>
      </c>
      <c r="L1978" s="10">
        <v>0</v>
      </c>
      <c r="M1978" s="10">
        <v>0</v>
      </c>
      <c r="N1978" s="5">
        <v>0</v>
      </c>
      <c r="O1978" s="15" t="str">
        <f>VLOOKUP(A1978,Feuil3!$A$24:$B$81,2,FALSE)</f>
        <v>DR_1</v>
      </c>
      <c r="P1978" s="16">
        <f t="shared" si="60"/>
        <v>2</v>
      </c>
      <c r="Q1978" s="16" t="str">
        <f t="shared" si="61"/>
        <v>janvier</v>
      </c>
    </row>
    <row r="1979" spans="1:17" x14ac:dyDescent="0.25">
      <c r="A1979" s="7" t="s">
        <v>53</v>
      </c>
      <c r="B1979" s="8">
        <v>43111</v>
      </c>
      <c r="C1979" s="10">
        <v>0</v>
      </c>
      <c r="D1979" s="10">
        <v>0</v>
      </c>
      <c r="E1979" s="10">
        <v>0</v>
      </c>
      <c r="F1979" s="10">
        <v>0</v>
      </c>
      <c r="G1979" s="10">
        <v>0</v>
      </c>
      <c r="H1979" s="10">
        <v>0</v>
      </c>
      <c r="I1979" s="10">
        <v>0</v>
      </c>
      <c r="J1979" s="10">
        <v>0</v>
      </c>
      <c r="K1979" s="10">
        <v>0</v>
      </c>
      <c r="L1979" s="10">
        <v>0</v>
      </c>
      <c r="M1979" s="10">
        <v>0</v>
      </c>
      <c r="N1979" s="5">
        <v>0</v>
      </c>
      <c r="O1979" s="15" t="str">
        <f>VLOOKUP(A1979,Feuil3!$A$24:$B$81,2,FALSE)</f>
        <v>DR_1</v>
      </c>
      <c r="P1979" s="16">
        <f t="shared" si="60"/>
        <v>2</v>
      </c>
      <c r="Q1979" s="16" t="str">
        <f t="shared" si="61"/>
        <v>janvier</v>
      </c>
    </row>
    <row r="1980" spans="1:17" x14ac:dyDescent="0.25">
      <c r="A1980" s="7" t="s">
        <v>53</v>
      </c>
      <c r="B1980" s="8">
        <v>43112</v>
      </c>
      <c r="C1980" s="10">
        <v>0</v>
      </c>
      <c r="D1980" s="10">
        <v>0</v>
      </c>
      <c r="E1980" s="10">
        <v>0</v>
      </c>
      <c r="F1980" s="10">
        <v>0</v>
      </c>
      <c r="G1980" s="10">
        <v>0</v>
      </c>
      <c r="H1980" s="10">
        <v>0</v>
      </c>
      <c r="I1980" s="10">
        <v>0</v>
      </c>
      <c r="J1980" s="10">
        <v>0</v>
      </c>
      <c r="K1980" s="10">
        <v>0</v>
      </c>
      <c r="L1980" s="10">
        <v>0</v>
      </c>
      <c r="M1980" s="10">
        <v>0</v>
      </c>
      <c r="N1980" s="5">
        <v>0</v>
      </c>
      <c r="O1980" s="15" t="str">
        <f>VLOOKUP(A1980,Feuil3!$A$24:$B$81,2,FALSE)</f>
        <v>DR_1</v>
      </c>
      <c r="P1980" s="16">
        <f t="shared" si="60"/>
        <v>2</v>
      </c>
      <c r="Q1980" s="16" t="str">
        <f t="shared" si="61"/>
        <v>janvier</v>
      </c>
    </row>
    <row r="1981" spans="1:17" x14ac:dyDescent="0.25">
      <c r="A1981" s="7" t="s">
        <v>53</v>
      </c>
      <c r="B1981" s="8">
        <v>43113</v>
      </c>
      <c r="C1981" s="10">
        <v>0</v>
      </c>
      <c r="D1981" s="10">
        <v>0</v>
      </c>
      <c r="E1981" s="10">
        <v>0</v>
      </c>
      <c r="F1981" s="10">
        <v>0</v>
      </c>
      <c r="G1981" s="10">
        <v>0</v>
      </c>
      <c r="H1981" s="10">
        <v>0</v>
      </c>
      <c r="I1981" s="10">
        <v>0</v>
      </c>
      <c r="J1981" s="10">
        <v>0</v>
      </c>
      <c r="K1981" s="10">
        <v>0</v>
      </c>
      <c r="L1981" s="10">
        <v>0</v>
      </c>
      <c r="M1981" s="10">
        <v>0</v>
      </c>
      <c r="N1981" s="5">
        <v>0</v>
      </c>
      <c r="O1981" s="15" t="str">
        <f>VLOOKUP(A1981,Feuil3!$A$24:$B$81,2,FALSE)</f>
        <v>DR_1</v>
      </c>
      <c r="P1981" s="16">
        <f t="shared" si="60"/>
        <v>2</v>
      </c>
      <c r="Q1981" s="16" t="str">
        <f t="shared" si="61"/>
        <v>janvier</v>
      </c>
    </row>
    <row r="1982" spans="1:17" x14ac:dyDescent="0.25">
      <c r="A1982" s="7" t="s">
        <v>53</v>
      </c>
      <c r="B1982" s="8">
        <v>43114</v>
      </c>
      <c r="C1982" s="10">
        <v>0</v>
      </c>
      <c r="D1982" s="10">
        <v>0</v>
      </c>
      <c r="E1982" s="10">
        <v>0</v>
      </c>
      <c r="F1982" s="10">
        <v>0</v>
      </c>
      <c r="G1982" s="10">
        <v>0</v>
      </c>
      <c r="H1982" s="10">
        <v>0</v>
      </c>
      <c r="I1982" s="10">
        <v>0</v>
      </c>
      <c r="J1982" s="10">
        <v>0</v>
      </c>
      <c r="K1982" s="10">
        <v>0</v>
      </c>
      <c r="L1982" s="10">
        <v>0</v>
      </c>
      <c r="M1982" s="10">
        <v>0</v>
      </c>
      <c r="N1982" s="5">
        <v>0</v>
      </c>
      <c r="O1982" s="15" t="str">
        <f>VLOOKUP(A1982,Feuil3!$A$24:$B$81,2,FALSE)</f>
        <v>DR_1</v>
      </c>
      <c r="P1982" s="16">
        <f t="shared" si="60"/>
        <v>3</v>
      </c>
      <c r="Q1982" s="16" t="str">
        <f t="shared" si="61"/>
        <v>janvier</v>
      </c>
    </row>
    <row r="1983" spans="1:17" x14ac:dyDescent="0.25">
      <c r="A1983" s="7" t="s">
        <v>53</v>
      </c>
      <c r="B1983" s="8">
        <v>43115</v>
      </c>
      <c r="C1983" s="10">
        <v>0</v>
      </c>
      <c r="D1983" s="10">
        <v>0</v>
      </c>
      <c r="E1983" s="10">
        <v>0</v>
      </c>
      <c r="F1983" s="10">
        <v>0</v>
      </c>
      <c r="G1983" s="10">
        <v>0</v>
      </c>
      <c r="H1983" s="10">
        <v>0</v>
      </c>
      <c r="I1983" s="10">
        <v>0</v>
      </c>
      <c r="J1983" s="10">
        <v>0</v>
      </c>
      <c r="K1983" s="10">
        <v>0</v>
      </c>
      <c r="L1983" s="10">
        <v>0</v>
      </c>
      <c r="M1983" s="10">
        <v>0</v>
      </c>
      <c r="N1983" s="5">
        <v>0</v>
      </c>
      <c r="O1983" s="15" t="str">
        <f>VLOOKUP(A1983,Feuil3!$A$24:$B$81,2,FALSE)</f>
        <v>DR_1</v>
      </c>
      <c r="P1983" s="16">
        <f t="shared" si="60"/>
        <v>3</v>
      </c>
      <c r="Q1983" s="16" t="str">
        <f t="shared" si="61"/>
        <v>janvier</v>
      </c>
    </row>
    <row r="1984" spans="1:17" x14ac:dyDescent="0.25">
      <c r="A1984" s="7" t="s">
        <v>53</v>
      </c>
      <c r="B1984" s="8">
        <v>43116</v>
      </c>
      <c r="C1984" s="10">
        <v>0</v>
      </c>
      <c r="D1984" s="10">
        <v>0</v>
      </c>
      <c r="E1984" s="10">
        <v>0</v>
      </c>
      <c r="F1984" s="10">
        <v>0</v>
      </c>
      <c r="G1984" s="10">
        <v>0</v>
      </c>
      <c r="H1984" s="10">
        <v>0</v>
      </c>
      <c r="I1984" s="10">
        <v>0</v>
      </c>
      <c r="J1984" s="10">
        <v>0</v>
      </c>
      <c r="K1984" s="10">
        <v>0</v>
      </c>
      <c r="L1984" s="10">
        <v>0</v>
      </c>
      <c r="M1984" s="10">
        <v>0</v>
      </c>
      <c r="N1984" s="5">
        <v>0</v>
      </c>
      <c r="O1984" s="15" t="str">
        <f>VLOOKUP(A1984,Feuil3!$A$24:$B$81,2,FALSE)</f>
        <v>DR_1</v>
      </c>
      <c r="P1984" s="16">
        <f t="shared" si="60"/>
        <v>3</v>
      </c>
      <c r="Q1984" s="16" t="str">
        <f t="shared" si="61"/>
        <v>janvier</v>
      </c>
    </row>
    <row r="1985" spans="1:17" x14ac:dyDescent="0.25">
      <c r="A1985" s="7" t="s">
        <v>53</v>
      </c>
      <c r="B1985" s="8">
        <v>43117</v>
      </c>
      <c r="C1985" s="10">
        <v>0</v>
      </c>
      <c r="D1985" s="10">
        <v>0</v>
      </c>
      <c r="E1985" s="10">
        <v>0</v>
      </c>
      <c r="F1985" s="10">
        <v>0</v>
      </c>
      <c r="G1985" s="10">
        <v>0</v>
      </c>
      <c r="H1985" s="10">
        <v>0</v>
      </c>
      <c r="I1985" s="10">
        <v>0</v>
      </c>
      <c r="J1985" s="10">
        <v>0</v>
      </c>
      <c r="K1985" s="10">
        <v>0</v>
      </c>
      <c r="L1985" s="10">
        <v>0</v>
      </c>
      <c r="M1985" s="10">
        <v>0</v>
      </c>
      <c r="N1985" s="10">
        <v>0</v>
      </c>
      <c r="O1985" s="15" t="str">
        <f>VLOOKUP(A1985,Feuil3!$A$24:$B$81,2,FALSE)</f>
        <v>DR_1</v>
      </c>
      <c r="P1985" s="16">
        <f t="shared" si="60"/>
        <v>3</v>
      </c>
      <c r="Q1985" s="16" t="str">
        <f t="shared" si="61"/>
        <v>janvier</v>
      </c>
    </row>
    <row r="1986" spans="1:17" x14ac:dyDescent="0.25">
      <c r="A1986" s="7" t="s">
        <v>53</v>
      </c>
      <c r="B1986" s="8">
        <v>43118</v>
      </c>
      <c r="C1986" s="10">
        <v>0</v>
      </c>
      <c r="D1986" s="10">
        <v>0</v>
      </c>
      <c r="E1986" s="10">
        <v>0</v>
      </c>
      <c r="F1986" s="10">
        <v>0</v>
      </c>
      <c r="G1986" s="10">
        <v>0</v>
      </c>
      <c r="H1986" s="10">
        <v>0</v>
      </c>
      <c r="I1986" s="10">
        <v>0</v>
      </c>
      <c r="J1986" s="10">
        <v>0</v>
      </c>
      <c r="K1986" s="10">
        <v>0</v>
      </c>
      <c r="L1986" s="10">
        <v>0</v>
      </c>
      <c r="M1986" s="10">
        <v>0</v>
      </c>
      <c r="N1986" s="10">
        <v>0</v>
      </c>
      <c r="O1986" s="15" t="str">
        <f>VLOOKUP(A1986,Feuil3!$A$24:$B$81,2,FALSE)</f>
        <v>DR_1</v>
      </c>
      <c r="P1986" s="16">
        <f t="shared" si="60"/>
        <v>3</v>
      </c>
      <c r="Q1986" s="16" t="str">
        <f t="shared" si="61"/>
        <v>janvier</v>
      </c>
    </row>
    <row r="1987" spans="1:17" x14ac:dyDescent="0.25">
      <c r="A1987" s="7" t="s">
        <v>54</v>
      </c>
      <c r="B1987" s="8">
        <v>43070</v>
      </c>
      <c r="C1987" s="10">
        <v>0</v>
      </c>
      <c r="D1987" s="10">
        <v>0</v>
      </c>
      <c r="E1987" s="10">
        <v>0</v>
      </c>
      <c r="F1987" s="10">
        <v>0</v>
      </c>
      <c r="G1987" s="10">
        <v>0</v>
      </c>
      <c r="H1987" s="10">
        <v>0</v>
      </c>
      <c r="I1987" s="10">
        <v>0</v>
      </c>
      <c r="J1987" s="10">
        <v>0</v>
      </c>
      <c r="K1987" s="10">
        <v>0</v>
      </c>
      <c r="L1987" s="10">
        <v>0</v>
      </c>
      <c r="M1987" s="10">
        <v>0</v>
      </c>
      <c r="N1987" s="10">
        <v>0</v>
      </c>
      <c r="O1987" s="15" t="str">
        <f>VLOOKUP(A1987,Feuil3!$A$24:$B$81,2,FALSE)</f>
        <v>DR_3</v>
      </c>
      <c r="P1987" s="16">
        <f t="shared" ref="P1987:P2050" si="62">WEEKNUM(B1987,1)</f>
        <v>48</v>
      </c>
      <c r="Q1987" s="16" t="str">
        <f t="shared" ref="Q1987:Q2050" si="63">TEXT(B1987,"mmmm")</f>
        <v>décembre</v>
      </c>
    </row>
    <row r="1988" spans="1:17" x14ac:dyDescent="0.25">
      <c r="A1988" s="7" t="s">
        <v>54</v>
      </c>
      <c r="B1988" s="8">
        <v>43071</v>
      </c>
      <c r="C1988" s="10">
        <v>0</v>
      </c>
      <c r="D1988" s="10">
        <v>0</v>
      </c>
      <c r="E1988" s="10">
        <v>0</v>
      </c>
      <c r="F1988" s="10">
        <v>0</v>
      </c>
      <c r="G1988" s="10">
        <v>0</v>
      </c>
      <c r="H1988" s="10">
        <v>0</v>
      </c>
      <c r="I1988" s="10">
        <v>0</v>
      </c>
      <c r="J1988" s="10">
        <v>0</v>
      </c>
      <c r="K1988" s="10">
        <v>0</v>
      </c>
      <c r="L1988" s="10">
        <v>0</v>
      </c>
      <c r="M1988" s="10">
        <v>0</v>
      </c>
      <c r="N1988" s="10">
        <v>0</v>
      </c>
      <c r="O1988" s="15" t="str">
        <f>VLOOKUP(A1988,Feuil3!$A$24:$B$81,2,FALSE)</f>
        <v>DR_3</v>
      </c>
      <c r="P1988" s="16">
        <f t="shared" si="62"/>
        <v>48</v>
      </c>
      <c r="Q1988" s="16" t="str">
        <f t="shared" si="63"/>
        <v>décembre</v>
      </c>
    </row>
    <row r="1989" spans="1:17" x14ac:dyDescent="0.25">
      <c r="A1989" s="7" t="s">
        <v>51</v>
      </c>
      <c r="B1989" s="8">
        <v>43104</v>
      </c>
      <c r="C1989" s="10">
        <v>0.24486111111111111</v>
      </c>
      <c r="D1989" s="10">
        <v>0.21748842592592593</v>
      </c>
      <c r="E1989" s="10">
        <v>1.0543981481481482E-2</v>
      </c>
      <c r="F1989" s="10">
        <v>0</v>
      </c>
      <c r="G1989" s="10">
        <v>0</v>
      </c>
      <c r="H1989" s="10">
        <v>0</v>
      </c>
      <c r="I1989" s="10">
        <v>0</v>
      </c>
      <c r="J1989" s="10">
        <v>0</v>
      </c>
      <c r="K1989" s="10">
        <v>3.8483796296296294E-2</v>
      </c>
      <c r="L1989" s="10">
        <v>0</v>
      </c>
      <c r="M1989" s="10">
        <v>6.6666666666666671E-3</v>
      </c>
      <c r="N1989" s="10">
        <v>3.7772472993827163E-4</v>
      </c>
      <c r="O1989" s="15" t="e">
        <f>VLOOKUP(A1989,Feuil3!$A$24:$B$81,2,FALSE)</f>
        <v>#N/A</v>
      </c>
      <c r="P1989" s="16">
        <f t="shared" si="62"/>
        <v>1</v>
      </c>
      <c r="Q1989" s="16" t="str">
        <f t="shared" si="63"/>
        <v>janvier</v>
      </c>
    </row>
    <row r="1990" spans="1:17" x14ac:dyDescent="0.25">
      <c r="A1990" s="7" t="s">
        <v>51</v>
      </c>
      <c r="B1990" s="8">
        <v>43105</v>
      </c>
      <c r="C1990" s="10">
        <v>0.26135416666666667</v>
      </c>
      <c r="D1990" s="10">
        <v>0.23592592592592593</v>
      </c>
      <c r="E1990" s="10">
        <v>1.3726851851851851E-2</v>
      </c>
      <c r="F1990" s="10">
        <v>0</v>
      </c>
      <c r="G1990" s="10">
        <v>0</v>
      </c>
      <c r="H1990" s="10">
        <v>0</v>
      </c>
      <c r="I1990" s="10">
        <v>4.5023148148148149E-3</v>
      </c>
      <c r="J1990" s="10">
        <v>2.0833333333333333E-3</v>
      </c>
      <c r="K1990" s="10">
        <v>6.6666666666666671E-3</v>
      </c>
      <c r="L1990" s="10">
        <v>0</v>
      </c>
      <c r="M1990" s="10">
        <v>0</v>
      </c>
      <c r="N1990" s="10">
        <v>4.2215693257359921E-4</v>
      </c>
      <c r="O1990" s="15" t="e">
        <f>VLOOKUP(A1990,Feuil3!$A$24:$B$81,2,FALSE)</f>
        <v>#N/A</v>
      </c>
      <c r="P1990" s="16">
        <f t="shared" si="62"/>
        <v>1</v>
      </c>
      <c r="Q1990" s="16" t="str">
        <f t="shared" si="63"/>
        <v>janvier</v>
      </c>
    </row>
    <row r="1991" spans="1:17" x14ac:dyDescent="0.25">
      <c r="A1991" s="7" t="s">
        <v>51</v>
      </c>
      <c r="B1991" s="8">
        <v>43108</v>
      </c>
      <c r="C1991" s="10">
        <v>0.25</v>
      </c>
      <c r="D1991" s="10">
        <v>0.17866898148148147</v>
      </c>
      <c r="E1991" s="10">
        <v>1.2395833333333333E-2</v>
      </c>
      <c r="F1991" s="10">
        <v>0</v>
      </c>
      <c r="G1991" s="10">
        <v>0</v>
      </c>
      <c r="H1991" s="10">
        <v>3.3854166666666664E-2</v>
      </c>
      <c r="I1991" s="10">
        <v>0</v>
      </c>
      <c r="J1991" s="10">
        <v>4.8842592592592592E-3</v>
      </c>
      <c r="K1991" s="10">
        <v>7.048611111111111E-2</v>
      </c>
      <c r="L1991" s="10">
        <v>2.6400462962962962E-2</v>
      </c>
      <c r="M1991" s="10">
        <v>0</v>
      </c>
      <c r="N1991" s="10">
        <v>4.2946829405162741E-4</v>
      </c>
      <c r="O1991" s="15" t="e">
        <f>VLOOKUP(A1991,Feuil3!$A$24:$B$81,2,FALSE)</f>
        <v>#N/A</v>
      </c>
      <c r="P1991" s="16">
        <f t="shared" si="62"/>
        <v>2</v>
      </c>
      <c r="Q1991" s="16" t="str">
        <f t="shared" si="63"/>
        <v>janvier</v>
      </c>
    </row>
    <row r="1992" spans="1:17" x14ac:dyDescent="0.25">
      <c r="A1992" s="7" t="s">
        <v>51</v>
      </c>
      <c r="B1992" s="8">
        <v>43109</v>
      </c>
      <c r="C1992" s="10">
        <v>0.25353009259259257</v>
      </c>
      <c r="D1992" s="10">
        <v>0.23502314814814815</v>
      </c>
      <c r="E1992" s="10">
        <v>1.7835648148148149E-2</v>
      </c>
      <c r="F1992" s="10">
        <v>0</v>
      </c>
      <c r="G1992" s="10">
        <v>0</v>
      </c>
      <c r="H1992" s="10">
        <v>0</v>
      </c>
      <c r="I1992" s="10">
        <v>0</v>
      </c>
      <c r="J1992" s="10">
        <v>2.9861111111111113E-3</v>
      </c>
      <c r="K1992" s="10">
        <v>9.0219907407407401E-2</v>
      </c>
      <c r="L1992" s="10">
        <v>0</v>
      </c>
      <c r="M1992" s="10">
        <v>0</v>
      </c>
      <c r="N1992" s="10">
        <v>4.3144801427933961E-4</v>
      </c>
      <c r="O1992" s="15" t="e">
        <f>VLOOKUP(A1992,Feuil3!$A$24:$B$81,2,FALSE)</f>
        <v>#N/A</v>
      </c>
      <c r="P1992" s="16">
        <f t="shared" si="62"/>
        <v>2</v>
      </c>
      <c r="Q1992" s="16" t="str">
        <f t="shared" si="63"/>
        <v>janvier</v>
      </c>
    </row>
    <row r="1993" spans="1:17" x14ac:dyDescent="0.25">
      <c r="A1993" s="7" t="s">
        <v>51</v>
      </c>
      <c r="B1993" s="8">
        <v>43110</v>
      </c>
      <c r="C1993" s="10">
        <v>0.25802083333333331</v>
      </c>
      <c r="D1993" s="10">
        <v>0.23519675925925926</v>
      </c>
      <c r="E1993" s="10">
        <v>1.511574074074074E-2</v>
      </c>
      <c r="F1993" s="10">
        <v>0</v>
      </c>
      <c r="G1993" s="10">
        <v>0</v>
      </c>
      <c r="H1993" s="10">
        <v>0</v>
      </c>
      <c r="I1993" s="10">
        <v>0</v>
      </c>
      <c r="J1993" s="10">
        <v>0</v>
      </c>
      <c r="K1993" s="10">
        <v>0</v>
      </c>
      <c r="L1993" s="10">
        <v>0</v>
      </c>
      <c r="M1993" s="10">
        <v>0</v>
      </c>
      <c r="N1993" s="10">
        <v>2.8922739944245321E-4</v>
      </c>
      <c r="O1993" s="15" t="e">
        <f>VLOOKUP(A1993,Feuil3!$A$24:$B$81,2,FALSE)</f>
        <v>#N/A</v>
      </c>
      <c r="P1993" s="16">
        <f t="shared" si="62"/>
        <v>2</v>
      </c>
      <c r="Q1993" s="16" t="str">
        <f t="shared" si="63"/>
        <v>janvier</v>
      </c>
    </row>
    <row r="1994" spans="1:17" x14ac:dyDescent="0.25">
      <c r="A1994" s="7" t="s">
        <v>51</v>
      </c>
      <c r="B1994" s="8">
        <v>43111</v>
      </c>
      <c r="C1994" s="10">
        <v>0.25013888888888891</v>
      </c>
      <c r="D1994" s="10">
        <v>0.2387037037037037</v>
      </c>
      <c r="E1994" s="10">
        <v>1.3645833333333333E-2</v>
      </c>
      <c r="F1994" s="10">
        <v>0</v>
      </c>
      <c r="G1994" s="10">
        <v>0</v>
      </c>
      <c r="H1994" s="10">
        <v>0</v>
      </c>
      <c r="I1994" s="10">
        <v>0</v>
      </c>
      <c r="J1994" s="10">
        <v>1.6435185185185185E-3</v>
      </c>
      <c r="K1994" s="10">
        <v>0</v>
      </c>
      <c r="L1994" s="10">
        <v>0</v>
      </c>
      <c r="M1994" s="10">
        <v>0</v>
      </c>
      <c r="N1994" s="10">
        <v>2.9648335203890757E-4</v>
      </c>
      <c r="O1994" s="15" t="e">
        <f>VLOOKUP(A1994,Feuil3!$A$24:$B$81,2,FALSE)</f>
        <v>#N/A</v>
      </c>
      <c r="P1994" s="16">
        <f t="shared" si="62"/>
        <v>2</v>
      </c>
      <c r="Q1994" s="16" t="str">
        <f t="shared" si="63"/>
        <v>janvier</v>
      </c>
    </row>
    <row r="1995" spans="1:17" x14ac:dyDescent="0.25">
      <c r="A1995" s="7" t="s">
        <v>51</v>
      </c>
      <c r="B1995" s="8">
        <v>43112</v>
      </c>
      <c r="C1995" s="10">
        <v>0</v>
      </c>
      <c r="D1995" s="10">
        <v>0</v>
      </c>
      <c r="E1995" s="10">
        <v>0</v>
      </c>
      <c r="F1995" s="10">
        <v>0</v>
      </c>
      <c r="G1995" s="10">
        <v>0</v>
      </c>
      <c r="H1995" s="10">
        <v>0</v>
      </c>
      <c r="I1995" s="10">
        <v>0</v>
      </c>
      <c r="J1995" s="10">
        <v>0</v>
      </c>
      <c r="K1995" s="10">
        <v>0</v>
      </c>
      <c r="L1995" s="10">
        <v>0</v>
      </c>
      <c r="M1995" s="10">
        <v>0</v>
      </c>
      <c r="N1995" s="10">
        <v>0</v>
      </c>
      <c r="O1995" s="15" t="e">
        <f>VLOOKUP(A1995,Feuil3!$A$24:$B$81,2,FALSE)</f>
        <v>#N/A</v>
      </c>
      <c r="P1995" s="16">
        <f t="shared" si="62"/>
        <v>2</v>
      </c>
      <c r="Q1995" s="16" t="str">
        <f t="shared" si="63"/>
        <v>janvier</v>
      </c>
    </row>
    <row r="1996" spans="1:17" x14ac:dyDescent="0.25">
      <c r="A1996" s="7" t="s">
        <v>51</v>
      </c>
      <c r="B1996" s="8">
        <v>43115</v>
      </c>
      <c r="C1996" s="10">
        <v>0</v>
      </c>
      <c r="D1996" s="10">
        <v>0</v>
      </c>
      <c r="E1996" s="10">
        <v>0</v>
      </c>
      <c r="F1996" s="10">
        <v>0</v>
      </c>
      <c r="G1996" s="10">
        <v>0</v>
      </c>
      <c r="H1996" s="10">
        <v>0</v>
      </c>
      <c r="I1996" s="10">
        <v>0</v>
      </c>
      <c r="J1996" s="10">
        <v>0</v>
      </c>
      <c r="K1996" s="10">
        <v>0</v>
      </c>
      <c r="L1996" s="10">
        <v>0</v>
      </c>
      <c r="M1996" s="10">
        <v>0</v>
      </c>
      <c r="N1996" s="10">
        <v>0</v>
      </c>
      <c r="O1996" s="15" t="e">
        <f>VLOOKUP(A1996,Feuil3!$A$24:$B$81,2,FALSE)</f>
        <v>#N/A</v>
      </c>
      <c r="P1996" s="16">
        <f t="shared" si="62"/>
        <v>3</v>
      </c>
      <c r="Q1996" s="16" t="str">
        <f t="shared" si="63"/>
        <v>janvier</v>
      </c>
    </row>
    <row r="1997" spans="1:17" x14ac:dyDescent="0.25">
      <c r="A1997" s="7" t="s">
        <v>51</v>
      </c>
      <c r="B1997" s="8">
        <v>43118</v>
      </c>
      <c r="C1997" s="10">
        <v>0</v>
      </c>
      <c r="D1997" s="10">
        <v>0</v>
      </c>
      <c r="E1997" s="10">
        <v>0</v>
      </c>
      <c r="F1997" s="10">
        <v>0</v>
      </c>
      <c r="G1997" s="10">
        <v>0</v>
      </c>
      <c r="H1997" s="10">
        <v>0</v>
      </c>
      <c r="I1997" s="10">
        <v>0</v>
      </c>
      <c r="J1997" s="10">
        <v>0</v>
      </c>
      <c r="K1997" s="10">
        <v>0</v>
      </c>
      <c r="L1997" s="10">
        <v>0</v>
      </c>
      <c r="M1997" s="10">
        <v>0</v>
      </c>
      <c r="N1997" s="10">
        <v>0</v>
      </c>
      <c r="O1997" s="15" t="e">
        <f>VLOOKUP(A1997,Feuil3!$A$24:$B$81,2,FALSE)</f>
        <v>#N/A</v>
      </c>
      <c r="P1997" s="16">
        <f t="shared" si="62"/>
        <v>3</v>
      </c>
      <c r="Q1997" s="16" t="str">
        <f t="shared" si="63"/>
        <v>janvier</v>
      </c>
    </row>
    <row r="1998" spans="1:17" x14ac:dyDescent="0.25">
      <c r="A1998" s="7" t="s">
        <v>52</v>
      </c>
      <c r="B1998" s="8">
        <v>43076</v>
      </c>
      <c r="C1998" s="10">
        <v>0.24863425925925925</v>
      </c>
      <c r="D1998" s="10">
        <v>0.23356481481481481</v>
      </c>
      <c r="E1998" s="10">
        <v>1.2789351851851852E-2</v>
      </c>
      <c r="F1998" s="10">
        <v>0</v>
      </c>
      <c r="G1998" s="10">
        <v>1.9328703703703704E-3</v>
      </c>
      <c r="H1998" s="10">
        <v>0</v>
      </c>
      <c r="I1998" s="10">
        <v>0</v>
      </c>
      <c r="J1998" s="10">
        <v>0</v>
      </c>
      <c r="K1998" s="10">
        <v>0</v>
      </c>
      <c r="L1998" s="10">
        <v>0</v>
      </c>
      <c r="M1998" s="10">
        <v>1.1412037037037037E-2</v>
      </c>
      <c r="N1998" s="10">
        <v>7.2774943310657608E-4</v>
      </c>
      <c r="O1998" s="15" t="e">
        <f>VLOOKUP(A1998,Feuil3!$A$24:$B$81,2,FALSE)</f>
        <v>#N/A</v>
      </c>
      <c r="P1998" s="16">
        <f t="shared" si="62"/>
        <v>49</v>
      </c>
      <c r="Q1998" s="16" t="str">
        <f t="shared" si="63"/>
        <v>décembre</v>
      </c>
    </row>
    <row r="1999" spans="1:17" x14ac:dyDescent="0.25">
      <c r="A1999" s="7" t="s">
        <v>52</v>
      </c>
      <c r="B1999" s="8">
        <v>43077</v>
      </c>
      <c r="C1999" s="10">
        <v>0.24969907407407407</v>
      </c>
      <c r="D1999" s="10">
        <v>0.22347222222222221</v>
      </c>
      <c r="E1999" s="10">
        <v>1.019675925925926E-2</v>
      </c>
      <c r="F1999" s="10">
        <v>0</v>
      </c>
      <c r="G1999" s="10">
        <v>3.9236111111111112E-3</v>
      </c>
      <c r="H1999" s="10">
        <v>0</v>
      </c>
      <c r="I1999" s="10">
        <v>1.6053240740740739E-2</v>
      </c>
      <c r="J1999" s="10">
        <v>0</v>
      </c>
      <c r="K1999" s="10">
        <v>0</v>
      </c>
      <c r="L1999" s="10">
        <v>0</v>
      </c>
      <c r="M1999" s="10">
        <v>0</v>
      </c>
      <c r="N1999" s="10">
        <v>6.724347298117789E-4</v>
      </c>
      <c r="O1999" s="15" t="e">
        <f>VLOOKUP(A1999,Feuil3!$A$24:$B$81,2,FALSE)</f>
        <v>#N/A</v>
      </c>
      <c r="P1999" s="16">
        <f t="shared" si="62"/>
        <v>49</v>
      </c>
      <c r="Q1999" s="16" t="str">
        <f t="shared" si="63"/>
        <v>décembre</v>
      </c>
    </row>
    <row r="2000" spans="1:17" x14ac:dyDescent="0.25">
      <c r="A2000" s="7" t="s">
        <v>52</v>
      </c>
      <c r="B2000" s="8">
        <v>43082</v>
      </c>
      <c r="C2000" s="10">
        <v>0.24767361111111111</v>
      </c>
      <c r="D2000" s="10">
        <v>0.19960648148148147</v>
      </c>
      <c r="E2000" s="10">
        <v>2.795138888888889E-2</v>
      </c>
      <c r="F2000" s="10">
        <v>0</v>
      </c>
      <c r="G2000" s="10">
        <v>1.2013888888888888E-2</v>
      </c>
      <c r="H2000" s="10">
        <v>0</v>
      </c>
      <c r="I2000" s="10">
        <v>4.7233796296296295E-2</v>
      </c>
      <c r="J2000" s="10">
        <v>5.3692129629629631E-2</v>
      </c>
      <c r="K2000" s="10">
        <v>3.3564814814814812E-4</v>
      </c>
      <c r="L2000" s="10">
        <v>0</v>
      </c>
      <c r="M2000" s="10">
        <v>0</v>
      </c>
      <c r="N2000" s="10">
        <v>7.2662601626016256E-4</v>
      </c>
      <c r="O2000" s="15" t="e">
        <f>VLOOKUP(A2000,Feuil3!$A$24:$B$81,2,FALSE)</f>
        <v>#N/A</v>
      </c>
      <c r="P2000" s="16">
        <f t="shared" si="62"/>
        <v>50</v>
      </c>
      <c r="Q2000" s="16" t="str">
        <f t="shared" si="63"/>
        <v>décembre</v>
      </c>
    </row>
    <row r="2001" spans="1:17" x14ac:dyDescent="0.25">
      <c r="A2001" s="7" t="s">
        <v>52</v>
      </c>
      <c r="B2001" s="8">
        <v>43084</v>
      </c>
      <c r="C2001" s="10">
        <v>0.25097222222222221</v>
      </c>
      <c r="D2001" s="10">
        <v>0.18229166666666666</v>
      </c>
      <c r="E2001" s="10">
        <v>1.4780092592592593E-2</v>
      </c>
      <c r="F2001" s="10">
        <v>0</v>
      </c>
      <c r="G2001" s="10">
        <v>0</v>
      </c>
      <c r="H2001" s="10">
        <v>1.653935185185185E-2</v>
      </c>
      <c r="I2001" s="10">
        <v>0</v>
      </c>
      <c r="J2001" s="10">
        <v>0</v>
      </c>
      <c r="K2001" s="10">
        <v>0</v>
      </c>
      <c r="L2001" s="10">
        <v>3.7951388888888889E-2</v>
      </c>
      <c r="M2001" s="10">
        <v>0</v>
      </c>
      <c r="N2001" s="10">
        <v>7.0339797344514331E-4</v>
      </c>
      <c r="O2001" s="15" t="e">
        <f>VLOOKUP(A2001,Feuil3!$A$24:$B$81,2,FALSE)</f>
        <v>#N/A</v>
      </c>
      <c r="P2001" s="16">
        <f t="shared" si="62"/>
        <v>50</v>
      </c>
      <c r="Q2001" s="16" t="str">
        <f t="shared" si="63"/>
        <v>décembre</v>
      </c>
    </row>
    <row r="2002" spans="1:17" x14ac:dyDescent="0.25">
      <c r="A2002" s="7" t="s">
        <v>52</v>
      </c>
      <c r="B2002" s="8">
        <v>43089</v>
      </c>
      <c r="C2002" s="10">
        <v>0.25079861111111112</v>
      </c>
      <c r="D2002" s="10">
        <v>0.20771990740740739</v>
      </c>
      <c r="E2002" s="10">
        <v>1.0995370370370371E-2</v>
      </c>
      <c r="F2002" s="10">
        <v>0</v>
      </c>
      <c r="G2002" s="10">
        <v>5.7870370370370373E-5</v>
      </c>
      <c r="H2002" s="10">
        <v>0</v>
      </c>
      <c r="I2002" s="10">
        <v>0</v>
      </c>
      <c r="J2002" s="10">
        <v>0</v>
      </c>
      <c r="K2002" s="10">
        <v>0</v>
      </c>
      <c r="L2002" s="10">
        <v>3.5000000000000003E-2</v>
      </c>
      <c r="M2002" s="10">
        <v>6.3541666666666668E-3</v>
      </c>
      <c r="N2002" s="10">
        <v>6.1881385696040873E-4</v>
      </c>
      <c r="O2002" s="15" t="e">
        <f>VLOOKUP(A2002,Feuil3!$A$24:$B$81,2,FALSE)</f>
        <v>#N/A</v>
      </c>
      <c r="P2002" s="16">
        <f t="shared" si="62"/>
        <v>51</v>
      </c>
      <c r="Q2002" s="16" t="str">
        <f t="shared" si="63"/>
        <v>décembre</v>
      </c>
    </row>
    <row r="2003" spans="1:17" x14ac:dyDescent="0.25">
      <c r="A2003" s="7" t="s">
        <v>52</v>
      </c>
      <c r="B2003" s="8">
        <v>43090</v>
      </c>
      <c r="C2003" s="10">
        <v>0</v>
      </c>
      <c r="D2003" s="10">
        <v>0</v>
      </c>
      <c r="E2003" s="10">
        <v>0</v>
      </c>
      <c r="F2003" s="10">
        <v>0</v>
      </c>
      <c r="G2003" s="10">
        <v>0</v>
      </c>
      <c r="H2003" s="10">
        <v>0</v>
      </c>
      <c r="I2003" s="10">
        <v>0</v>
      </c>
      <c r="J2003" s="10">
        <v>0</v>
      </c>
      <c r="K2003" s="10">
        <v>0</v>
      </c>
      <c r="L2003" s="10">
        <v>0</v>
      </c>
      <c r="M2003" s="10">
        <v>0</v>
      </c>
      <c r="N2003" s="10">
        <v>0</v>
      </c>
      <c r="O2003" s="15" t="e">
        <f>VLOOKUP(A2003,Feuil3!$A$24:$B$81,2,FALSE)</f>
        <v>#N/A</v>
      </c>
      <c r="P2003" s="16">
        <f t="shared" si="62"/>
        <v>51</v>
      </c>
      <c r="Q2003" s="16" t="str">
        <f t="shared" si="63"/>
        <v>décembre</v>
      </c>
    </row>
    <row r="2004" spans="1:17" x14ac:dyDescent="0.25">
      <c r="A2004" s="7" t="s">
        <v>53</v>
      </c>
      <c r="B2004" s="8">
        <v>43070</v>
      </c>
      <c r="C2004" s="10">
        <v>0</v>
      </c>
      <c r="D2004" s="10">
        <v>0</v>
      </c>
      <c r="E2004" s="10">
        <v>0</v>
      </c>
      <c r="F2004" s="10">
        <v>0</v>
      </c>
      <c r="G2004" s="10">
        <v>0</v>
      </c>
      <c r="H2004" s="10">
        <v>0</v>
      </c>
      <c r="I2004" s="10">
        <v>0</v>
      </c>
      <c r="J2004" s="10">
        <v>0</v>
      </c>
      <c r="K2004" s="10">
        <v>0</v>
      </c>
      <c r="L2004" s="10">
        <v>0</v>
      </c>
      <c r="M2004" s="10">
        <v>0</v>
      </c>
      <c r="N2004" s="10">
        <v>0</v>
      </c>
      <c r="O2004" s="15" t="str">
        <f>VLOOKUP(A2004,Feuil3!$A$24:$B$81,2,FALSE)</f>
        <v>DR_1</v>
      </c>
      <c r="P2004" s="16">
        <f t="shared" si="62"/>
        <v>48</v>
      </c>
      <c r="Q2004" s="16" t="str">
        <f t="shared" si="63"/>
        <v>décembre</v>
      </c>
    </row>
    <row r="2005" spans="1:17" x14ac:dyDescent="0.25">
      <c r="A2005" s="7" t="s">
        <v>53</v>
      </c>
      <c r="B2005" s="8">
        <v>43073</v>
      </c>
      <c r="C2005" s="10">
        <v>0</v>
      </c>
      <c r="D2005" s="10">
        <v>0</v>
      </c>
      <c r="E2005" s="10">
        <v>0</v>
      </c>
      <c r="F2005" s="10">
        <v>0</v>
      </c>
      <c r="G2005" s="10">
        <v>0</v>
      </c>
      <c r="H2005" s="10">
        <v>0</v>
      </c>
      <c r="I2005" s="10">
        <v>0</v>
      </c>
      <c r="J2005" s="10">
        <v>0</v>
      </c>
      <c r="K2005" s="10">
        <v>0</v>
      </c>
      <c r="L2005" s="10">
        <v>0</v>
      </c>
      <c r="M2005" s="10">
        <v>0</v>
      </c>
      <c r="N2005" s="10">
        <v>0</v>
      </c>
      <c r="O2005" s="15" t="str">
        <f>VLOOKUP(A2005,Feuil3!$A$24:$B$81,2,FALSE)</f>
        <v>DR_1</v>
      </c>
      <c r="P2005" s="16">
        <f t="shared" si="62"/>
        <v>49</v>
      </c>
      <c r="Q2005" s="16" t="str">
        <f t="shared" si="63"/>
        <v>décembre</v>
      </c>
    </row>
    <row r="2006" spans="1:17" x14ac:dyDescent="0.25">
      <c r="A2006" s="7" t="s">
        <v>53</v>
      </c>
      <c r="B2006" s="8">
        <v>43081</v>
      </c>
      <c r="C2006" s="10">
        <v>0</v>
      </c>
      <c r="D2006" s="10">
        <v>0</v>
      </c>
      <c r="E2006" s="10">
        <v>0</v>
      </c>
      <c r="F2006" s="10">
        <v>0</v>
      </c>
      <c r="G2006" s="10">
        <v>0</v>
      </c>
      <c r="H2006" s="10">
        <v>0</v>
      </c>
      <c r="I2006" s="10">
        <v>0</v>
      </c>
      <c r="J2006" s="10">
        <v>0</v>
      </c>
      <c r="K2006" s="10">
        <v>0</v>
      </c>
      <c r="L2006" s="10">
        <v>0</v>
      </c>
      <c r="M2006" s="10">
        <v>0</v>
      </c>
      <c r="N2006" s="10">
        <v>0</v>
      </c>
      <c r="O2006" s="15" t="str">
        <f>VLOOKUP(A2006,Feuil3!$A$24:$B$81,2,FALSE)</f>
        <v>DR_1</v>
      </c>
      <c r="P2006" s="16">
        <f t="shared" si="62"/>
        <v>50</v>
      </c>
      <c r="Q2006" s="16" t="str">
        <f t="shared" si="63"/>
        <v>décembre</v>
      </c>
    </row>
    <row r="2007" spans="1:17" x14ac:dyDescent="0.25">
      <c r="A2007" s="7" t="s">
        <v>52</v>
      </c>
      <c r="B2007" s="8">
        <v>43088</v>
      </c>
      <c r="C2007" s="10">
        <v>0.24934027777777779</v>
      </c>
      <c r="D2007" s="10">
        <v>0.21434027777777778</v>
      </c>
      <c r="E2007" s="10">
        <v>8.773148148148148E-3</v>
      </c>
      <c r="F2007" s="10">
        <v>0</v>
      </c>
      <c r="G2007" s="10">
        <v>0</v>
      </c>
      <c r="H2007" s="10">
        <v>0</v>
      </c>
      <c r="I2007" s="10">
        <v>0</v>
      </c>
      <c r="J2007" s="10">
        <v>0</v>
      </c>
      <c r="K2007" s="10">
        <v>5.7870370370370367E-3</v>
      </c>
      <c r="L2007" s="10">
        <v>2.6018518518518517E-2</v>
      </c>
      <c r="M2007" s="10">
        <v>0</v>
      </c>
      <c r="N2007" s="10">
        <v>5.7928240740740737E-4</v>
      </c>
      <c r="O2007" s="15" t="e">
        <f>VLOOKUP(A2007,Feuil3!$A$24:$B$81,2,FALSE)</f>
        <v>#N/A</v>
      </c>
      <c r="P2007" s="16">
        <f t="shared" si="62"/>
        <v>51</v>
      </c>
      <c r="Q2007" s="16" t="str">
        <f t="shared" si="63"/>
        <v>décembre</v>
      </c>
    </row>
    <row r="2008" spans="1:17" x14ac:dyDescent="0.25">
      <c r="A2008" s="7" t="s">
        <v>53</v>
      </c>
      <c r="B2008" s="8">
        <v>43088</v>
      </c>
      <c r="C2008" s="10">
        <v>0</v>
      </c>
      <c r="D2008" s="10">
        <v>0</v>
      </c>
      <c r="E2008" s="10">
        <v>0</v>
      </c>
      <c r="F2008" s="10">
        <v>0</v>
      </c>
      <c r="G2008" s="10">
        <v>0</v>
      </c>
      <c r="H2008" s="10">
        <v>0</v>
      </c>
      <c r="I2008" s="10">
        <v>0</v>
      </c>
      <c r="J2008" s="10">
        <v>0</v>
      </c>
      <c r="K2008" s="10">
        <v>0</v>
      </c>
      <c r="L2008" s="10">
        <v>0</v>
      </c>
      <c r="M2008" s="10">
        <v>0</v>
      </c>
      <c r="N2008" s="10">
        <v>0</v>
      </c>
      <c r="O2008" s="15" t="str">
        <f>VLOOKUP(A2008,Feuil3!$A$24:$B$81,2,FALSE)</f>
        <v>DR_1</v>
      </c>
      <c r="P2008" s="16">
        <f t="shared" si="62"/>
        <v>51</v>
      </c>
      <c r="Q2008" s="16" t="str">
        <f t="shared" si="63"/>
        <v>décembre</v>
      </c>
    </row>
    <row r="2009" spans="1:17" x14ac:dyDescent="0.25">
      <c r="A2009" s="7" t="s">
        <v>53</v>
      </c>
      <c r="B2009" s="8">
        <v>43074</v>
      </c>
      <c r="C2009" s="10">
        <v>0</v>
      </c>
      <c r="D2009" s="10">
        <v>0</v>
      </c>
      <c r="E2009" s="10">
        <v>0</v>
      </c>
      <c r="F2009" s="10">
        <v>0</v>
      </c>
      <c r="G2009" s="10">
        <v>0</v>
      </c>
      <c r="H2009" s="10">
        <v>0</v>
      </c>
      <c r="I2009" s="10">
        <v>0</v>
      </c>
      <c r="J2009" s="10">
        <v>0</v>
      </c>
      <c r="K2009" s="10">
        <v>0</v>
      </c>
      <c r="L2009" s="10">
        <v>0</v>
      </c>
      <c r="M2009" s="10">
        <v>0</v>
      </c>
      <c r="N2009" s="10">
        <v>0</v>
      </c>
      <c r="O2009" s="15" t="str">
        <f>VLOOKUP(A2009,Feuil3!$A$24:$B$81,2,FALSE)</f>
        <v>DR_1</v>
      </c>
      <c r="P2009" s="16">
        <f t="shared" si="62"/>
        <v>49</v>
      </c>
      <c r="Q2009" s="16" t="str">
        <f t="shared" si="63"/>
        <v>décembre</v>
      </c>
    </row>
    <row r="2010" spans="1:17" x14ac:dyDescent="0.25">
      <c r="A2010" s="7" t="s">
        <v>53</v>
      </c>
      <c r="B2010" s="8">
        <v>43075</v>
      </c>
      <c r="C2010" s="10">
        <v>0</v>
      </c>
      <c r="D2010" s="10">
        <v>0</v>
      </c>
      <c r="E2010" s="10">
        <v>0</v>
      </c>
      <c r="F2010" s="10">
        <v>0</v>
      </c>
      <c r="G2010" s="10">
        <v>0</v>
      </c>
      <c r="H2010" s="10">
        <v>0</v>
      </c>
      <c r="I2010" s="10">
        <v>0</v>
      </c>
      <c r="J2010" s="10">
        <v>0</v>
      </c>
      <c r="K2010" s="10">
        <v>0</v>
      </c>
      <c r="L2010" s="10">
        <v>0</v>
      </c>
      <c r="M2010" s="10">
        <v>0</v>
      </c>
      <c r="N2010" s="10">
        <v>0</v>
      </c>
      <c r="O2010" s="15" t="str">
        <f>VLOOKUP(A2010,Feuil3!$A$24:$B$81,2,FALSE)</f>
        <v>DR_1</v>
      </c>
      <c r="P2010" s="16">
        <f t="shared" si="62"/>
        <v>49</v>
      </c>
      <c r="Q2010" s="16" t="str">
        <f t="shared" si="63"/>
        <v>décembre</v>
      </c>
    </row>
    <row r="2011" spans="1:17" x14ac:dyDescent="0.25">
      <c r="A2011" s="7" t="s">
        <v>53</v>
      </c>
      <c r="B2011" s="8">
        <v>43076</v>
      </c>
      <c r="C2011" s="10">
        <v>0</v>
      </c>
      <c r="D2011" s="10">
        <v>0</v>
      </c>
      <c r="E2011" s="10">
        <v>0</v>
      </c>
      <c r="F2011" s="10">
        <v>0</v>
      </c>
      <c r="G2011" s="10">
        <v>0</v>
      </c>
      <c r="H2011" s="10">
        <v>0</v>
      </c>
      <c r="I2011" s="10">
        <v>0</v>
      </c>
      <c r="J2011" s="10">
        <v>0</v>
      </c>
      <c r="K2011" s="10">
        <v>0</v>
      </c>
      <c r="L2011" s="10">
        <v>0</v>
      </c>
      <c r="M2011" s="10">
        <v>0</v>
      </c>
      <c r="N2011" s="10">
        <v>0</v>
      </c>
      <c r="O2011" s="15" t="str">
        <f>VLOOKUP(A2011,Feuil3!$A$24:$B$81,2,FALSE)</f>
        <v>DR_1</v>
      </c>
      <c r="P2011" s="16">
        <f t="shared" si="62"/>
        <v>49</v>
      </c>
      <c r="Q2011" s="16" t="str">
        <f t="shared" si="63"/>
        <v>décembre</v>
      </c>
    </row>
    <row r="2012" spans="1:17" x14ac:dyDescent="0.25">
      <c r="A2012" s="7" t="s">
        <v>53</v>
      </c>
      <c r="B2012" s="8">
        <v>43080</v>
      </c>
      <c r="C2012" s="10">
        <v>0</v>
      </c>
      <c r="D2012" s="10">
        <v>0</v>
      </c>
      <c r="E2012" s="10">
        <v>0</v>
      </c>
      <c r="F2012" s="10">
        <v>0</v>
      </c>
      <c r="G2012" s="10">
        <v>0</v>
      </c>
      <c r="H2012" s="10">
        <v>0</v>
      </c>
      <c r="I2012" s="10">
        <v>0</v>
      </c>
      <c r="J2012" s="10">
        <v>0</v>
      </c>
      <c r="K2012" s="10">
        <v>0</v>
      </c>
      <c r="L2012" s="10">
        <v>0</v>
      </c>
      <c r="M2012" s="10">
        <v>0</v>
      </c>
      <c r="N2012" s="10">
        <v>0</v>
      </c>
      <c r="O2012" s="15" t="str">
        <f>VLOOKUP(A2012,Feuil3!$A$24:$B$81,2,FALSE)</f>
        <v>DR_1</v>
      </c>
      <c r="P2012" s="16">
        <f t="shared" si="62"/>
        <v>50</v>
      </c>
      <c r="Q2012" s="16" t="str">
        <f t="shared" si="63"/>
        <v>décembre</v>
      </c>
    </row>
    <row r="2013" spans="1:17" x14ac:dyDescent="0.25">
      <c r="A2013" s="7" t="s">
        <v>54</v>
      </c>
      <c r="B2013" s="8">
        <v>43072</v>
      </c>
      <c r="C2013" s="10">
        <v>0</v>
      </c>
      <c r="D2013" s="10">
        <v>0</v>
      </c>
      <c r="E2013" s="10">
        <v>0</v>
      </c>
      <c r="F2013" s="10">
        <v>0</v>
      </c>
      <c r="G2013" s="10">
        <v>0</v>
      </c>
      <c r="H2013" s="10">
        <v>0</v>
      </c>
      <c r="I2013" s="10">
        <v>0</v>
      </c>
      <c r="J2013" s="10">
        <v>0</v>
      </c>
      <c r="K2013" s="10">
        <v>0</v>
      </c>
      <c r="L2013" s="10">
        <v>0</v>
      </c>
      <c r="M2013" s="10">
        <v>0</v>
      </c>
      <c r="N2013" s="10">
        <v>0</v>
      </c>
      <c r="O2013" s="15" t="str">
        <f>VLOOKUP(A2013,Feuil3!$A$24:$B$81,2,FALSE)</f>
        <v>DR_3</v>
      </c>
      <c r="P2013" s="16">
        <f t="shared" si="62"/>
        <v>49</v>
      </c>
      <c r="Q2013" s="16" t="str">
        <f t="shared" si="63"/>
        <v>décembre</v>
      </c>
    </row>
    <row r="2014" spans="1:17" x14ac:dyDescent="0.25">
      <c r="A2014" s="7" t="s">
        <v>54</v>
      </c>
      <c r="B2014" s="8">
        <v>43073</v>
      </c>
      <c r="C2014" s="10">
        <v>0</v>
      </c>
      <c r="D2014" s="10">
        <v>0</v>
      </c>
      <c r="E2014" s="10">
        <v>0</v>
      </c>
      <c r="F2014" s="10">
        <v>0</v>
      </c>
      <c r="G2014" s="10">
        <v>0</v>
      </c>
      <c r="H2014" s="10">
        <v>0</v>
      </c>
      <c r="I2014" s="10">
        <v>0</v>
      </c>
      <c r="J2014" s="10">
        <v>0</v>
      </c>
      <c r="K2014" s="10">
        <v>0</v>
      </c>
      <c r="L2014" s="10">
        <v>0</v>
      </c>
      <c r="M2014" s="10">
        <v>0</v>
      </c>
      <c r="N2014" s="10">
        <v>0</v>
      </c>
      <c r="O2014" s="15" t="str">
        <f>VLOOKUP(A2014,Feuil3!$A$24:$B$81,2,FALSE)</f>
        <v>DR_3</v>
      </c>
      <c r="P2014" s="16">
        <f t="shared" si="62"/>
        <v>49</v>
      </c>
      <c r="Q2014" s="16" t="str">
        <f t="shared" si="63"/>
        <v>décembre</v>
      </c>
    </row>
    <row r="2015" spans="1:17" x14ac:dyDescent="0.25">
      <c r="A2015" s="7" t="s">
        <v>54</v>
      </c>
      <c r="B2015" s="8">
        <v>43074</v>
      </c>
      <c r="C2015" s="10">
        <v>0</v>
      </c>
      <c r="D2015" s="10">
        <v>0</v>
      </c>
      <c r="E2015" s="10">
        <v>0</v>
      </c>
      <c r="F2015" s="10">
        <v>0</v>
      </c>
      <c r="G2015" s="10">
        <v>0</v>
      </c>
      <c r="H2015" s="10">
        <v>0</v>
      </c>
      <c r="I2015" s="10">
        <v>0</v>
      </c>
      <c r="J2015" s="10">
        <v>0</v>
      </c>
      <c r="K2015" s="10">
        <v>0</v>
      </c>
      <c r="L2015" s="10">
        <v>0</v>
      </c>
      <c r="M2015" s="10">
        <v>0</v>
      </c>
      <c r="N2015" s="10">
        <v>0</v>
      </c>
      <c r="O2015" s="15" t="str">
        <f>VLOOKUP(A2015,Feuil3!$A$24:$B$81,2,FALSE)</f>
        <v>DR_3</v>
      </c>
      <c r="P2015" s="16">
        <f t="shared" si="62"/>
        <v>49</v>
      </c>
      <c r="Q2015" s="16" t="str">
        <f t="shared" si="63"/>
        <v>décembre</v>
      </c>
    </row>
    <row r="2016" spans="1:17" x14ac:dyDescent="0.25">
      <c r="A2016" s="7" t="s">
        <v>54</v>
      </c>
      <c r="B2016" s="8">
        <v>43075</v>
      </c>
      <c r="C2016" s="10">
        <v>0</v>
      </c>
      <c r="D2016" s="10">
        <v>0</v>
      </c>
      <c r="E2016" s="10">
        <v>0</v>
      </c>
      <c r="F2016" s="10">
        <v>0</v>
      </c>
      <c r="G2016" s="10">
        <v>0</v>
      </c>
      <c r="H2016" s="10">
        <v>0</v>
      </c>
      <c r="I2016" s="10">
        <v>0</v>
      </c>
      <c r="J2016" s="10">
        <v>0</v>
      </c>
      <c r="K2016" s="10">
        <v>0</v>
      </c>
      <c r="L2016" s="10">
        <v>0</v>
      </c>
      <c r="M2016" s="10">
        <v>0</v>
      </c>
      <c r="N2016" s="10">
        <v>0</v>
      </c>
      <c r="O2016" s="15" t="str">
        <f>VLOOKUP(A2016,Feuil3!$A$24:$B$81,2,FALSE)</f>
        <v>DR_3</v>
      </c>
      <c r="P2016" s="16">
        <f t="shared" si="62"/>
        <v>49</v>
      </c>
      <c r="Q2016" s="16" t="str">
        <f t="shared" si="63"/>
        <v>décembre</v>
      </c>
    </row>
    <row r="2017" spans="1:17" x14ac:dyDescent="0.25">
      <c r="A2017" s="7" t="s">
        <v>54</v>
      </c>
      <c r="B2017" s="8">
        <v>43076</v>
      </c>
      <c r="C2017" s="10">
        <v>0</v>
      </c>
      <c r="D2017" s="10">
        <v>0</v>
      </c>
      <c r="E2017" s="10">
        <v>0</v>
      </c>
      <c r="F2017" s="10">
        <v>0</v>
      </c>
      <c r="G2017" s="10">
        <v>0</v>
      </c>
      <c r="H2017" s="10">
        <v>0</v>
      </c>
      <c r="I2017" s="10">
        <v>0</v>
      </c>
      <c r="J2017" s="10">
        <v>0</v>
      </c>
      <c r="K2017" s="10">
        <v>0</v>
      </c>
      <c r="L2017" s="10">
        <v>0</v>
      </c>
      <c r="M2017" s="10">
        <v>0</v>
      </c>
      <c r="N2017" s="5">
        <v>0</v>
      </c>
      <c r="O2017" s="15" t="str">
        <f>VLOOKUP(A2017,Feuil3!$A$24:$B$81,2,FALSE)</f>
        <v>DR_3</v>
      </c>
      <c r="P2017" s="16">
        <f t="shared" si="62"/>
        <v>49</v>
      </c>
      <c r="Q2017" s="16" t="str">
        <f t="shared" si="63"/>
        <v>décembre</v>
      </c>
    </row>
    <row r="2018" spans="1:17" x14ac:dyDescent="0.25">
      <c r="A2018" s="7" t="s">
        <v>54</v>
      </c>
      <c r="B2018" s="8">
        <v>43077</v>
      </c>
      <c r="C2018" s="10">
        <v>0</v>
      </c>
      <c r="D2018" s="10">
        <v>0</v>
      </c>
      <c r="E2018" s="10">
        <v>0</v>
      </c>
      <c r="F2018" s="10">
        <v>0</v>
      </c>
      <c r="G2018" s="10">
        <v>0</v>
      </c>
      <c r="H2018" s="10">
        <v>0</v>
      </c>
      <c r="I2018" s="10">
        <v>0</v>
      </c>
      <c r="J2018" s="10">
        <v>0</v>
      </c>
      <c r="K2018" s="10">
        <v>0</v>
      </c>
      <c r="L2018" s="10">
        <v>0</v>
      </c>
      <c r="M2018" s="10">
        <v>0</v>
      </c>
      <c r="N2018" s="5">
        <v>0</v>
      </c>
      <c r="O2018" s="15" t="str">
        <f>VLOOKUP(A2018,Feuil3!$A$24:$B$81,2,FALSE)</f>
        <v>DR_3</v>
      </c>
      <c r="P2018" s="16">
        <f t="shared" si="62"/>
        <v>49</v>
      </c>
      <c r="Q2018" s="16" t="str">
        <f t="shared" si="63"/>
        <v>décembre</v>
      </c>
    </row>
    <row r="2019" spans="1:17" x14ac:dyDescent="0.25">
      <c r="A2019" s="7" t="s">
        <v>54</v>
      </c>
      <c r="B2019" s="8">
        <v>43078</v>
      </c>
      <c r="C2019" s="10">
        <v>0</v>
      </c>
      <c r="D2019" s="10">
        <v>0</v>
      </c>
      <c r="E2019" s="10">
        <v>0</v>
      </c>
      <c r="F2019" s="10">
        <v>0</v>
      </c>
      <c r="G2019" s="10">
        <v>0</v>
      </c>
      <c r="H2019" s="10">
        <v>0</v>
      </c>
      <c r="I2019" s="10">
        <v>0</v>
      </c>
      <c r="J2019" s="10">
        <v>0</v>
      </c>
      <c r="K2019" s="10">
        <v>0</v>
      </c>
      <c r="L2019" s="10">
        <v>0</v>
      </c>
      <c r="M2019" s="10">
        <v>0</v>
      </c>
      <c r="N2019" s="5">
        <v>0</v>
      </c>
      <c r="O2019" s="15" t="str">
        <f>VLOOKUP(A2019,Feuil3!$A$24:$B$81,2,FALSE)</f>
        <v>DR_3</v>
      </c>
      <c r="P2019" s="16">
        <f t="shared" si="62"/>
        <v>49</v>
      </c>
      <c r="Q2019" s="16" t="str">
        <f t="shared" si="63"/>
        <v>décembre</v>
      </c>
    </row>
    <row r="2020" spans="1:17" x14ac:dyDescent="0.25">
      <c r="A2020" s="7" t="s">
        <v>54</v>
      </c>
      <c r="B2020" s="8">
        <v>43079</v>
      </c>
      <c r="C2020" s="10">
        <v>0</v>
      </c>
      <c r="D2020" s="10">
        <v>0</v>
      </c>
      <c r="E2020" s="10">
        <v>0</v>
      </c>
      <c r="F2020" s="10">
        <v>0</v>
      </c>
      <c r="G2020" s="10">
        <v>0</v>
      </c>
      <c r="H2020" s="10">
        <v>0</v>
      </c>
      <c r="I2020" s="10">
        <v>0</v>
      </c>
      <c r="J2020" s="10">
        <v>0</v>
      </c>
      <c r="K2020" s="10">
        <v>0</v>
      </c>
      <c r="L2020" s="10">
        <v>0</v>
      </c>
      <c r="M2020" s="10">
        <v>0</v>
      </c>
      <c r="N2020" s="5">
        <v>0</v>
      </c>
      <c r="O2020" s="15" t="str">
        <f>VLOOKUP(A2020,Feuil3!$A$24:$B$81,2,FALSE)</f>
        <v>DR_3</v>
      </c>
      <c r="P2020" s="16">
        <f t="shared" si="62"/>
        <v>50</v>
      </c>
      <c r="Q2020" s="16" t="str">
        <f t="shared" si="63"/>
        <v>décembre</v>
      </c>
    </row>
    <row r="2021" spans="1:17" x14ac:dyDescent="0.25">
      <c r="A2021" s="7" t="s">
        <v>54</v>
      </c>
      <c r="B2021" s="8">
        <v>43080</v>
      </c>
      <c r="C2021" s="10">
        <v>0</v>
      </c>
      <c r="D2021" s="10">
        <v>0</v>
      </c>
      <c r="E2021" s="10">
        <v>0</v>
      </c>
      <c r="F2021" s="10">
        <v>0</v>
      </c>
      <c r="G2021" s="10">
        <v>0</v>
      </c>
      <c r="H2021" s="10">
        <v>0</v>
      </c>
      <c r="I2021" s="10">
        <v>0</v>
      </c>
      <c r="J2021" s="10">
        <v>0</v>
      </c>
      <c r="K2021" s="10">
        <v>0</v>
      </c>
      <c r="L2021" s="10">
        <v>0</v>
      </c>
      <c r="M2021" s="10">
        <v>0</v>
      </c>
      <c r="N2021" s="5">
        <v>0</v>
      </c>
      <c r="O2021" s="15" t="str">
        <f>VLOOKUP(A2021,Feuil3!$A$24:$B$81,2,FALSE)</f>
        <v>DR_3</v>
      </c>
      <c r="P2021" s="16">
        <f t="shared" si="62"/>
        <v>50</v>
      </c>
      <c r="Q2021" s="16" t="str">
        <f t="shared" si="63"/>
        <v>décembre</v>
      </c>
    </row>
    <row r="2022" spans="1:17" x14ac:dyDescent="0.25">
      <c r="A2022" s="7" t="s">
        <v>54</v>
      </c>
      <c r="B2022" s="8">
        <v>43081</v>
      </c>
      <c r="C2022" s="10">
        <v>0</v>
      </c>
      <c r="D2022" s="10">
        <v>0</v>
      </c>
      <c r="E2022" s="10">
        <v>0</v>
      </c>
      <c r="F2022" s="10">
        <v>0</v>
      </c>
      <c r="G2022" s="10">
        <v>0</v>
      </c>
      <c r="H2022" s="10">
        <v>0</v>
      </c>
      <c r="I2022" s="10">
        <v>0</v>
      </c>
      <c r="J2022" s="10">
        <v>0</v>
      </c>
      <c r="K2022" s="10">
        <v>0</v>
      </c>
      <c r="L2022" s="10">
        <v>0</v>
      </c>
      <c r="M2022" s="10">
        <v>0</v>
      </c>
      <c r="N2022" s="5">
        <v>0</v>
      </c>
      <c r="O2022" s="15" t="str">
        <f>VLOOKUP(A2022,Feuil3!$A$24:$B$81,2,FALSE)</f>
        <v>DR_3</v>
      </c>
      <c r="P2022" s="16">
        <f t="shared" si="62"/>
        <v>50</v>
      </c>
      <c r="Q2022" s="16" t="str">
        <f t="shared" si="63"/>
        <v>décembre</v>
      </c>
    </row>
    <row r="2023" spans="1:17" x14ac:dyDescent="0.25">
      <c r="A2023" s="7" t="s">
        <v>54</v>
      </c>
      <c r="B2023" s="8">
        <v>43082</v>
      </c>
      <c r="C2023" s="10">
        <v>0</v>
      </c>
      <c r="D2023" s="10">
        <v>0</v>
      </c>
      <c r="E2023" s="10">
        <v>0</v>
      </c>
      <c r="F2023" s="10">
        <v>0</v>
      </c>
      <c r="G2023" s="10">
        <v>0</v>
      </c>
      <c r="H2023" s="10">
        <v>0</v>
      </c>
      <c r="I2023" s="10">
        <v>0</v>
      </c>
      <c r="J2023" s="10">
        <v>0</v>
      </c>
      <c r="K2023" s="10">
        <v>0</v>
      </c>
      <c r="L2023" s="10">
        <v>0</v>
      </c>
      <c r="M2023" s="10">
        <v>0</v>
      </c>
      <c r="N2023" s="5">
        <v>0</v>
      </c>
      <c r="O2023" s="15" t="str">
        <f>VLOOKUP(A2023,Feuil3!$A$24:$B$81,2,FALSE)</f>
        <v>DR_3</v>
      </c>
      <c r="P2023" s="16">
        <f t="shared" si="62"/>
        <v>50</v>
      </c>
      <c r="Q2023" s="16" t="str">
        <f t="shared" si="63"/>
        <v>décembre</v>
      </c>
    </row>
    <row r="2024" spans="1:17" x14ac:dyDescent="0.25">
      <c r="A2024" s="7" t="s">
        <v>54</v>
      </c>
      <c r="B2024" s="8">
        <v>43083</v>
      </c>
      <c r="C2024" s="10">
        <v>0</v>
      </c>
      <c r="D2024" s="10">
        <v>0</v>
      </c>
      <c r="E2024" s="10">
        <v>0</v>
      </c>
      <c r="F2024" s="10">
        <v>0</v>
      </c>
      <c r="G2024" s="10">
        <v>0</v>
      </c>
      <c r="H2024" s="10">
        <v>0</v>
      </c>
      <c r="I2024" s="10">
        <v>0</v>
      </c>
      <c r="J2024" s="10">
        <v>0</v>
      </c>
      <c r="K2024" s="10">
        <v>0</v>
      </c>
      <c r="L2024" s="10">
        <v>0</v>
      </c>
      <c r="M2024" s="10">
        <v>0</v>
      </c>
      <c r="N2024" s="5">
        <v>0</v>
      </c>
      <c r="O2024" s="15" t="str">
        <f>VLOOKUP(A2024,Feuil3!$A$24:$B$81,2,FALSE)</f>
        <v>DR_3</v>
      </c>
      <c r="P2024" s="16">
        <f t="shared" si="62"/>
        <v>50</v>
      </c>
      <c r="Q2024" s="16" t="str">
        <f t="shared" si="63"/>
        <v>décembre</v>
      </c>
    </row>
    <row r="2025" spans="1:17" x14ac:dyDescent="0.25">
      <c r="A2025" s="7" t="s">
        <v>54</v>
      </c>
      <c r="B2025" s="8">
        <v>43084</v>
      </c>
      <c r="C2025" s="10">
        <v>0</v>
      </c>
      <c r="D2025" s="10">
        <v>0</v>
      </c>
      <c r="E2025" s="10">
        <v>0</v>
      </c>
      <c r="F2025" s="10">
        <v>0</v>
      </c>
      <c r="G2025" s="10">
        <v>0</v>
      </c>
      <c r="H2025" s="10">
        <v>0</v>
      </c>
      <c r="I2025" s="10">
        <v>0</v>
      </c>
      <c r="J2025" s="10">
        <v>0</v>
      </c>
      <c r="K2025" s="10">
        <v>0</v>
      </c>
      <c r="L2025" s="10">
        <v>0</v>
      </c>
      <c r="M2025" s="10">
        <v>0</v>
      </c>
      <c r="N2025" s="5">
        <v>0</v>
      </c>
      <c r="O2025" s="15" t="str">
        <f>VLOOKUP(A2025,Feuil3!$A$24:$B$81,2,FALSE)</f>
        <v>DR_3</v>
      </c>
      <c r="P2025" s="16">
        <f t="shared" si="62"/>
        <v>50</v>
      </c>
      <c r="Q2025" s="16" t="str">
        <f t="shared" si="63"/>
        <v>décembre</v>
      </c>
    </row>
    <row r="2026" spans="1:17" x14ac:dyDescent="0.25">
      <c r="A2026" s="7" t="s">
        <v>54</v>
      </c>
      <c r="B2026" s="8">
        <v>43085</v>
      </c>
      <c r="C2026" s="10">
        <v>0</v>
      </c>
      <c r="D2026" s="10">
        <v>0</v>
      </c>
      <c r="E2026" s="10">
        <v>0</v>
      </c>
      <c r="F2026" s="10">
        <v>0</v>
      </c>
      <c r="G2026" s="10">
        <v>0</v>
      </c>
      <c r="H2026" s="10">
        <v>0</v>
      </c>
      <c r="I2026" s="10">
        <v>0</v>
      </c>
      <c r="J2026" s="10">
        <v>0</v>
      </c>
      <c r="K2026" s="10">
        <v>0</v>
      </c>
      <c r="L2026" s="10">
        <v>0</v>
      </c>
      <c r="M2026" s="10">
        <v>0</v>
      </c>
      <c r="N2026" s="5">
        <v>0</v>
      </c>
      <c r="O2026" s="15" t="str">
        <f>VLOOKUP(A2026,Feuil3!$A$24:$B$81,2,FALSE)</f>
        <v>DR_3</v>
      </c>
      <c r="P2026" s="16">
        <f t="shared" si="62"/>
        <v>50</v>
      </c>
      <c r="Q2026" s="16" t="str">
        <f t="shared" si="63"/>
        <v>décembre</v>
      </c>
    </row>
    <row r="2027" spans="1:17" x14ac:dyDescent="0.25">
      <c r="A2027" s="7" t="s">
        <v>54</v>
      </c>
      <c r="B2027" s="8">
        <v>43086</v>
      </c>
      <c r="C2027" s="10">
        <v>0</v>
      </c>
      <c r="D2027" s="10">
        <v>0</v>
      </c>
      <c r="E2027" s="10">
        <v>0</v>
      </c>
      <c r="F2027" s="10">
        <v>0</v>
      </c>
      <c r="G2027" s="10">
        <v>0</v>
      </c>
      <c r="H2027" s="10">
        <v>0</v>
      </c>
      <c r="I2027" s="10">
        <v>0</v>
      </c>
      <c r="J2027" s="10">
        <v>0</v>
      </c>
      <c r="K2027" s="10">
        <v>0</v>
      </c>
      <c r="L2027" s="10">
        <v>0</v>
      </c>
      <c r="M2027" s="10">
        <v>0</v>
      </c>
      <c r="N2027" s="5">
        <v>0</v>
      </c>
      <c r="O2027" s="15" t="str">
        <f>VLOOKUP(A2027,Feuil3!$A$24:$B$81,2,FALSE)</f>
        <v>DR_3</v>
      </c>
      <c r="P2027" s="16">
        <f t="shared" si="62"/>
        <v>51</v>
      </c>
      <c r="Q2027" s="16" t="str">
        <f t="shared" si="63"/>
        <v>décembre</v>
      </c>
    </row>
    <row r="2028" spans="1:17" x14ac:dyDescent="0.25">
      <c r="A2028" s="7" t="s">
        <v>54</v>
      </c>
      <c r="B2028" s="8">
        <v>43087</v>
      </c>
      <c r="C2028" s="10">
        <v>0</v>
      </c>
      <c r="D2028" s="10">
        <v>0</v>
      </c>
      <c r="E2028" s="10">
        <v>0</v>
      </c>
      <c r="F2028" s="10">
        <v>0</v>
      </c>
      <c r="G2028" s="10">
        <v>0</v>
      </c>
      <c r="H2028" s="10">
        <v>0</v>
      </c>
      <c r="I2028" s="10">
        <v>0</v>
      </c>
      <c r="J2028" s="10">
        <v>0</v>
      </c>
      <c r="K2028" s="10">
        <v>0</v>
      </c>
      <c r="L2028" s="10">
        <v>0</v>
      </c>
      <c r="M2028" s="10">
        <v>0</v>
      </c>
      <c r="N2028" s="5">
        <v>0</v>
      </c>
      <c r="O2028" s="15" t="str">
        <f>VLOOKUP(A2028,Feuil3!$A$24:$B$81,2,FALSE)</f>
        <v>DR_3</v>
      </c>
      <c r="P2028" s="16">
        <f t="shared" si="62"/>
        <v>51</v>
      </c>
      <c r="Q2028" s="16" t="str">
        <f t="shared" si="63"/>
        <v>décembre</v>
      </c>
    </row>
    <row r="2029" spans="1:17" x14ac:dyDescent="0.25">
      <c r="A2029" s="7" t="s">
        <v>54</v>
      </c>
      <c r="B2029" s="8">
        <v>43088</v>
      </c>
      <c r="C2029" s="10">
        <v>0</v>
      </c>
      <c r="D2029" s="10">
        <v>0</v>
      </c>
      <c r="E2029" s="10">
        <v>0</v>
      </c>
      <c r="F2029" s="10">
        <v>0</v>
      </c>
      <c r="G2029" s="10">
        <v>0</v>
      </c>
      <c r="H2029" s="10">
        <v>0</v>
      </c>
      <c r="I2029" s="10">
        <v>0</v>
      </c>
      <c r="J2029" s="10">
        <v>0</v>
      </c>
      <c r="K2029" s="10">
        <v>0</v>
      </c>
      <c r="L2029" s="10">
        <v>0</v>
      </c>
      <c r="M2029" s="10">
        <v>0</v>
      </c>
      <c r="N2029" s="5">
        <v>0</v>
      </c>
      <c r="O2029" s="15" t="str">
        <f>VLOOKUP(A2029,Feuil3!$A$24:$B$81,2,FALSE)</f>
        <v>DR_3</v>
      </c>
      <c r="P2029" s="16">
        <f t="shared" si="62"/>
        <v>51</v>
      </c>
      <c r="Q2029" s="16" t="str">
        <f t="shared" si="63"/>
        <v>décembre</v>
      </c>
    </row>
    <row r="2030" spans="1:17" x14ac:dyDescent="0.25">
      <c r="A2030" s="7" t="s">
        <v>54</v>
      </c>
      <c r="B2030" s="8">
        <v>43089</v>
      </c>
      <c r="C2030" s="10">
        <v>0</v>
      </c>
      <c r="D2030" s="10">
        <v>0</v>
      </c>
      <c r="E2030" s="10">
        <v>0</v>
      </c>
      <c r="F2030" s="10">
        <v>0</v>
      </c>
      <c r="G2030" s="10">
        <v>0</v>
      </c>
      <c r="H2030" s="10">
        <v>0</v>
      </c>
      <c r="I2030" s="10">
        <v>0</v>
      </c>
      <c r="J2030" s="10">
        <v>0</v>
      </c>
      <c r="K2030" s="10">
        <v>0</v>
      </c>
      <c r="L2030" s="10">
        <v>0</v>
      </c>
      <c r="M2030" s="10">
        <v>0</v>
      </c>
      <c r="N2030" s="5">
        <v>0</v>
      </c>
      <c r="O2030" s="15" t="str">
        <f>VLOOKUP(A2030,Feuil3!$A$24:$B$81,2,FALSE)</f>
        <v>DR_3</v>
      </c>
      <c r="P2030" s="16">
        <f t="shared" si="62"/>
        <v>51</v>
      </c>
      <c r="Q2030" s="16" t="str">
        <f t="shared" si="63"/>
        <v>décembre</v>
      </c>
    </row>
    <row r="2031" spans="1:17" x14ac:dyDescent="0.25">
      <c r="A2031" s="7" t="s">
        <v>54</v>
      </c>
      <c r="B2031" s="8">
        <v>43090</v>
      </c>
      <c r="C2031" s="10">
        <v>0</v>
      </c>
      <c r="D2031" s="10">
        <v>0</v>
      </c>
      <c r="E2031" s="10">
        <v>0</v>
      </c>
      <c r="F2031" s="10">
        <v>0</v>
      </c>
      <c r="G2031" s="10">
        <v>0</v>
      </c>
      <c r="H2031" s="10">
        <v>0</v>
      </c>
      <c r="I2031" s="10">
        <v>0</v>
      </c>
      <c r="J2031" s="10">
        <v>0</v>
      </c>
      <c r="K2031" s="10">
        <v>0</v>
      </c>
      <c r="L2031" s="10">
        <v>0</v>
      </c>
      <c r="M2031" s="10">
        <v>0</v>
      </c>
      <c r="N2031" s="5">
        <v>0</v>
      </c>
      <c r="O2031" s="15" t="str">
        <f>VLOOKUP(A2031,Feuil3!$A$24:$B$81,2,FALSE)</f>
        <v>DR_3</v>
      </c>
      <c r="P2031" s="16">
        <f t="shared" si="62"/>
        <v>51</v>
      </c>
      <c r="Q2031" s="16" t="str">
        <f t="shared" si="63"/>
        <v>décembre</v>
      </c>
    </row>
    <row r="2032" spans="1:17" x14ac:dyDescent="0.25">
      <c r="A2032" s="7" t="s">
        <v>54</v>
      </c>
      <c r="B2032" s="8">
        <v>43091</v>
      </c>
      <c r="C2032" s="10">
        <v>0</v>
      </c>
      <c r="D2032" s="10">
        <v>0</v>
      </c>
      <c r="E2032" s="10">
        <v>0</v>
      </c>
      <c r="F2032" s="10">
        <v>0</v>
      </c>
      <c r="G2032" s="10">
        <v>0</v>
      </c>
      <c r="H2032" s="10">
        <v>0</v>
      </c>
      <c r="I2032" s="10">
        <v>0</v>
      </c>
      <c r="J2032" s="10">
        <v>0</v>
      </c>
      <c r="K2032" s="10">
        <v>0</v>
      </c>
      <c r="L2032" s="10">
        <v>0</v>
      </c>
      <c r="M2032" s="10">
        <v>0</v>
      </c>
      <c r="N2032" s="5">
        <v>0</v>
      </c>
      <c r="O2032" s="15" t="str">
        <f>VLOOKUP(A2032,Feuil3!$A$24:$B$81,2,FALSE)</f>
        <v>DR_3</v>
      </c>
      <c r="P2032" s="16">
        <f t="shared" si="62"/>
        <v>51</v>
      </c>
      <c r="Q2032" s="16" t="str">
        <f t="shared" si="63"/>
        <v>décembre</v>
      </c>
    </row>
    <row r="2033" spans="1:17" x14ac:dyDescent="0.25">
      <c r="A2033" s="7" t="s">
        <v>54</v>
      </c>
      <c r="B2033" s="8">
        <v>43092</v>
      </c>
      <c r="C2033" s="10">
        <v>0</v>
      </c>
      <c r="D2033" s="10">
        <v>0</v>
      </c>
      <c r="E2033" s="10">
        <v>0</v>
      </c>
      <c r="F2033" s="10">
        <v>0</v>
      </c>
      <c r="G2033" s="10">
        <v>0</v>
      </c>
      <c r="H2033" s="10">
        <v>0</v>
      </c>
      <c r="I2033" s="10">
        <v>0</v>
      </c>
      <c r="J2033" s="10">
        <v>0</v>
      </c>
      <c r="K2033" s="10">
        <v>0</v>
      </c>
      <c r="L2033" s="10">
        <v>0</v>
      </c>
      <c r="M2033" s="10">
        <v>0</v>
      </c>
      <c r="N2033" s="5">
        <v>0</v>
      </c>
      <c r="O2033" s="15" t="str">
        <f>VLOOKUP(A2033,Feuil3!$A$24:$B$81,2,FALSE)</f>
        <v>DR_3</v>
      </c>
      <c r="P2033" s="16">
        <f t="shared" si="62"/>
        <v>51</v>
      </c>
      <c r="Q2033" s="16" t="str">
        <f t="shared" si="63"/>
        <v>décembre</v>
      </c>
    </row>
    <row r="2034" spans="1:17" x14ac:dyDescent="0.25">
      <c r="A2034" s="7" t="s">
        <v>54</v>
      </c>
      <c r="B2034" s="8">
        <v>43093</v>
      </c>
      <c r="C2034" s="10">
        <v>0</v>
      </c>
      <c r="D2034" s="10">
        <v>0</v>
      </c>
      <c r="E2034" s="10">
        <v>0</v>
      </c>
      <c r="F2034" s="10">
        <v>0</v>
      </c>
      <c r="G2034" s="10">
        <v>0</v>
      </c>
      <c r="H2034" s="10">
        <v>0</v>
      </c>
      <c r="I2034" s="10">
        <v>0</v>
      </c>
      <c r="J2034" s="10">
        <v>0</v>
      </c>
      <c r="K2034" s="10">
        <v>0</v>
      </c>
      <c r="L2034" s="10">
        <v>0</v>
      </c>
      <c r="M2034" s="10">
        <v>0</v>
      </c>
      <c r="N2034" s="5">
        <v>0</v>
      </c>
      <c r="O2034" s="15" t="str">
        <f>VLOOKUP(A2034,Feuil3!$A$24:$B$81,2,FALSE)</f>
        <v>DR_3</v>
      </c>
      <c r="P2034" s="16">
        <f t="shared" si="62"/>
        <v>52</v>
      </c>
      <c r="Q2034" s="16" t="str">
        <f t="shared" si="63"/>
        <v>décembre</v>
      </c>
    </row>
    <row r="2035" spans="1:17" x14ac:dyDescent="0.25">
      <c r="A2035" s="7" t="s">
        <v>54</v>
      </c>
      <c r="B2035" s="8">
        <v>43094</v>
      </c>
      <c r="C2035" s="10">
        <v>0</v>
      </c>
      <c r="D2035" s="10">
        <v>0</v>
      </c>
      <c r="E2035" s="10">
        <v>0</v>
      </c>
      <c r="F2035" s="10">
        <v>0</v>
      </c>
      <c r="G2035" s="10">
        <v>0</v>
      </c>
      <c r="H2035" s="10">
        <v>0</v>
      </c>
      <c r="I2035" s="10">
        <v>0</v>
      </c>
      <c r="J2035" s="10">
        <v>0</v>
      </c>
      <c r="K2035" s="10">
        <v>0</v>
      </c>
      <c r="L2035" s="10">
        <v>0</v>
      </c>
      <c r="M2035" s="10">
        <v>0</v>
      </c>
      <c r="N2035" s="5">
        <v>0</v>
      </c>
      <c r="O2035" s="15" t="str">
        <f>VLOOKUP(A2035,Feuil3!$A$24:$B$81,2,FALSE)</f>
        <v>DR_3</v>
      </c>
      <c r="P2035" s="16">
        <f t="shared" si="62"/>
        <v>52</v>
      </c>
      <c r="Q2035" s="16" t="str">
        <f t="shared" si="63"/>
        <v>décembre</v>
      </c>
    </row>
    <row r="2036" spans="1:17" x14ac:dyDescent="0.25">
      <c r="A2036" s="7" t="s">
        <v>54</v>
      </c>
      <c r="B2036" s="8">
        <v>43095</v>
      </c>
      <c r="C2036" s="10">
        <v>0</v>
      </c>
      <c r="D2036" s="10">
        <v>0</v>
      </c>
      <c r="E2036" s="10">
        <v>0</v>
      </c>
      <c r="F2036" s="10">
        <v>0</v>
      </c>
      <c r="G2036" s="10">
        <v>0</v>
      </c>
      <c r="H2036" s="10">
        <v>0</v>
      </c>
      <c r="I2036" s="10">
        <v>0</v>
      </c>
      <c r="J2036" s="10">
        <v>0</v>
      </c>
      <c r="K2036" s="10">
        <v>0</v>
      </c>
      <c r="L2036" s="10">
        <v>0</v>
      </c>
      <c r="M2036" s="10">
        <v>0</v>
      </c>
      <c r="N2036" s="5">
        <v>0</v>
      </c>
      <c r="O2036" s="15" t="str">
        <f>VLOOKUP(A2036,Feuil3!$A$24:$B$81,2,FALSE)</f>
        <v>DR_3</v>
      </c>
      <c r="P2036" s="16">
        <f t="shared" si="62"/>
        <v>52</v>
      </c>
      <c r="Q2036" s="16" t="str">
        <f t="shared" si="63"/>
        <v>décembre</v>
      </c>
    </row>
    <row r="2037" spans="1:17" x14ac:dyDescent="0.25">
      <c r="A2037" s="7" t="s">
        <v>54</v>
      </c>
      <c r="B2037" s="8">
        <v>43096</v>
      </c>
      <c r="C2037" s="10">
        <v>0</v>
      </c>
      <c r="D2037" s="10">
        <v>0</v>
      </c>
      <c r="E2037" s="10">
        <v>0</v>
      </c>
      <c r="F2037" s="10">
        <v>0</v>
      </c>
      <c r="G2037" s="10">
        <v>0</v>
      </c>
      <c r="H2037" s="10">
        <v>0</v>
      </c>
      <c r="I2037" s="10">
        <v>0</v>
      </c>
      <c r="J2037" s="10">
        <v>0</v>
      </c>
      <c r="K2037" s="10">
        <v>0</v>
      </c>
      <c r="L2037" s="10">
        <v>0</v>
      </c>
      <c r="M2037" s="10">
        <v>0</v>
      </c>
      <c r="N2037" s="5">
        <v>0</v>
      </c>
      <c r="O2037" s="15" t="str">
        <f>VLOOKUP(A2037,Feuil3!$A$24:$B$81,2,FALSE)</f>
        <v>DR_3</v>
      </c>
      <c r="P2037" s="16">
        <f t="shared" si="62"/>
        <v>52</v>
      </c>
      <c r="Q2037" s="16" t="str">
        <f t="shared" si="63"/>
        <v>décembre</v>
      </c>
    </row>
    <row r="2038" spans="1:17" x14ac:dyDescent="0.25">
      <c r="A2038" s="7" t="s">
        <v>54</v>
      </c>
      <c r="B2038" s="8">
        <v>43097</v>
      </c>
      <c r="C2038" s="10">
        <v>0</v>
      </c>
      <c r="D2038" s="10">
        <v>0</v>
      </c>
      <c r="E2038" s="10">
        <v>0</v>
      </c>
      <c r="F2038" s="10">
        <v>0</v>
      </c>
      <c r="G2038" s="10">
        <v>0</v>
      </c>
      <c r="H2038" s="10">
        <v>0</v>
      </c>
      <c r="I2038" s="10">
        <v>0</v>
      </c>
      <c r="J2038" s="10">
        <v>0</v>
      </c>
      <c r="K2038" s="10">
        <v>0</v>
      </c>
      <c r="L2038" s="10">
        <v>0</v>
      </c>
      <c r="M2038" s="10">
        <v>0</v>
      </c>
      <c r="N2038" s="5">
        <v>0</v>
      </c>
      <c r="O2038" s="15" t="str">
        <f>VLOOKUP(A2038,Feuil3!$A$24:$B$81,2,FALSE)</f>
        <v>DR_3</v>
      </c>
      <c r="P2038" s="16">
        <f t="shared" si="62"/>
        <v>52</v>
      </c>
      <c r="Q2038" s="16" t="str">
        <f t="shared" si="63"/>
        <v>décembre</v>
      </c>
    </row>
    <row r="2039" spans="1:17" x14ac:dyDescent="0.25">
      <c r="A2039" s="7" t="s">
        <v>54</v>
      </c>
      <c r="B2039" s="8">
        <v>43098</v>
      </c>
      <c r="C2039" s="10">
        <v>0</v>
      </c>
      <c r="D2039" s="10">
        <v>0</v>
      </c>
      <c r="E2039" s="10">
        <v>0</v>
      </c>
      <c r="F2039" s="10">
        <v>0</v>
      </c>
      <c r="G2039" s="10">
        <v>0</v>
      </c>
      <c r="H2039" s="10">
        <v>0</v>
      </c>
      <c r="I2039" s="10">
        <v>0</v>
      </c>
      <c r="J2039" s="10">
        <v>0</v>
      </c>
      <c r="K2039" s="10">
        <v>0</v>
      </c>
      <c r="L2039" s="10">
        <v>0</v>
      </c>
      <c r="M2039" s="10">
        <v>0</v>
      </c>
      <c r="N2039" s="5">
        <v>0</v>
      </c>
      <c r="O2039" s="15" t="str">
        <f>VLOOKUP(A2039,Feuil3!$A$24:$B$81,2,FALSE)</f>
        <v>DR_3</v>
      </c>
      <c r="P2039" s="16">
        <f t="shared" si="62"/>
        <v>52</v>
      </c>
      <c r="Q2039" s="16" t="str">
        <f t="shared" si="63"/>
        <v>décembre</v>
      </c>
    </row>
    <row r="2040" spans="1:17" x14ac:dyDescent="0.25">
      <c r="A2040" s="7" t="s">
        <v>54</v>
      </c>
      <c r="B2040" s="8">
        <v>43099</v>
      </c>
      <c r="C2040" s="10">
        <v>0</v>
      </c>
      <c r="D2040" s="10">
        <v>0</v>
      </c>
      <c r="E2040" s="10">
        <v>0</v>
      </c>
      <c r="F2040" s="10">
        <v>0</v>
      </c>
      <c r="G2040" s="10">
        <v>0</v>
      </c>
      <c r="H2040" s="10">
        <v>0</v>
      </c>
      <c r="I2040" s="10">
        <v>0</v>
      </c>
      <c r="J2040" s="10">
        <v>0</v>
      </c>
      <c r="K2040" s="10">
        <v>0</v>
      </c>
      <c r="L2040" s="10">
        <v>0</v>
      </c>
      <c r="M2040" s="10">
        <v>0</v>
      </c>
      <c r="N2040" s="5">
        <v>0</v>
      </c>
      <c r="O2040" s="15" t="str">
        <f>VLOOKUP(A2040,Feuil3!$A$24:$B$81,2,FALSE)</f>
        <v>DR_3</v>
      </c>
      <c r="P2040" s="16">
        <f t="shared" si="62"/>
        <v>52</v>
      </c>
      <c r="Q2040" s="16" t="str">
        <f t="shared" si="63"/>
        <v>décembre</v>
      </c>
    </row>
    <row r="2041" spans="1:17" x14ac:dyDescent="0.25">
      <c r="A2041" s="7" t="s">
        <v>54</v>
      </c>
      <c r="B2041" s="8">
        <v>43100</v>
      </c>
      <c r="C2041" s="10">
        <v>0</v>
      </c>
      <c r="D2041" s="10">
        <v>0</v>
      </c>
      <c r="E2041" s="10">
        <v>0</v>
      </c>
      <c r="F2041" s="10">
        <v>0</v>
      </c>
      <c r="G2041" s="10">
        <v>0</v>
      </c>
      <c r="H2041" s="10">
        <v>0</v>
      </c>
      <c r="I2041" s="10">
        <v>0</v>
      </c>
      <c r="J2041" s="10">
        <v>0</v>
      </c>
      <c r="K2041" s="10">
        <v>0</v>
      </c>
      <c r="L2041" s="10">
        <v>0</v>
      </c>
      <c r="M2041" s="10">
        <v>0</v>
      </c>
      <c r="N2041" s="5">
        <v>0</v>
      </c>
      <c r="O2041" s="15" t="str">
        <f>VLOOKUP(A2041,Feuil3!$A$24:$B$81,2,FALSE)</f>
        <v>DR_3</v>
      </c>
      <c r="P2041" s="16">
        <f t="shared" si="62"/>
        <v>53</v>
      </c>
      <c r="Q2041" s="16" t="str">
        <f t="shared" si="63"/>
        <v>décembre</v>
      </c>
    </row>
    <row r="2042" spans="1:17" x14ac:dyDescent="0.25">
      <c r="A2042" s="7" t="s">
        <v>54</v>
      </c>
      <c r="B2042" s="8">
        <v>43101</v>
      </c>
      <c r="C2042" s="10">
        <v>0</v>
      </c>
      <c r="D2042" s="10">
        <v>0</v>
      </c>
      <c r="E2042" s="10">
        <v>0</v>
      </c>
      <c r="F2042" s="10">
        <v>0</v>
      </c>
      <c r="G2042" s="10">
        <v>0</v>
      </c>
      <c r="H2042" s="10">
        <v>0</v>
      </c>
      <c r="I2042" s="10">
        <v>0</v>
      </c>
      <c r="J2042" s="10">
        <v>0</v>
      </c>
      <c r="K2042" s="10">
        <v>0</v>
      </c>
      <c r="L2042" s="10">
        <v>0</v>
      </c>
      <c r="M2042" s="10">
        <v>0</v>
      </c>
      <c r="N2042" s="5">
        <v>0</v>
      </c>
      <c r="O2042" s="15" t="str">
        <f>VLOOKUP(A2042,Feuil3!$A$24:$B$81,2,FALSE)</f>
        <v>DR_3</v>
      </c>
      <c r="P2042" s="16">
        <f t="shared" si="62"/>
        <v>1</v>
      </c>
      <c r="Q2042" s="16" t="str">
        <f t="shared" si="63"/>
        <v>janvier</v>
      </c>
    </row>
    <row r="2043" spans="1:17" x14ac:dyDescent="0.25">
      <c r="A2043" s="7" t="s">
        <v>54</v>
      </c>
      <c r="B2043" s="8">
        <v>43102</v>
      </c>
      <c r="C2043" s="10">
        <v>0</v>
      </c>
      <c r="D2043" s="10">
        <v>0</v>
      </c>
      <c r="E2043" s="10">
        <v>0</v>
      </c>
      <c r="F2043" s="10">
        <v>0</v>
      </c>
      <c r="G2043" s="10">
        <v>0</v>
      </c>
      <c r="H2043" s="10">
        <v>0</v>
      </c>
      <c r="I2043" s="10">
        <v>0</v>
      </c>
      <c r="J2043" s="10">
        <v>0</v>
      </c>
      <c r="K2043" s="10">
        <v>0</v>
      </c>
      <c r="L2043" s="10">
        <v>0</v>
      </c>
      <c r="M2043" s="10">
        <v>0</v>
      </c>
      <c r="N2043" s="5">
        <v>0</v>
      </c>
      <c r="O2043" s="15" t="str">
        <f>VLOOKUP(A2043,Feuil3!$A$24:$B$81,2,FALSE)</f>
        <v>DR_3</v>
      </c>
      <c r="P2043" s="16">
        <f t="shared" si="62"/>
        <v>1</v>
      </c>
      <c r="Q2043" s="16" t="str">
        <f t="shared" si="63"/>
        <v>janvier</v>
      </c>
    </row>
    <row r="2044" spans="1:17" x14ac:dyDescent="0.25">
      <c r="A2044" s="7" t="s">
        <v>54</v>
      </c>
      <c r="B2044" s="8">
        <v>43103</v>
      </c>
      <c r="C2044" s="10">
        <v>0</v>
      </c>
      <c r="D2044" s="10">
        <v>0</v>
      </c>
      <c r="E2044" s="10">
        <v>0</v>
      </c>
      <c r="F2044" s="10">
        <v>0</v>
      </c>
      <c r="G2044" s="10">
        <v>0</v>
      </c>
      <c r="H2044" s="10">
        <v>0</v>
      </c>
      <c r="I2044" s="10">
        <v>0</v>
      </c>
      <c r="J2044" s="10">
        <v>0</v>
      </c>
      <c r="K2044" s="10">
        <v>0</v>
      </c>
      <c r="L2044" s="10">
        <v>0</v>
      </c>
      <c r="M2044" s="10">
        <v>0</v>
      </c>
      <c r="N2044" s="5">
        <v>0</v>
      </c>
      <c r="O2044" s="15" t="str">
        <f>VLOOKUP(A2044,Feuil3!$A$24:$B$81,2,FALSE)</f>
        <v>DR_3</v>
      </c>
      <c r="P2044" s="16">
        <f t="shared" si="62"/>
        <v>1</v>
      </c>
      <c r="Q2044" s="16" t="str">
        <f t="shared" si="63"/>
        <v>janvier</v>
      </c>
    </row>
    <row r="2045" spans="1:17" x14ac:dyDescent="0.25">
      <c r="A2045" s="7" t="s">
        <v>54</v>
      </c>
      <c r="B2045" s="8">
        <v>43104</v>
      </c>
      <c r="C2045" s="10">
        <v>0</v>
      </c>
      <c r="D2045" s="10">
        <v>0</v>
      </c>
      <c r="E2045" s="10">
        <v>0</v>
      </c>
      <c r="F2045" s="10">
        <v>0</v>
      </c>
      <c r="G2045" s="10">
        <v>0</v>
      </c>
      <c r="H2045" s="10">
        <v>0</v>
      </c>
      <c r="I2045" s="10">
        <v>0</v>
      </c>
      <c r="J2045" s="10">
        <v>0</v>
      </c>
      <c r="K2045" s="10">
        <v>0</v>
      </c>
      <c r="L2045" s="10">
        <v>0</v>
      </c>
      <c r="M2045" s="10">
        <v>0</v>
      </c>
      <c r="N2045" s="5">
        <v>0</v>
      </c>
      <c r="O2045" s="15" t="str">
        <f>VLOOKUP(A2045,Feuil3!$A$24:$B$81,2,FALSE)</f>
        <v>DR_3</v>
      </c>
      <c r="P2045" s="16">
        <f t="shared" si="62"/>
        <v>1</v>
      </c>
      <c r="Q2045" s="16" t="str">
        <f t="shared" si="63"/>
        <v>janvier</v>
      </c>
    </row>
    <row r="2046" spans="1:17" x14ac:dyDescent="0.25">
      <c r="A2046" s="7" t="s">
        <v>54</v>
      </c>
      <c r="B2046" s="8">
        <v>43105</v>
      </c>
      <c r="C2046" s="10">
        <v>0</v>
      </c>
      <c r="D2046" s="10">
        <v>0</v>
      </c>
      <c r="E2046" s="10">
        <v>0</v>
      </c>
      <c r="F2046" s="10">
        <v>0</v>
      </c>
      <c r="G2046" s="10">
        <v>0</v>
      </c>
      <c r="H2046" s="10">
        <v>0</v>
      </c>
      <c r="I2046" s="10">
        <v>0</v>
      </c>
      <c r="J2046" s="10">
        <v>0</v>
      </c>
      <c r="K2046" s="10">
        <v>0</v>
      </c>
      <c r="L2046" s="10">
        <v>0</v>
      </c>
      <c r="M2046" s="10">
        <v>0</v>
      </c>
      <c r="N2046" s="5">
        <v>0</v>
      </c>
      <c r="O2046" s="15" t="str">
        <f>VLOOKUP(A2046,Feuil3!$A$24:$B$81,2,FALSE)</f>
        <v>DR_3</v>
      </c>
      <c r="P2046" s="16">
        <f t="shared" si="62"/>
        <v>1</v>
      </c>
      <c r="Q2046" s="16" t="str">
        <f t="shared" si="63"/>
        <v>janvier</v>
      </c>
    </row>
    <row r="2047" spans="1:17" x14ac:dyDescent="0.25">
      <c r="A2047" s="7" t="s">
        <v>54</v>
      </c>
      <c r="B2047" s="8">
        <v>43106</v>
      </c>
      <c r="C2047" s="10">
        <v>0</v>
      </c>
      <c r="D2047" s="10">
        <v>0</v>
      </c>
      <c r="E2047" s="10">
        <v>0</v>
      </c>
      <c r="F2047" s="10">
        <v>0</v>
      </c>
      <c r="G2047" s="10">
        <v>0</v>
      </c>
      <c r="H2047" s="10">
        <v>0</v>
      </c>
      <c r="I2047" s="10">
        <v>0</v>
      </c>
      <c r="J2047" s="10">
        <v>0</v>
      </c>
      <c r="K2047" s="10">
        <v>0</v>
      </c>
      <c r="L2047" s="10">
        <v>0</v>
      </c>
      <c r="M2047" s="10">
        <v>0</v>
      </c>
      <c r="N2047" s="5">
        <v>0</v>
      </c>
      <c r="O2047" s="15" t="str">
        <f>VLOOKUP(A2047,Feuil3!$A$24:$B$81,2,FALSE)</f>
        <v>DR_3</v>
      </c>
      <c r="P2047" s="16">
        <f t="shared" si="62"/>
        <v>1</v>
      </c>
      <c r="Q2047" s="16" t="str">
        <f t="shared" si="63"/>
        <v>janvier</v>
      </c>
    </row>
    <row r="2048" spans="1:17" x14ac:dyDescent="0.25">
      <c r="A2048" s="7" t="s">
        <v>54</v>
      </c>
      <c r="B2048" s="8">
        <v>43107</v>
      </c>
      <c r="C2048" s="10">
        <v>0</v>
      </c>
      <c r="D2048" s="10">
        <v>0</v>
      </c>
      <c r="E2048" s="10">
        <v>0</v>
      </c>
      <c r="F2048" s="10">
        <v>0</v>
      </c>
      <c r="G2048" s="10">
        <v>0</v>
      </c>
      <c r="H2048" s="10">
        <v>0</v>
      </c>
      <c r="I2048" s="10">
        <v>0</v>
      </c>
      <c r="J2048" s="10">
        <v>0</v>
      </c>
      <c r="K2048" s="10">
        <v>0</v>
      </c>
      <c r="L2048" s="10">
        <v>0</v>
      </c>
      <c r="M2048" s="10">
        <v>0</v>
      </c>
      <c r="N2048" s="5">
        <v>0</v>
      </c>
      <c r="O2048" s="15" t="str">
        <f>VLOOKUP(A2048,Feuil3!$A$24:$B$81,2,FALSE)</f>
        <v>DR_3</v>
      </c>
      <c r="P2048" s="16">
        <f t="shared" si="62"/>
        <v>2</v>
      </c>
      <c r="Q2048" s="16" t="str">
        <f t="shared" si="63"/>
        <v>janvier</v>
      </c>
    </row>
    <row r="2049" spans="1:17" x14ac:dyDescent="0.25">
      <c r="A2049" s="7" t="s">
        <v>54</v>
      </c>
      <c r="B2049" s="8">
        <v>43108</v>
      </c>
      <c r="C2049" s="10">
        <v>0</v>
      </c>
      <c r="D2049" s="10">
        <v>0</v>
      </c>
      <c r="E2049" s="10">
        <v>0</v>
      </c>
      <c r="F2049" s="10">
        <v>0</v>
      </c>
      <c r="G2049" s="10">
        <v>0</v>
      </c>
      <c r="H2049" s="10">
        <v>0</v>
      </c>
      <c r="I2049" s="10">
        <v>0</v>
      </c>
      <c r="J2049" s="10">
        <v>0</v>
      </c>
      <c r="K2049" s="10">
        <v>0</v>
      </c>
      <c r="L2049" s="10">
        <v>0</v>
      </c>
      <c r="M2049" s="10">
        <v>0</v>
      </c>
      <c r="N2049" s="10">
        <v>0</v>
      </c>
      <c r="O2049" s="15" t="str">
        <f>VLOOKUP(A2049,Feuil3!$A$24:$B$81,2,FALSE)</f>
        <v>DR_3</v>
      </c>
      <c r="P2049" s="16">
        <f t="shared" si="62"/>
        <v>2</v>
      </c>
      <c r="Q2049" s="16" t="str">
        <f t="shared" si="63"/>
        <v>janvier</v>
      </c>
    </row>
    <row r="2050" spans="1:17" x14ac:dyDescent="0.25">
      <c r="A2050" s="7" t="s">
        <v>54</v>
      </c>
      <c r="B2050" s="8">
        <v>43109</v>
      </c>
      <c r="C2050" s="10">
        <v>0</v>
      </c>
      <c r="D2050" s="10">
        <v>0</v>
      </c>
      <c r="E2050" s="10">
        <v>0</v>
      </c>
      <c r="F2050" s="10">
        <v>0</v>
      </c>
      <c r="G2050" s="10">
        <v>0</v>
      </c>
      <c r="H2050" s="10">
        <v>0</v>
      </c>
      <c r="I2050" s="10">
        <v>0</v>
      </c>
      <c r="J2050" s="10">
        <v>0</v>
      </c>
      <c r="K2050" s="10">
        <v>0</v>
      </c>
      <c r="L2050" s="10">
        <v>0</v>
      </c>
      <c r="M2050" s="10">
        <v>0</v>
      </c>
      <c r="N2050" s="10">
        <v>0</v>
      </c>
      <c r="O2050" s="15" t="str">
        <f>VLOOKUP(A2050,Feuil3!$A$24:$B$81,2,FALSE)</f>
        <v>DR_3</v>
      </c>
      <c r="P2050" s="16">
        <f t="shared" si="62"/>
        <v>2</v>
      </c>
      <c r="Q2050" s="16" t="str">
        <f t="shared" si="63"/>
        <v>janvier</v>
      </c>
    </row>
    <row r="2051" spans="1:17" x14ac:dyDescent="0.25">
      <c r="A2051" s="7" t="s">
        <v>54</v>
      </c>
      <c r="B2051" s="8">
        <v>43110</v>
      </c>
      <c r="C2051" s="10">
        <v>0</v>
      </c>
      <c r="D2051" s="10">
        <v>0</v>
      </c>
      <c r="E2051" s="10">
        <v>0</v>
      </c>
      <c r="F2051" s="10">
        <v>0</v>
      </c>
      <c r="G2051" s="10">
        <v>0</v>
      </c>
      <c r="H2051" s="10">
        <v>0</v>
      </c>
      <c r="I2051" s="10">
        <v>0</v>
      </c>
      <c r="J2051" s="10">
        <v>0</v>
      </c>
      <c r="K2051" s="10">
        <v>0</v>
      </c>
      <c r="L2051" s="10">
        <v>0</v>
      </c>
      <c r="M2051" s="10">
        <v>0</v>
      </c>
      <c r="N2051" s="10">
        <v>0</v>
      </c>
      <c r="O2051" s="15" t="str">
        <f>VLOOKUP(A2051,Feuil3!$A$24:$B$81,2,FALSE)</f>
        <v>DR_3</v>
      </c>
      <c r="P2051" s="16">
        <f t="shared" ref="P2051:P2114" si="64">WEEKNUM(B2051,1)</f>
        <v>2</v>
      </c>
      <c r="Q2051" s="16" t="str">
        <f t="shared" ref="Q2051:Q2114" si="65">TEXT(B2051,"mmmm")</f>
        <v>janvier</v>
      </c>
    </row>
    <row r="2052" spans="1:17" x14ac:dyDescent="0.25">
      <c r="A2052" s="7" t="s">
        <v>54</v>
      </c>
      <c r="B2052" s="8">
        <v>43111</v>
      </c>
      <c r="C2052" s="10">
        <v>0</v>
      </c>
      <c r="D2052" s="10">
        <v>0</v>
      </c>
      <c r="E2052" s="10">
        <v>0</v>
      </c>
      <c r="F2052" s="10">
        <v>0</v>
      </c>
      <c r="G2052" s="10">
        <v>0</v>
      </c>
      <c r="H2052" s="10">
        <v>0</v>
      </c>
      <c r="I2052" s="10">
        <v>0</v>
      </c>
      <c r="J2052" s="10">
        <v>0</v>
      </c>
      <c r="K2052" s="10">
        <v>0</v>
      </c>
      <c r="L2052" s="10">
        <v>0</v>
      </c>
      <c r="M2052" s="10">
        <v>0</v>
      </c>
      <c r="N2052" s="10">
        <v>0</v>
      </c>
      <c r="O2052" s="15" t="str">
        <f>VLOOKUP(A2052,Feuil3!$A$24:$B$81,2,FALSE)</f>
        <v>DR_3</v>
      </c>
      <c r="P2052" s="16">
        <f t="shared" si="64"/>
        <v>2</v>
      </c>
      <c r="Q2052" s="16" t="str">
        <f t="shared" si="65"/>
        <v>janvier</v>
      </c>
    </row>
    <row r="2053" spans="1:17" x14ac:dyDescent="0.25">
      <c r="A2053" s="7" t="s">
        <v>54</v>
      </c>
      <c r="B2053" s="8">
        <v>43112</v>
      </c>
      <c r="C2053" s="10">
        <v>0</v>
      </c>
      <c r="D2053" s="10">
        <v>0</v>
      </c>
      <c r="E2053" s="10">
        <v>0</v>
      </c>
      <c r="F2053" s="10">
        <v>0</v>
      </c>
      <c r="G2053" s="10">
        <v>0</v>
      </c>
      <c r="H2053" s="10">
        <v>0</v>
      </c>
      <c r="I2053" s="10">
        <v>0</v>
      </c>
      <c r="J2053" s="10">
        <v>0</v>
      </c>
      <c r="K2053" s="10">
        <v>0</v>
      </c>
      <c r="L2053" s="10">
        <v>0</v>
      </c>
      <c r="M2053" s="10">
        <v>0</v>
      </c>
      <c r="N2053" s="10">
        <v>0</v>
      </c>
      <c r="O2053" s="15" t="str">
        <f>VLOOKUP(A2053,Feuil3!$A$24:$B$81,2,FALSE)</f>
        <v>DR_3</v>
      </c>
      <c r="P2053" s="16">
        <f t="shared" si="64"/>
        <v>2</v>
      </c>
      <c r="Q2053" s="16" t="str">
        <f t="shared" si="65"/>
        <v>janvier</v>
      </c>
    </row>
    <row r="2054" spans="1:17" x14ac:dyDescent="0.25">
      <c r="A2054" s="7" t="s">
        <v>54</v>
      </c>
      <c r="B2054" s="8">
        <v>43113</v>
      </c>
      <c r="C2054" s="10">
        <v>0</v>
      </c>
      <c r="D2054" s="10">
        <v>0</v>
      </c>
      <c r="E2054" s="10">
        <v>0</v>
      </c>
      <c r="F2054" s="10">
        <v>0</v>
      </c>
      <c r="G2054" s="10">
        <v>0</v>
      </c>
      <c r="H2054" s="10">
        <v>0</v>
      </c>
      <c r="I2054" s="10">
        <v>0</v>
      </c>
      <c r="J2054" s="10">
        <v>0</v>
      </c>
      <c r="K2054" s="10">
        <v>0</v>
      </c>
      <c r="L2054" s="10">
        <v>0</v>
      </c>
      <c r="M2054" s="10">
        <v>0</v>
      </c>
      <c r="N2054" s="10">
        <v>0</v>
      </c>
      <c r="O2054" s="15" t="str">
        <f>VLOOKUP(A2054,Feuil3!$A$24:$B$81,2,FALSE)</f>
        <v>DR_3</v>
      </c>
      <c r="P2054" s="16">
        <f t="shared" si="64"/>
        <v>2</v>
      </c>
      <c r="Q2054" s="16" t="str">
        <f t="shared" si="65"/>
        <v>janvier</v>
      </c>
    </row>
    <row r="2055" spans="1:17" x14ac:dyDescent="0.25">
      <c r="A2055" s="7" t="s">
        <v>54</v>
      </c>
      <c r="B2055" s="8">
        <v>43114</v>
      </c>
      <c r="C2055" s="10">
        <v>0</v>
      </c>
      <c r="D2055" s="10">
        <v>0</v>
      </c>
      <c r="E2055" s="10">
        <v>0</v>
      </c>
      <c r="F2055" s="10">
        <v>0</v>
      </c>
      <c r="G2055" s="10">
        <v>0</v>
      </c>
      <c r="H2055" s="10">
        <v>0</v>
      </c>
      <c r="I2055" s="10">
        <v>0</v>
      </c>
      <c r="J2055" s="10">
        <v>0</v>
      </c>
      <c r="K2055" s="10">
        <v>0</v>
      </c>
      <c r="L2055" s="10">
        <v>0</v>
      </c>
      <c r="M2055" s="10">
        <v>0</v>
      </c>
      <c r="N2055" s="10">
        <v>0</v>
      </c>
      <c r="O2055" s="15" t="str">
        <f>VLOOKUP(A2055,Feuil3!$A$24:$B$81,2,FALSE)</f>
        <v>DR_3</v>
      </c>
      <c r="P2055" s="16">
        <f t="shared" si="64"/>
        <v>3</v>
      </c>
      <c r="Q2055" s="16" t="str">
        <f t="shared" si="65"/>
        <v>janvier</v>
      </c>
    </row>
    <row r="2056" spans="1:17" x14ac:dyDescent="0.25">
      <c r="A2056" s="7" t="s">
        <v>54</v>
      </c>
      <c r="B2056" s="8">
        <v>43115</v>
      </c>
      <c r="C2056" s="10">
        <v>0</v>
      </c>
      <c r="D2056" s="10">
        <v>0</v>
      </c>
      <c r="E2056" s="10">
        <v>0</v>
      </c>
      <c r="F2056" s="10">
        <v>0</v>
      </c>
      <c r="G2056" s="10">
        <v>0</v>
      </c>
      <c r="H2056" s="10">
        <v>0</v>
      </c>
      <c r="I2056" s="10">
        <v>0</v>
      </c>
      <c r="J2056" s="10">
        <v>0</v>
      </c>
      <c r="K2056" s="10">
        <v>0</v>
      </c>
      <c r="L2056" s="10">
        <v>0</v>
      </c>
      <c r="M2056" s="10">
        <v>0</v>
      </c>
      <c r="N2056" s="10">
        <v>0</v>
      </c>
      <c r="O2056" s="15" t="str">
        <f>VLOOKUP(A2056,Feuil3!$A$24:$B$81,2,FALSE)</f>
        <v>DR_3</v>
      </c>
      <c r="P2056" s="16">
        <f t="shared" si="64"/>
        <v>3</v>
      </c>
      <c r="Q2056" s="16" t="str">
        <f t="shared" si="65"/>
        <v>janvier</v>
      </c>
    </row>
    <row r="2057" spans="1:17" x14ac:dyDescent="0.25">
      <c r="A2057" s="7" t="s">
        <v>54</v>
      </c>
      <c r="B2057" s="8">
        <v>43116</v>
      </c>
      <c r="C2057" s="10">
        <v>0</v>
      </c>
      <c r="D2057" s="10">
        <v>0</v>
      </c>
      <c r="E2057" s="10">
        <v>0</v>
      </c>
      <c r="F2057" s="10">
        <v>0</v>
      </c>
      <c r="G2057" s="10">
        <v>0</v>
      </c>
      <c r="H2057" s="10">
        <v>0</v>
      </c>
      <c r="I2057" s="10">
        <v>0</v>
      </c>
      <c r="J2057" s="10">
        <v>0</v>
      </c>
      <c r="K2057" s="10">
        <v>0</v>
      </c>
      <c r="L2057" s="10">
        <v>0</v>
      </c>
      <c r="M2057" s="10">
        <v>0</v>
      </c>
      <c r="N2057" s="10">
        <v>0</v>
      </c>
      <c r="O2057" s="15" t="str">
        <f>VLOOKUP(A2057,Feuil3!$A$24:$B$81,2,FALSE)</f>
        <v>DR_3</v>
      </c>
      <c r="P2057" s="16">
        <f t="shared" si="64"/>
        <v>3</v>
      </c>
      <c r="Q2057" s="16" t="str">
        <f t="shared" si="65"/>
        <v>janvier</v>
      </c>
    </row>
    <row r="2058" spans="1:17" x14ac:dyDescent="0.25">
      <c r="A2058" s="7" t="s">
        <v>54</v>
      </c>
      <c r="B2058" s="8">
        <v>43117</v>
      </c>
      <c r="C2058" s="10">
        <v>0</v>
      </c>
      <c r="D2058" s="10">
        <v>0</v>
      </c>
      <c r="E2058" s="10">
        <v>0</v>
      </c>
      <c r="F2058" s="10">
        <v>0</v>
      </c>
      <c r="G2058" s="10">
        <v>0</v>
      </c>
      <c r="H2058" s="10">
        <v>0</v>
      </c>
      <c r="I2058" s="10">
        <v>0</v>
      </c>
      <c r="J2058" s="10">
        <v>0</v>
      </c>
      <c r="K2058" s="10">
        <v>0</v>
      </c>
      <c r="L2058" s="10">
        <v>0</v>
      </c>
      <c r="M2058" s="10">
        <v>0</v>
      </c>
      <c r="N2058" s="10">
        <v>0</v>
      </c>
      <c r="O2058" s="15" t="str">
        <f>VLOOKUP(A2058,Feuil3!$A$24:$B$81,2,FALSE)</f>
        <v>DR_3</v>
      </c>
      <c r="P2058" s="16">
        <f t="shared" si="64"/>
        <v>3</v>
      </c>
      <c r="Q2058" s="16" t="str">
        <f t="shared" si="65"/>
        <v>janvier</v>
      </c>
    </row>
    <row r="2059" spans="1:17" x14ac:dyDescent="0.25">
      <c r="A2059" s="7" t="s">
        <v>54</v>
      </c>
      <c r="B2059" s="8">
        <v>43118</v>
      </c>
      <c r="C2059" s="10">
        <v>0</v>
      </c>
      <c r="D2059" s="10">
        <v>0</v>
      </c>
      <c r="E2059" s="10">
        <v>0</v>
      </c>
      <c r="F2059" s="10">
        <v>0</v>
      </c>
      <c r="G2059" s="10">
        <v>0</v>
      </c>
      <c r="H2059" s="10">
        <v>0</v>
      </c>
      <c r="I2059" s="10">
        <v>0</v>
      </c>
      <c r="J2059" s="10">
        <v>0</v>
      </c>
      <c r="K2059" s="10">
        <v>0</v>
      </c>
      <c r="L2059" s="10">
        <v>0</v>
      </c>
      <c r="M2059" s="10">
        <v>0</v>
      </c>
      <c r="N2059" s="10">
        <v>0</v>
      </c>
      <c r="O2059" s="15" t="str">
        <f>VLOOKUP(A2059,Feuil3!$A$24:$B$81,2,FALSE)</f>
        <v>DR_3</v>
      </c>
      <c r="P2059" s="16">
        <f t="shared" si="64"/>
        <v>3</v>
      </c>
      <c r="Q2059" s="16" t="str">
        <f t="shared" si="65"/>
        <v>janvier</v>
      </c>
    </row>
    <row r="2060" spans="1:17" x14ac:dyDescent="0.25">
      <c r="A2060" s="7" t="s">
        <v>55</v>
      </c>
      <c r="B2060" s="8">
        <v>43070</v>
      </c>
      <c r="C2060" s="10">
        <v>3.201388888888889E-2</v>
      </c>
      <c r="D2060" s="10">
        <v>0</v>
      </c>
      <c r="E2060" s="10">
        <v>0</v>
      </c>
      <c r="F2060" s="10">
        <v>0</v>
      </c>
      <c r="G2060" s="10">
        <v>0</v>
      </c>
      <c r="H2060" s="10">
        <v>0</v>
      </c>
      <c r="I2060" s="10">
        <v>0</v>
      </c>
      <c r="J2060" s="10">
        <v>0</v>
      </c>
      <c r="K2060" s="10">
        <v>0</v>
      </c>
      <c r="L2060" s="10">
        <v>0</v>
      </c>
      <c r="M2060" s="10">
        <v>0</v>
      </c>
      <c r="N2060" s="10">
        <v>0</v>
      </c>
      <c r="O2060" s="15" t="str">
        <f>VLOOKUP(A2060,Feuil3!$A$24:$B$81,2,FALSE)</f>
        <v>Renforts</v>
      </c>
      <c r="P2060" s="16">
        <f t="shared" si="64"/>
        <v>48</v>
      </c>
      <c r="Q2060" s="16" t="str">
        <f t="shared" si="65"/>
        <v>décembre</v>
      </c>
    </row>
    <row r="2061" spans="1:17" x14ac:dyDescent="0.25">
      <c r="A2061" s="7" t="s">
        <v>55</v>
      </c>
      <c r="B2061" s="8">
        <v>43071</v>
      </c>
      <c r="C2061" s="10">
        <v>0</v>
      </c>
      <c r="D2061" s="10">
        <v>0</v>
      </c>
      <c r="E2061" s="10">
        <v>0</v>
      </c>
      <c r="F2061" s="10">
        <v>0</v>
      </c>
      <c r="G2061" s="10">
        <v>0</v>
      </c>
      <c r="H2061" s="10">
        <v>0</v>
      </c>
      <c r="I2061" s="10">
        <v>0</v>
      </c>
      <c r="J2061" s="10">
        <v>0</v>
      </c>
      <c r="K2061" s="10">
        <v>0</v>
      </c>
      <c r="L2061" s="10">
        <v>0</v>
      </c>
      <c r="M2061" s="10">
        <v>0</v>
      </c>
      <c r="N2061" s="10">
        <v>0</v>
      </c>
      <c r="O2061" s="15" t="str">
        <f>VLOOKUP(A2061,Feuil3!$A$24:$B$81,2,FALSE)</f>
        <v>Renforts</v>
      </c>
      <c r="P2061" s="16">
        <f t="shared" si="64"/>
        <v>48</v>
      </c>
      <c r="Q2061" s="16" t="str">
        <f t="shared" si="65"/>
        <v>décembre</v>
      </c>
    </row>
    <row r="2062" spans="1:17" x14ac:dyDescent="0.25">
      <c r="A2062" s="7" t="s">
        <v>55</v>
      </c>
      <c r="B2062" s="8">
        <v>43072</v>
      </c>
      <c r="C2062" s="10">
        <v>0</v>
      </c>
      <c r="D2062" s="10">
        <v>0</v>
      </c>
      <c r="E2062" s="10">
        <v>0</v>
      </c>
      <c r="F2062" s="10">
        <v>0</v>
      </c>
      <c r="G2062" s="10">
        <v>0</v>
      </c>
      <c r="H2062" s="10">
        <v>0</v>
      </c>
      <c r="I2062" s="10">
        <v>0</v>
      </c>
      <c r="J2062" s="10">
        <v>0</v>
      </c>
      <c r="K2062" s="10">
        <v>0</v>
      </c>
      <c r="L2062" s="10">
        <v>0</v>
      </c>
      <c r="M2062" s="10">
        <v>0</v>
      </c>
      <c r="N2062" s="10">
        <v>0</v>
      </c>
      <c r="O2062" s="15" t="str">
        <f>VLOOKUP(A2062,Feuil3!$A$24:$B$81,2,FALSE)</f>
        <v>Renforts</v>
      </c>
      <c r="P2062" s="16">
        <f t="shared" si="64"/>
        <v>49</v>
      </c>
      <c r="Q2062" s="16" t="str">
        <f t="shared" si="65"/>
        <v>décembre</v>
      </c>
    </row>
    <row r="2063" spans="1:17" x14ac:dyDescent="0.25">
      <c r="A2063" s="7" t="s">
        <v>55</v>
      </c>
      <c r="B2063" s="8">
        <v>43073</v>
      </c>
      <c r="C2063" s="10">
        <v>1.8472222222222223E-2</v>
      </c>
      <c r="D2063" s="10">
        <v>0</v>
      </c>
      <c r="E2063" s="10">
        <v>0</v>
      </c>
      <c r="F2063" s="10">
        <v>0</v>
      </c>
      <c r="G2063" s="10">
        <v>0</v>
      </c>
      <c r="H2063" s="10">
        <v>0</v>
      </c>
      <c r="I2063" s="10">
        <v>0</v>
      </c>
      <c r="J2063" s="10">
        <v>0</v>
      </c>
      <c r="K2063" s="10">
        <v>0</v>
      </c>
      <c r="L2063" s="10">
        <v>0</v>
      </c>
      <c r="M2063" s="10">
        <v>0</v>
      </c>
      <c r="N2063" s="10">
        <v>0</v>
      </c>
      <c r="O2063" s="15" t="str">
        <f>VLOOKUP(A2063,Feuil3!$A$24:$B$81,2,FALSE)</f>
        <v>Renforts</v>
      </c>
      <c r="P2063" s="16">
        <f t="shared" si="64"/>
        <v>49</v>
      </c>
      <c r="Q2063" s="16" t="str">
        <f t="shared" si="65"/>
        <v>décembre</v>
      </c>
    </row>
    <row r="2064" spans="1:17" x14ac:dyDescent="0.25">
      <c r="A2064" s="7" t="s">
        <v>55</v>
      </c>
      <c r="B2064" s="8">
        <v>43074</v>
      </c>
      <c r="C2064" s="10">
        <v>0.25212962962962965</v>
      </c>
      <c r="D2064" s="10">
        <v>0.21731481481481482</v>
      </c>
      <c r="E2064" s="10">
        <v>1.5509259259259259E-2</v>
      </c>
      <c r="F2064" s="10">
        <v>0</v>
      </c>
      <c r="G2064" s="10">
        <v>7.1527777777777779E-3</v>
      </c>
      <c r="H2064" s="10">
        <v>0</v>
      </c>
      <c r="I2064" s="10">
        <v>0</v>
      </c>
      <c r="J2064" s="10">
        <v>1.4699074074074074E-3</v>
      </c>
      <c r="K2064" s="10">
        <v>0</v>
      </c>
      <c r="L2064" s="10">
        <v>0</v>
      </c>
      <c r="M2064" s="10">
        <v>1.5972222222222223E-3</v>
      </c>
      <c r="N2064" s="10">
        <v>7.6185834957764778E-4</v>
      </c>
      <c r="O2064" s="15" t="str">
        <f>VLOOKUP(A2064,Feuil3!$A$24:$B$81,2,FALSE)</f>
        <v>Renforts</v>
      </c>
      <c r="P2064" s="16">
        <f t="shared" si="64"/>
        <v>49</v>
      </c>
      <c r="Q2064" s="16" t="str">
        <f t="shared" si="65"/>
        <v>décembre</v>
      </c>
    </row>
    <row r="2065" spans="1:17" x14ac:dyDescent="0.25">
      <c r="A2065" s="7" t="s">
        <v>55</v>
      </c>
      <c r="B2065" s="8">
        <v>43075</v>
      </c>
      <c r="C2065" s="10">
        <v>0.25246527777777777</v>
      </c>
      <c r="D2065" s="10">
        <v>0.13253472222222223</v>
      </c>
      <c r="E2065" s="10">
        <v>1.744212962962963E-2</v>
      </c>
      <c r="F2065" s="10">
        <v>0</v>
      </c>
      <c r="G2065" s="10">
        <v>0</v>
      </c>
      <c r="H2065" s="10">
        <v>0</v>
      </c>
      <c r="I2065" s="10">
        <v>0</v>
      </c>
      <c r="J2065" s="10">
        <v>7.037037037037037E-3</v>
      </c>
      <c r="K2065" s="10">
        <v>1.1574074074074073E-5</v>
      </c>
      <c r="L2065" s="10">
        <v>0</v>
      </c>
      <c r="M2065" s="10">
        <v>0</v>
      </c>
      <c r="N2065" s="10">
        <v>6.9110082304526751E-4</v>
      </c>
      <c r="O2065" s="15" t="str">
        <f>VLOOKUP(A2065,Feuil3!$A$24:$B$81,2,FALSE)</f>
        <v>Renforts</v>
      </c>
      <c r="P2065" s="16">
        <f t="shared" si="64"/>
        <v>49</v>
      </c>
      <c r="Q2065" s="16" t="str">
        <f t="shared" si="65"/>
        <v>décembre</v>
      </c>
    </row>
    <row r="2066" spans="1:17" x14ac:dyDescent="0.25">
      <c r="A2066" s="7" t="s">
        <v>55</v>
      </c>
      <c r="B2066" s="8">
        <v>43076</v>
      </c>
      <c r="C2066" s="10">
        <v>0.24857638888888889</v>
      </c>
      <c r="D2066" s="10">
        <v>0.22458333333333333</v>
      </c>
      <c r="E2066" s="10">
        <v>1.9027777777777779E-2</v>
      </c>
      <c r="F2066" s="10">
        <v>0</v>
      </c>
      <c r="G2066" s="10">
        <v>0</v>
      </c>
      <c r="H2066" s="10">
        <v>0</v>
      </c>
      <c r="I2066" s="10">
        <v>0</v>
      </c>
      <c r="J2066" s="10">
        <v>2.3611111111111111E-3</v>
      </c>
      <c r="K2066" s="10">
        <v>6.1932870370370367E-2</v>
      </c>
      <c r="L2066" s="10">
        <v>0</v>
      </c>
      <c r="M2066" s="10">
        <v>0</v>
      </c>
      <c r="N2066" s="10">
        <v>6.1406893004115222E-4</v>
      </c>
      <c r="O2066" s="15" t="str">
        <f>VLOOKUP(A2066,Feuil3!$A$24:$B$81,2,FALSE)</f>
        <v>Renforts</v>
      </c>
      <c r="P2066" s="16">
        <f t="shared" si="64"/>
        <v>49</v>
      </c>
      <c r="Q2066" s="16" t="str">
        <f t="shared" si="65"/>
        <v>décembre</v>
      </c>
    </row>
    <row r="2067" spans="1:17" x14ac:dyDescent="0.25">
      <c r="A2067" s="7" t="s">
        <v>55</v>
      </c>
      <c r="B2067" s="8">
        <v>43077</v>
      </c>
      <c r="C2067" s="10">
        <v>1.4675925925925926E-2</v>
      </c>
      <c r="D2067" s="10">
        <v>3.6574074074074074E-3</v>
      </c>
      <c r="E2067" s="10">
        <v>0</v>
      </c>
      <c r="F2067" s="10">
        <v>0</v>
      </c>
      <c r="G2067" s="10">
        <v>0</v>
      </c>
      <c r="H2067" s="10">
        <v>0</v>
      </c>
      <c r="I2067" s="10">
        <v>0</v>
      </c>
      <c r="J2067" s="10">
        <v>6.8865740740740745E-3</v>
      </c>
      <c r="K2067" s="10">
        <v>0</v>
      </c>
      <c r="L2067" s="10">
        <v>0</v>
      </c>
      <c r="M2067" s="10">
        <v>0</v>
      </c>
      <c r="N2067" s="10">
        <v>1.3888888888888889E-3</v>
      </c>
      <c r="O2067" s="15" t="str">
        <f>VLOOKUP(A2067,Feuil3!$A$24:$B$81,2,FALSE)</f>
        <v>Renforts</v>
      </c>
      <c r="P2067" s="16">
        <f t="shared" si="64"/>
        <v>49</v>
      </c>
      <c r="Q2067" s="16" t="str">
        <f t="shared" si="65"/>
        <v>décembre</v>
      </c>
    </row>
    <row r="2068" spans="1:17" x14ac:dyDescent="0.25">
      <c r="A2068" s="7" t="s">
        <v>55</v>
      </c>
      <c r="B2068" s="8">
        <v>43078</v>
      </c>
      <c r="C2068" s="10">
        <v>0</v>
      </c>
      <c r="D2068" s="10">
        <v>0</v>
      </c>
      <c r="E2068" s="10">
        <v>0</v>
      </c>
      <c r="F2068" s="10">
        <v>0</v>
      </c>
      <c r="G2068" s="10">
        <v>0</v>
      </c>
      <c r="H2068" s="10">
        <v>0</v>
      </c>
      <c r="I2068" s="10">
        <v>0</v>
      </c>
      <c r="J2068" s="10">
        <v>0</v>
      </c>
      <c r="K2068" s="10">
        <v>0</v>
      </c>
      <c r="L2068" s="10">
        <v>0</v>
      </c>
      <c r="M2068" s="10">
        <v>0</v>
      </c>
      <c r="N2068" s="10">
        <v>0</v>
      </c>
      <c r="O2068" s="15" t="str">
        <f>VLOOKUP(A2068,Feuil3!$A$24:$B$81,2,FALSE)</f>
        <v>Renforts</v>
      </c>
      <c r="P2068" s="16">
        <f t="shared" si="64"/>
        <v>49</v>
      </c>
      <c r="Q2068" s="16" t="str">
        <f t="shared" si="65"/>
        <v>décembre</v>
      </c>
    </row>
    <row r="2069" spans="1:17" x14ac:dyDescent="0.25">
      <c r="A2069" s="7" t="s">
        <v>55</v>
      </c>
      <c r="B2069" s="8">
        <v>43079</v>
      </c>
      <c r="C2069" s="10">
        <v>0</v>
      </c>
      <c r="D2069" s="10">
        <v>0</v>
      </c>
      <c r="E2069" s="10">
        <v>0</v>
      </c>
      <c r="F2069" s="10">
        <v>0</v>
      </c>
      <c r="G2069" s="10">
        <v>0</v>
      </c>
      <c r="H2069" s="10">
        <v>0</v>
      </c>
      <c r="I2069" s="10">
        <v>0</v>
      </c>
      <c r="J2069" s="10">
        <v>0</v>
      </c>
      <c r="K2069" s="10">
        <v>0</v>
      </c>
      <c r="L2069" s="10">
        <v>0</v>
      </c>
      <c r="M2069" s="10">
        <v>0</v>
      </c>
      <c r="N2069" s="10">
        <v>0</v>
      </c>
      <c r="O2069" s="15" t="str">
        <f>VLOOKUP(A2069,Feuil3!$A$24:$B$81,2,FALSE)</f>
        <v>Renforts</v>
      </c>
      <c r="P2069" s="16">
        <f t="shared" si="64"/>
        <v>50</v>
      </c>
      <c r="Q2069" s="16" t="str">
        <f t="shared" si="65"/>
        <v>décembre</v>
      </c>
    </row>
    <row r="2070" spans="1:17" x14ac:dyDescent="0.25">
      <c r="A2070" s="7" t="s">
        <v>55</v>
      </c>
      <c r="B2070" s="8">
        <v>43080</v>
      </c>
      <c r="C2070" s="10">
        <v>0.25222222222222224</v>
      </c>
      <c r="D2070" s="10">
        <v>0.22918981481481482</v>
      </c>
      <c r="E2070" s="10">
        <v>1.9016203703703705E-2</v>
      </c>
      <c r="F2070" s="10">
        <v>0</v>
      </c>
      <c r="G2070" s="10">
        <v>0</v>
      </c>
      <c r="H2070" s="10">
        <v>0</v>
      </c>
      <c r="I2070" s="10">
        <v>0</v>
      </c>
      <c r="J2070" s="10">
        <v>0</v>
      </c>
      <c r="K2070" s="10">
        <v>4.4201388888888887E-2</v>
      </c>
      <c r="L2070" s="10">
        <v>0</v>
      </c>
      <c r="M2070" s="10">
        <v>0</v>
      </c>
      <c r="N2070" s="10">
        <v>6.9279100529100527E-4</v>
      </c>
      <c r="O2070" s="15" t="str">
        <f>VLOOKUP(A2070,Feuil3!$A$24:$B$81,2,FALSE)</f>
        <v>Renforts</v>
      </c>
      <c r="P2070" s="16">
        <f t="shared" si="64"/>
        <v>50</v>
      </c>
      <c r="Q2070" s="16" t="str">
        <f t="shared" si="65"/>
        <v>décembre</v>
      </c>
    </row>
    <row r="2071" spans="1:17" x14ac:dyDescent="0.25">
      <c r="A2071" s="7" t="s">
        <v>55</v>
      </c>
      <c r="B2071" s="8">
        <v>43081</v>
      </c>
      <c r="C2071" s="10">
        <v>0.24668981481481481</v>
      </c>
      <c r="D2071" s="10">
        <v>0.22511574074074073</v>
      </c>
      <c r="E2071" s="10">
        <v>1.6412037037037037E-2</v>
      </c>
      <c r="F2071" s="10">
        <v>0</v>
      </c>
      <c r="G2071" s="10">
        <v>0</v>
      </c>
      <c r="H2071" s="10">
        <v>0</v>
      </c>
      <c r="I2071" s="10">
        <v>0</v>
      </c>
      <c r="J2071" s="10">
        <v>1.2152777777777778E-3</v>
      </c>
      <c r="K2071" s="10">
        <v>4.6076388888888889E-2</v>
      </c>
      <c r="L2071" s="10">
        <v>0</v>
      </c>
      <c r="M2071" s="10">
        <v>0</v>
      </c>
      <c r="N2071" s="10">
        <v>7.4749228395061735E-4</v>
      </c>
      <c r="O2071" s="15" t="str">
        <f>VLOOKUP(A2071,Feuil3!$A$24:$B$81,2,FALSE)</f>
        <v>Renforts</v>
      </c>
      <c r="P2071" s="16">
        <f t="shared" si="64"/>
        <v>50</v>
      </c>
      <c r="Q2071" s="16" t="str">
        <f t="shared" si="65"/>
        <v>décembre</v>
      </c>
    </row>
    <row r="2072" spans="1:17" x14ac:dyDescent="0.25">
      <c r="A2072" s="7" t="s">
        <v>55</v>
      </c>
      <c r="B2072" s="8">
        <v>43082</v>
      </c>
      <c r="C2072" s="10">
        <v>0.2288425925925926</v>
      </c>
      <c r="D2072" s="10">
        <v>0.18856481481481482</v>
      </c>
      <c r="E2072" s="10">
        <v>1.8564814814814815E-2</v>
      </c>
      <c r="F2072" s="10">
        <v>0</v>
      </c>
      <c r="G2072" s="10">
        <v>0</v>
      </c>
      <c r="H2072" s="10">
        <v>0</v>
      </c>
      <c r="I2072" s="10">
        <v>0</v>
      </c>
      <c r="J2072" s="10">
        <v>1.3217592592592593E-2</v>
      </c>
      <c r="K2072" s="10">
        <v>3.664351851851852E-2</v>
      </c>
      <c r="L2072" s="10">
        <v>6.3888888888888893E-3</v>
      </c>
      <c r="M2072" s="10">
        <v>0</v>
      </c>
      <c r="N2072" s="10">
        <v>7.779255319148937E-4</v>
      </c>
      <c r="O2072" s="15" t="str">
        <f>VLOOKUP(A2072,Feuil3!$A$24:$B$81,2,FALSE)</f>
        <v>Renforts</v>
      </c>
      <c r="P2072" s="16">
        <f t="shared" si="64"/>
        <v>50</v>
      </c>
      <c r="Q2072" s="16" t="str">
        <f t="shared" si="65"/>
        <v>décembre</v>
      </c>
    </row>
    <row r="2073" spans="1:17" x14ac:dyDescent="0.25">
      <c r="A2073" s="7" t="s">
        <v>55</v>
      </c>
      <c r="B2073" s="8">
        <v>43083</v>
      </c>
      <c r="C2073" s="10">
        <v>0.25203703703703706</v>
      </c>
      <c r="D2073" s="10">
        <v>0.17393518518518519</v>
      </c>
      <c r="E2073" s="10">
        <v>1.2118055555555556E-2</v>
      </c>
      <c r="F2073" s="10">
        <v>0</v>
      </c>
      <c r="G2073" s="10">
        <v>2.3148148148148147E-5</v>
      </c>
      <c r="H2073" s="10">
        <v>0</v>
      </c>
      <c r="I2073" s="10">
        <v>0</v>
      </c>
      <c r="J2073" s="10">
        <v>2.1493055555555557E-2</v>
      </c>
      <c r="K2073" s="10">
        <v>0</v>
      </c>
      <c r="L2073" s="10">
        <v>0</v>
      </c>
      <c r="M2073" s="10">
        <v>1.1574074074074075E-4</v>
      </c>
      <c r="N2073" s="10">
        <v>8.5588793922127253E-4</v>
      </c>
      <c r="O2073" s="15" t="str">
        <f>VLOOKUP(A2073,Feuil3!$A$24:$B$81,2,FALSE)</f>
        <v>Renforts</v>
      </c>
      <c r="P2073" s="16">
        <f t="shared" si="64"/>
        <v>50</v>
      </c>
      <c r="Q2073" s="16" t="str">
        <f t="shared" si="65"/>
        <v>décembre</v>
      </c>
    </row>
    <row r="2074" spans="1:17" x14ac:dyDescent="0.25">
      <c r="A2074" s="7" t="s">
        <v>55</v>
      </c>
      <c r="B2074" s="8">
        <v>43085</v>
      </c>
      <c r="C2074" s="10">
        <v>0</v>
      </c>
      <c r="D2074" s="10">
        <v>0</v>
      </c>
      <c r="E2074" s="10">
        <v>0</v>
      </c>
      <c r="F2074" s="10">
        <v>0</v>
      </c>
      <c r="G2074" s="10">
        <v>0</v>
      </c>
      <c r="H2074" s="10">
        <v>0</v>
      </c>
      <c r="I2074" s="10">
        <v>0</v>
      </c>
      <c r="J2074" s="10">
        <v>0</v>
      </c>
      <c r="K2074" s="10">
        <v>0</v>
      </c>
      <c r="L2074" s="10">
        <v>0</v>
      </c>
      <c r="M2074" s="10">
        <v>0</v>
      </c>
      <c r="N2074" s="10">
        <v>0</v>
      </c>
      <c r="O2074" s="15" t="str">
        <f>VLOOKUP(A2074,Feuil3!$A$24:$B$81,2,FALSE)</f>
        <v>Renforts</v>
      </c>
      <c r="P2074" s="16">
        <f t="shared" si="64"/>
        <v>50</v>
      </c>
      <c r="Q2074" s="16" t="str">
        <f t="shared" si="65"/>
        <v>décembre</v>
      </c>
    </row>
    <row r="2075" spans="1:17" x14ac:dyDescent="0.25">
      <c r="A2075" s="7" t="s">
        <v>55</v>
      </c>
      <c r="B2075" s="8">
        <v>43086</v>
      </c>
      <c r="C2075" s="10">
        <v>0</v>
      </c>
      <c r="D2075" s="10">
        <v>0</v>
      </c>
      <c r="E2075" s="10">
        <v>0</v>
      </c>
      <c r="F2075" s="10">
        <v>0</v>
      </c>
      <c r="G2075" s="10">
        <v>0</v>
      </c>
      <c r="H2075" s="10">
        <v>0</v>
      </c>
      <c r="I2075" s="10">
        <v>0</v>
      </c>
      <c r="J2075" s="10">
        <v>0</v>
      </c>
      <c r="K2075" s="10">
        <v>0</v>
      </c>
      <c r="L2075" s="10">
        <v>0</v>
      </c>
      <c r="M2075" s="10">
        <v>0</v>
      </c>
      <c r="N2075" s="10">
        <v>0</v>
      </c>
      <c r="O2075" s="15" t="str">
        <f>VLOOKUP(A2075,Feuil3!$A$24:$B$81,2,FALSE)</f>
        <v>Renforts</v>
      </c>
      <c r="P2075" s="16">
        <f t="shared" si="64"/>
        <v>51</v>
      </c>
      <c r="Q2075" s="16" t="str">
        <f t="shared" si="65"/>
        <v>décembre</v>
      </c>
    </row>
    <row r="2076" spans="1:17" x14ac:dyDescent="0.25">
      <c r="A2076" s="7" t="s">
        <v>55</v>
      </c>
      <c r="B2076" s="8">
        <v>43088</v>
      </c>
      <c r="C2076" s="10">
        <v>0.24986111111111112</v>
      </c>
      <c r="D2076" s="10">
        <v>0.21869212962962964</v>
      </c>
      <c r="E2076" s="10">
        <v>1.5393518518518518E-2</v>
      </c>
      <c r="F2076" s="10">
        <v>0</v>
      </c>
      <c r="G2076" s="10">
        <v>0</v>
      </c>
      <c r="H2076" s="10">
        <v>0</v>
      </c>
      <c r="I2076" s="10">
        <v>0</v>
      </c>
      <c r="J2076" s="10">
        <v>7.1412037037037034E-3</v>
      </c>
      <c r="K2076" s="10">
        <v>5.6562500000000002E-2</v>
      </c>
      <c r="L2076" s="10">
        <v>4.5949074074074078E-3</v>
      </c>
      <c r="M2076" s="10">
        <v>2.476851851851852E-3</v>
      </c>
      <c r="N2076" s="10">
        <v>8.3509887005649716E-4</v>
      </c>
      <c r="O2076" s="15" t="str">
        <f>VLOOKUP(A2076,Feuil3!$A$24:$B$81,2,FALSE)</f>
        <v>Renforts</v>
      </c>
      <c r="P2076" s="16">
        <f t="shared" si="64"/>
        <v>51</v>
      </c>
      <c r="Q2076" s="16" t="str">
        <f t="shared" si="65"/>
        <v>décembre</v>
      </c>
    </row>
    <row r="2077" spans="1:17" x14ac:dyDescent="0.25">
      <c r="A2077" s="7" t="s">
        <v>55</v>
      </c>
      <c r="B2077" s="8">
        <v>43090</v>
      </c>
      <c r="C2077" s="10">
        <v>0.24582175925925925</v>
      </c>
      <c r="D2077" s="10">
        <v>0.19687499999999999</v>
      </c>
      <c r="E2077" s="10">
        <v>1.3460648148148149E-2</v>
      </c>
      <c r="F2077" s="10">
        <v>0</v>
      </c>
      <c r="G2077" s="10">
        <v>0</v>
      </c>
      <c r="H2077" s="10">
        <v>0</v>
      </c>
      <c r="I2077" s="10">
        <v>0</v>
      </c>
      <c r="J2077" s="10">
        <v>2.8599537037037038E-2</v>
      </c>
      <c r="K2077" s="10">
        <v>0.18457175925925925</v>
      </c>
      <c r="L2077" s="10">
        <v>4.1203703703703706E-3</v>
      </c>
      <c r="M2077" s="10">
        <v>9.2129629629629627E-3</v>
      </c>
      <c r="N2077" s="10">
        <v>6.6198057813911476E-4</v>
      </c>
      <c r="O2077" s="15" t="str">
        <f>VLOOKUP(A2077,Feuil3!$A$24:$B$81,2,FALSE)</f>
        <v>Renforts</v>
      </c>
      <c r="P2077" s="16">
        <f t="shared" si="64"/>
        <v>51</v>
      </c>
      <c r="Q2077" s="16" t="str">
        <f t="shared" si="65"/>
        <v>décembre</v>
      </c>
    </row>
    <row r="2078" spans="1:17" x14ac:dyDescent="0.25">
      <c r="A2078" s="7" t="s">
        <v>55</v>
      </c>
      <c r="B2078" s="8">
        <v>43092</v>
      </c>
      <c r="C2078" s="10">
        <v>0</v>
      </c>
      <c r="D2078" s="10">
        <v>0</v>
      </c>
      <c r="E2078" s="10">
        <v>0</v>
      </c>
      <c r="F2078" s="10">
        <v>0</v>
      </c>
      <c r="G2078" s="10">
        <v>0</v>
      </c>
      <c r="H2078" s="10">
        <v>0</v>
      </c>
      <c r="I2078" s="10">
        <v>0</v>
      </c>
      <c r="J2078" s="10">
        <v>0</v>
      </c>
      <c r="K2078" s="10">
        <v>0</v>
      </c>
      <c r="L2078" s="10">
        <v>0</v>
      </c>
      <c r="M2078" s="10">
        <v>0</v>
      </c>
      <c r="N2078" s="10">
        <v>0</v>
      </c>
      <c r="O2078" s="15" t="str">
        <f>VLOOKUP(A2078,Feuil3!$A$24:$B$81,2,FALSE)</f>
        <v>Renforts</v>
      </c>
      <c r="P2078" s="16">
        <f t="shared" si="64"/>
        <v>51</v>
      </c>
      <c r="Q2078" s="16" t="str">
        <f t="shared" si="65"/>
        <v>décembre</v>
      </c>
    </row>
    <row r="2079" spans="1:17" x14ac:dyDescent="0.25">
      <c r="A2079" s="7" t="s">
        <v>55</v>
      </c>
      <c r="B2079" s="8">
        <v>43093</v>
      </c>
      <c r="C2079" s="10">
        <v>0</v>
      </c>
      <c r="D2079" s="10">
        <v>0</v>
      </c>
      <c r="E2079" s="10">
        <v>0</v>
      </c>
      <c r="F2079" s="10">
        <v>0</v>
      </c>
      <c r="G2079" s="10">
        <v>0</v>
      </c>
      <c r="H2079" s="10">
        <v>0</v>
      </c>
      <c r="I2079" s="10">
        <v>0</v>
      </c>
      <c r="J2079" s="10">
        <v>0</v>
      </c>
      <c r="K2079" s="10">
        <v>0</v>
      </c>
      <c r="L2079" s="10">
        <v>0</v>
      </c>
      <c r="M2079" s="10">
        <v>0</v>
      </c>
      <c r="N2079" s="10">
        <v>0</v>
      </c>
      <c r="O2079" s="15" t="str">
        <f>VLOOKUP(A2079,Feuil3!$A$24:$B$81,2,FALSE)</f>
        <v>Renforts</v>
      </c>
      <c r="P2079" s="16">
        <f t="shared" si="64"/>
        <v>52</v>
      </c>
      <c r="Q2079" s="16" t="str">
        <f t="shared" si="65"/>
        <v>décembre</v>
      </c>
    </row>
    <row r="2080" spans="1:17" x14ac:dyDescent="0.25">
      <c r="A2080" s="7" t="s">
        <v>55</v>
      </c>
      <c r="B2080" s="8">
        <v>43094</v>
      </c>
      <c r="C2080" s="10">
        <v>0</v>
      </c>
      <c r="D2080" s="10">
        <v>0</v>
      </c>
      <c r="E2080" s="10">
        <v>0</v>
      </c>
      <c r="F2080" s="10">
        <v>0</v>
      </c>
      <c r="G2080" s="10">
        <v>0</v>
      </c>
      <c r="H2080" s="10">
        <v>0</v>
      </c>
      <c r="I2080" s="10">
        <v>0</v>
      </c>
      <c r="J2080" s="10">
        <v>0</v>
      </c>
      <c r="K2080" s="10">
        <v>0</v>
      </c>
      <c r="L2080" s="10">
        <v>0</v>
      </c>
      <c r="M2080" s="10">
        <v>0</v>
      </c>
      <c r="N2080" s="10">
        <v>0</v>
      </c>
      <c r="O2080" s="15" t="str">
        <f>VLOOKUP(A2080,Feuil3!$A$24:$B$81,2,FALSE)</f>
        <v>Renforts</v>
      </c>
      <c r="P2080" s="16">
        <f t="shared" si="64"/>
        <v>52</v>
      </c>
      <c r="Q2080" s="16" t="str">
        <f t="shared" si="65"/>
        <v>décembre</v>
      </c>
    </row>
    <row r="2081" spans="1:17" x14ac:dyDescent="0.25">
      <c r="A2081" s="7" t="s">
        <v>55</v>
      </c>
      <c r="B2081" s="8">
        <v>43099</v>
      </c>
      <c r="C2081" s="10">
        <v>0</v>
      </c>
      <c r="D2081" s="10">
        <v>0</v>
      </c>
      <c r="E2081" s="10">
        <v>0</v>
      </c>
      <c r="F2081" s="10">
        <v>0</v>
      </c>
      <c r="G2081" s="10">
        <v>0</v>
      </c>
      <c r="H2081" s="10">
        <v>0</v>
      </c>
      <c r="I2081" s="10">
        <v>0</v>
      </c>
      <c r="J2081" s="10">
        <v>0</v>
      </c>
      <c r="K2081" s="10">
        <v>0</v>
      </c>
      <c r="L2081" s="10">
        <v>0</v>
      </c>
      <c r="M2081" s="10">
        <v>0</v>
      </c>
      <c r="N2081" s="10">
        <v>0</v>
      </c>
      <c r="O2081" s="15" t="str">
        <f>VLOOKUP(A2081,Feuil3!$A$24:$B$81,2,FALSE)</f>
        <v>Renforts</v>
      </c>
      <c r="P2081" s="16">
        <f t="shared" si="64"/>
        <v>52</v>
      </c>
      <c r="Q2081" s="16" t="str">
        <f t="shared" si="65"/>
        <v>décembre</v>
      </c>
    </row>
    <row r="2082" spans="1:17" x14ac:dyDescent="0.25">
      <c r="A2082" s="7" t="s">
        <v>55</v>
      </c>
      <c r="B2082" s="8">
        <v>43100</v>
      </c>
      <c r="C2082" s="10">
        <v>0</v>
      </c>
      <c r="D2082" s="10">
        <v>0</v>
      </c>
      <c r="E2082" s="10">
        <v>0</v>
      </c>
      <c r="F2082" s="10">
        <v>0</v>
      </c>
      <c r="G2082" s="10">
        <v>0</v>
      </c>
      <c r="H2082" s="10">
        <v>0</v>
      </c>
      <c r="I2082" s="10">
        <v>0</v>
      </c>
      <c r="J2082" s="10">
        <v>0</v>
      </c>
      <c r="K2082" s="10">
        <v>0</v>
      </c>
      <c r="L2082" s="10">
        <v>0</v>
      </c>
      <c r="M2082" s="10">
        <v>0</v>
      </c>
      <c r="N2082" s="10">
        <v>0</v>
      </c>
      <c r="O2082" s="15" t="str">
        <f>VLOOKUP(A2082,Feuil3!$A$24:$B$81,2,FALSE)</f>
        <v>Renforts</v>
      </c>
      <c r="P2082" s="16">
        <f t="shared" si="64"/>
        <v>53</v>
      </c>
      <c r="Q2082" s="16" t="str">
        <f t="shared" si="65"/>
        <v>décembre</v>
      </c>
    </row>
    <row r="2083" spans="1:17" x14ac:dyDescent="0.25">
      <c r="A2083" s="7" t="s">
        <v>55</v>
      </c>
      <c r="B2083" s="8">
        <v>43101</v>
      </c>
      <c r="C2083" s="10">
        <v>0</v>
      </c>
      <c r="D2083" s="10">
        <v>0</v>
      </c>
      <c r="E2083" s="10">
        <v>0</v>
      </c>
      <c r="F2083" s="10">
        <v>0</v>
      </c>
      <c r="G2083" s="10">
        <v>0</v>
      </c>
      <c r="H2083" s="10">
        <v>0</v>
      </c>
      <c r="I2083" s="10">
        <v>0</v>
      </c>
      <c r="J2083" s="10">
        <v>0</v>
      </c>
      <c r="K2083" s="10">
        <v>0</v>
      </c>
      <c r="L2083" s="10">
        <v>0</v>
      </c>
      <c r="M2083" s="10">
        <v>0</v>
      </c>
      <c r="N2083" s="10">
        <v>0</v>
      </c>
      <c r="O2083" s="15" t="str">
        <f>VLOOKUP(A2083,Feuil3!$A$24:$B$81,2,FALSE)</f>
        <v>Renforts</v>
      </c>
      <c r="P2083" s="16">
        <f t="shared" si="64"/>
        <v>1</v>
      </c>
      <c r="Q2083" s="16" t="str">
        <f t="shared" si="65"/>
        <v>janvier</v>
      </c>
    </row>
    <row r="2084" spans="1:17" x14ac:dyDescent="0.25">
      <c r="A2084" s="7" t="s">
        <v>55</v>
      </c>
      <c r="B2084" s="8">
        <v>43106</v>
      </c>
      <c r="C2084" s="10">
        <v>0</v>
      </c>
      <c r="D2084" s="10">
        <v>0</v>
      </c>
      <c r="E2084" s="10">
        <v>0</v>
      </c>
      <c r="F2084" s="10">
        <v>0</v>
      </c>
      <c r="G2084" s="10">
        <v>0</v>
      </c>
      <c r="H2084" s="10">
        <v>0</v>
      </c>
      <c r="I2084" s="10">
        <v>0</v>
      </c>
      <c r="J2084" s="10">
        <v>0</v>
      </c>
      <c r="K2084" s="10">
        <v>0</v>
      </c>
      <c r="L2084" s="10">
        <v>0</v>
      </c>
      <c r="M2084" s="10">
        <v>0</v>
      </c>
      <c r="N2084" s="10">
        <v>0</v>
      </c>
      <c r="O2084" s="15" t="str">
        <f>VLOOKUP(A2084,Feuil3!$A$24:$B$81,2,FALSE)</f>
        <v>Renforts</v>
      </c>
      <c r="P2084" s="16">
        <f t="shared" si="64"/>
        <v>1</v>
      </c>
      <c r="Q2084" s="16" t="str">
        <f t="shared" si="65"/>
        <v>janvier</v>
      </c>
    </row>
    <row r="2085" spans="1:17" x14ac:dyDescent="0.25">
      <c r="A2085" s="7" t="s">
        <v>55</v>
      </c>
      <c r="B2085" s="8">
        <v>43107</v>
      </c>
      <c r="C2085" s="10">
        <v>0</v>
      </c>
      <c r="D2085" s="10">
        <v>0</v>
      </c>
      <c r="E2085" s="10">
        <v>0</v>
      </c>
      <c r="F2085" s="10">
        <v>0</v>
      </c>
      <c r="G2085" s="10">
        <v>0</v>
      </c>
      <c r="H2085" s="10">
        <v>0</v>
      </c>
      <c r="I2085" s="10">
        <v>0</v>
      </c>
      <c r="J2085" s="10">
        <v>0</v>
      </c>
      <c r="K2085" s="10">
        <v>0</v>
      </c>
      <c r="L2085" s="10">
        <v>0</v>
      </c>
      <c r="M2085" s="10">
        <v>0</v>
      </c>
      <c r="N2085" s="10">
        <v>0</v>
      </c>
      <c r="O2085" s="15" t="str">
        <f>VLOOKUP(A2085,Feuil3!$A$24:$B$81,2,FALSE)</f>
        <v>Renforts</v>
      </c>
      <c r="P2085" s="16">
        <f t="shared" si="64"/>
        <v>2</v>
      </c>
      <c r="Q2085" s="16" t="str">
        <f t="shared" si="65"/>
        <v>janvier</v>
      </c>
    </row>
    <row r="2086" spans="1:17" x14ac:dyDescent="0.25">
      <c r="A2086" s="7" t="s">
        <v>55</v>
      </c>
      <c r="B2086" s="8">
        <v>43113</v>
      </c>
      <c r="C2086" s="10">
        <v>0</v>
      </c>
      <c r="D2086" s="10">
        <v>0</v>
      </c>
      <c r="E2086" s="10">
        <v>0</v>
      </c>
      <c r="F2086" s="10">
        <v>0</v>
      </c>
      <c r="G2086" s="10">
        <v>0</v>
      </c>
      <c r="H2086" s="10">
        <v>0</v>
      </c>
      <c r="I2086" s="10">
        <v>0</v>
      </c>
      <c r="J2086" s="10">
        <v>0</v>
      </c>
      <c r="K2086" s="10">
        <v>0</v>
      </c>
      <c r="L2086" s="10">
        <v>0</v>
      </c>
      <c r="M2086" s="10">
        <v>0</v>
      </c>
      <c r="N2086" s="10">
        <v>0</v>
      </c>
      <c r="O2086" s="15" t="str">
        <f>VLOOKUP(A2086,Feuil3!$A$24:$B$81,2,FALSE)</f>
        <v>Renforts</v>
      </c>
      <c r="P2086" s="16">
        <f t="shared" si="64"/>
        <v>2</v>
      </c>
      <c r="Q2086" s="16" t="str">
        <f t="shared" si="65"/>
        <v>janvier</v>
      </c>
    </row>
    <row r="2087" spans="1:17" x14ac:dyDescent="0.25">
      <c r="A2087" s="7" t="s">
        <v>55</v>
      </c>
      <c r="B2087" s="8">
        <v>43114</v>
      </c>
      <c r="C2087" s="10">
        <v>0</v>
      </c>
      <c r="D2087" s="10">
        <v>0</v>
      </c>
      <c r="E2087" s="10">
        <v>0</v>
      </c>
      <c r="F2087" s="10">
        <v>0</v>
      </c>
      <c r="G2087" s="10">
        <v>0</v>
      </c>
      <c r="H2087" s="10">
        <v>0</v>
      </c>
      <c r="I2087" s="10">
        <v>0</v>
      </c>
      <c r="J2087" s="10">
        <v>0</v>
      </c>
      <c r="K2087" s="10">
        <v>0</v>
      </c>
      <c r="L2087" s="10">
        <v>0</v>
      </c>
      <c r="M2087" s="10">
        <v>0</v>
      </c>
      <c r="N2087" s="10">
        <v>0</v>
      </c>
      <c r="O2087" s="15" t="str">
        <f>VLOOKUP(A2087,Feuil3!$A$24:$B$81,2,FALSE)</f>
        <v>Renforts</v>
      </c>
      <c r="P2087" s="16">
        <f t="shared" si="64"/>
        <v>3</v>
      </c>
      <c r="Q2087" s="16" t="str">
        <f t="shared" si="65"/>
        <v>janvier</v>
      </c>
    </row>
    <row r="2088" spans="1:17" x14ac:dyDescent="0.25">
      <c r="A2088" s="7" t="s">
        <v>55</v>
      </c>
      <c r="B2088" s="8">
        <v>43116</v>
      </c>
      <c r="C2088" s="10">
        <v>0.23666666666666666</v>
      </c>
      <c r="D2088" s="10">
        <v>0.21990740740740741</v>
      </c>
      <c r="E2088" s="10">
        <v>6.5624999999999998E-3</v>
      </c>
      <c r="F2088" s="10">
        <v>0</v>
      </c>
      <c r="G2088" s="10">
        <v>0</v>
      </c>
      <c r="H2088" s="10">
        <v>0</v>
      </c>
      <c r="I2088" s="10">
        <v>0</v>
      </c>
      <c r="J2088" s="10">
        <v>3.3101851851851851E-3</v>
      </c>
      <c r="K2088" s="10">
        <v>4.0092592592592589E-2</v>
      </c>
      <c r="L2088" s="10">
        <v>0</v>
      </c>
      <c r="M2088" s="10">
        <v>1.0185185185185184E-3</v>
      </c>
      <c r="N2088" s="10">
        <v>6.3749265138154031E-4</v>
      </c>
      <c r="O2088" s="15" t="str">
        <f>VLOOKUP(A2088,Feuil3!$A$24:$B$81,2,FALSE)</f>
        <v>Renforts</v>
      </c>
      <c r="P2088" s="16">
        <f t="shared" si="64"/>
        <v>3</v>
      </c>
      <c r="Q2088" s="16" t="str">
        <f t="shared" si="65"/>
        <v>janvier</v>
      </c>
    </row>
    <row r="2089" spans="1:17" x14ac:dyDescent="0.25">
      <c r="A2089" s="7" t="s">
        <v>55</v>
      </c>
      <c r="B2089" s="8">
        <v>43117</v>
      </c>
      <c r="C2089" s="10">
        <v>0.22487268518518519</v>
      </c>
      <c r="D2089" s="10">
        <v>0.19236111111111112</v>
      </c>
      <c r="E2089" s="10">
        <v>1.5277777777777777E-2</v>
      </c>
      <c r="F2089" s="10">
        <v>0</v>
      </c>
      <c r="G2089" s="10">
        <v>0</v>
      </c>
      <c r="H2089" s="10">
        <v>0</v>
      </c>
      <c r="I2089" s="10">
        <v>0</v>
      </c>
      <c r="J2089" s="10">
        <v>8.3391203703703703E-2</v>
      </c>
      <c r="K2089" s="10">
        <v>0.13649305555555555</v>
      </c>
      <c r="L2089" s="10">
        <v>6.828703703703704E-3</v>
      </c>
      <c r="M2089" s="10">
        <v>0</v>
      </c>
      <c r="N2089" s="10">
        <v>5.3057025279247506E-4</v>
      </c>
      <c r="O2089" s="15" t="str">
        <f>VLOOKUP(A2089,Feuil3!$A$24:$B$81,2,FALSE)</f>
        <v>Renforts</v>
      </c>
      <c r="P2089" s="16">
        <f t="shared" si="64"/>
        <v>3</v>
      </c>
      <c r="Q2089" s="16" t="str">
        <f t="shared" si="65"/>
        <v>janvier</v>
      </c>
    </row>
    <row r="2090" spans="1:17" x14ac:dyDescent="0.25">
      <c r="A2090" s="7" t="s">
        <v>56</v>
      </c>
      <c r="B2090" s="8">
        <v>43071</v>
      </c>
      <c r="C2090" s="10">
        <v>0</v>
      </c>
      <c r="D2090" s="10">
        <v>0</v>
      </c>
      <c r="E2090" s="10">
        <v>0</v>
      </c>
      <c r="F2090" s="10">
        <v>0</v>
      </c>
      <c r="G2090" s="10">
        <v>0</v>
      </c>
      <c r="H2090" s="10">
        <v>0</v>
      </c>
      <c r="I2090" s="10">
        <v>0</v>
      </c>
      <c r="J2090" s="10">
        <v>0</v>
      </c>
      <c r="K2090" s="10">
        <v>0</v>
      </c>
      <c r="L2090" s="10">
        <v>0</v>
      </c>
      <c r="M2090" s="10">
        <v>0</v>
      </c>
      <c r="N2090" s="10">
        <v>0</v>
      </c>
      <c r="O2090" s="15" t="e">
        <f>VLOOKUP(A2090,Feuil3!$A$24:$B$81,2,FALSE)</f>
        <v>#N/A</v>
      </c>
      <c r="P2090" s="16">
        <f t="shared" si="64"/>
        <v>48</v>
      </c>
      <c r="Q2090" s="16" t="str">
        <f t="shared" si="65"/>
        <v>décembre</v>
      </c>
    </row>
    <row r="2091" spans="1:17" x14ac:dyDescent="0.25">
      <c r="A2091" s="7" t="s">
        <v>56</v>
      </c>
      <c r="B2091" s="8">
        <v>43072</v>
      </c>
      <c r="C2091" s="10">
        <v>0</v>
      </c>
      <c r="D2091" s="10">
        <v>0</v>
      </c>
      <c r="E2091" s="10">
        <v>0</v>
      </c>
      <c r="F2091" s="10">
        <v>0</v>
      </c>
      <c r="G2091" s="10">
        <v>0</v>
      </c>
      <c r="H2091" s="10">
        <v>0</v>
      </c>
      <c r="I2091" s="10">
        <v>0</v>
      </c>
      <c r="J2091" s="10">
        <v>0</v>
      </c>
      <c r="K2091" s="10">
        <v>0</v>
      </c>
      <c r="L2091" s="10">
        <v>0</v>
      </c>
      <c r="M2091" s="10">
        <v>0</v>
      </c>
      <c r="N2091" s="10">
        <v>0</v>
      </c>
      <c r="O2091" s="15" t="e">
        <f>VLOOKUP(A2091,Feuil3!$A$24:$B$81,2,FALSE)</f>
        <v>#N/A</v>
      </c>
      <c r="P2091" s="16">
        <f t="shared" si="64"/>
        <v>49</v>
      </c>
      <c r="Q2091" s="16" t="str">
        <f t="shared" si="65"/>
        <v>décembre</v>
      </c>
    </row>
    <row r="2092" spans="1:17" x14ac:dyDescent="0.25">
      <c r="A2092" s="7" t="s">
        <v>56</v>
      </c>
      <c r="B2092" s="8">
        <v>43078</v>
      </c>
      <c r="C2092" s="10">
        <v>0</v>
      </c>
      <c r="D2092" s="10">
        <v>0</v>
      </c>
      <c r="E2092" s="10">
        <v>0</v>
      </c>
      <c r="F2092" s="10">
        <v>0</v>
      </c>
      <c r="G2092" s="10">
        <v>0</v>
      </c>
      <c r="H2092" s="10">
        <v>0</v>
      </c>
      <c r="I2092" s="10">
        <v>0</v>
      </c>
      <c r="J2092" s="10">
        <v>0</v>
      </c>
      <c r="K2092" s="10">
        <v>0</v>
      </c>
      <c r="L2092" s="10">
        <v>0</v>
      </c>
      <c r="M2092" s="10">
        <v>0</v>
      </c>
      <c r="N2092" s="10">
        <v>0</v>
      </c>
      <c r="O2092" s="15" t="e">
        <f>VLOOKUP(A2092,Feuil3!$A$24:$B$81,2,FALSE)</f>
        <v>#N/A</v>
      </c>
      <c r="P2092" s="16">
        <f t="shared" si="64"/>
        <v>49</v>
      </c>
      <c r="Q2092" s="16" t="str">
        <f t="shared" si="65"/>
        <v>décembre</v>
      </c>
    </row>
    <row r="2093" spans="1:17" x14ac:dyDescent="0.25">
      <c r="A2093" s="7" t="s">
        <v>56</v>
      </c>
      <c r="B2093" s="8">
        <v>43079</v>
      </c>
      <c r="C2093" s="10">
        <v>0</v>
      </c>
      <c r="D2093" s="10">
        <v>0</v>
      </c>
      <c r="E2093" s="10">
        <v>0</v>
      </c>
      <c r="F2093" s="10">
        <v>0</v>
      </c>
      <c r="G2093" s="10">
        <v>0</v>
      </c>
      <c r="H2093" s="10">
        <v>0</v>
      </c>
      <c r="I2093" s="10">
        <v>0</v>
      </c>
      <c r="J2093" s="10">
        <v>0</v>
      </c>
      <c r="K2093" s="10">
        <v>0</v>
      </c>
      <c r="L2093" s="10">
        <v>0</v>
      </c>
      <c r="M2093" s="10">
        <v>0</v>
      </c>
      <c r="N2093" s="10">
        <v>0</v>
      </c>
      <c r="O2093" s="15" t="e">
        <f>VLOOKUP(A2093,Feuil3!$A$24:$B$81,2,FALSE)</f>
        <v>#N/A</v>
      </c>
      <c r="P2093" s="16">
        <f t="shared" si="64"/>
        <v>50</v>
      </c>
      <c r="Q2093" s="16" t="str">
        <f t="shared" si="65"/>
        <v>décembre</v>
      </c>
    </row>
    <row r="2094" spans="1:17" x14ac:dyDescent="0.25">
      <c r="A2094" s="7" t="s">
        <v>56</v>
      </c>
      <c r="B2094" s="8">
        <v>43083</v>
      </c>
      <c r="C2094" s="10">
        <v>0.22792824074074075</v>
      </c>
      <c r="D2094" s="10">
        <v>0.18439814814814814</v>
      </c>
      <c r="E2094" s="10">
        <v>1.6666666666666666E-2</v>
      </c>
      <c r="F2094" s="10">
        <v>0</v>
      </c>
      <c r="G2094" s="10">
        <v>0</v>
      </c>
      <c r="H2094" s="10">
        <v>0</v>
      </c>
      <c r="I2094" s="10">
        <v>0</v>
      </c>
      <c r="J2094" s="10">
        <v>0</v>
      </c>
      <c r="K2094" s="10">
        <v>0</v>
      </c>
      <c r="L2094" s="10">
        <v>2.6249999999999999E-2</v>
      </c>
      <c r="M2094" s="10">
        <v>0</v>
      </c>
      <c r="N2094" s="10">
        <v>6.9944234006734016E-4</v>
      </c>
      <c r="O2094" s="15" t="e">
        <f>VLOOKUP(A2094,Feuil3!$A$24:$B$81,2,FALSE)</f>
        <v>#N/A</v>
      </c>
      <c r="P2094" s="16">
        <f t="shared" si="64"/>
        <v>50</v>
      </c>
      <c r="Q2094" s="16" t="str">
        <f t="shared" si="65"/>
        <v>décembre</v>
      </c>
    </row>
    <row r="2095" spans="1:17" x14ac:dyDescent="0.25">
      <c r="A2095" s="7" t="s">
        <v>56</v>
      </c>
      <c r="B2095" s="8">
        <v>43085</v>
      </c>
      <c r="C2095" s="10">
        <v>0</v>
      </c>
      <c r="D2095" s="10">
        <v>0</v>
      </c>
      <c r="E2095" s="10">
        <v>0</v>
      </c>
      <c r="F2095" s="10">
        <v>0</v>
      </c>
      <c r="G2095" s="10">
        <v>0</v>
      </c>
      <c r="H2095" s="10">
        <v>0</v>
      </c>
      <c r="I2095" s="10">
        <v>0</v>
      </c>
      <c r="J2095" s="10">
        <v>0</v>
      </c>
      <c r="K2095" s="10">
        <v>0</v>
      </c>
      <c r="L2095" s="10">
        <v>0</v>
      </c>
      <c r="M2095" s="10">
        <v>0</v>
      </c>
      <c r="N2095" s="10">
        <v>0</v>
      </c>
      <c r="O2095" s="15" t="e">
        <f>VLOOKUP(A2095,Feuil3!$A$24:$B$81,2,FALSE)</f>
        <v>#N/A</v>
      </c>
      <c r="P2095" s="16">
        <f t="shared" si="64"/>
        <v>50</v>
      </c>
      <c r="Q2095" s="16" t="str">
        <f t="shared" si="65"/>
        <v>décembre</v>
      </c>
    </row>
    <row r="2096" spans="1:17" x14ac:dyDescent="0.25">
      <c r="A2096" s="7" t="s">
        <v>56</v>
      </c>
      <c r="B2096" s="8">
        <v>43086</v>
      </c>
      <c r="C2096" s="10">
        <v>0</v>
      </c>
      <c r="D2096" s="10">
        <v>0</v>
      </c>
      <c r="E2096" s="10">
        <v>0</v>
      </c>
      <c r="F2096" s="10">
        <v>0</v>
      </c>
      <c r="G2096" s="10">
        <v>0</v>
      </c>
      <c r="H2096" s="10">
        <v>0</v>
      </c>
      <c r="I2096" s="10">
        <v>0</v>
      </c>
      <c r="J2096" s="10">
        <v>0</v>
      </c>
      <c r="K2096" s="10">
        <v>0</v>
      </c>
      <c r="L2096" s="10">
        <v>0</v>
      </c>
      <c r="M2096" s="10">
        <v>0</v>
      </c>
      <c r="N2096" s="10">
        <v>0</v>
      </c>
      <c r="O2096" s="15" t="e">
        <f>VLOOKUP(A2096,Feuil3!$A$24:$B$81,2,FALSE)</f>
        <v>#N/A</v>
      </c>
      <c r="P2096" s="16">
        <f t="shared" si="64"/>
        <v>51</v>
      </c>
      <c r="Q2096" s="16" t="str">
        <f t="shared" si="65"/>
        <v>décembre</v>
      </c>
    </row>
    <row r="2097" spans="1:17" x14ac:dyDescent="0.25">
      <c r="A2097" s="7" t="s">
        <v>56</v>
      </c>
      <c r="B2097" s="8">
        <v>43087</v>
      </c>
      <c r="C2097" s="10">
        <v>0.25011574074074072</v>
      </c>
      <c r="D2097" s="10">
        <v>0.16730324074074074</v>
      </c>
      <c r="E2097" s="10">
        <v>1.6550925925925927E-2</v>
      </c>
      <c r="F2097" s="10">
        <v>0</v>
      </c>
      <c r="G2097" s="10">
        <v>0</v>
      </c>
      <c r="H2097" s="10">
        <v>6.4930555555555557E-3</v>
      </c>
      <c r="I2097" s="10">
        <v>0</v>
      </c>
      <c r="J2097" s="10">
        <v>7.0844907407407412E-2</v>
      </c>
      <c r="K2097" s="10">
        <v>0</v>
      </c>
      <c r="L2097" s="10">
        <v>3.8854166666666669E-2</v>
      </c>
      <c r="M2097" s="10">
        <v>4.7685185185185183E-3</v>
      </c>
      <c r="N2097" s="10">
        <v>7.1566358024691362E-4</v>
      </c>
      <c r="O2097" s="15" t="e">
        <f>VLOOKUP(A2097,Feuil3!$A$24:$B$81,2,FALSE)</f>
        <v>#N/A</v>
      </c>
      <c r="P2097" s="16">
        <f t="shared" si="64"/>
        <v>51</v>
      </c>
      <c r="Q2097" s="16" t="str">
        <f t="shared" si="65"/>
        <v>décembre</v>
      </c>
    </row>
    <row r="2098" spans="1:17" x14ac:dyDescent="0.25">
      <c r="A2098" s="7" t="s">
        <v>56</v>
      </c>
      <c r="B2098" s="8">
        <v>43092</v>
      </c>
      <c r="C2098" s="10">
        <v>0</v>
      </c>
      <c r="D2098" s="10">
        <v>0</v>
      </c>
      <c r="E2098" s="10">
        <v>0</v>
      </c>
      <c r="F2098" s="10">
        <v>0</v>
      </c>
      <c r="G2098" s="10">
        <v>0</v>
      </c>
      <c r="H2098" s="10">
        <v>0</v>
      </c>
      <c r="I2098" s="10">
        <v>0</v>
      </c>
      <c r="J2098" s="10">
        <v>0</v>
      </c>
      <c r="K2098" s="10">
        <v>0</v>
      </c>
      <c r="L2098" s="10">
        <v>0</v>
      </c>
      <c r="M2098" s="10">
        <v>0</v>
      </c>
      <c r="N2098" s="10">
        <v>0</v>
      </c>
      <c r="O2098" s="15" t="e">
        <f>VLOOKUP(A2098,Feuil3!$A$24:$B$81,2,FALSE)</f>
        <v>#N/A</v>
      </c>
      <c r="P2098" s="16">
        <f t="shared" si="64"/>
        <v>51</v>
      </c>
      <c r="Q2098" s="16" t="str">
        <f t="shared" si="65"/>
        <v>décembre</v>
      </c>
    </row>
    <row r="2099" spans="1:17" x14ac:dyDescent="0.25">
      <c r="A2099" s="7" t="s">
        <v>56</v>
      </c>
      <c r="B2099" s="8">
        <v>43093</v>
      </c>
      <c r="C2099" s="10">
        <v>0</v>
      </c>
      <c r="D2099" s="10">
        <v>0</v>
      </c>
      <c r="E2099" s="10">
        <v>0</v>
      </c>
      <c r="F2099" s="10">
        <v>0</v>
      </c>
      <c r="G2099" s="10">
        <v>0</v>
      </c>
      <c r="H2099" s="10">
        <v>0</v>
      </c>
      <c r="I2099" s="10">
        <v>0</v>
      </c>
      <c r="J2099" s="10">
        <v>0</v>
      </c>
      <c r="K2099" s="10">
        <v>0</v>
      </c>
      <c r="L2099" s="10">
        <v>0</v>
      </c>
      <c r="M2099" s="10">
        <v>0</v>
      </c>
      <c r="N2099" s="10">
        <v>0</v>
      </c>
      <c r="O2099" s="15" t="e">
        <f>VLOOKUP(A2099,Feuil3!$A$24:$B$81,2,FALSE)</f>
        <v>#N/A</v>
      </c>
      <c r="P2099" s="16">
        <f t="shared" si="64"/>
        <v>52</v>
      </c>
      <c r="Q2099" s="16" t="str">
        <f t="shared" si="65"/>
        <v>décembre</v>
      </c>
    </row>
    <row r="2100" spans="1:17" x14ac:dyDescent="0.25">
      <c r="A2100" s="7" t="s">
        <v>56</v>
      </c>
      <c r="B2100" s="8">
        <v>43094</v>
      </c>
      <c r="C2100" s="10">
        <v>0</v>
      </c>
      <c r="D2100" s="10">
        <v>0</v>
      </c>
      <c r="E2100" s="10">
        <v>0</v>
      </c>
      <c r="F2100" s="10">
        <v>0</v>
      </c>
      <c r="G2100" s="10">
        <v>0</v>
      </c>
      <c r="H2100" s="10">
        <v>0</v>
      </c>
      <c r="I2100" s="10">
        <v>0</v>
      </c>
      <c r="J2100" s="10">
        <v>0</v>
      </c>
      <c r="K2100" s="10">
        <v>0</v>
      </c>
      <c r="L2100" s="10">
        <v>0</v>
      </c>
      <c r="M2100" s="10">
        <v>0</v>
      </c>
      <c r="N2100" s="10">
        <v>0</v>
      </c>
      <c r="O2100" s="15" t="e">
        <f>VLOOKUP(A2100,Feuil3!$A$24:$B$81,2,FALSE)</f>
        <v>#N/A</v>
      </c>
      <c r="P2100" s="16">
        <f t="shared" si="64"/>
        <v>52</v>
      </c>
      <c r="Q2100" s="16" t="str">
        <f t="shared" si="65"/>
        <v>décembre</v>
      </c>
    </row>
    <row r="2101" spans="1:17" x14ac:dyDescent="0.25">
      <c r="A2101" s="7" t="s">
        <v>56</v>
      </c>
      <c r="B2101" s="8">
        <v>43097</v>
      </c>
      <c r="C2101" s="10">
        <v>0</v>
      </c>
      <c r="D2101" s="10">
        <v>0</v>
      </c>
      <c r="E2101" s="10">
        <v>0</v>
      </c>
      <c r="F2101" s="10">
        <v>0</v>
      </c>
      <c r="G2101" s="10">
        <v>0</v>
      </c>
      <c r="H2101" s="10">
        <v>0</v>
      </c>
      <c r="I2101" s="10">
        <v>0</v>
      </c>
      <c r="J2101" s="10">
        <v>0</v>
      </c>
      <c r="K2101" s="10">
        <v>0</v>
      </c>
      <c r="L2101" s="10">
        <v>0</v>
      </c>
      <c r="M2101" s="10">
        <v>0</v>
      </c>
      <c r="N2101" s="10">
        <v>0</v>
      </c>
      <c r="O2101" s="15" t="e">
        <f>VLOOKUP(A2101,Feuil3!$A$24:$B$81,2,FALSE)</f>
        <v>#N/A</v>
      </c>
      <c r="P2101" s="16">
        <f t="shared" si="64"/>
        <v>52</v>
      </c>
      <c r="Q2101" s="16" t="str">
        <f t="shared" si="65"/>
        <v>décembre</v>
      </c>
    </row>
    <row r="2102" spans="1:17" x14ac:dyDescent="0.25">
      <c r="A2102" s="7" t="s">
        <v>56</v>
      </c>
      <c r="B2102" s="8">
        <v>43098</v>
      </c>
      <c r="C2102" s="10">
        <v>0</v>
      </c>
      <c r="D2102" s="10">
        <v>0</v>
      </c>
      <c r="E2102" s="10">
        <v>0</v>
      </c>
      <c r="F2102" s="10">
        <v>0</v>
      </c>
      <c r="G2102" s="10">
        <v>0</v>
      </c>
      <c r="H2102" s="10">
        <v>0</v>
      </c>
      <c r="I2102" s="10">
        <v>0</v>
      </c>
      <c r="J2102" s="10">
        <v>0</v>
      </c>
      <c r="K2102" s="10">
        <v>0</v>
      </c>
      <c r="L2102" s="10">
        <v>0</v>
      </c>
      <c r="M2102" s="10">
        <v>0</v>
      </c>
      <c r="N2102" s="10">
        <v>0</v>
      </c>
      <c r="O2102" s="15" t="e">
        <f>VLOOKUP(A2102,Feuil3!$A$24:$B$81,2,FALSE)</f>
        <v>#N/A</v>
      </c>
      <c r="P2102" s="16">
        <f t="shared" si="64"/>
        <v>52</v>
      </c>
      <c r="Q2102" s="16" t="str">
        <f t="shared" si="65"/>
        <v>décembre</v>
      </c>
    </row>
    <row r="2103" spans="1:17" x14ac:dyDescent="0.25">
      <c r="A2103" s="7" t="s">
        <v>56</v>
      </c>
      <c r="B2103" s="8">
        <v>43099</v>
      </c>
      <c r="C2103" s="10">
        <v>0</v>
      </c>
      <c r="D2103" s="10">
        <v>0</v>
      </c>
      <c r="E2103" s="10">
        <v>0</v>
      </c>
      <c r="F2103" s="10">
        <v>0</v>
      </c>
      <c r="G2103" s="10">
        <v>0</v>
      </c>
      <c r="H2103" s="10">
        <v>0</v>
      </c>
      <c r="I2103" s="10">
        <v>0</v>
      </c>
      <c r="J2103" s="10">
        <v>0</v>
      </c>
      <c r="K2103" s="10">
        <v>0</v>
      </c>
      <c r="L2103" s="10">
        <v>0</v>
      </c>
      <c r="M2103" s="10">
        <v>0</v>
      </c>
      <c r="N2103" s="10">
        <v>0</v>
      </c>
      <c r="O2103" s="15" t="e">
        <f>VLOOKUP(A2103,Feuil3!$A$24:$B$81,2,FALSE)</f>
        <v>#N/A</v>
      </c>
      <c r="P2103" s="16">
        <f t="shared" si="64"/>
        <v>52</v>
      </c>
      <c r="Q2103" s="16" t="str">
        <f t="shared" si="65"/>
        <v>décembre</v>
      </c>
    </row>
    <row r="2104" spans="1:17" x14ac:dyDescent="0.25">
      <c r="A2104" s="7" t="s">
        <v>56</v>
      </c>
      <c r="B2104" s="8">
        <v>43100</v>
      </c>
      <c r="C2104" s="10">
        <v>0</v>
      </c>
      <c r="D2104" s="10">
        <v>0</v>
      </c>
      <c r="E2104" s="10">
        <v>0</v>
      </c>
      <c r="F2104" s="10">
        <v>0</v>
      </c>
      <c r="G2104" s="10">
        <v>0</v>
      </c>
      <c r="H2104" s="10">
        <v>0</v>
      </c>
      <c r="I2104" s="10">
        <v>0</v>
      </c>
      <c r="J2104" s="10">
        <v>0</v>
      </c>
      <c r="K2104" s="10">
        <v>0</v>
      </c>
      <c r="L2104" s="10">
        <v>0</v>
      </c>
      <c r="M2104" s="10">
        <v>0</v>
      </c>
      <c r="N2104" s="10">
        <v>0</v>
      </c>
      <c r="O2104" s="15" t="e">
        <f>VLOOKUP(A2104,Feuil3!$A$24:$B$81,2,FALSE)</f>
        <v>#N/A</v>
      </c>
      <c r="P2104" s="16">
        <f t="shared" si="64"/>
        <v>53</v>
      </c>
      <c r="Q2104" s="16" t="str">
        <f t="shared" si="65"/>
        <v>décembre</v>
      </c>
    </row>
    <row r="2105" spans="1:17" x14ac:dyDescent="0.25">
      <c r="A2105" s="7" t="s">
        <v>56</v>
      </c>
      <c r="B2105" s="8">
        <v>43101</v>
      </c>
      <c r="C2105" s="10">
        <v>0</v>
      </c>
      <c r="D2105" s="10">
        <v>0</v>
      </c>
      <c r="E2105" s="10">
        <v>0</v>
      </c>
      <c r="F2105" s="10">
        <v>0</v>
      </c>
      <c r="G2105" s="10">
        <v>0</v>
      </c>
      <c r="H2105" s="10">
        <v>0</v>
      </c>
      <c r="I2105" s="10">
        <v>0</v>
      </c>
      <c r="J2105" s="10">
        <v>0</v>
      </c>
      <c r="K2105" s="10">
        <v>0</v>
      </c>
      <c r="L2105" s="10">
        <v>0</v>
      </c>
      <c r="M2105" s="10">
        <v>0</v>
      </c>
      <c r="N2105" s="10">
        <v>0</v>
      </c>
      <c r="O2105" s="15" t="e">
        <f>VLOOKUP(A2105,Feuil3!$A$24:$B$81,2,FALSE)</f>
        <v>#N/A</v>
      </c>
      <c r="P2105" s="16">
        <f t="shared" si="64"/>
        <v>1</v>
      </c>
      <c r="Q2105" s="16" t="str">
        <f t="shared" si="65"/>
        <v>janvier</v>
      </c>
    </row>
    <row r="2106" spans="1:17" x14ac:dyDescent="0.25">
      <c r="A2106" s="7" t="s">
        <v>56</v>
      </c>
      <c r="B2106" s="8">
        <v>43106</v>
      </c>
      <c r="C2106" s="10">
        <v>0</v>
      </c>
      <c r="D2106" s="10">
        <v>0</v>
      </c>
      <c r="E2106" s="10">
        <v>0</v>
      </c>
      <c r="F2106" s="10">
        <v>0</v>
      </c>
      <c r="G2106" s="10">
        <v>0</v>
      </c>
      <c r="H2106" s="10">
        <v>0</v>
      </c>
      <c r="I2106" s="10">
        <v>0</v>
      </c>
      <c r="J2106" s="10">
        <v>0</v>
      </c>
      <c r="K2106" s="10">
        <v>0</v>
      </c>
      <c r="L2106" s="10">
        <v>0</v>
      </c>
      <c r="M2106" s="10">
        <v>0</v>
      </c>
      <c r="N2106" s="10">
        <v>0</v>
      </c>
      <c r="O2106" s="15" t="e">
        <f>VLOOKUP(A2106,Feuil3!$A$24:$B$81,2,FALSE)</f>
        <v>#N/A</v>
      </c>
      <c r="P2106" s="16">
        <f t="shared" si="64"/>
        <v>1</v>
      </c>
      <c r="Q2106" s="16" t="str">
        <f t="shared" si="65"/>
        <v>janvier</v>
      </c>
    </row>
    <row r="2107" spans="1:17" x14ac:dyDescent="0.25">
      <c r="A2107" s="7" t="s">
        <v>56</v>
      </c>
      <c r="B2107" s="8">
        <v>43107</v>
      </c>
      <c r="C2107" s="10">
        <v>0</v>
      </c>
      <c r="D2107" s="10">
        <v>0</v>
      </c>
      <c r="E2107" s="10">
        <v>0</v>
      </c>
      <c r="F2107" s="10">
        <v>0</v>
      </c>
      <c r="G2107" s="10">
        <v>0</v>
      </c>
      <c r="H2107" s="10">
        <v>0</v>
      </c>
      <c r="I2107" s="10">
        <v>0</v>
      </c>
      <c r="J2107" s="10">
        <v>0</v>
      </c>
      <c r="K2107" s="10">
        <v>0</v>
      </c>
      <c r="L2107" s="10">
        <v>0</v>
      </c>
      <c r="M2107" s="10">
        <v>0</v>
      </c>
      <c r="N2107" s="10">
        <v>0</v>
      </c>
      <c r="O2107" s="15" t="e">
        <f>VLOOKUP(A2107,Feuil3!$A$24:$B$81,2,FALSE)</f>
        <v>#N/A</v>
      </c>
      <c r="P2107" s="16">
        <f t="shared" si="64"/>
        <v>2</v>
      </c>
      <c r="Q2107" s="16" t="str">
        <f t="shared" si="65"/>
        <v>janvier</v>
      </c>
    </row>
    <row r="2108" spans="1:17" x14ac:dyDescent="0.25">
      <c r="A2108" s="7" t="s">
        <v>56</v>
      </c>
      <c r="B2108" s="8">
        <v>43108</v>
      </c>
      <c r="C2108" s="10">
        <v>0.16501157407407407</v>
      </c>
      <c r="D2108" s="10">
        <v>0.11363425925925925</v>
      </c>
      <c r="E2108" s="10">
        <v>4.0231481481481479E-2</v>
      </c>
      <c r="F2108" s="10">
        <v>0</v>
      </c>
      <c r="G2108" s="10">
        <v>0</v>
      </c>
      <c r="H2108" s="10">
        <v>0</v>
      </c>
      <c r="I2108" s="10">
        <v>0</v>
      </c>
      <c r="J2108" s="10">
        <v>1.8171296296296297E-3</v>
      </c>
      <c r="K2108" s="10">
        <v>2.9942129629629631E-2</v>
      </c>
      <c r="L2108" s="10">
        <v>9.0277777777777769E-3</v>
      </c>
      <c r="M2108" s="10">
        <v>0</v>
      </c>
      <c r="N2108" s="10">
        <v>5.9958735909822875E-4</v>
      </c>
      <c r="O2108" s="15" t="e">
        <f>VLOOKUP(A2108,Feuil3!$A$24:$B$81,2,FALSE)</f>
        <v>#N/A</v>
      </c>
      <c r="P2108" s="16">
        <f t="shared" si="64"/>
        <v>2</v>
      </c>
      <c r="Q2108" s="16" t="str">
        <f t="shared" si="65"/>
        <v>janvier</v>
      </c>
    </row>
    <row r="2109" spans="1:17" x14ac:dyDescent="0.25">
      <c r="A2109" s="7" t="s">
        <v>56</v>
      </c>
      <c r="B2109" s="8">
        <v>43109</v>
      </c>
      <c r="C2109" s="10">
        <v>0.24850694444444443</v>
      </c>
      <c r="D2109" s="10">
        <v>0.2028587962962963</v>
      </c>
      <c r="E2109" s="10">
        <v>1.9432870370370371E-2</v>
      </c>
      <c r="F2109" s="10">
        <v>0</v>
      </c>
      <c r="G2109" s="10">
        <v>0</v>
      </c>
      <c r="H2109" s="10">
        <v>0</v>
      </c>
      <c r="I2109" s="10">
        <v>0</v>
      </c>
      <c r="J2109" s="10">
        <v>0</v>
      </c>
      <c r="K2109" s="10">
        <v>0</v>
      </c>
      <c r="L2109" s="10">
        <v>2.5347222222222222E-2</v>
      </c>
      <c r="M2109" s="10">
        <v>0</v>
      </c>
      <c r="N2109" s="10">
        <v>7.2273662551440327E-4</v>
      </c>
      <c r="O2109" s="15" t="e">
        <f>VLOOKUP(A2109,Feuil3!$A$24:$B$81,2,FALSE)</f>
        <v>#N/A</v>
      </c>
      <c r="P2109" s="16">
        <f t="shared" si="64"/>
        <v>2</v>
      </c>
      <c r="Q2109" s="16" t="str">
        <f t="shared" si="65"/>
        <v>janvier</v>
      </c>
    </row>
    <row r="2110" spans="1:17" x14ac:dyDescent="0.25">
      <c r="A2110" s="7" t="s">
        <v>56</v>
      </c>
      <c r="B2110" s="8">
        <v>43112</v>
      </c>
      <c r="C2110" s="10">
        <v>0.2618402777777778</v>
      </c>
      <c r="D2110" s="10">
        <v>0.23467592592592593</v>
      </c>
      <c r="E2110" s="10">
        <v>2.0254629629629629E-2</v>
      </c>
      <c r="F2110" s="10">
        <v>0</v>
      </c>
      <c r="G2110" s="10">
        <v>0</v>
      </c>
      <c r="H2110" s="10">
        <v>0</v>
      </c>
      <c r="I2110" s="10">
        <v>0</v>
      </c>
      <c r="J2110" s="10">
        <v>0</v>
      </c>
      <c r="K2110" s="10">
        <v>0</v>
      </c>
      <c r="L2110" s="10">
        <v>4.9537037037037041E-3</v>
      </c>
      <c r="M2110" s="10">
        <v>0</v>
      </c>
      <c r="N2110" s="10">
        <v>6.1305256869772996E-4</v>
      </c>
      <c r="O2110" s="15" t="e">
        <f>VLOOKUP(A2110,Feuil3!$A$24:$B$81,2,FALSE)</f>
        <v>#N/A</v>
      </c>
      <c r="P2110" s="16">
        <f t="shared" si="64"/>
        <v>2</v>
      </c>
      <c r="Q2110" s="16" t="str">
        <f t="shared" si="65"/>
        <v>janvier</v>
      </c>
    </row>
    <row r="2111" spans="1:17" x14ac:dyDescent="0.25">
      <c r="A2111" s="7" t="s">
        <v>56</v>
      </c>
      <c r="B2111" s="8">
        <v>43113</v>
      </c>
      <c r="C2111" s="10">
        <v>0</v>
      </c>
      <c r="D2111" s="10">
        <v>0</v>
      </c>
      <c r="E2111" s="10">
        <v>0</v>
      </c>
      <c r="F2111" s="10">
        <v>0</v>
      </c>
      <c r="G2111" s="10">
        <v>0</v>
      </c>
      <c r="H2111" s="10">
        <v>0</v>
      </c>
      <c r="I2111" s="10">
        <v>0</v>
      </c>
      <c r="J2111" s="10">
        <v>0</v>
      </c>
      <c r="K2111" s="10">
        <v>0</v>
      </c>
      <c r="L2111" s="10">
        <v>0</v>
      </c>
      <c r="M2111" s="10">
        <v>0</v>
      </c>
      <c r="N2111" s="10">
        <v>0</v>
      </c>
      <c r="O2111" s="15" t="e">
        <f>VLOOKUP(A2111,Feuil3!$A$24:$B$81,2,FALSE)</f>
        <v>#N/A</v>
      </c>
      <c r="P2111" s="16">
        <f t="shared" si="64"/>
        <v>2</v>
      </c>
      <c r="Q2111" s="16" t="str">
        <f t="shared" si="65"/>
        <v>janvier</v>
      </c>
    </row>
    <row r="2112" spans="1:17" x14ac:dyDescent="0.25">
      <c r="A2112" s="7" t="s">
        <v>56</v>
      </c>
      <c r="B2112" s="8">
        <v>43114</v>
      </c>
      <c r="C2112" s="10">
        <v>0</v>
      </c>
      <c r="D2112" s="10">
        <v>0</v>
      </c>
      <c r="E2112" s="10">
        <v>0</v>
      </c>
      <c r="F2112" s="10">
        <v>0</v>
      </c>
      <c r="G2112" s="10">
        <v>0</v>
      </c>
      <c r="H2112" s="10">
        <v>0</v>
      </c>
      <c r="I2112" s="10">
        <v>0</v>
      </c>
      <c r="J2112" s="10">
        <v>0</v>
      </c>
      <c r="K2112" s="10">
        <v>0</v>
      </c>
      <c r="L2112" s="10">
        <v>0</v>
      </c>
      <c r="M2112" s="10">
        <v>0</v>
      </c>
      <c r="N2112" s="10">
        <v>0</v>
      </c>
      <c r="O2112" s="15" t="e">
        <f>VLOOKUP(A2112,Feuil3!$A$24:$B$81,2,FALSE)</f>
        <v>#N/A</v>
      </c>
      <c r="P2112" s="16">
        <f t="shared" si="64"/>
        <v>3</v>
      </c>
      <c r="Q2112" s="16" t="str">
        <f t="shared" si="65"/>
        <v>janvier</v>
      </c>
    </row>
    <row r="2113" spans="1:17" x14ac:dyDescent="0.25">
      <c r="A2113" s="7" t="s">
        <v>56</v>
      </c>
      <c r="B2113" s="8">
        <v>43115</v>
      </c>
      <c r="C2113" s="10">
        <v>0.24939814814814815</v>
      </c>
      <c r="D2113" s="10">
        <v>0.22163194444444445</v>
      </c>
      <c r="E2113" s="10">
        <v>2.0590277777777777E-2</v>
      </c>
      <c r="F2113" s="10">
        <v>0</v>
      </c>
      <c r="G2113" s="10">
        <v>0</v>
      </c>
      <c r="H2113" s="10">
        <v>0</v>
      </c>
      <c r="I2113" s="10">
        <v>0</v>
      </c>
      <c r="J2113" s="10">
        <v>6.4930555555555557E-3</v>
      </c>
      <c r="K2113" s="10">
        <v>5.3912037037037036E-2</v>
      </c>
      <c r="L2113" s="10">
        <v>0</v>
      </c>
      <c r="M2113" s="10">
        <v>0</v>
      </c>
      <c r="N2113" s="10">
        <v>6.025641025641026E-4</v>
      </c>
      <c r="O2113" s="15" t="e">
        <f>VLOOKUP(A2113,Feuil3!$A$24:$B$81,2,FALSE)</f>
        <v>#N/A</v>
      </c>
      <c r="P2113" s="16">
        <f t="shared" si="64"/>
        <v>3</v>
      </c>
      <c r="Q2113" s="16" t="str">
        <f t="shared" si="65"/>
        <v>janvier</v>
      </c>
    </row>
    <row r="2114" spans="1:17" x14ac:dyDescent="0.25">
      <c r="A2114" s="7" t="s">
        <v>56</v>
      </c>
      <c r="B2114" s="8">
        <v>43116</v>
      </c>
      <c r="C2114" s="10">
        <v>0.23177083333333334</v>
      </c>
      <c r="D2114" s="10">
        <v>0.20758101851851851</v>
      </c>
      <c r="E2114" s="10">
        <v>1.9722222222222221E-2</v>
      </c>
      <c r="F2114" s="10">
        <v>0</v>
      </c>
      <c r="G2114" s="10">
        <v>0</v>
      </c>
      <c r="H2114" s="10">
        <v>0</v>
      </c>
      <c r="I2114" s="10">
        <v>0</v>
      </c>
      <c r="J2114" s="10">
        <v>1.8171296296296297E-3</v>
      </c>
      <c r="K2114" s="10">
        <v>0</v>
      </c>
      <c r="L2114" s="10">
        <v>2.0254629629629629E-3</v>
      </c>
      <c r="M2114" s="10">
        <v>1.5046296296296297E-4</v>
      </c>
      <c r="N2114" s="10">
        <v>5.3013054037644202E-4</v>
      </c>
      <c r="O2114" s="15" t="e">
        <f>VLOOKUP(A2114,Feuil3!$A$24:$B$81,2,FALSE)</f>
        <v>#N/A</v>
      </c>
      <c r="P2114" s="16">
        <f t="shared" si="64"/>
        <v>3</v>
      </c>
      <c r="Q2114" s="16" t="str">
        <f t="shared" si="65"/>
        <v>janvier</v>
      </c>
    </row>
    <row r="2115" spans="1:17" x14ac:dyDescent="0.25">
      <c r="A2115" s="7" t="s">
        <v>56</v>
      </c>
      <c r="B2115" s="8">
        <v>43117</v>
      </c>
      <c r="C2115" s="10">
        <v>0.25119212962962961</v>
      </c>
      <c r="D2115" s="10">
        <v>0.18438657407407408</v>
      </c>
      <c r="E2115" s="10">
        <v>2.1250000000000002E-2</v>
      </c>
      <c r="F2115" s="10">
        <v>0</v>
      </c>
      <c r="G2115" s="10">
        <v>0</v>
      </c>
      <c r="H2115" s="10">
        <v>0</v>
      </c>
      <c r="I2115" s="10">
        <v>0</v>
      </c>
      <c r="J2115" s="10">
        <v>2.7546296296296294E-3</v>
      </c>
      <c r="K2115" s="10">
        <v>4.5138888888888888E-2</v>
      </c>
      <c r="L2115" s="10">
        <v>1.4826388888888889E-2</v>
      </c>
      <c r="M2115" s="10">
        <v>1.1805555555555556E-3</v>
      </c>
      <c r="N2115" s="10">
        <v>5.6823192239858903E-4</v>
      </c>
      <c r="O2115" s="15" t="e">
        <f>VLOOKUP(A2115,Feuil3!$A$24:$B$81,2,FALSE)</f>
        <v>#N/A</v>
      </c>
      <c r="P2115" s="16">
        <f t="shared" ref="P2115:P2178" si="66">WEEKNUM(B2115,1)</f>
        <v>3</v>
      </c>
      <c r="Q2115" s="16" t="str">
        <f t="shared" ref="Q2115:Q2178" si="67">TEXT(B2115,"mmmm")</f>
        <v>janvier</v>
      </c>
    </row>
    <row r="2116" spans="1:17" x14ac:dyDescent="0.25">
      <c r="A2116" s="7" t="s">
        <v>56</v>
      </c>
      <c r="B2116" s="8">
        <v>43118</v>
      </c>
      <c r="C2116" s="10">
        <v>0</v>
      </c>
      <c r="D2116" s="10">
        <v>0</v>
      </c>
      <c r="E2116" s="10">
        <v>0</v>
      </c>
      <c r="F2116" s="10">
        <v>0</v>
      </c>
      <c r="G2116" s="10">
        <v>0</v>
      </c>
      <c r="H2116" s="10">
        <v>0</v>
      </c>
      <c r="I2116" s="10">
        <v>0</v>
      </c>
      <c r="J2116" s="10">
        <v>0</v>
      </c>
      <c r="K2116" s="10">
        <v>0</v>
      </c>
      <c r="L2116" s="10">
        <v>0</v>
      </c>
      <c r="M2116" s="10">
        <v>0</v>
      </c>
      <c r="N2116" s="10">
        <v>0</v>
      </c>
      <c r="O2116" s="15" t="e">
        <f>VLOOKUP(A2116,Feuil3!$A$24:$B$81,2,FALSE)</f>
        <v>#N/A</v>
      </c>
      <c r="P2116" s="16">
        <f t="shared" si="66"/>
        <v>3</v>
      </c>
      <c r="Q2116" s="16" t="str">
        <f t="shared" si="67"/>
        <v>janvier</v>
      </c>
    </row>
    <row r="2117" spans="1:17" x14ac:dyDescent="0.25">
      <c r="A2117" s="7" t="s">
        <v>57</v>
      </c>
      <c r="B2117" s="8">
        <v>43070</v>
      </c>
      <c r="C2117" s="10">
        <v>0.24980324074074073</v>
      </c>
      <c r="D2117" s="10">
        <v>0.2129861111111111</v>
      </c>
      <c r="E2117" s="10">
        <v>1.5208333333333334E-2</v>
      </c>
      <c r="F2117" s="10">
        <v>0</v>
      </c>
      <c r="G2117" s="10">
        <v>0</v>
      </c>
      <c r="H2117" s="10">
        <v>5.4976851851851853E-3</v>
      </c>
      <c r="I2117" s="10">
        <v>0</v>
      </c>
      <c r="J2117" s="10">
        <v>1.7152777777777777E-2</v>
      </c>
      <c r="K2117" s="10">
        <v>0</v>
      </c>
      <c r="L2117" s="10">
        <v>4.7916666666666663E-3</v>
      </c>
      <c r="M2117" s="10">
        <v>1.8518518518518518E-4</v>
      </c>
      <c r="N2117" s="10">
        <v>4.1313014403292182E-4</v>
      </c>
      <c r="O2117" s="15" t="str">
        <f>VLOOKUP(A2117,Feuil3!$A$24:$B$81,2,FALSE)</f>
        <v>DR_1</v>
      </c>
      <c r="P2117" s="16">
        <f t="shared" si="66"/>
        <v>48</v>
      </c>
      <c r="Q2117" s="16" t="str">
        <f t="shared" si="67"/>
        <v>décembre</v>
      </c>
    </row>
    <row r="2118" spans="1:17" x14ac:dyDescent="0.25">
      <c r="A2118" s="7" t="s">
        <v>57</v>
      </c>
      <c r="B2118" s="8">
        <v>43071</v>
      </c>
      <c r="C2118" s="10">
        <v>0</v>
      </c>
      <c r="D2118" s="10">
        <v>0</v>
      </c>
      <c r="E2118" s="10">
        <v>0</v>
      </c>
      <c r="F2118" s="10">
        <v>0</v>
      </c>
      <c r="G2118" s="10">
        <v>0</v>
      </c>
      <c r="H2118" s="10">
        <v>0</v>
      </c>
      <c r="I2118" s="10">
        <v>0</v>
      </c>
      <c r="J2118" s="10">
        <v>0</v>
      </c>
      <c r="K2118" s="10">
        <v>0</v>
      </c>
      <c r="L2118" s="10">
        <v>0</v>
      </c>
      <c r="M2118" s="10">
        <v>0</v>
      </c>
      <c r="N2118" s="10">
        <v>0</v>
      </c>
      <c r="O2118" s="15" t="str">
        <f>VLOOKUP(A2118,Feuil3!$A$24:$B$81,2,FALSE)</f>
        <v>DR_1</v>
      </c>
      <c r="P2118" s="16">
        <f t="shared" si="66"/>
        <v>48</v>
      </c>
      <c r="Q2118" s="16" t="str">
        <f t="shared" si="67"/>
        <v>décembre</v>
      </c>
    </row>
    <row r="2119" spans="1:17" x14ac:dyDescent="0.25">
      <c r="A2119" s="7" t="s">
        <v>57</v>
      </c>
      <c r="B2119" s="8">
        <v>43072</v>
      </c>
      <c r="C2119" s="10">
        <v>0</v>
      </c>
      <c r="D2119" s="10">
        <v>0</v>
      </c>
      <c r="E2119" s="10">
        <v>0</v>
      </c>
      <c r="F2119" s="10">
        <v>0</v>
      </c>
      <c r="G2119" s="10">
        <v>0</v>
      </c>
      <c r="H2119" s="10">
        <v>0</v>
      </c>
      <c r="I2119" s="10">
        <v>0</v>
      </c>
      <c r="J2119" s="10">
        <v>0</v>
      </c>
      <c r="K2119" s="10">
        <v>0</v>
      </c>
      <c r="L2119" s="10">
        <v>0</v>
      </c>
      <c r="M2119" s="10">
        <v>0</v>
      </c>
      <c r="N2119" s="10">
        <v>0</v>
      </c>
      <c r="O2119" s="15" t="str">
        <f>VLOOKUP(A2119,Feuil3!$A$24:$B$81,2,FALSE)</f>
        <v>DR_1</v>
      </c>
      <c r="P2119" s="16">
        <f t="shared" si="66"/>
        <v>49</v>
      </c>
      <c r="Q2119" s="16" t="str">
        <f t="shared" si="67"/>
        <v>décembre</v>
      </c>
    </row>
    <row r="2120" spans="1:17" x14ac:dyDescent="0.25">
      <c r="A2120" s="7" t="s">
        <v>57</v>
      </c>
      <c r="B2120" s="8">
        <v>43074</v>
      </c>
      <c r="C2120" s="10">
        <v>0.23795138888888889</v>
      </c>
      <c r="D2120" s="10">
        <v>0.18744212962962964</v>
      </c>
      <c r="E2120" s="10">
        <v>1.2743055555555556E-2</v>
      </c>
      <c r="F2120" s="10">
        <v>0</v>
      </c>
      <c r="G2120" s="10">
        <v>3.5300925925925925E-3</v>
      </c>
      <c r="H2120" s="10">
        <v>0</v>
      </c>
      <c r="I2120" s="10">
        <v>0</v>
      </c>
      <c r="J2120" s="10">
        <v>5.5879629629629626E-2</v>
      </c>
      <c r="K2120" s="10">
        <v>9.1168981481481476E-2</v>
      </c>
      <c r="L2120" s="10">
        <v>3.4930555555555555E-2</v>
      </c>
      <c r="M2120" s="10">
        <v>0</v>
      </c>
      <c r="N2120" s="10">
        <v>5.9125586854460099E-4</v>
      </c>
      <c r="O2120" s="15" t="str">
        <f>VLOOKUP(A2120,Feuil3!$A$24:$B$81,2,FALSE)</f>
        <v>DR_1</v>
      </c>
      <c r="P2120" s="16">
        <f t="shared" si="66"/>
        <v>49</v>
      </c>
      <c r="Q2120" s="16" t="str">
        <f t="shared" si="67"/>
        <v>décembre</v>
      </c>
    </row>
    <row r="2121" spans="1:17" x14ac:dyDescent="0.25">
      <c r="A2121" s="7" t="s">
        <v>57</v>
      </c>
      <c r="B2121" s="8">
        <v>43076</v>
      </c>
      <c r="C2121" s="10">
        <v>0.25010416666666668</v>
      </c>
      <c r="D2121" s="10">
        <v>0.22168981481481481</v>
      </c>
      <c r="E2121" s="10">
        <v>1.3680555555555555E-2</v>
      </c>
      <c r="F2121" s="10">
        <v>0</v>
      </c>
      <c r="G2121" s="10">
        <v>0</v>
      </c>
      <c r="H2121" s="10">
        <v>0</v>
      </c>
      <c r="I2121" s="10">
        <v>0</v>
      </c>
      <c r="J2121" s="10">
        <v>0</v>
      </c>
      <c r="K2121" s="10">
        <v>0</v>
      </c>
      <c r="L2121" s="10">
        <v>7.7546296296296293E-4</v>
      </c>
      <c r="M2121" s="10">
        <v>0</v>
      </c>
      <c r="N2121" s="10">
        <v>5.6462191358024689E-4</v>
      </c>
      <c r="O2121" s="15" t="str">
        <f>VLOOKUP(A2121,Feuil3!$A$24:$B$81,2,FALSE)</f>
        <v>DR_1</v>
      </c>
      <c r="P2121" s="16">
        <f t="shared" si="66"/>
        <v>49</v>
      </c>
      <c r="Q2121" s="16" t="str">
        <f t="shared" si="67"/>
        <v>décembre</v>
      </c>
    </row>
    <row r="2122" spans="1:17" x14ac:dyDescent="0.25">
      <c r="A2122" s="7" t="s">
        <v>57</v>
      </c>
      <c r="B2122" s="8">
        <v>43078</v>
      </c>
      <c r="C2122" s="10">
        <v>0</v>
      </c>
      <c r="D2122" s="10">
        <v>0</v>
      </c>
      <c r="E2122" s="10">
        <v>0</v>
      </c>
      <c r="F2122" s="10">
        <v>0</v>
      </c>
      <c r="G2122" s="10">
        <v>0</v>
      </c>
      <c r="H2122" s="10">
        <v>0</v>
      </c>
      <c r="I2122" s="10">
        <v>0</v>
      </c>
      <c r="J2122" s="10">
        <v>0</v>
      </c>
      <c r="K2122" s="10">
        <v>0</v>
      </c>
      <c r="L2122" s="10">
        <v>0</v>
      </c>
      <c r="M2122" s="10">
        <v>0</v>
      </c>
      <c r="N2122" s="10">
        <v>0</v>
      </c>
      <c r="O2122" s="15" t="str">
        <f>VLOOKUP(A2122,Feuil3!$A$24:$B$81,2,FALSE)</f>
        <v>DR_1</v>
      </c>
      <c r="P2122" s="16">
        <f t="shared" si="66"/>
        <v>49</v>
      </c>
      <c r="Q2122" s="16" t="str">
        <f t="shared" si="67"/>
        <v>décembre</v>
      </c>
    </row>
    <row r="2123" spans="1:17" x14ac:dyDescent="0.25">
      <c r="A2123" s="7" t="s">
        <v>57</v>
      </c>
      <c r="B2123" s="8">
        <v>43079</v>
      </c>
      <c r="C2123" s="10">
        <v>0</v>
      </c>
      <c r="D2123" s="10">
        <v>0</v>
      </c>
      <c r="E2123" s="10">
        <v>0</v>
      </c>
      <c r="F2123" s="10">
        <v>0</v>
      </c>
      <c r="G2123" s="10">
        <v>0</v>
      </c>
      <c r="H2123" s="10">
        <v>0</v>
      </c>
      <c r="I2123" s="10">
        <v>0</v>
      </c>
      <c r="J2123" s="10">
        <v>0</v>
      </c>
      <c r="K2123" s="10">
        <v>0</v>
      </c>
      <c r="L2123" s="10">
        <v>0</v>
      </c>
      <c r="M2123" s="10">
        <v>0</v>
      </c>
      <c r="N2123" s="10">
        <v>0</v>
      </c>
      <c r="O2123" s="15" t="str">
        <f>VLOOKUP(A2123,Feuil3!$A$24:$B$81,2,FALSE)</f>
        <v>DR_1</v>
      </c>
      <c r="P2123" s="16">
        <f t="shared" si="66"/>
        <v>50</v>
      </c>
      <c r="Q2123" s="16" t="str">
        <f t="shared" si="67"/>
        <v>décembre</v>
      </c>
    </row>
    <row r="2124" spans="1:17" x14ac:dyDescent="0.25">
      <c r="A2124" s="7" t="s">
        <v>57</v>
      </c>
      <c r="B2124" s="8">
        <v>43080</v>
      </c>
      <c r="C2124" s="10">
        <v>0.25085648148148149</v>
      </c>
      <c r="D2124" s="10">
        <v>0.24026620370370369</v>
      </c>
      <c r="E2124" s="10">
        <v>1.1342592592592593E-2</v>
      </c>
      <c r="F2124" s="10">
        <v>0</v>
      </c>
      <c r="G2124" s="10">
        <v>0</v>
      </c>
      <c r="H2124" s="10">
        <v>0</v>
      </c>
      <c r="I2124" s="10">
        <v>0</v>
      </c>
      <c r="J2124" s="10">
        <v>9.8495370370370369E-3</v>
      </c>
      <c r="K2124" s="10">
        <v>0</v>
      </c>
      <c r="L2124" s="10">
        <v>1.2268518518518518E-3</v>
      </c>
      <c r="M2124" s="10">
        <v>1.7118055555555556E-2</v>
      </c>
      <c r="N2124" s="10">
        <v>6.4953012714206743E-4</v>
      </c>
      <c r="O2124" s="15" t="str">
        <f>VLOOKUP(A2124,Feuil3!$A$24:$B$81,2,FALSE)</f>
        <v>DR_1</v>
      </c>
      <c r="P2124" s="16">
        <f t="shared" si="66"/>
        <v>50</v>
      </c>
      <c r="Q2124" s="16" t="str">
        <f t="shared" si="67"/>
        <v>décembre</v>
      </c>
    </row>
    <row r="2125" spans="1:17" x14ac:dyDescent="0.25">
      <c r="A2125" s="7" t="s">
        <v>57</v>
      </c>
      <c r="B2125" s="8">
        <v>43085</v>
      </c>
      <c r="C2125" s="10">
        <v>0</v>
      </c>
      <c r="D2125" s="10">
        <v>0</v>
      </c>
      <c r="E2125" s="10">
        <v>0</v>
      </c>
      <c r="F2125" s="10">
        <v>0</v>
      </c>
      <c r="G2125" s="10">
        <v>0</v>
      </c>
      <c r="H2125" s="10">
        <v>0</v>
      </c>
      <c r="I2125" s="10">
        <v>0</v>
      </c>
      <c r="J2125" s="10">
        <v>0</v>
      </c>
      <c r="K2125" s="10">
        <v>0</v>
      </c>
      <c r="L2125" s="10">
        <v>0</v>
      </c>
      <c r="M2125" s="10">
        <v>0</v>
      </c>
      <c r="N2125" s="10">
        <v>0</v>
      </c>
      <c r="O2125" s="15" t="str">
        <f>VLOOKUP(A2125,Feuil3!$A$24:$B$81,2,FALSE)</f>
        <v>DR_1</v>
      </c>
      <c r="P2125" s="16">
        <f t="shared" si="66"/>
        <v>50</v>
      </c>
      <c r="Q2125" s="16" t="str">
        <f t="shared" si="67"/>
        <v>décembre</v>
      </c>
    </row>
    <row r="2126" spans="1:17" x14ac:dyDescent="0.25">
      <c r="A2126" s="7" t="s">
        <v>57</v>
      </c>
      <c r="B2126" s="8">
        <v>43086</v>
      </c>
      <c r="C2126" s="10">
        <v>0</v>
      </c>
      <c r="D2126" s="10">
        <v>0</v>
      </c>
      <c r="E2126" s="10">
        <v>0</v>
      </c>
      <c r="F2126" s="10">
        <v>0</v>
      </c>
      <c r="G2126" s="10">
        <v>0</v>
      </c>
      <c r="H2126" s="10">
        <v>0</v>
      </c>
      <c r="I2126" s="10">
        <v>0</v>
      </c>
      <c r="J2126" s="10">
        <v>0</v>
      </c>
      <c r="K2126" s="10">
        <v>0</v>
      </c>
      <c r="L2126" s="10">
        <v>0</v>
      </c>
      <c r="M2126" s="10">
        <v>0</v>
      </c>
      <c r="N2126" s="10">
        <v>0</v>
      </c>
      <c r="O2126" s="15" t="str">
        <f>VLOOKUP(A2126,Feuil3!$A$24:$B$81,2,FALSE)</f>
        <v>DR_1</v>
      </c>
      <c r="P2126" s="16">
        <f t="shared" si="66"/>
        <v>51</v>
      </c>
      <c r="Q2126" s="16" t="str">
        <f t="shared" si="67"/>
        <v>décembre</v>
      </c>
    </row>
    <row r="2127" spans="1:17" x14ac:dyDescent="0.25">
      <c r="A2127" s="7" t="s">
        <v>56</v>
      </c>
      <c r="B2127" s="8">
        <v>43095</v>
      </c>
      <c r="C2127" s="10">
        <v>0.23355324074074074</v>
      </c>
      <c r="D2127" s="10">
        <v>0.13703703703703704</v>
      </c>
      <c r="E2127" s="10">
        <v>1.699074074074074E-2</v>
      </c>
      <c r="F2127" s="10">
        <v>0</v>
      </c>
      <c r="G2127" s="10">
        <v>1.1574074074074075E-4</v>
      </c>
      <c r="H2127" s="10">
        <v>0</v>
      </c>
      <c r="I2127" s="10">
        <v>0</v>
      </c>
      <c r="J2127" s="10">
        <v>0</v>
      </c>
      <c r="K2127" s="10">
        <v>7.2326388888888885E-2</v>
      </c>
      <c r="L2127" s="10">
        <v>7.5821759259259255E-2</v>
      </c>
      <c r="M2127" s="10">
        <v>0</v>
      </c>
      <c r="N2127" s="10">
        <v>4.8046186067019397E-4</v>
      </c>
      <c r="O2127" s="15" t="e">
        <f>VLOOKUP(A2127,Feuil3!$A$24:$B$81,2,FALSE)</f>
        <v>#N/A</v>
      </c>
      <c r="P2127" s="16">
        <f t="shared" si="66"/>
        <v>52</v>
      </c>
      <c r="Q2127" s="16" t="str">
        <f t="shared" si="67"/>
        <v>décembre</v>
      </c>
    </row>
    <row r="2128" spans="1:17" x14ac:dyDescent="0.25">
      <c r="A2128" s="7" t="s">
        <v>57</v>
      </c>
      <c r="B2128" s="8">
        <v>43088</v>
      </c>
      <c r="C2128" s="10">
        <v>0.25180555555555556</v>
      </c>
      <c r="D2128" s="10">
        <v>0.23871527777777779</v>
      </c>
      <c r="E2128" s="10">
        <v>1.2303240740740741E-2</v>
      </c>
      <c r="F2128" s="10">
        <v>0</v>
      </c>
      <c r="G2128" s="10">
        <v>0</v>
      </c>
      <c r="H2128" s="10">
        <v>0</v>
      </c>
      <c r="I2128" s="10">
        <v>0</v>
      </c>
      <c r="J2128" s="10">
        <v>0</v>
      </c>
      <c r="K2128" s="10">
        <v>0</v>
      </c>
      <c r="L2128" s="10">
        <v>0</v>
      </c>
      <c r="M2128" s="10">
        <v>0</v>
      </c>
      <c r="N2128" s="10">
        <v>5.3908475783475784E-4</v>
      </c>
      <c r="O2128" s="15" t="str">
        <f>VLOOKUP(A2128,Feuil3!$A$24:$B$81,2,FALSE)</f>
        <v>DR_1</v>
      </c>
      <c r="P2128" s="16">
        <f t="shared" si="66"/>
        <v>51</v>
      </c>
      <c r="Q2128" s="16" t="str">
        <f t="shared" si="67"/>
        <v>décembre</v>
      </c>
    </row>
    <row r="2129" spans="1:17" x14ac:dyDescent="0.25">
      <c r="A2129" s="7" t="s">
        <v>57</v>
      </c>
      <c r="B2129" s="8">
        <v>43089</v>
      </c>
      <c r="C2129" s="10">
        <v>0.42038194444444443</v>
      </c>
      <c r="D2129" s="10">
        <v>0.35743055555555553</v>
      </c>
      <c r="E2129" s="10">
        <v>1.9247685185185184E-2</v>
      </c>
      <c r="F2129" s="10">
        <v>3.8738425925925926E-2</v>
      </c>
      <c r="G2129" s="10">
        <v>0</v>
      </c>
      <c r="H2129" s="10">
        <v>0</v>
      </c>
      <c r="I2129" s="10">
        <v>0</v>
      </c>
      <c r="J2129" s="10">
        <v>3.7037037037037038E-3</v>
      </c>
      <c r="K2129" s="10">
        <v>0.27312500000000001</v>
      </c>
      <c r="L2129" s="10">
        <v>1.0069444444444444E-3</v>
      </c>
      <c r="M2129" s="10">
        <v>0</v>
      </c>
      <c r="N2129" s="10">
        <v>5.51130174291939E-4</v>
      </c>
      <c r="O2129" s="15" t="str">
        <f>VLOOKUP(A2129,Feuil3!$A$24:$B$81,2,FALSE)</f>
        <v>DR_1</v>
      </c>
      <c r="P2129" s="16">
        <f t="shared" si="66"/>
        <v>51</v>
      </c>
      <c r="Q2129" s="16" t="str">
        <f t="shared" si="67"/>
        <v>décembre</v>
      </c>
    </row>
    <row r="2130" spans="1:17" x14ac:dyDescent="0.25">
      <c r="A2130" s="7" t="s">
        <v>57</v>
      </c>
      <c r="B2130" s="8">
        <v>43090</v>
      </c>
      <c r="C2130" s="10">
        <v>0.24842592592592594</v>
      </c>
      <c r="D2130" s="10">
        <v>0.21644675925925927</v>
      </c>
      <c r="E2130" s="10">
        <v>6.851851851851852E-3</v>
      </c>
      <c r="F2130" s="10">
        <v>0</v>
      </c>
      <c r="G2130" s="10">
        <v>0</v>
      </c>
      <c r="H2130" s="10">
        <v>0</v>
      </c>
      <c r="I2130" s="10">
        <v>0</v>
      </c>
      <c r="J2130" s="10">
        <v>0</v>
      </c>
      <c r="K2130" s="10">
        <v>2.4537037037037038E-2</v>
      </c>
      <c r="L2130" s="10">
        <v>3.5416666666666665E-3</v>
      </c>
      <c r="M2130" s="10">
        <v>0</v>
      </c>
      <c r="N2130" s="10">
        <v>5.2283653846153843E-4</v>
      </c>
      <c r="O2130" s="15" t="str">
        <f>VLOOKUP(A2130,Feuil3!$A$24:$B$81,2,FALSE)</f>
        <v>DR_1</v>
      </c>
      <c r="P2130" s="16">
        <f t="shared" si="66"/>
        <v>51</v>
      </c>
      <c r="Q2130" s="16" t="str">
        <f t="shared" si="67"/>
        <v>décembre</v>
      </c>
    </row>
    <row r="2131" spans="1:17" x14ac:dyDescent="0.25">
      <c r="A2131" s="7" t="s">
        <v>56</v>
      </c>
      <c r="B2131" s="8">
        <v>43090</v>
      </c>
      <c r="C2131" s="10">
        <v>0.2442013888888889</v>
      </c>
      <c r="D2131" s="10">
        <v>0.17096064814814815</v>
      </c>
      <c r="E2131" s="10">
        <v>1.8865740740740742E-2</v>
      </c>
      <c r="F2131" s="10">
        <v>0</v>
      </c>
      <c r="G2131" s="10">
        <v>0</v>
      </c>
      <c r="H2131" s="10">
        <v>0</v>
      </c>
      <c r="I2131" s="10">
        <v>0</v>
      </c>
      <c r="J2131" s="10">
        <v>5.1307870370370372E-2</v>
      </c>
      <c r="K2131" s="10">
        <v>0</v>
      </c>
      <c r="L2131" s="10">
        <v>5.3935185185185188E-3</v>
      </c>
      <c r="M2131" s="10">
        <v>0</v>
      </c>
      <c r="N2131" s="10">
        <v>7.9250257201646083E-4</v>
      </c>
      <c r="O2131" s="15" t="e">
        <f>VLOOKUP(A2131,Feuil3!$A$24:$B$81,2,FALSE)</f>
        <v>#N/A</v>
      </c>
      <c r="P2131" s="16">
        <f t="shared" si="66"/>
        <v>51</v>
      </c>
      <c r="Q2131" s="16" t="str">
        <f t="shared" si="67"/>
        <v>décembre</v>
      </c>
    </row>
    <row r="2132" spans="1:17" x14ac:dyDescent="0.25">
      <c r="A2132" s="7" t="s">
        <v>57</v>
      </c>
      <c r="B2132" s="8">
        <v>43092</v>
      </c>
      <c r="C2132" s="10">
        <v>0</v>
      </c>
      <c r="D2132" s="10">
        <v>0</v>
      </c>
      <c r="E2132" s="10">
        <v>0</v>
      </c>
      <c r="F2132" s="10">
        <v>0</v>
      </c>
      <c r="G2132" s="10">
        <v>0</v>
      </c>
      <c r="H2132" s="10">
        <v>0</v>
      </c>
      <c r="I2132" s="10">
        <v>0</v>
      </c>
      <c r="J2132" s="10">
        <v>0</v>
      </c>
      <c r="K2132" s="10">
        <v>0</v>
      </c>
      <c r="L2132" s="10">
        <v>0</v>
      </c>
      <c r="M2132" s="10">
        <v>0</v>
      </c>
      <c r="N2132" s="10">
        <v>0</v>
      </c>
      <c r="O2132" s="15" t="str">
        <f>VLOOKUP(A2132,Feuil3!$A$24:$B$81,2,FALSE)</f>
        <v>DR_1</v>
      </c>
      <c r="P2132" s="16">
        <f t="shared" si="66"/>
        <v>51</v>
      </c>
      <c r="Q2132" s="16" t="str">
        <f t="shared" si="67"/>
        <v>décembre</v>
      </c>
    </row>
    <row r="2133" spans="1:17" x14ac:dyDescent="0.25">
      <c r="A2133" s="7" t="s">
        <v>57</v>
      </c>
      <c r="B2133" s="8">
        <v>43093</v>
      </c>
      <c r="C2133" s="10">
        <v>0</v>
      </c>
      <c r="D2133" s="10">
        <v>0</v>
      </c>
      <c r="E2133" s="10">
        <v>0</v>
      </c>
      <c r="F2133" s="10">
        <v>0</v>
      </c>
      <c r="G2133" s="10">
        <v>0</v>
      </c>
      <c r="H2133" s="10">
        <v>0</v>
      </c>
      <c r="I2133" s="10">
        <v>0</v>
      </c>
      <c r="J2133" s="10">
        <v>0</v>
      </c>
      <c r="K2133" s="10">
        <v>0</v>
      </c>
      <c r="L2133" s="10">
        <v>0</v>
      </c>
      <c r="M2133" s="10">
        <v>0</v>
      </c>
      <c r="N2133" s="10">
        <v>0</v>
      </c>
      <c r="O2133" s="15" t="str">
        <f>VLOOKUP(A2133,Feuil3!$A$24:$B$81,2,FALSE)</f>
        <v>DR_1</v>
      </c>
      <c r="P2133" s="16">
        <f t="shared" si="66"/>
        <v>52</v>
      </c>
      <c r="Q2133" s="16" t="str">
        <f t="shared" si="67"/>
        <v>décembre</v>
      </c>
    </row>
    <row r="2134" spans="1:17" x14ac:dyDescent="0.25">
      <c r="A2134" s="7" t="s">
        <v>57</v>
      </c>
      <c r="B2134" s="8">
        <v>43094</v>
      </c>
      <c r="C2134" s="10">
        <v>0</v>
      </c>
      <c r="D2134" s="10">
        <v>0</v>
      </c>
      <c r="E2134" s="10">
        <v>0</v>
      </c>
      <c r="F2134" s="10">
        <v>0</v>
      </c>
      <c r="G2134" s="10">
        <v>0</v>
      </c>
      <c r="H2134" s="10">
        <v>0</v>
      </c>
      <c r="I2134" s="10">
        <v>0</v>
      </c>
      <c r="J2134" s="10">
        <v>0</v>
      </c>
      <c r="K2134" s="10">
        <v>0</v>
      </c>
      <c r="L2134" s="10">
        <v>0</v>
      </c>
      <c r="M2134" s="10">
        <v>0</v>
      </c>
      <c r="N2134" s="10">
        <v>0</v>
      </c>
      <c r="O2134" s="15" t="str">
        <f>VLOOKUP(A2134,Feuil3!$A$24:$B$81,2,FALSE)</f>
        <v>DR_1</v>
      </c>
      <c r="P2134" s="16">
        <f t="shared" si="66"/>
        <v>52</v>
      </c>
      <c r="Q2134" s="16" t="str">
        <f t="shared" si="67"/>
        <v>décembre</v>
      </c>
    </row>
    <row r="2135" spans="1:17" x14ac:dyDescent="0.25">
      <c r="A2135" s="7" t="s">
        <v>56</v>
      </c>
      <c r="B2135" s="8">
        <v>43089</v>
      </c>
      <c r="C2135" s="10">
        <v>0.25108796296296299</v>
      </c>
      <c r="D2135" s="10">
        <v>0.175625</v>
      </c>
      <c r="E2135" s="10">
        <v>1.8333333333333333E-2</v>
      </c>
      <c r="F2135" s="10">
        <v>0</v>
      </c>
      <c r="G2135" s="10">
        <v>0</v>
      </c>
      <c r="H2135" s="10">
        <v>0</v>
      </c>
      <c r="I2135" s="10">
        <v>0</v>
      </c>
      <c r="J2135" s="10">
        <v>3.2245370370370369E-2</v>
      </c>
      <c r="K2135" s="10">
        <v>0</v>
      </c>
      <c r="L2135" s="10">
        <v>1.9085648148148147E-2</v>
      </c>
      <c r="M2135" s="10">
        <v>0</v>
      </c>
      <c r="N2135" s="10">
        <v>8.84198343079922E-4</v>
      </c>
      <c r="O2135" s="15" t="e">
        <f>VLOOKUP(A2135,Feuil3!$A$24:$B$81,2,FALSE)</f>
        <v>#N/A</v>
      </c>
      <c r="P2135" s="16">
        <f t="shared" si="66"/>
        <v>51</v>
      </c>
      <c r="Q2135" s="16" t="str">
        <f t="shared" si="67"/>
        <v>décembre</v>
      </c>
    </row>
    <row r="2136" spans="1:17" x14ac:dyDescent="0.25">
      <c r="A2136" s="7" t="s">
        <v>56</v>
      </c>
      <c r="B2136" s="8">
        <v>43088</v>
      </c>
      <c r="C2136" s="10">
        <v>0.25120370370370371</v>
      </c>
      <c r="D2136" s="10">
        <v>0.19077546296296297</v>
      </c>
      <c r="E2136" s="10">
        <v>1.9953703703703703E-2</v>
      </c>
      <c r="F2136" s="10">
        <v>0</v>
      </c>
      <c r="G2136" s="10">
        <v>0</v>
      </c>
      <c r="H2136" s="10">
        <v>0</v>
      </c>
      <c r="I2136" s="10">
        <v>0</v>
      </c>
      <c r="J2136" s="10">
        <v>2.568287037037037E-2</v>
      </c>
      <c r="K2136" s="10">
        <v>0</v>
      </c>
      <c r="L2136" s="10">
        <v>1.4155092592592592E-2</v>
      </c>
      <c r="M2136" s="10">
        <v>0</v>
      </c>
      <c r="N2136" s="10">
        <v>6.9878472222222217E-4</v>
      </c>
      <c r="O2136" s="15" t="e">
        <f>VLOOKUP(A2136,Feuil3!$A$24:$B$81,2,FALSE)</f>
        <v>#N/A</v>
      </c>
      <c r="P2136" s="16">
        <f t="shared" si="66"/>
        <v>51</v>
      </c>
      <c r="Q2136" s="16" t="str">
        <f t="shared" si="67"/>
        <v>décembre</v>
      </c>
    </row>
    <row r="2137" spans="1:17" x14ac:dyDescent="0.25">
      <c r="A2137" s="7" t="s">
        <v>56</v>
      </c>
      <c r="B2137" s="8">
        <v>43080</v>
      </c>
      <c r="C2137" s="10">
        <v>0.24453703703703702</v>
      </c>
      <c r="D2137" s="10">
        <v>0.19112268518518519</v>
      </c>
      <c r="E2137" s="10">
        <v>1.8402777777777778E-2</v>
      </c>
      <c r="F2137" s="10">
        <v>0</v>
      </c>
      <c r="G2137" s="10">
        <v>0</v>
      </c>
      <c r="H2137" s="10">
        <v>0</v>
      </c>
      <c r="I2137" s="10">
        <v>0</v>
      </c>
      <c r="J2137" s="10">
        <v>1.4398148148148148E-2</v>
      </c>
      <c r="K2137" s="10">
        <v>9.4305555555555559E-2</v>
      </c>
      <c r="L2137" s="10">
        <v>1.7164351851851851E-2</v>
      </c>
      <c r="M2137" s="10">
        <v>0</v>
      </c>
      <c r="N2137" s="10">
        <v>6.7808109833971905E-4</v>
      </c>
      <c r="O2137" s="15" t="e">
        <f>VLOOKUP(A2137,Feuil3!$A$24:$B$81,2,FALSE)</f>
        <v>#N/A</v>
      </c>
      <c r="P2137" s="16">
        <f t="shared" si="66"/>
        <v>50</v>
      </c>
      <c r="Q2137" s="16" t="str">
        <f t="shared" si="67"/>
        <v>décembre</v>
      </c>
    </row>
    <row r="2138" spans="1:17" x14ac:dyDescent="0.25">
      <c r="A2138" s="7" t="s">
        <v>56</v>
      </c>
      <c r="B2138" s="8">
        <v>43076</v>
      </c>
      <c r="C2138" s="10">
        <v>0.25688657407407406</v>
      </c>
      <c r="D2138" s="10">
        <v>0.13798611111111111</v>
      </c>
      <c r="E2138" s="10">
        <v>1.8101851851851852E-2</v>
      </c>
      <c r="F2138" s="10">
        <v>0</v>
      </c>
      <c r="G2138" s="10">
        <v>0</v>
      </c>
      <c r="H2138" s="10">
        <v>0</v>
      </c>
      <c r="I2138" s="10">
        <v>0</v>
      </c>
      <c r="J2138" s="10">
        <v>0.22208333333333333</v>
      </c>
      <c r="K2138" s="10">
        <v>0</v>
      </c>
      <c r="L2138" s="10">
        <v>0</v>
      </c>
      <c r="M2138" s="10">
        <v>0</v>
      </c>
      <c r="N2138" s="10">
        <v>5.6635802469135799E-4</v>
      </c>
      <c r="O2138" s="15" t="e">
        <f>VLOOKUP(A2138,Feuil3!$A$24:$B$81,2,FALSE)</f>
        <v>#N/A</v>
      </c>
      <c r="P2138" s="16">
        <f t="shared" si="66"/>
        <v>49</v>
      </c>
      <c r="Q2138" s="16" t="str">
        <f t="shared" si="67"/>
        <v>décembre</v>
      </c>
    </row>
    <row r="2139" spans="1:17" x14ac:dyDescent="0.25">
      <c r="A2139" s="7" t="s">
        <v>57</v>
      </c>
      <c r="B2139" s="8">
        <v>43099</v>
      </c>
      <c r="C2139" s="10">
        <v>0</v>
      </c>
      <c r="D2139" s="10">
        <v>0</v>
      </c>
      <c r="E2139" s="10">
        <v>0</v>
      </c>
      <c r="F2139" s="10">
        <v>0</v>
      </c>
      <c r="G2139" s="10">
        <v>0</v>
      </c>
      <c r="H2139" s="10">
        <v>0</v>
      </c>
      <c r="I2139" s="10">
        <v>0</v>
      </c>
      <c r="J2139" s="10">
        <v>0</v>
      </c>
      <c r="K2139" s="10">
        <v>0</v>
      </c>
      <c r="L2139" s="10">
        <v>0</v>
      </c>
      <c r="M2139" s="10">
        <v>0</v>
      </c>
      <c r="N2139" s="10">
        <v>0</v>
      </c>
      <c r="O2139" s="15" t="str">
        <f>VLOOKUP(A2139,Feuil3!$A$24:$B$81,2,FALSE)</f>
        <v>DR_1</v>
      </c>
      <c r="P2139" s="16">
        <f t="shared" si="66"/>
        <v>52</v>
      </c>
      <c r="Q2139" s="16" t="str">
        <f t="shared" si="67"/>
        <v>décembre</v>
      </c>
    </row>
    <row r="2140" spans="1:17" x14ac:dyDescent="0.25">
      <c r="A2140" s="7" t="s">
        <v>57</v>
      </c>
      <c r="B2140" s="8">
        <v>43100</v>
      </c>
      <c r="C2140" s="10">
        <v>0</v>
      </c>
      <c r="D2140" s="10">
        <v>0</v>
      </c>
      <c r="E2140" s="10">
        <v>0</v>
      </c>
      <c r="F2140" s="10">
        <v>0</v>
      </c>
      <c r="G2140" s="10">
        <v>0</v>
      </c>
      <c r="H2140" s="10">
        <v>0</v>
      </c>
      <c r="I2140" s="10">
        <v>0</v>
      </c>
      <c r="J2140" s="10">
        <v>0</v>
      </c>
      <c r="K2140" s="10">
        <v>0</v>
      </c>
      <c r="L2140" s="10">
        <v>0</v>
      </c>
      <c r="M2140" s="10">
        <v>0</v>
      </c>
      <c r="N2140" s="10">
        <v>0</v>
      </c>
      <c r="O2140" s="15" t="str">
        <f>VLOOKUP(A2140,Feuil3!$A$24:$B$81,2,FALSE)</f>
        <v>DR_1</v>
      </c>
      <c r="P2140" s="16">
        <f t="shared" si="66"/>
        <v>53</v>
      </c>
      <c r="Q2140" s="16" t="str">
        <f t="shared" si="67"/>
        <v>décembre</v>
      </c>
    </row>
    <row r="2141" spans="1:17" x14ac:dyDescent="0.25">
      <c r="A2141" s="7" t="s">
        <v>57</v>
      </c>
      <c r="B2141" s="8">
        <v>43101</v>
      </c>
      <c r="C2141" s="10">
        <v>0</v>
      </c>
      <c r="D2141" s="10">
        <v>0</v>
      </c>
      <c r="E2141" s="10">
        <v>0</v>
      </c>
      <c r="F2141" s="10">
        <v>0</v>
      </c>
      <c r="G2141" s="10">
        <v>0</v>
      </c>
      <c r="H2141" s="10">
        <v>0</v>
      </c>
      <c r="I2141" s="10">
        <v>0</v>
      </c>
      <c r="J2141" s="10">
        <v>0</v>
      </c>
      <c r="K2141" s="10">
        <v>0</v>
      </c>
      <c r="L2141" s="10">
        <v>0</v>
      </c>
      <c r="M2141" s="10">
        <v>0</v>
      </c>
      <c r="N2141" s="10">
        <v>0</v>
      </c>
      <c r="O2141" s="15" t="str">
        <f>VLOOKUP(A2141,Feuil3!$A$24:$B$81,2,FALSE)</f>
        <v>DR_1</v>
      </c>
      <c r="P2141" s="16">
        <f t="shared" si="66"/>
        <v>1</v>
      </c>
      <c r="Q2141" s="16" t="str">
        <f t="shared" si="67"/>
        <v>janvier</v>
      </c>
    </row>
    <row r="2142" spans="1:17" x14ac:dyDescent="0.25">
      <c r="A2142" s="7" t="s">
        <v>56</v>
      </c>
      <c r="B2142" s="8">
        <v>43075</v>
      </c>
      <c r="C2142" s="10">
        <v>0.22100694444444444</v>
      </c>
      <c r="D2142" s="10">
        <v>0.1766550925925926</v>
      </c>
      <c r="E2142" s="10">
        <v>1.6620370370370369E-2</v>
      </c>
      <c r="F2142" s="10">
        <v>0</v>
      </c>
      <c r="G2142" s="10">
        <v>0</v>
      </c>
      <c r="H2142" s="10">
        <v>0</v>
      </c>
      <c r="I2142" s="10">
        <v>0</v>
      </c>
      <c r="J2142" s="10">
        <v>1.3564814814814814E-2</v>
      </c>
      <c r="K2142" s="10">
        <v>1.712962962962963E-2</v>
      </c>
      <c r="L2142" s="10">
        <v>1.3101851851851852E-2</v>
      </c>
      <c r="M2142" s="10">
        <v>0</v>
      </c>
      <c r="N2142" s="10">
        <v>6.9515306122448978E-4</v>
      </c>
      <c r="O2142" s="15" t="e">
        <f>VLOOKUP(A2142,Feuil3!$A$24:$B$81,2,FALSE)</f>
        <v>#N/A</v>
      </c>
      <c r="P2142" s="16">
        <f t="shared" si="66"/>
        <v>49</v>
      </c>
      <c r="Q2142" s="16" t="str">
        <f t="shared" si="67"/>
        <v>décembre</v>
      </c>
    </row>
    <row r="2143" spans="1:17" x14ac:dyDescent="0.25">
      <c r="A2143" s="7" t="s">
        <v>56</v>
      </c>
      <c r="B2143" s="8">
        <v>43074</v>
      </c>
      <c r="C2143" s="10">
        <v>0.24791666666666667</v>
      </c>
      <c r="D2143" s="10">
        <v>0.19291666666666665</v>
      </c>
      <c r="E2143" s="10">
        <v>1.3101851851851852E-2</v>
      </c>
      <c r="F2143" s="10">
        <v>0</v>
      </c>
      <c r="G2143" s="10">
        <v>8.6921296296296295E-3</v>
      </c>
      <c r="H2143" s="10">
        <v>0</v>
      </c>
      <c r="I2143" s="10">
        <v>0</v>
      </c>
      <c r="J2143" s="10">
        <v>1.9131944444444444E-2</v>
      </c>
      <c r="K2143" s="10">
        <v>7.4548611111111107E-2</v>
      </c>
      <c r="L2143" s="10">
        <v>2.5150462962962961E-2</v>
      </c>
      <c r="M2143" s="10">
        <v>0</v>
      </c>
      <c r="N2143" s="10">
        <v>5.9944684944684946E-4</v>
      </c>
      <c r="O2143" s="15" t="e">
        <f>VLOOKUP(A2143,Feuil3!$A$24:$B$81,2,FALSE)</f>
        <v>#N/A</v>
      </c>
      <c r="P2143" s="16">
        <f t="shared" si="66"/>
        <v>49</v>
      </c>
      <c r="Q2143" s="16" t="str">
        <f t="shared" si="67"/>
        <v>décembre</v>
      </c>
    </row>
    <row r="2144" spans="1:17" x14ac:dyDescent="0.25">
      <c r="A2144" s="7" t="s">
        <v>56</v>
      </c>
      <c r="B2144" s="8">
        <v>43070</v>
      </c>
      <c r="C2144" s="10">
        <v>0.2509953703703704</v>
      </c>
      <c r="D2144" s="10">
        <v>0.19809027777777777</v>
      </c>
      <c r="E2144" s="10">
        <v>1.2199074074074074E-2</v>
      </c>
      <c r="F2144" s="10">
        <v>0</v>
      </c>
      <c r="G2144" s="10">
        <v>2.5810185185185185E-3</v>
      </c>
      <c r="H2144" s="10">
        <v>0</v>
      </c>
      <c r="I2144" s="10">
        <v>0</v>
      </c>
      <c r="J2144" s="10">
        <v>0</v>
      </c>
      <c r="K2144" s="10">
        <v>0</v>
      </c>
      <c r="L2144" s="10">
        <v>1.292824074074074E-2</v>
      </c>
      <c r="M2144" s="10">
        <v>0</v>
      </c>
      <c r="N2144" s="10">
        <v>6.1873070987654324E-4</v>
      </c>
      <c r="O2144" s="15" t="e">
        <f>VLOOKUP(A2144,Feuil3!$A$24:$B$81,2,FALSE)</f>
        <v>#N/A</v>
      </c>
      <c r="P2144" s="16">
        <f t="shared" si="66"/>
        <v>48</v>
      </c>
      <c r="Q2144" s="16" t="str">
        <f t="shared" si="67"/>
        <v>décembre</v>
      </c>
    </row>
    <row r="2145" spans="1:17" x14ac:dyDescent="0.25">
      <c r="A2145" s="7" t="s">
        <v>55</v>
      </c>
      <c r="B2145" s="8">
        <v>43118</v>
      </c>
      <c r="C2145" s="10">
        <v>0.24905092592592593</v>
      </c>
      <c r="D2145" s="10">
        <v>0.2167013888888889</v>
      </c>
      <c r="E2145" s="10">
        <v>7.8946759259259258E-2</v>
      </c>
      <c r="F2145" s="10">
        <v>0</v>
      </c>
      <c r="G2145" s="10">
        <v>0</v>
      </c>
      <c r="H2145" s="10">
        <v>0</v>
      </c>
      <c r="I2145" s="10">
        <v>0</v>
      </c>
      <c r="J2145" s="10">
        <v>0</v>
      </c>
      <c r="K2145" s="10">
        <v>4.5694444444444447E-2</v>
      </c>
      <c r="L2145" s="10">
        <v>7.2662037037037039E-2</v>
      </c>
      <c r="M2145" s="10">
        <v>0</v>
      </c>
      <c r="N2145" s="10">
        <v>5.5089377572016464E-4</v>
      </c>
      <c r="O2145" s="15" t="str">
        <f>VLOOKUP(A2145,Feuil3!$A$24:$B$81,2,FALSE)</f>
        <v>Renforts</v>
      </c>
      <c r="P2145" s="16">
        <f t="shared" si="66"/>
        <v>3</v>
      </c>
      <c r="Q2145" s="16" t="str">
        <f t="shared" si="67"/>
        <v>janvier</v>
      </c>
    </row>
    <row r="2146" spans="1:17" x14ac:dyDescent="0.25">
      <c r="A2146" s="7" t="s">
        <v>57</v>
      </c>
      <c r="B2146" s="8">
        <v>43106</v>
      </c>
      <c r="C2146" s="10">
        <v>0</v>
      </c>
      <c r="D2146" s="10">
        <v>0</v>
      </c>
      <c r="E2146" s="10">
        <v>0</v>
      </c>
      <c r="F2146" s="10">
        <v>0</v>
      </c>
      <c r="G2146" s="10">
        <v>0</v>
      </c>
      <c r="H2146" s="10">
        <v>0</v>
      </c>
      <c r="I2146" s="10">
        <v>0</v>
      </c>
      <c r="J2146" s="10">
        <v>0</v>
      </c>
      <c r="K2146" s="10">
        <v>0</v>
      </c>
      <c r="L2146" s="10">
        <v>0</v>
      </c>
      <c r="M2146" s="10">
        <v>0</v>
      </c>
      <c r="N2146" s="10">
        <v>0</v>
      </c>
      <c r="O2146" s="15" t="str">
        <f>VLOOKUP(A2146,Feuil3!$A$24:$B$81,2,FALSE)</f>
        <v>DR_1</v>
      </c>
      <c r="P2146" s="16">
        <f t="shared" si="66"/>
        <v>1</v>
      </c>
      <c r="Q2146" s="16" t="str">
        <f t="shared" si="67"/>
        <v>janvier</v>
      </c>
    </row>
    <row r="2147" spans="1:17" x14ac:dyDescent="0.25">
      <c r="A2147" s="7" t="s">
        <v>57</v>
      </c>
      <c r="B2147" s="8">
        <v>43107</v>
      </c>
      <c r="C2147" s="10">
        <v>0</v>
      </c>
      <c r="D2147" s="10">
        <v>0</v>
      </c>
      <c r="E2147" s="10">
        <v>0</v>
      </c>
      <c r="F2147" s="10">
        <v>0</v>
      </c>
      <c r="G2147" s="10">
        <v>0</v>
      </c>
      <c r="H2147" s="10">
        <v>0</v>
      </c>
      <c r="I2147" s="10">
        <v>0</v>
      </c>
      <c r="J2147" s="10">
        <v>0</v>
      </c>
      <c r="K2147" s="10">
        <v>0</v>
      </c>
      <c r="L2147" s="10">
        <v>0</v>
      </c>
      <c r="M2147" s="10">
        <v>0</v>
      </c>
      <c r="N2147" s="10">
        <v>0</v>
      </c>
      <c r="O2147" s="15" t="str">
        <f>VLOOKUP(A2147,Feuil3!$A$24:$B$81,2,FALSE)</f>
        <v>DR_1</v>
      </c>
      <c r="P2147" s="16">
        <f t="shared" si="66"/>
        <v>2</v>
      </c>
      <c r="Q2147" s="16" t="str">
        <f t="shared" si="67"/>
        <v>janvier</v>
      </c>
    </row>
    <row r="2148" spans="1:17" x14ac:dyDescent="0.25">
      <c r="A2148" s="7" t="s">
        <v>55</v>
      </c>
      <c r="B2148" s="8">
        <v>43115</v>
      </c>
      <c r="C2148" s="10">
        <v>0.24766203703703704</v>
      </c>
      <c r="D2148" s="10">
        <v>0.21248842592592593</v>
      </c>
      <c r="E2148" s="10">
        <v>1.4479166666666666E-2</v>
      </c>
      <c r="F2148" s="10">
        <v>0</v>
      </c>
      <c r="G2148" s="10">
        <v>0</v>
      </c>
      <c r="H2148" s="10">
        <v>0</v>
      </c>
      <c r="I2148" s="10">
        <v>0</v>
      </c>
      <c r="J2148" s="10">
        <v>9.2824074074074076E-3</v>
      </c>
      <c r="K2148" s="10">
        <v>4.0532407407407406E-2</v>
      </c>
      <c r="L2148" s="10">
        <v>8.819444444444444E-3</v>
      </c>
      <c r="M2148" s="10">
        <v>0</v>
      </c>
      <c r="N2148" s="10">
        <v>5.8631405377980721E-4</v>
      </c>
      <c r="O2148" s="15" t="str">
        <f>VLOOKUP(A2148,Feuil3!$A$24:$B$81,2,FALSE)</f>
        <v>Renforts</v>
      </c>
      <c r="P2148" s="16">
        <f t="shared" si="66"/>
        <v>3</v>
      </c>
      <c r="Q2148" s="16" t="str">
        <f t="shared" si="67"/>
        <v>janvier</v>
      </c>
    </row>
    <row r="2149" spans="1:17" x14ac:dyDescent="0.25">
      <c r="A2149" s="7" t="s">
        <v>55</v>
      </c>
      <c r="B2149" s="8">
        <v>43112</v>
      </c>
      <c r="C2149" s="10">
        <v>0.24953703703703703</v>
      </c>
      <c r="D2149" s="10">
        <v>0.22887731481481483</v>
      </c>
      <c r="E2149" s="10">
        <v>1.5729166666666666E-2</v>
      </c>
      <c r="F2149" s="10">
        <v>0</v>
      </c>
      <c r="G2149" s="10">
        <v>0</v>
      </c>
      <c r="H2149" s="10">
        <v>0</v>
      </c>
      <c r="I2149" s="10">
        <v>0</v>
      </c>
      <c r="J2149" s="10">
        <v>3.414351851851852E-3</v>
      </c>
      <c r="K2149" s="10">
        <v>2.8472222222222222E-2</v>
      </c>
      <c r="L2149" s="10">
        <v>0</v>
      </c>
      <c r="M2149" s="10">
        <v>0</v>
      </c>
      <c r="N2149" s="10">
        <v>4.8067269076305225E-4</v>
      </c>
      <c r="O2149" s="15" t="str">
        <f>VLOOKUP(A2149,Feuil3!$A$24:$B$81,2,FALSE)</f>
        <v>Renforts</v>
      </c>
      <c r="P2149" s="16">
        <f t="shared" si="66"/>
        <v>2</v>
      </c>
      <c r="Q2149" s="16" t="str">
        <f t="shared" si="67"/>
        <v>janvier</v>
      </c>
    </row>
    <row r="2150" spans="1:17" x14ac:dyDescent="0.25">
      <c r="A2150" s="7" t="s">
        <v>55</v>
      </c>
      <c r="B2150" s="8">
        <v>43109</v>
      </c>
      <c r="C2150" s="10">
        <v>0.2487037037037037</v>
      </c>
      <c r="D2150" s="10">
        <v>0.21982638888888889</v>
      </c>
      <c r="E2150" s="10">
        <v>1.5173611111111112E-2</v>
      </c>
      <c r="F2150" s="10">
        <v>0</v>
      </c>
      <c r="G2150" s="10">
        <v>0</v>
      </c>
      <c r="H2150" s="10">
        <v>0</v>
      </c>
      <c r="I2150" s="10">
        <v>0</v>
      </c>
      <c r="J2150" s="10">
        <v>5.7291666666666663E-3</v>
      </c>
      <c r="K2150" s="10">
        <v>0.24232638888888888</v>
      </c>
      <c r="L2150" s="10">
        <v>0</v>
      </c>
      <c r="M2150" s="10">
        <v>6.0879629629629626E-3</v>
      </c>
      <c r="N2150" s="10">
        <v>6.3368055555555552E-4</v>
      </c>
      <c r="O2150" s="15" t="str">
        <f>VLOOKUP(A2150,Feuil3!$A$24:$B$81,2,FALSE)</f>
        <v>Renforts</v>
      </c>
      <c r="P2150" s="16">
        <f t="shared" si="66"/>
        <v>2</v>
      </c>
      <c r="Q2150" s="16" t="str">
        <f t="shared" si="67"/>
        <v>janvier</v>
      </c>
    </row>
    <row r="2151" spans="1:17" x14ac:dyDescent="0.25">
      <c r="A2151" s="7" t="s">
        <v>55</v>
      </c>
      <c r="B2151" s="8">
        <v>43108</v>
      </c>
      <c r="C2151" s="10">
        <v>0.24793981481481481</v>
      </c>
      <c r="D2151" s="10">
        <v>0.22525462962962964</v>
      </c>
      <c r="E2151" s="10">
        <v>1.2789351851851852E-2</v>
      </c>
      <c r="F2151" s="10">
        <v>0</v>
      </c>
      <c r="G2151" s="10">
        <v>0</v>
      </c>
      <c r="H2151" s="10">
        <v>0</v>
      </c>
      <c r="I2151" s="10">
        <v>0</v>
      </c>
      <c r="J2151" s="10">
        <v>6.2037037037037035E-3</v>
      </c>
      <c r="K2151" s="10">
        <v>7.5671296296296292E-2</v>
      </c>
      <c r="L2151" s="10">
        <v>0</v>
      </c>
      <c r="M2151" s="10">
        <v>0</v>
      </c>
      <c r="N2151" s="10">
        <v>5.9879203916560241E-4</v>
      </c>
      <c r="O2151" s="15" t="str">
        <f>VLOOKUP(A2151,Feuil3!$A$24:$B$81,2,FALSE)</f>
        <v>Renforts</v>
      </c>
      <c r="P2151" s="16">
        <f t="shared" si="66"/>
        <v>2</v>
      </c>
      <c r="Q2151" s="16" t="str">
        <f t="shared" si="67"/>
        <v>janvier</v>
      </c>
    </row>
    <row r="2152" spans="1:17" x14ac:dyDescent="0.25">
      <c r="A2152" s="7" t="s">
        <v>55</v>
      </c>
      <c r="B2152" s="8">
        <v>43103</v>
      </c>
      <c r="C2152" s="10">
        <v>0.25059027777777776</v>
      </c>
      <c r="D2152" s="10">
        <v>0.20033564814814814</v>
      </c>
      <c r="E2152" s="10">
        <v>1.375E-2</v>
      </c>
      <c r="F2152" s="10">
        <v>0</v>
      </c>
      <c r="G2152" s="10">
        <v>0</v>
      </c>
      <c r="H2152" s="10">
        <v>0</v>
      </c>
      <c r="I2152" s="10">
        <v>0</v>
      </c>
      <c r="J2152" s="10">
        <v>2.9340277777777778E-2</v>
      </c>
      <c r="K2152" s="10">
        <v>0</v>
      </c>
      <c r="L2152" s="10">
        <v>0</v>
      </c>
      <c r="M2152" s="10">
        <v>0</v>
      </c>
      <c r="N2152" s="10">
        <v>6.0790598290598301E-4</v>
      </c>
      <c r="O2152" s="15" t="str">
        <f>VLOOKUP(A2152,Feuil3!$A$24:$B$81,2,FALSE)</f>
        <v>Renforts</v>
      </c>
      <c r="P2152" s="16">
        <f t="shared" si="66"/>
        <v>1</v>
      </c>
      <c r="Q2152" s="16" t="str">
        <f t="shared" si="67"/>
        <v>janvier</v>
      </c>
    </row>
    <row r="2153" spans="1:17" x14ac:dyDescent="0.25">
      <c r="A2153" s="7" t="s">
        <v>57</v>
      </c>
      <c r="B2153" s="8">
        <v>43113</v>
      </c>
      <c r="C2153" s="10">
        <v>0</v>
      </c>
      <c r="D2153" s="10">
        <v>0</v>
      </c>
      <c r="E2153" s="10">
        <v>0</v>
      </c>
      <c r="F2153" s="10">
        <v>0</v>
      </c>
      <c r="G2153" s="10">
        <v>0</v>
      </c>
      <c r="H2153" s="10">
        <v>0</v>
      </c>
      <c r="I2153" s="10">
        <v>0</v>
      </c>
      <c r="J2153" s="10">
        <v>0</v>
      </c>
      <c r="K2153" s="10">
        <v>0</v>
      </c>
      <c r="L2153" s="10">
        <v>0</v>
      </c>
      <c r="M2153" s="10">
        <v>0</v>
      </c>
      <c r="N2153" s="10">
        <v>0</v>
      </c>
      <c r="O2153" s="15" t="str">
        <f>VLOOKUP(A2153,Feuil3!$A$24:$B$81,2,FALSE)</f>
        <v>DR_1</v>
      </c>
      <c r="P2153" s="16">
        <f t="shared" si="66"/>
        <v>2</v>
      </c>
      <c r="Q2153" s="16" t="str">
        <f t="shared" si="67"/>
        <v>janvier</v>
      </c>
    </row>
    <row r="2154" spans="1:17" x14ac:dyDescent="0.25">
      <c r="A2154" s="7" t="s">
        <v>57</v>
      </c>
      <c r="B2154" s="8">
        <v>43114</v>
      </c>
      <c r="C2154" s="10">
        <v>0</v>
      </c>
      <c r="D2154" s="10">
        <v>0</v>
      </c>
      <c r="E2154" s="10">
        <v>0</v>
      </c>
      <c r="F2154" s="10">
        <v>0</v>
      </c>
      <c r="G2154" s="10">
        <v>0</v>
      </c>
      <c r="H2154" s="10">
        <v>0</v>
      </c>
      <c r="I2154" s="10">
        <v>0</v>
      </c>
      <c r="J2154" s="10">
        <v>0</v>
      </c>
      <c r="K2154" s="10">
        <v>0</v>
      </c>
      <c r="L2154" s="10">
        <v>0</v>
      </c>
      <c r="M2154" s="10">
        <v>0</v>
      </c>
      <c r="N2154" s="10">
        <v>0</v>
      </c>
      <c r="O2154" s="15" t="str">
        <f>VLOOKUP(A2154,Feuil3!$A$24:$B$81,2,FALSE)</f>
        <v>DR_1</v>
      </c>
      <c r="P2154" s="16">
        <f t="shared" si="66"/>
        <v>3</v>
      </c>
      <c r="Q2154" s="16" t="str">
        <f t="shared" si="67"/>
        <v>janvier</v>
      </c>
    </row>
    <row r="2155" spans="1:17" x14ac:dyDescent="0.25">
      <c r="A2155" s="7" t="s">
        <v>55</v>
      </c>
      <c r="B2155" s="8">
        <v>43098</v>
      </c>
      <c r="C2155" s="10">
        <v>0.25644675925925925</v>
      </c>
      <c r="D2155" s="10">
        <v>0.20478009259259258</v>
      </c>
      <c r="E2155" s="10">
        <v>8.7037037037037031E-3</v>
      </c>
      <c r="F2155" s="10">
        <v>0</v>
      </c>
      <c r="G2155" s="10">
        <v>0</v>
      </c>
      <c r="H2155" s="10">
        <v>0</v>
      </c>
      <c r="I2155" s="10">
        <v>0</v>
      </c>
      <c r="J2155" s="10">
        <v>3.4027777777777775E-2</v>
      </c>
      <c r="K2155" s="10">
        <v>0</v>
      </c>
      <c r="L2155" s="10">
        <v>7.3263888888888892E-3</v>
      </c>
      <c r="M2155" s="10">
        <v>0</v>
      </c>
      <c r="N2155" s="10">
        <v>6.5149486836233817E-4</v>
      </c>
      <c r="O2155" s="15" t="str">
        <f>VLOOKUP(A2155,Feuil3!$A$24:$B$81,2,FALSE)</f>
        <v>Renforts</v>
      </c>
      <c r="P2155" s="16">
        <f t="shared" si="66"/>
        <v>52</v>
      </c>
      <c r="Q2155" s="16" t="str">
        <f t="shared" si="67"/>
        <v>décembre</v>
      </c>
    </row>
    <row r="2156" spans="1:17" x14ac:dyDescent="0.25">
      <c r="A2156" s="7" t="s">
        <v>57</v>
      </c>
      <c r="B2156" s="8">
        <v>43116</v>
      </c>
      <c r="C2156" s="10">
        <v>0.23760416666666667</v>
      </c>
      <c r="D2156" s="10">
        <v>0.20805555555555555</v>
      </c>
      <c r="E2156" s="10">
        <v>0</v>
      </c>
      <c r="F2156" s="10">
        <v>0</v>
      </c>
      <c r="G2156" s="10">
        <v>0</v>
      </c>
      <c r="H2156" s="10">
        <v>0</v>
      </c>
      <c r="I2156" s="10">
        <v>0</v>
      </c>
      <c r="J2156" s="10">
        <v>1.2627314814814815E-2</v>
      </c>
      <c r="K2156" s="10">
        <v>3.2407407407407406E-4</v>
      </c>
      <c r="L2156" s="10">
        <v>5.7986111111111112E-3</v>
      </c>
      <c r="M2156" s="10">
        <v>2.2222222222222222E-3</v>
      </c>
      <c r="N2156" s="10">
        <v>6.0581557584982236E-4</v>
      </c>
      <c r="O2156" s="15" t="str">
        <f>VLOOKUP(A2156,Feuil3!$A$24:$B$81,2,FALSE)</f>
        <v>DR_1</v>
      </c>
      <c r="P2156" s="16">
        <f t="shared" si="66"/>
        <v>3</v>
      </c>
      <c r="Q2156" s="16" t="str">
        <f t="shared" si="67"/>
        <v>janvier</v>
      </c>
    </row>
    <row r="2157" spans="1:17" x14ac:dyDescent="0.25">
      <c r="A2157" s="7" t="s">
        <v>57</v>
      </c>
      <c r="B2157" s="8">
        <v>43117</v>
      </c>
      <c r="C2157" s="10">
        <v>0.66910879629629627</v>
      </c>
      <c r="D2157" s="10">
        <v>0.18431712962962962</v>
      </c>
      <c r="E2157" s="10">
        <v>8.4953703703703701E-3</v>
      </c>
      <c r="F2157" s="10">
        <v>0</v>
      </c>
      <c r="G2157" s="10">
        <v>0</v>
      </c>
      <c r="H2157" s="10">
        <v>0</v>
      </c>
      <c r="I2157" s="10">
        <v>0</v>
      </c>
      <c r="J2157" s="10">
        <v>0</v>
      </c>
      <c r="K2157" s="10">
        <v>0</v>
      </c>
      <c r="L2157" s="10">
        <v>0</v>
      </c>
      <c r="M2157" s="10">
        <v>0</v>
      </c>
      <c r="N2157" s="10">
        <v>5.3219696969696972E-4</v>
      </c>
      <c r="O2157" s="15" t="str">
        <f>VLOOKUP(A2157,Feuil3!$A$24:$B$81,2,FALSE)</f>
        <v>DR_1</v>
      </c>
      <c r="P2157" s="16">
        <f t="shared" si="66"/>
        <v>3</v>
      </c>
      <c r="Q2157" s="16" t="str">
        <f t="shared" si="67"/>
        <v>janvier</v>
      </c>
    </row>
    <row r="2158" spans="1:17" x14ac:dyDescent="0.25">
      <c r="A2158" s="7" t="s">
        <v>55</v>
      </c>
      <c r="B2158" s="8">
        <v>43097</v>
      </c>
      <c r="C2158" s="10">
        <v>0</v>
      </c>
      <c r="D2158" s="10">
        <v>0</v>
      </c>
      <c r="E2158" s="10">
        <v>0</v>
      </c>
      <c r="F2158" s="10">
        <v>0</v>
      </c>
      <c r="G2158" s="10">
        <v>0</v>
      </c>
      <c r="H2158" s="10">
        <v>0</v>
      </c>
      <c r="I2158" s="10">
        <v>0</v>
      </c>
      <c r="J2158" s="10">
        <v>0</v>
      </c>
      <c r="K2158" s="10">
        <v>0</v>
      </c>
      <c r="L2158" s="10">
        <v>0</v>
      </c>
      <c r="M2158" s="10">
        <v>0</v>
      </c>
      <c r="N2158" s="10">
        <v>0</v>
      </c>
      <c r="O2158" s="15" t="str">
        <f>VLOOKUP(A2158,Feuil3!$A$24:$B$81,2,FALSE)</f>
        <v>Renforts</v>
      </c>
      <c r="P2158" s="16">
        <f t="shared" si="66"/>
        <v>52</v>
      </c>
      <c r="Q2158" s="16" t="str">
        <f t="shared" si="67"/>
        <v>décembre</v>
      </c>
    </row>
    <row r="2159" spans="1:17" x14ac:dyDescent="0.25">
      <c r="A2159" s="7" t="s">
        <v>55</v>
      </c>
      <c r="B2159" s="8">
        <v>43096</v>
      </c>
      <c r="C2159" s="10">
        <v>0</v>
      </c>
      <c r="D2159" s="10">
        <v>0</v>
      </c>
      <c r="E2159" s="10">
        <v>0</v>
      </c>
      <c r="F2159" s="10">
        <v>0</v>
      </c>
      <c r="G2159" s="10">
        <v>0</v>
      </c>
      <c r="H2159" s="10">
        <v>0</v>
      </c>
      <c r="I2159" s="10">
        <v>0</v>
      </c>
      <c r="J2159" s="10">
        <v>0</v>
      </c>
      <c r="K2159" s="10">
        <v>0</v>
      </c>
      <c r="L2159" s="10">
        <v>0</v>
      </c>
      <c r="M2159" s="10">
        <v>0</v>
      </c>
      <c r="N2159" s="10">
        <v>0</v>
      </c>
      <c r="O2159" s="15" t="str">
        <f>VLOOKUP(A2159,Feuil3!$A$24:$B$81,2,FALSE)</f>
        <v>Renforts</v>
      </c>
      <c r="P2159" s="16">
        <f t="shared" si="66"/>
        <v>52</v>
      </c>
      <c r="Q2159" s="16" t="str">
        <f t="shared" si="67"/>
        <v>décembre</v>
      </c>
    </row>
    <row r="2160" spans="1:17" x14ac:dyDescent="0.25">
      <c r="A2160" s="7" t="s">
        <v>58</v>
      </c>
      <c r="B2160" s="8">
        <v>43071</v>
      </c>
      <c r="C2160" s="10">
        <v>0</v>
      </c>
      <c r="D2160" s="10">
        <v>0</v>
      </c>
      <c r="E2160" s="10">
        <v>0</v>
      </c>
      <c r="F2160" s="10">
        <v>0</v>
      </c>
      <c r="G2160" s="10">
        <v>0</v>
      </c>
      <c r="H2160" s="10">
        <v>0</v>
      </c>
      <c r="I2160" s="10">
        <v>0</v>
      </c>
      <c r="J2160" s="10">
        <v>0</v>
      </c>
      <c r="K2160" s="10">
        <v>0</v>
      </c>
      <c r="L2160" s="10">
        <v>0</v>
      </c>
      <c r="M2160" s="10">
        <v>0</v>
      </c>
      <c r="N2160" s="10">
        <v>0</v>
      </c>
      <c r="O2160" s="15" t="e">
        <f>VLOOKUP(A2160,Feuil3!$A$24:$B$81,2,FALSE)</f>
        <v>#N/A</v>
      </c>
      <c r="P2160" s="16">
        <f t="shared" si="66"/>
        <v>48</v>
      </c>
      <c r="Q2160" s="16" t="str">
        <f t="shared" si="67"/>
        <v>décembre</v>
      </c>
    </row>
    <row r="2161" spans="1:17" x14ac:dyDescent="0.25">
      <c r="A2161" s="7" t="s">
        <v>58</v>
      </c>
      <c r="B2161" s="8">
        <v>43072</v>
      </c>
      <c r="C2161" s="10">
        <v>0</v>
      </c>
      <c r="D2161" s="10">
        <v>0</v>
      </c>
      <c r="E2161" s="10">
        <v>0</v>
      </c>
      <c r="F2161" s="10">
        <v>0</v>
      </c>
      <c r="G2161" s="10">
        <v>0</v>
      </c>
      <c r="H2161" s="10">
        <v>0</v>
      </c>
      <c r="I2161" s="10">
        <v>0</v>
      </c>
      <c r="J2161" s="10">
        <v>0</v>
      </c>
      <c r="K2161" s="10">
        <v>0</v>
      </c>
      <c r="L2161" s="10">
        <v>0</v>
      </c>
      <c r="M2161" s="10">
        <v>0</v>
      </c>
      <c r="N2161" s="10">
        <v>0</v>
      </c>
      <c r="O2161" s="15" t="e">
        <f>VLOOKUP(A2161,Feuil3!$A$24:$B$81,2,FALSE)</f>
        <v>#N/A</v>
      </c>
      <c r="P2161" s="16">
        <f t="shared" si="66"/>
        <v>49</v>
      </c>
      <c r="Q2161" s="16" t="str">
        <f t="shared" si="67"/>
        <v>décembre</v>
      </c>
    </row>
    <row r="2162" spans="1:17" x14ac:dyDescent="0.25">
      <c r="A2162" s="7" t="s">
        <v>57</v>
      </c>
      <c r="B2162" s="8">
        <v>43075</v>
      </c>
      <c r="C2162" s="10">
        <v>0.2482638888888889</v>
      </c>
      <c r="D2162" s="10">
        <v>0.21106481481481482</v>
      </c>
      <c r="E2162" s="10">
        <v>1.1956018518518519E-2</v>
      </c>
      <c r="F2162" s="10">
        <v>0</v>
      </c>
      <c r="G2162" s="10">
        <v>4.5138888888888885E-3</v>
      </c>
      <c r="H2162" s="10">
        <v>0</v>
      </c>
      <c r="I2162" s="10">
        <v>0</v>
      </c>
      <c r="J2162" s="10">
        <v>2.0694444444444446E-2</v>
      </c>
      <c r="K2162" s="10">
        <v>8.6261574074074074E-2</v>
      </c>
      <c r="L2162" s="10">
        <v>4.0277777777777777E-3</v>
      </c>
      <c r="M2162" s="10">
        <v>0</v>
      </c>
      <c r="N2162" s="10">
        <v>6.5476190476190473E-4</v>
      </c>
      <c r="O2162" s="15" t="str">
        <f>VLOOKUP(A2162,Feuil3!$A$24:$B$81,2,FALSE)</f>
        <v>DR_1</v>
      </c>
      <c r="P2162" s="16">
        <f t="shared" si="66"/>
        <v>49</v>
      </c>
      <c r="Q2162" s="16" t="str">
        <f t="shared" si="67"/>
        <v>décembre</v>
      </c>
    </row>
    <row r="2163" spans="1:17" x14ac:dyDescent="0.25">
      <c r="A2163" s="7" t="s">
        <v>55</v>
      </c>
      <c r="B2163" s="8">
        <v>43095</v>
      </c>
      <c r="C2163" s="10">
        <v>0</v>
      </c>
      <c r="D2163" s="10">
        <v>0</v>
      </c>
      <c r="E2163" s="10">
        <v>0</v>
      </c>
      <c r="F2163" s="10">
        <v>0</v>
      </c>
      <c r="G2163" s="10">
        <v>0</v>
      </c>
      <c r="H2163" s="10">
        <v>0</v>
      </c>
      <c r="I2163" s="10">
        <v>0</v>
      </c>
      <c r="J2163" s="10">
        <v>0</v>
      </c>
      <c r="K2163" s="10">
        <v>0</v>
      </c>
      <c r="L2163" s="10">
        <v>0</v>
      </c>
      <c r="M2163" s="10">
        <v>0</v>
      </c>
      <c r="N2163" s="10">
        <v>0</v>
      </c>
      <c r="O2163" s="15" t="str">
        <f>VLOOKUP(A2163,Feuil3!$A$24:$B$81,2,FALSE)</f>
        <v>Renforts</v>
      </c>
      <c r="P2163" s="16">
        <f t="shared" si="66"/>
        <v>52</v>
      </c>
      <c r="Q2163" s="16" t="str">
        <f t="shared" si="67"/>
        <v>décembre</v>
      </c>
    </row>
    <row r="2164" spans="1:17" x14ac:dyDescent="0.25">
      <c r="A2164" s="7" t="s">
        <v>55</v>
      </c>
      <c r="B2164" s="8">
        <v>43091</v>
      </c>
      <c r="C2164" s="10">
        <v>0.21892361111111111</v>
      </c>
      <c r="D2164" s="10">
        <v>0.1784375</v>
      </c>
      <c r="E2164" s="10">
        <v>7.2453703703703708E-3</v>
      </c>
      <c r="F2164" s="10">
        <v>0</v>
      </c>
      <c r="G2164" s="10">
        <v>0</v>
      </c>
      <c r="H2164" s="10">
        <v>0</v>
      </c>
      <c r="I2164" s="10">
        <v>0</v>
      </c>
      <c r="J2164" s="10">
        <v>3.7291666666666667E-2</v>
      </c>
      <c r="K2164" s="10">
        <v>0.17005787037037037</v>
      </c>
      <c r="L2164" s="10">
        <v>3.0046296296296297E-2</v>
      </c>
      <c r="M2164" s="10">
        <v>0</v>
      </c>
      <c r="N2164" s="10">
        <v>7.5987339380196521E-4</v>
      </c>
      <c r="O2164" s="15" t="str">
        <f>VLOOKUP(A2164,Feuil3!$A$24:$B$81,2,FALSE)</f>
        <v>Renforts</v>
      </c>
      <c r="P2164" s="16">
        <f t="shared" si="66"/>
        <v>51</v>
      </c>
      <c r="Q2164" s="16" t="str">
        <f t="shared" si="67"/>
        <v>décembre</v>
      </c>
    </row>
    <row r="2165" spans="1:17" x14ac:dyDescent="0.25">
      <c r="A2165" s="7" t="s">
        <v>55</v>
      </c>
      <c r="B2165" s="8">
        <v>43087</v>
      </c>
      <c r="C2165" s="10">
        <v>0.24834490740740742</v>
      </c>
      <c r="D2165" s="10">
        <v>0.21038194444444444</v>
      </c>
      <c r="E2165" s="10">
        <v>4.7673611111111111E-2</v>
      </c>
      <c r="F2165" s="10">
        <v>0</v>
      </c>
      <c r="G2165" s="10">
        <v>0</v>
      </c>
      <c r="H2165" s="10">
        <v>0</v>
      </c>
      <c r="I2165" s="10">
        <v>0</v>
      </c>
      <c r="J2165" s="10">
        <v>1.8518518518518517E-2</v>
      </c>
      <c r="K2165" s="10">
        <v>0</v>
      </c>
      <c r="L2165" s="10">
        <v>2.9050925925925928E-3</v>
      </c>
      <c r="M2165" s="10">
        <v>1.9675925925925926E-4</v>
      </c>
      <c r="N2165" s="10">
        <v>9.0214646464646469E-4</v>
      </c>
      <c r="O2165" s="15" t="str">
        <f>VLOOKUP(A2165,Feuil3!$A$24:$B$81,2,FALSE)</f>
        <v>Renforts</v>
      </c>
      <c r="P2165" s="16">
        <f t="shared" si="66"/>
        <v>51</v>
      </c>
      <c r="Q2165" s="16" t="str">
        <f t="shared" si="67"/>
        <v>décembre</v>
      </c>
    </row>
    <row r="2166" spans="1:17" x14ac:dyDescent="0.25">
      <c r="A2166" s="7" t="s">
        <v>57</v>
      </c>
      <c r="B2166" s="8">
        <v>43087</v>
      </c>
      <c r="C2166" s="10">
        <v>0.25160879629629629</v>
      </c>
      <c r="D2166" s="10">
        <v>0.22797453703703704</v>
      </c>
      <c r="E2166" s="10">
        <v>7.6620370370370366E-3</v>
      </c>
      <c r="F2166" s="10">
        <v>0</v>
      </c>
      <c r="G2166" s="10">
        <v>0</v>
      </c>
      <c r="H2166" s="10">
        <v>1.5706018518518518E-2</v>
      </c>
      <c r="I2166" s="10">
        <v>0</v>
      </c>
      <c r="J2166" s="10">
        <v>0</v>
      </c>
      <c r="K2166" s="10">
        <v>0.10505787037037037</v>
      </c>
      <c r="L2166" s="10">
        <v>0</v>
      </c>
      <c r="M2166" s="10">
        <v>0</v>
      </c>
      <c r="N2166" s="10">
        <v>6.2937242798353913E-4</v>
      </c>
      <c r="O2166" s="15" t="str">
        <f>VLOOKUP(A2166,Feuil3!$A$24:$B$81,2,FALSE)</f>
        <v>DR_1</v>
      </c>
      <c r="P2166" s="16">
        <f t="shared" si="66"/>
        <v>51</v>
      </c>
      <c r="Q2166" s="16" t="str">
        <f t="shared" si="67"/>
        <v>décembre</v>
      </c>
    </row>
    <row r="2167" spans="1:17" x14ac:dyDescent="0.25">
      <c r="A2167" s="7" t="s">
        <v>58</v>
      </c>
      <c r="B2167" s="8">
        <v>43078</v>
      </c>
      <c r="C2167" s="10">
        <v>0</v>
      </c>
      <c r="D2167" s="10">
        <v>0</v>
      </c>
      <c r="E2167" s="10">
        <v>0</v>
      </c>
      <c r="F2167" s="10">
        <v>0</v>
      </c>
      <c r="G2167" s="10">
        <v>0</v>
      </c>
      <c r="H2167" s="10">
        <v>0</v>
      </c>
      <c r="I2167" s="10">
        <v>0</v>
      </c>
      <c r="J2167" s="10">
        <v>0</v>
      </c>
      <c r="K2167" s="10">
        <v>0</v>
      </c>
      <c r="L2167" s="10">
        <v>0</v>
      </c>
      <c r="M2167" s="10">
        <v>0</v>
      </c>
      <c r="N2167" s="10">
        <v>0</v>
      </c>
      <c r="O2167" s="15" t="e">
        <f>VLOOKUP(A2167,Feuil3!$A$24:$B$81,2,FALSE)</f>
        <v>#N/A</v>
      </c>
      <c r="P2167" s="16">
        <f t="shared" si="66"/>
        <v>49</v>
      </c>
      <c r="Q2167" s="16" t="str">
        <f t="shared" si="67"/>
        <v>décembre</v>
      </c>
    </row>
    <row r="2168" spans="1:17" x14ac:dyDescent="0.25">
      <c r="A2168" s="7" t="s">
        <v>58</v>
      </c>
      <c r="B2168" s="8">
        <v>43079</v>
      </c>
      <c r="C2168" s="10">
        <v>0</v>
      </c>
      <c r="D2168" s="10">
        <v>0</v>
      </c>
      <c r="E2168" s="10">
        <v>0</v>
      </c>
      <c r="F2168" s="10">
        <v>0</v>
      </c>
      <c r="G2168" s="10">
        <v>0</v>
      </c>
      <c r="H2168" s="10">
        <v>0</v>
      </c>
      <c r="I2168" s="10">
        <v>0</v>
      </c>
      <c r="J2168" s="10">
        <v>0</v>
      </c>
      <c r="K2168" s="10">
        <v>0</v>
      </c>
      <c r="L2168" s="10">
        <v>0</v>
      </c>
      <c r="M2168" s="10">
        <v>0</v>
      </c>
      <c r="N2168" s="10">
        <v>0</v>
      </c>
      <c r="O2168" s="15" t="e">
        <f>VLOOKUP(A2168,Feuil3!$A$24:$B$81,2,FALSE)</f>
        <v>#N/A</v>
      </c>
      <c r="P2168" s="16">
        <f t="shared" si="66"/>
        <v>50</v>
      </c>
      <c r="Q2168" s="16" t="str">
        <f t="shared" si="67"/>
        <v>décembre</v>
      </c>
    </row>
    <row r="2169" spans="1:17" x14ac:dyDescent="0.25">
      <c r="A2169" s="7" t="s">
        <v>57</v>
      </c>
      <c r="B2169" s="8">
        <v>43084</v>
      </c>
      <c r="C2169" s="10">
        <v>0.25282407407407409</v>
      </c>
      <c r="D2169" s="10">
        <v>0.22475694444444444</v>
      </c>
      <c r="E2169" s="10">
        <v>1.3252314814814814E-2</v>
      </c>
      <c r="F2169" s="10">
        <v>0</v>
      </c>
      <c r="G2169" s="10">
        <v>0</v>
      </c>
      <c r="H2169" s="10">
        <v>0</v>
      </c>
      <c r="I2169" s="10">
        <v>0</v>
      </c>
      <c r="J2169" s="10">
        <v>2.6574074074074073E-2</v>
      </c>
      <c r="K2169" s="10">
        <v>8.9108796296296297E-2</v>
      </c>
      <c r="L2169" s="10">
        <v>3.3217592592592591E-3</v>
      </c>
      <c r="M2169" s="10">
        <v>0</v>
      </c>
      <c r="N2169" s="10">
        <v>5.1409238909238912E-4</v>
      </c>
      <c r="O2169" s="15" t="str">
        <f>VLOOKUP(A2169,Feuil3!$A$24:$B$81,2,FALSE)</f>
        <v>DR_1</v>
      </c>
      <c r="P2169" s="16">
        <f t="shared" si="66"/>
        <v>50</v>
      </c>
      <c r="Q2169" s="16" t="str">
        <f t="shared" si="67"/>
        <v>décembre</v>
      </c>
    </row>
    <row r="2170" spans="1:17" x14ac:dyDescent="0.25">
      <c r="A2170" s="7" t="s">
        <v>56</v>
      </c>
      <c r="B2170" s="8">
        <v>43084</v>
      </c>
      <c r="C2170" s="10">
        <v>0.25091435185185185</v>
      </c>
      <c r="D2170" s="10">
        <v>0.21121527777777777</v>
      </c>
      <c r="E2170" s="10">
        <v>1.8969907407407408E-2</v>
      </c>
      <c r="F2170" s="10">
        <v>0</v>
      </c>
      <c r="G2170" s="10">
        <v>0</v>
      </c>
      <c r="H2170" s="10">
        <v>0</v>
      </c>
      <c r="I2170" s="10">
        <v>0</v>
      </c>
      <c r="J2170" s="10">
        <v>8.2870370370370372E-3</v>
      </c>
      <c r="K2170" s="10">
        <v>0</v>
      </c>
      <c r="L2170" s="10">
        <v>6.7245370370370367E-3</v>
      </c>
      <c r="M2170" s="10">
        <v>0</v>
      </c>
      <c r="N2170" s="10">
        <v>8.5911195286195283E-4</v>
      </c>
      <c r="O2170" s="15" t="e">
        <f>VLOOKUP(A2170,Feuil3!$A$24:$B$81,2,FALSE)</f>
        <v>#N/A</v>
      </c>
      <c r="P2170" s="16">
        <f t="shared" si="66"/>
        <v>50</v>
      </c>
      <c r="Q2170" s="16" t="str">
        <f t="shared" si="67"/>
        <v>décembre</v>
      </c>
    </row>
    <row r="2171" spans="1:17" x14ac:dyDescent="0.25">
      <c r="A2171" s="7" t="s">
        <v>55</v>
      </c>
      <c r="B2171" s="8">
        <v>43084</v>
      </c>
      <c r="C2171" s="10">
        <v>0.25413194444444442</v>
      </c>
      <c r="D2171" s="10">
        <v>0.19543981481481482</v>
      </c>
      <c r="E2171" s="10">
        <v>1.3472222222222222E-2</v>
      </c>
      <c r="F2171" s="10">
        <v>0</v>
      </c>
      <c r="G2171" s="10">
        <v>0</v>
      </c>
      <c r="H2171" s="10">
        <v>0</v>
      </c>
      <c r="I2171" s="10">
        <v>0</v>
      </c>
      <c r="J2171" s="10">
        <v>4.4675925925925924E-2</v>
      </c>
      <c r="K2171" s="10">
        <v>0</v>
      </c>
      <c r="L2171" s="10">
        <v>5.0810185185185186E-3</v>
      </c>
      <c r="M2171" s="10">
        <v>0</v>
      </c>
      <c r="N2171" s="10">
        <v>1.0190329218106996E-3</v>
      </c>
      <c r="O2171" s="15" t="str">
        <f>VLOOKUP(A2171,Feuil3!$A$24:$B$81,2,FALSE)</f>
        <v>Renforts</v>
      </c>
      <c r="P2171" s="16">
        <f t="shared" si="66"/>
        <v>50</v>
      </c>
      <c r="Q2171" s="16" t="str">
        <f t="shared" si="67"/>
        <v>décembre</v>
      </c>
    </row>
    <row r="2172" spans="1:17" x14ac:dyDescent="0.25">
      <c r="A2172" s="7" t="s">
        <v>58</v>
      </c>
      <c r="B2172" s="8">
        <v>43083</v>
      </c>
      <c r="C2172" s="10">
        <v>0.2643402777777778</v>
      </c>
      <c r="D2172" s="10">
        <v>0.18642361111111111</v>
      </c>
      <c r="E2172" s="10">
        <v>2.5162037037037038E-2</v>
      </c>
      <c r="F2172" s="10">
        <v>0</v>
      </c>
      <c r="G2172" s="10">
        <v>0</v>
      </c>
      <c r="H2172" s="10">
        <v>0</v>
      </c>
      <c r="I2172" s="10">
        <v>0</v>
      </c>
      <c r="J2172" s="10">
        <v>3.8518518518518521E-2</v>
      </c>
      <c r="K2172" s="10">
        <v>0</v>
      </c>
      <c r="L2172" s="10">
        <v>0</v>
      </c>
      <c r="M2172" s="10">
        <v>0</v>
      </c>
      <c r="N2172" s="10">
        <v>3.7962962962962961E-4</v>
      </c>
      <c r="O2172" s="15" t="e">
        <f>VLOOKUP(A2172,Feuil3!$A$24:$B$81,2,FALSE)</f>
        <v>#N/A</v>
      </c>
      <c r="P2172" s="16">
        <f t="shared" si="66"/>
        <v>50</v>
      </c>
      <c r="Q2172" s="16" t="str">
        <f t="shared" si="67"/>
        <v>décembre</v>
      </c>
    </row>
    <row r="2173" spans="1:17" x14ac:dyDescent="0.25">
      <c r="A2173" s="7" t="s">
        <v>58</v>
      </c>
      <c r="B2173" s="8">
        <v>43084</v>
      </c>
      <c r="C2173" s="10">
        <v>0.25310185185185186</v>
      </c>
      <c r="D2173" s="10">
        <v>0.20859953703703704</v>
      </c>
      <c r="E2173" s="10">
        <v>1.4594907407407407E-2</v>
      </c>
      <c r="F2173" s="10">
        <v>0</v>
      </c>
      <c r="G2173" s="10">
        <v>0</v>
      </c>
      <c r="H2173" s="10">
        <v>2.3726851851851853E-2</v>
      </c>
      <c r="I2173" s="10">
        <v>0</v>
      </c>
      <c r="J2173" s="10">
        <v>3.0763888888888889E-2</v>
      </c>
      <c r="K2173" s="10">
        <v>2.5810185185185185E-3</v>
      </c>
      <c r="L2173" s="10">
        <v>0</v>
      </c>
      <c r="M2173" s="10">
        <v>0</v>
      </c>
      <c r="N2173" s="10">
        <v>3.436935411020777E-4</v>
      </c>
      <c r="O2173" s="15" t="e">
        <f>VLOOKUP(A2173,Feuil3!$A$24:$B$81,2,FALSE)</f>
        <v>#N/A</v>
      </c>
      <c r="P2173" s="16">
        <f t="shared" si="66"/>
        <v>50</v>
      </c>
      <c r="Q2173" s="16" t="str">
        <f t="shared" si="67"/>
        <v>décembre</v>
      </c>
    </row>
    <row r="2174" spans="1:17" x14ac:dyDescent="0.25">
      <c r="A2174" s="7" t="s">
        <v>58</v>
      </c>
      <c r="B2174" s="8">
        <v>43085</v>
      </c>
      <c r="C2174" s="10">
        <v>0</v>
      </c>
      <c r="D2174" s="10">
        <v>0</v>
      </c>
      <c r="E2174" s="10">
        <v>0</v>
      </c>
      <c r="F2174" s="10">
        <v>0</v>
      </c>
      <c r="G2174" s="10">
        <v>0</v>
      </c>
      <c r="H2174" s="10">
        <v>0</v>
      </c>
      <c r="I2174" s="10">
        <v>0</v>
      </c>
      <c r="J2174" s="10">
        <v>0</v>
      </c>
      <c r="K2174" s="10">
        <v>0</v>
      </c>
      <c r="L2174" s="10">
        <v>0</v>
      </c>
      <c r="M2174" s="10">
        <v>0</v>
      </c>
      <c r="N2174" s="10">
        <v>0</v>
      </c>
      <c r="O2174" s="15" t="e">
        <f>VLOOKUP(A2174,Feuil3!$A$24:$B$81,2,FALSE)</f>
        <v>#N/A</v>
      </c>
      <c r="P2174" s="16">
        <f t="shared" si="66"/>
        <v>50</v>
      </c>
      <c r="Q2174" s="16" t="str">
        <f t="shared" si="67"/>
        <v>décembre</v>
      </c>
    </row>
    <row r="2175" spans="1:17" x14ac:dyDescent="0.25">
      <c r="A2175" s="7" t="s">
        <v>58</v>
      </c>
      <c r="B2175" s="8">
        <v>43086</v>
      </c>
      <c r="C2175" s="10">
        <v>0</v>
      </c>
      <c r="D2175" s="10">
        <v>0</v>
      </c>
      <c r="E2175" s="10">
        <v>0</v>
      </c>
      <c r="F2175" s="10">
        <v>0</v>
      </c>
      <c r="G2175" s="10">
        <v>0</v>
      </c>
      <c r="H2175" s="10">
        <v>0</v>
      </c>
      <c r="I2175" s="10">
        <v>0</v>
      </c>
      <c r="J2175" s="10">
        <v>0</v>
      </c>
      <c r="K2175" s="10">
        <v>0</v>
      </c>
      <c r="L2175" s="10">
        <v>0</v>
      </c>
      <c r="M2175" s="10">
        <v>0</v>
      </c>
      <c r="N2175" s="10">
        <v>0</v>
      </c>
      <c r="O2175" s="15" t="e">
        <f>VLOOKUP(A2175,Feuil3!$A$24:$B$81,2,FALSE)</f>
        <v>#N/A</v>
      </c>
      <c r="P2175" s="16">
        <f t="shared" si="66"/>
        <v>51</v>
      </c>
      <c r="Q2175" s="16" t="str">
        <f t="shared" si="67"/>
        <v>décembre</v>
      </c>
    </row>
    <row r="2176" spans="1:17" x14ac:dyDescent="0.25">
      <c r="A2176" s="7" t="s">
        <v>57</v>
      </c>
      <c r="B2176" s="8">
        <v>43095</v>
      </c>
      <c r="C2176" s="10">
        <v>0.24886574074074075</v>
      </c>
      <c r="D2176" s="10">
        <v>0.23355324074074074</v>
      </c>
      <c r="E2176" s="10">
        <v>1.2708333333333334E-2</v>
      </c>
      <c r="F2176" s="10">
        <v>0</v>
      </c>
      <c r="G2176" s="10">
        <v>0</v>
      </c>
      <c r="H2176" s="10">
        <v>0</v>
      </c>
      <c r="I2176" s="10">
        <v>0</v>
      </c>
      <c r="J2176" s="10">
        <v>1.6550925925925926E-3</v>
      </c>
      <c r="K2176" s="10">
        <v>1.9953703703703703E-2</v>
      </c>
      <c r="L2176" s="10">
        <v>0</v>
      </c>
      <c r="M2176" s="10">
        <v>0</v>
      </c>
      <c r="N2176" s="10">
        <v>4.5476892822025563E-4</v>
      </c>
      <c r="O2176" s="15" t="str">
        <f>VLOOKUP(A2176,Feuil3!$A$24:$B$81,2,FALSE)</f>
        <v>DR_1</v>
      </c>
      <c r="P2176" s="16">
        <f t="shared" si="66"/>
        <v>52</v>
      </c>
      <c r="Q2176" s="16" t="str">
        <f t="shared" si="67"/>
        <v>décembre</v>
      </c>
    </row>
    <row r="2177" spans="1:17" x14ac:dyDescent="0.25">
      <c r="A2177" s="7" t="s">
        <v>57</v>
      </c>
      <c r="B2177" s="8">
        <v>43083</v>
      </c>
      <c r="C2177" s="10">
        <v>0.25134259259259262</v>
      </c>
      <c r="D2177" s="10">
        <v>0.2008912037037037</v>
      </c>
      <c r="E2177" s="10">
        <v>1.2349537037037037E-2</v>
      </c>
      <c r="F2177" s="10">
        <v>0</v>
      </c>
      <c r="G2177" s="10">
        <v>0</v>
      </c>
      <c r="H2177" s="10">
        <v>0</v>
      </c>
      <c r="I2177" s="10">
        <v>0</v>
      </c>
      <c r="J2177" s="10">
        <v>9.2361111111111116E-3</v>
      </c>
      <c r="K2177" s="10">
        <v>7.8067129629629625E-2</v>
      </c>
      <c r="L2177" s="10">
        <v>4.8495370370370368E-3</v>
      </c>
      <c r="M2177" s="10">
        <v>0</v>
      </c>
      <c r="N2177" s="10">
        <v>4.2057479557479561E-4</v>
      </c>
      <c r="O2177" s="15" t="str">
        <f>VLOOKUP(A2177,Feuil3!$A$24:$B$81,2,FALSE)</f>
        <v>DR_1</v>
      </c>
      <c r="P2177" s="16">
        <f t="shared" si="66"/>
        <v>50</v>
      </c>
      <c r="Q2177" s="16" t="str">
        <f t="shared" si="67"/>
        <v>décembre</v>
      </c>
    </row>
    <row r="2178" spans="1:17" x14ac:dyDescent="0.25">
      <c r="A2178" s="7" t="s">
        <v>57</v>
      </c>
      <c r="B2178" s="8">
        <v>43097</v>
      </c>
      <c r="C2178" s="10">
        <v>0.25214120370370369</v>
      </c>
      <c r="D2178" s="10">
        <v>0.23768518518518519</v>
      </c>
      <c r="E2178" s="10">
        <v>1.3865740740740741E-2</v>
      </c>
      <c r="F2178" s="10">
        <v>0</v>
      </c>
      <c r="G2178" s="10">
        <v>0</v>
      </c>
      <c r="H2178" s="10">
        <v>0</v>
      </c>
      <c r="I2178" s="10">
        <v>0</v>
      </c>
      <c r="J2178" s="10">
        <v>4.6643518518518518E-3</v>
      </c>
      <c r="K2178" s="10">
        <v>0</v>
      </c>
      <c r="L2178" s="10">
        <v>0</v>
      </c>
      <c r="M2178" s="10">
        <v>0</v>
      </c>
      <c r="N2178" s="10">
        <v>4.7495039682539679E-4</v>
      </c>
      <c r="O2178" s="15" t="str">
        <f>VLOOKUP(A2178,Feuil3!$A$24:$B$81,2,FALSE)</f>
        <v>DR_1</v>
      </c>
      <c r="P2178" s="16">
        <f t="shared" si="66"/>
        <v>52</v>
      </c>
      <c r="Q2178" s="16" t="str">
        <f t="shared" si="67"/>
        <v>décembre</v>
      </c>
    </row>
    <row r="2179" spans="1:17" x14ac:dyDescent="0.25">
      <c r="A2179" s="7" t="s">
        <v>57</v>
      </c>
      <c r="B2179" s="8">
        <v>43098</v>
      </c>
      <c r="C2179" s="10">
        <v>0.25253472222222223</v>
      </c>
      <c r="D2179" s="10">
        <v>0.22914351851851852</v>
      </c>
      <c r="E2179" s="10">
        <v>1.369212962962963E-2</v>
      </c>
      <c r="F2179" s="10">
        <v>0</v>
      </c>
      <c r="G2179" s="10">
        <v>0</v>
      </c>
      <c r="H2179" s="10">
        <v>0</v>
      </c>
      <c r="I2179" s="10">
        <v>0</v>
      </c>
      <c r="J2179" s="10">
        <v>0</v>
      </c>
      <c r="K2179" s="10">
        <v>0.11322916666666667</v>
      </c>
      <c r="L2179" s="10">
        <v>8.8078703703703704E-3</v>
      </c>
      <c r="M2179" s="10">
        <v>0</v>
      </c>
      <c r="N2179" s="10">
        <v>5.1153080650744194E-4</v>
      </c>
      <c r="O2179" s="15" t="str">
        <f>VLOOKUP(A2179,Feuil3!$A$24:$B$81,2,FALSE)</f>
        <v>DR_1</v>
      </c>
      <c r="P2179" s="16">
        <f t="shared" ref="P2179:P2242" si="68">WEEKNUM(B2179,1)</f>
        <v>52</v>
      </c>
      <c r="Q2179" s="16" t="str">
        <f t="shared" ref="Q2179:Q2242" si="69">TEXT(B2179,"mmmm")</f>
        <v>décembre</v>
      </c>
    </row>
    <row r="2180" spans="1:17" x14ac:dyDescent="0.25">
      <c r="A2180" s="7" t="s">
        <v>57</v>
      </c>
      <c r="B2180" s="8">
        <v>43102</v>
      </c>
      <c r="C2180" s="10">
        <v>0.25243055555555555</v>
      </c>
      <c r="D2180" s="10">
        <v>0.24226851851851852</v>
      </c>
      <c r="E2180" s="10">
        <v>9.0277777777777769E-3</v>
      </c>
      <c r="F2180" s="10">
        <v>0</v>
      </c>
      <c r="G2180" s="10">
        <v>0</v>
      </c>
      <c r="H2180" s="10">
        <v>0</v>
      </c>
      <c r="I2180" s="10">
        <v>0</v>
      </c>
      <c r="J2180" s="10">
        <v>0</v>
      </c>
      <c r="K2180" s="10">
        <v>0</v>
      </c>
      <c r="L2180" s="10">
        <v>0</v>
      </c>
      <c r="M2180" s="10">
        <v>0</v>
      </c>
      <c r="N2180" s="10">
        <v>4.4578556731334509E-4</v>
      </c>
      <c r="O2180" s="15" t="str">
        <f>VLOOKUP(A2180,Feuil3!$A$24:$B$81,2,FALSE)</f>
        <v>DR_1</v>
      </c>
      <c r="P2180" s="16">
        <f t="shared" si="68"/>
        <v>1</v>
      </c>
      <c r="Q2180" s="16" t="str">
        <f t="shared" si="69"/>
        <v>janvier</v>
      </c>
    </row>
    <row r="2181" spans="1:17" x14ac:dyDescent="0.25">
      <c r="A2181" s="7" t="s">
        <v>58</v>
      </c>
      <c r="B2181" s="8">
        <v>43092</v>
      </c>
      <c r="C2181" s="10">
        <v>0</v>
      </c>
      <c r="D2181" s="10">
        <v>0</v>
      </c>
      <c r="E2181" s="10">
        <v>0</v>
      </c>
      <c r="F2181" s="10">
        <v>0</v>
      </c>
      <c r="G2181" s="10">
        <v>0</v>
      </c>
      <c r="H2181" s="10">
        <v>0</v>
      </c>
      <c r="I2181" s="10">
        <v>0</v>
      </c>
      <c r="J2181" s="10">
        <v>0</v>
      </c>
      <c r="K2181" s="10">
        <v>0</v>
      </c>
      <c r="L2181" s="10">
        <v>0</v>
      </c>
      <c r="M2181" s="10">
        <v>0</v>
      </c>
      <c r="N2181" s="10">
        <v>0</v>
      </c>
      <c r="O2181" s="15" t="e">
        <f>VLOOKUP(A2181,Feuil3!$A$24:$B$81,2,FALSE)</f>
        <v>#N/A</v>
      </c>
      <c r="P2181" s="16">
        <f t="shared" si="68"/>
        <v>51</v>
      </c>
      <c r="Q2181" s="16" t="str">
        <f t="shared" si="69"/>
        <v>décembre</v>
      </c>
    </row>
    <row r="2182" spans="1:17" x14ac:dyDescent="0.25">
      <c r="A2182" s="7" t="s">
        <v>58</v>
      </c>
      <c r="B2182" s="8">
        <v>43093</v>
      </c>
      <c r="C2182" s="10">
        <v>0</v>
      </c>
      <c r="D2182" s="10">
        <v>0</v>
      </c>
      <c r="E2182" s="10">
        <v>0</v>
      </c>
      <c r="F2182" s="10">
        <v>0</v>
      </c>
      <c r="G2182" s="10">
        <v>0</v>
      </c>
      <c r="H2182" s="10">
        <v>0</v>
      </c>
      <c r="I2182" s="10">
        <v>0</v>
      </c>
      <c r="J2182" s="10">
        <v>0</v>
      </c>
      <c r="K2182" s="10">
        <v>0</v>
      </c>
      <c r="L2182" s="10">
        <v>0</v>
      </c>
      <c r="M2182" s="10">
        <v>0</v>
      </c>
      <c r="N2182" s="10">
        <v>0</v>
      </c>
      <c r="O2182" s="15" t="e">
        <f>VLOOKUP(A2182,Feuil3!$A$24:$B$81,2,FALSE)</f>
        <v>#N/A</v>
      </c>
      <c r="P2182" s="16">
        <f t="shared" si="68"/>
        <v>52</v>
      </c>
      <c r="Q2182" s="16" t="str">
        <f t="shared" si="69"/>
        <v>décembre</v>
      </c>
    </row>
    <row r="2183" spans="1:17" x14ac:dyDescent="0.25">
      <c r="A2183" s="7" t="s">
        <v>58</v>
      </c>
      <c r="B2183" s="8">
        <v>43094</v>
      </c>
      <c r="C2183" s="10">
        <v>0</v>
      </c>
      <c r="D2183" s="10">
        <v>0</v>
      </c>
      <c r="E2183" s="10">
        <v>0</v>
      </c>
      <c r="F2183" s="10">
        <v>0</v>
      </c>
      <c r="G2183" s="10">
        <v>0</v>
      </c>
      <c r="H2183" s="10">
        <v>0</v>
      </c>
      <c r="I2183" s="10">
        <v>0</v>
      </c>
      <c r="J2183" s="10">
        <v>0</v>
      </c>
      <c r="K2183" s="10">
        <v>0</v>
      </c>
      <c r="L2183" s="10">
        <v>0</v>
      </c>
      <c r="M2183" s="10">
        <v>0</v>
      </c>
      <c r="N2183" s="10">
        <v>0</v>
      </c>
      <c r="O2183" s="15" t="e">
        <f>VLOOKUP(A2183,Feuil3!$A$24:$B$81,2,FALSE)</f>
        <v>#N/A</v>
      </c>
      <c r="P2183" s="16">
        <f t="shared" si="68"/>
        <v>52</v>
      </c>
      <c r="Q2183" s="16" t="str">
        <f t="shared" si="69"/>
        <v>décembre</v>
      </c>
    </row>
    <row r="2184" spans="1:17" x14ac:dyDescent="0.25">
      <c r="A2184" s="7" t="s">
        <v>58</v>
      </c>
      <c r="B2184" s="8">
        <v>43095</v>
      </c>
      <c r="C2184" s="10">
        <v>0.25056712962962963</v>
      </c>
      <c r="D2184" s="10">
        <v>0.19508101851851853</v>
      </c>
      <c r="E2184" s="10">
        <v>1.8877314814814816E-2</v>
      </c>
      <c r="F2184" s="10">
        <v>0</v>
      </c>
      <c r="G2184" s="10">
        <v>0</v>
      </c>
      <c r="H2184" s="10">
        <v>0</v>
      </c>
      <c r="I2184" s="10">
        <v>0</v>
      </c>
      <c r="J2184" s="10">
        <v>2.9120370370370369E-2</v>
      </c>
      <c r="K2184" s="10">
        <v>4.3055555555555555E-3</v>
      </c>
      <c r="L2184" s="10">
        <v>0</v>
      </c>
      <c r="M2184" s="10">
        <v>8.1018518518518516E-5</v>
      </c>
      <c r="N2184" s="10">
        <v>3.7877535273368604E-4</v>
      </c>
      <c r="O2184" s="15" t="e">
        <f>VLOOKUP(A2184,Feuil3!$A$24:$B$81,2,FALSE)</f>
        <v>#N/A</v>
      </c>
      <c r="P2184" s="16">
        <f t="shared" si="68"/>
        <v>52</v>
      </c>
      <c r="Q2184" s="16" t="str">
        <f t="shared" si="69"/>
        <v>décembre</v>
      </c>
    </row>
    <row r="2185" spans="1:17" x14ac:dyDescent="0.25">
      <c r="A2185" s="7" t="s">
        <v>56</v>
      </c>
      <c r="B2185" s="8">
        <v>43103</v>
      </c>
      <c r="C2185" s="10">
        <v>0.25619212962962962</v>
      </c>
      <c r="D2185" s="10">
        <v>0.19034722222222222</v>
      </c>
      <c r="E2185" s="10">
        <v>1.6423611111111111E-2</v>
      </c>
      <c r="F2185" s="10">
        <v>0</v>
      </c>
      <c r="G2185" s="10">
        <v>0</v>
      </c>
      <c r="H2185" s="10">
        <v>0</v>
      </c>
      <c r="I2185" s="10">
        <v>0</v>
      </c>
      <c r="J2185" s="10">
        <v>2.2881944444444444E-2</v>
      </c>
      <c r="K2185" s="10">
        <v>0</v>
      </c>
      <c r="L2185" s="10">
        <v>3.5995370370370372E-2</v>
      </c>
      <c r="M2185" s="10">
        <v>0</v>
      </c>
      <c r="N2185" s="10">
        <v>6.3518518518518514E-4</v>
      </c>
      <c r="O2185" s="15" t="e">
        <f>VLOOKUP(A2185,Feuil3!$A$24:$B$81,2,FALSE)</f>
        <v>#N/A</v>
      </c>
      <c r="P2185" s="16">
        <f t="shared" si="68"/>
        <v>1</v>
      </c>
      <c r="Q2185" s="16" t="str">
        <f t="shared" si="69"/>
        <v>janvier</v>
      </c>
    </row>
    <row r="2186" spans="1:17" x14ac:dyDescent="0.25">
      <c r="A2186" s="7" t="s">
        <v>58</v>
      </c>
      <c r="B2186" s="8">
        <v>43097</v>
      </c>
      <c r="C2186" s="10">
        <v>0.24967592592592591</v>
      </c>
      <c r="D2186" s="10">
        <v>0.15657407407407409</v>
      </c>
      <c r="E2186" s="10">
        <v>2.1874999999999999E-2</v>
      </c>
      <c r="F2186" s="10">
        <v>0</v>
      </c>
      <c r="G2186" s="10">
        <v>0</v>
      </c>
      <c r="H2186" s="10">
        <v>0</v>
      </c>
      <c r="I2186" s="10">
        <v>0</v>
      </c>
      <c r="J2186" s="10">
        <v>7.7789351851851846E-2</v>
      </c>
      <c r="K2186" s="10">
        <v>0</v>
      </c>
      <c r="L2186" s="10">
        <v>0</v>
      </c>
      <c r="M2186" s="10">
        <v>0</v>
      </c>
      <c r="N2186" s="10">
        <v>3.3564814814814812E-4</v>
      </c>
      <c r="O2186" s="15" t="e">
        <f>VLOOKUP(A2186,Feuil3!$A$24:$B$81,2,FALSE)</f>
        <v>#N/A</v>
      </c>
      <c r="P2186" s="16">
        <f t="shared" si="68"/>
        <v>52</v>
      </c>
      <c r="Q2186" s="16" t="str">
        <f t="shared" si="69"/>
        <v>décembre</v>
      </c>
    </row>
    <row r="2187" spans="1:17" x14ac:dyDescent="0.25">
      <c r="A2187" s="7" t="s">
        <v>58</v>
      </c>
      <c r="B2187" s="8">
        <v>43098</v>
      </c>
      <c r="C2187" s="10">
        <v>0.25222222222222224</v>
      </c>
      <c r="D2187" s="10">
        <v>0.18905092592592593</v>
      </c>
      <c r="E2187" s="10">
        <v>2.1886574074074076E-2</v>
      </c>
      <c r="F2187" s="10">
        <v>0</v>
      </c>
      <c r="G2187" s="10">
        <v>0</v>
      </c>
      <c r="H2187" s="10">
        <v>0</v>
      </c>
      <c r="I2187" s="10">
        <v>0</v>
      </c>
      <c r="J2187" s="10">
        <v>4.0057870370370369E-2</v>
      </c>
      <c r="K2187" s="10">
        <v>0</v>
      </c>
      <c r="L2187" s="10">
        <v>2.8587962962962963E-3</v>
      </c>
      <c r="M2187" s="10">
        <v>0</v>
      </c>
      <c r="N2187" s="10">
        <v>4.0802273792780124E-4</v>
      </c>
      <c r="O2187" s="15" t="e">
        <f>VLOOKUP(A2187,Feuil3!$A$24:$B$81,2,FALSE)</f>
        <v>#N/A</v>
      </c>
      <c r="P2187" s="16">
        <f t="shared" si="68"/>
        <v>52</v>
      </c>
      <c r="Q2187" s="16" t="str">
        <f t="shared" si="69"/>
        <v>décembre</v>
      </c>
    </row>
    <row r="2188" spans="1:17" x14ac:dyDescent="0.25">
      <c r="A2188" s="7" t="s">
        <v>58</v>
      </c>
      <c r="B2188" s="8">
        <v>43099</v>
      </c>
      <c r="C2188" s="10">
        <v>0</v>
      </c>
      <c r="D2188" s="10">
        <v>0</v>
      </c>
      <c r="E2188" s="10">
        <v>0</v>
      </c>
      <c r="F2188" s="10">
        <v>0</v>
      </c>
      <c r="G2188" s="10">
        <v>0</v>
      </c>
      <c r="H2188" s="10">
        <v>0</v>
      </c>
      <c r="I2188" s="10">
        <v>0</v>
      </c>
      <c r="J2188" s="10">
        <v>0</v>
      </c>
      <c r="K2188" s="10">
        <v>0</v>
      </c>
      <c r="L2188" s="10">
        <v>0</v>
      </c>
      <c r="M2188" s="10">
        <v>0</v>
      </c>
      <c r="N2188" s="10">
        <v>0</v>
      </c>
      <c r="O2188" s="15" t="e">
        <f>VLOOKUP(A2188,Feuil3!$A$24:$B$81,2,FALSE)</f>
        <v>#N/A</v>
      </c>
      <c r="P2188" s="16">
        <f t="shared" si="68"/>
        <v>52</v>
      </c>
      <c r="Q2188" s="16" t="str">
        <f t="shared" si="69"/>
        <v>décembre</v>
      </c>
    </row>
    <row r="2189" spans="1:17" x14ac:dyDescent="0.25">
      <c r="A2189" s="7" t="s">
        <v>58</v>
      </c>
      <c r="B2189" s="8">
        <v>43100</v>
      </c>
      <c r="C2189" s="10">
        <v>0</v>
      </c>
      <c r="D2189" s="10">
        <v>0</v>
      </c>
      <c r="E2189" s="10">
        <v>0</v>
      </c>
      <c r="F2189" s="10">
        <v>0</v>
      </c>
      <c r="G2189" s="10">
        <v>0</v>
      </c>
      <c r="H2189" s="10">
        <v>0</v>
      </c>
      <c r="I2189" s="10">
        <v>0</v>
      </c>
      <c r="J2189" s="10">
        <v>0</v>
      </c>
      <c r="K2189" s="10">
        <v>0</v>
      </c>
      <c r="L2189" s="10">
        <v>0</v>
      </c>
      <c r="M2189" s="10">
        <v>0</v>
      </c>
      <c r="N2189" s="10">
        <v>0</v>
      </c>
      <c r="O2189" s="15" t="e">
        <f>VLOOKUP(A2189,Feuil3!$A$24:$B$81,2,FALSE)</f>
        <v>#N/A</v>
      </c>
      <c r="P2189" s="16">
        <f t="shared" si="68"/>
        <v>53</v>
      </c>
      <c r="Q2189" s="16" t="str">
        <f t="shared" si="69"/>
        <v>décembre</v>
      </c>
    </row>
    <row r="2190" spans="1:17" x14ac:dyDescent="0.25">
      <c r="A2190" s="7" t="s">
        <v>58</v>
      </c>
      <c r="B2190" s="8">
        <v>43101</v>
      </c>
      <c r="C2190" s="10">
        <v>0</v>
      </c>
      <c r="D2190" s="10">
        <v>0</v>
      </c>
      <c r="E2190" s="10">
        <v>0</v>
      </c>
      <c r="F2190" s="10">
        <v>0</v>
      </c>
      <c r="G2190" s="10">
        <v>0</v>
      </c>
      <c r="H2190" s="10">
        <v>0</v>
      </c>
      <c r="I2190" s="10">
        <v>0</v>
      </c>
      <c r="J2190" s="10">
        <v>0</v>
      </c>
      <c r="K2190" s="10">
        <v>0</v>
      </c>
      <c r="L2190" s="10">
        <v>0</v>
      </c>
      <c r="M2190" s="10">
        <v>0</v>
      </c>
      <c r="N2190" s="10">
        <v>0</v>
      </c>
      <c r="O2190" s="15" t="e">
        <f>VLOOKUP(A2190,Feuil3!$A$24:$B$81,2,FALSE)</f>
        <v>#N/A</v>
      </c>
      <c r="P2190" s="16">
        <f t="shared" si="68"/>
        <v>1</v>
      </c>
      <c r="Q2190" s="16" t="str">
        <f t="shared" si="69"/>
        <v>janvier</v>
      </c>
    </row>
    <row r="2191" spans="1:17" x14ac:dyDescent="0.25">
      <c r="A2191" s="7" t="s">
        <v>58</v>
      </c>
      <c r="B2191" s="8">
        <v>43102</v>
      </c>
      <c r="C2191" s="10">
        <v>0.25246527777777777</v>
      </c>
      <c r="D2191" s="10">
        <v>0.20196759259259259</v>
      </c>
      <c r="E2191" s="10">
        <v>1.5902777777777776E-2</v>
      </c>
      <c r="F2191" s="10">
        <v>0</v>
      </c>
      <c r="G2191" s="10">
        <v>0</v>
      </c>
      <c r="H2191" s="10">
        <v>0</v>
      </c>
      <c r="I2191" s="10">
        <v>0</v>
      </c>
      <c r="J2191" s="10">
        <v>5.7372685185185186E-2</v>
      </c>
      <c r="K2191" s="10">
        <v>0</v>
      </c>
      <c r="L2191" s="10">
        <v>5.4398148148148144E-4</v>
      </c>
      <c r="M2191" s="10">
        <v>0</v>
      </c>
      <c r="N2191" s="10">
        <v>3.1822737686139748E-4</v>
      </c>
      <c r="O2191" s="15" t="e">
        <f>VLOOKUP(A2191,Feuil3!$A$24:$B$81,2,FALSE)</f>
        <v>#N/A</v>
      </c>
      <c r="P2191" s="16">
        <f t="shared" si="68"/>
        <v>1</v>
      </c>
      <c r="Q2191" s="16" t="str">
        <f t="shared" si="69"/>
        <v>janvier</v>
      </c>
    </row>
    <row r="2192" spans="1:17" x14ac:dyDescent="0.25">
      <c r="A2192" s="7" t="s">
        <v>58</v>
      </c>
      <c r="B2192" s="8">
        <v>43103</v>
      </c>
      <c r="C2192" s="10">
        <v>0.25123842592592593</v>
      </c>
      <c r="D2192" s="10">
        <v>0.19784722222222223</v>
      </c>
      <c r="E2192" s="10">
        <v>2.6331018518518517E-2</v>
      </c>
      <c r="F2192" s="10">
        <v>0</v>
      </c>
      <c r="G2192" s="10">
        <v>0</v>
      </c>
      <c r="H2192" s="10">
        <v>0</v>
      </c>
      <c r="I2192" s="10">
        <v>0</v>
      </c>
      <c r="J2192" s="10">
        <v>2.6828703703703705E-2</v>
      </c>
      <c r="K2192" s="10">
        <v>6.9444444444444444E-5</v>
      </c>
      <c r="L2192" s="10">
        <v>1.3541666666666667E-3</v>
      </c>
      <c r="M2192" s="10">
        <v>0</v>
      </c>
      <c r="N2192" s="10">
        <v>3.5991186970102629E-4</v>
      </c>
      <c r="O2192" s="15" t="e">
        <f>VLOOKUP(A2192,Feuil3!$A$24:$B$81,2,FALSE)</f>
        <v>#N/A</v>
      </c>
      <c r="P2192" s="16">
        <f t="shared" si="68"/>
        <v>1</v>
      </c>
      <c r="Q2192" s="16" t="str">
        <f t="shared" si="69"/>
        <v>janvier</v>
      </c>
    </row>
    <row r="2193" spans="1:17" x14ac:dyDescent="0.25">
      <c r="A2193" s="7" t="s">
        <v>58</v>
      </c>
      <c r="B2193" s="8">
        <v>43104</v>
      </c>
      <c r="C2193" s="10">
        <v>0.24710648148148148</v>
      </c>
      <c r="D2193" s="10">
        <v>0.16461805555555556</v>
      </c>
      <c r="E2193" s="10">
        <v>1.0069444444444445E-2</v>
      </c>
      <c r="F2193" s="10">
        <v>0</v>
      </c>
      <c r="G2193" s="10">
        <v>0</v>
      </c>
      <c r="H2193" s="10">
        <v>0</v>
      </c>
      <c r="I2193" s="10">
        <v>0</v>
      </c>
      <c r="J2193" s="10">
        <v>5.9768518518518519E-2</v>
      </c>
      <c r="K2193" s="10">
        <v>0</v>
      </c>
      <c r="L2193" s="10">
        <v>5.4398148148148144E-4</v>
      </c>
      <c r="M2193" s="10">
        <v>0</v>
      </c>
      <c r="N2193" s="10">
        <v>3.7680041152263373E-4</v>
      </c>
      <c r="O2193" s="15" t="e">
        <f>VLOOKUP(A2193,Feuil3!$A$24:$B$81,2,FALSE)</f>
        <v>#N/A</v>
      </c>
      <c r="P2193" s="16">
        <f t="shared" si="68"/>
        <v>1</v>
      </c>
      <c r="Q2193" s="16" t="str">
        <f t="shared" si="69"/>
        <v>janvier</v>
      </c>
    </row>
    <row r="2194" spans="1:17" x14ac:dyDescent="0.25">
      <c r="A2194" s="7" t="s">
        <v>57</v>
      </c>
      <c r="B2194" s="8">
        <v>43103</v>
      </c>
      <c r="C2194" s="10">
        <v>0.25481481481481483</v>
      </c>
      <c r="D2194" s="10">
        <v>0.236875</v>
      </c>
      <c r="E2194" s="10">
        <v>9.5486111111111119E-3</v>
      </c>
      <c r="F2194" s="10">
        <v>0</v>
      </c>
      <c r="G2194" s="10">
        <v>0</v>
      </c>
      <c r="H2194" s="10">
        <v>0</v>
      </c>
      <c r="I2194" s="10">
        <v>0</v>
      </c>
      <c r="J2194" s="10">
        <v>7.7314814814814815E-3</v>
      </c>
      <c r="K2194" s="10">
        <v>0.15604166666666666</v>
      </c>
      <c r="L2194" s="10">
        <v>1.1342592592592593E-3</v>
      </c>
      <c r="M2194" s="10">
        <v>0</v>
      </c>
      <c r="N2194" s="10">
        <v>4.7327649431609832E-4</v>
      </c>
      <c r="O2194" s="15" t="str">
        <f>VLOOKUP(A2194,Feuil3!$A$24:$B$81,2,FALSE)</f>
        <v>DR_1</v>
      </c>
      <c r="P2194" s="16">
        <f t="shared" si="68"/>
        <v>1</v>
      </c>
      <c r="Q2194" s="16" t="str">
        <f t="shared" si="69"/>
        <v>janvier</v>
      </c>
    </row>
    <row r="2195" spans="1:17" x14ac:dyDescent="0.25">
      <c r="A2195" s="7" t="s">
        <v>58</v>
      </c>
      <c r="B2195" s="8">
        <v>43106</v>
      </c>
      <c r="C2195" s="10">
        <v>0</v>
      </c>
      <c r="D2195" s="10">
        <v>0</v>
      </c>
      <c r="E2195" s="10">
        <v>0</v>
      </c>
      <c r="F2195" s="10">
        <v>0</v>
      </c>
      <c r="G2195" s="10">
        <v>0</v>
      </c>
      <c r="H2195" s="10">
        <v>0</v>
      </c>
      <c r="I2195" s="10">
        <v>0</v>
      </c>
      <c r="J2195" s="10">
        <v>0</v>
      </c>
      <c r="K2195" s="10">
        <v>0</v>
      </c>
      <c r="L2195" s="10">
        <v>0</v>
      </c>
      <c r="M2195" s="10">
        <v>0</v>
      </c>
      <c r="N2195" s="10">
        <v>0</v>
      </c>
      <c r="O2195" s="15" t="e">
        <f>VLOOKUP(A2195,Feuil3!$A$24:$B$81,2,FALSE)</f>
        <v>#N/A</v>
      </c>
      <c r="P2195" s="16">
        <f t="shared" si="68"/>
        <v>1</v>
      </c>
      <c r="Q2195" s="16" t="str">
        <f t="shared" si="69"/>
        <v>janvier</v>
      </c>
    </row>
    <row r="2196" spans="1:17" x14ac:dyDescent="0.25">
      <c r="A2196" s="7" t="s">
        <v>58</v>
      </c>
      <c r="B2196" s="8">
        <v>43107</v>
      </c>
      <c r="C2196" s="10">
        <v>0</v>
      </c>
      <c r="D2196" s="10">
        <v>0</v>
      </c>
      <c r="E2196" s="10">
        <v>0</v>
      </c>
      <c r="F2196" s="10">
        <v>0</v>
      </c>
      <c r="G2196" s="10">
        <v>0</v>
      </c>
      <c r="H2196" s="10">
        <v>0</v>
      </c>
      <c r="I2196" s="10">
        <v>0</v>
      </c>
      <c r="J2196" s="10">
        <v>0</v>
      </c>
      <c r="K2196" s="10">
        <v>0</v>
      </c>
      <c r="L2196" s="10">
        <v>0</v>
      </c>
      <c r="M2196" s="10">
        <v>0</v>
      </c>
      <c r="N2196" s="10">
        <v>0</v>
      </c>
      <c r="O2196" s="15" t="e">
        <f>VLOOKUP(A2196,Feuil3!$A$24:$B$81,2,FALSE)</f>
        <v>#N/A</v>
      </c>
      <c r="P2196" s="16">
        <f t="shared" si="68"/>
        <v>2</v>
      </c>
      <c r="Q2196" s="16" t="str">
        <f t="shared" si="69"/>
        <v>janvier</v>
      </c>
    </row>
    <row r="2197" spans="1:17" x14ac:dyDescent="0.25">
      <c r="A2197" s="7" t="s">
        <v>58</v>
      </c>
      <c r="B2197" s="8">
        <v>43108</v>
      </c>
      <c r="C2197" s="10">
        <v>0.20953703703703705</v>
      </c>
      <c r="D2197" s="10">
        <v>0.1333449074074074</v>
      </c>
      <c r="E2197" s="10">
        <v>1.1956018518518519E-2</v>
      </c>
      <c r="F2197" s="10">
        <v>0</v>
      </c>
      <c r="G2197" s="10">
        <v>0</v>
      </c>
      <c r="H2197" s="10">
        <v>0</v>
      </c>
      <c r="I2197" s="10">
        <v>0</v>
      </c>
      <c r="J2197" s="10">
        <v>6.2870370370370368E-2</v>
      </c>
      <c r="K2197" s="10">
        <v>8.1018518518518516E-5</v>
      </c>
      <c r="L2197" s="10">
        <v>6.3657407407407413E-4</v>
      </c>
      <c r="M2197" s="10">
        <v>0</v>
      </c>
      <c r="N2197" s="10">
        <v>4.0332433127572017E-4</v>
      </c>
      <c r="O2197" s="15" t="e">
        <f>VLOOKUP(A2197,Feuil3!$A$24:$B$81,2,FALSE)</f>
        <v>#N/A</v>
      </c>
      <c r="P2197" s="16">
        <f t="shared" si="68"/>
        <v>2</v>
      </c>
      <c r="Q2197" s="16" t="str">
        <f t="shared" si="69"/>
        <v>janvier</v>
      </c>
    </row>
    <row r="2198" spans="1:17" x14ac:dyDescent="0.25">
      <c r="A2198" s="7" t="s">
        <v>58</v>
      </c>
      <c r="B2198" s="8">
        <v>43109</v>
      </c>
      <c r="C2198" s="10">
        <v>0.22399305555555554</v>
      </c>
      <c r="D2198" s="10">
        <v>0.15729166666666666</v>
      </c>
      <c r="E2198" s="10">
        <v>1.1435185185185185E-2</v>
      </c>
      <c r="F2198" s="10">
        <v>0</v>
      </c>
      <c r="G2198" s="10">
        <v>0</v>
      </c>
      <c r="H2198" s="10">
        <v>0</v>
      </c>
      <c r="I2198" s="10">
        <v>0</v>
      </c>
      <c r="J2198" s="10">
        <v>4.6273148148148147E-2</v>
      </c>
      <c r="K2198" s="10">
        <v>3.4722222222222222E-5</v>
      </c>
      <c r="L2198" s="10">
        <v>0</v>
      </c>
      <c r="M2198" s="10">
        <v>0</v>
      </c>
      <c r="N2198" s="10">
        <v>4.6766493055555553E-4</v>
      </c>
      <c r="O2198" s="15" t="e">
        <f>VLOOKUP(A2198,Feuil3!$A$24:$B$81,2,FALSE)</f>
        <v>#N/A</v>
      </c>
      <c r="P2198" s="16">
        <f t="shared" si="68"/>
        <v>2</v>
      </c>
      <c r="Q2198" s="16" t="str">
        <f t="shared" si="69"/>
        <v>janvier</v>
      </c>
    </row>
    <row r="2199" spans="1:17" x14ac:dyDescent="0.25">
      <c r="A2199" s="7" t="s">
        <v>57</v>
      </c>
      <c r="B2199" s="8">
        <v>43104</v>
      </c>
      <c r="C2199" s="10">
        <v>0</v>
      </c>
      <c r="D2199" s="10">
        <v>0</v>
      </c>
      <c r="E2199" s="10">
        <v>0</v>
      </c>
      <c r="F2199" s="10">
        <v>0</v>
      </c>
      <c r="G2199" s="10">
        <v>0</v>
      </c>
      <c r="H2199" s="10">
        <v>0</v>
      </c>
      <c r="I2199" s="10">
        <v>0</v>
      </c>
      <c r="J2199" s="10">
        <v>0</v>
      </c>
      <c r="K2199" s="10">
        <v>0</v>
      </c>
      <c r="L2199" s="10">
        <v>0</v>
      </c>
      <c r="M2199" s="10">
        <v>0</v>
      </c>
      <c r="N2199" s="10">
        <v>0</v>
      </c>
      <c r="O2199" s="15" t="str">
        <f>VLOOKUP(A2199,Feuil3!$A$24:$B$81,2,FALSE)</f>
        <v>DR_1</v>
      </c>
      <c r="P2199" s="16">
        <f t="shared" si="68"/>
        <v>1</v>
      </c>
      <c r="Q2199" s="16" t="str">
        <f t="shared" si="69"/>
        <v>janvier</v>
      </c>
    </row>
    <row r="2200" spans="1:17" x14ac:dyDescent="0.25">
      <c r="A2200" s="7" t="s">
        <v>58</v>
      </c>
      <c r="B2200" s="8">
        <v>43111</v>
      </c>
      <c r="C2200" s="10">
        <v>0.42686342592592591</v>
      </c>
      <c r="D2200" s="10">
        <v>0.18025462962962963</v>
      </c>
      <c r="E2200" s="10">
        <v>2.1215277777777777E-2</v>
      </c>
      <c r="F2200" s="10">
        <v>4.0081018518518516E-2</v>
      </c>
      <c r="G2200" s="10">
        <v>0</v>
      </c>
      <c r="H2200" s="10">
        <v>0.15918981481481481</v>
      </c>
      <c r="I2200" s="10">
        <v>0</v>
      </c>
      <c r="J2200" s="10">
        <v>2.2870370370370371E-2</v>
      </c>
      <c r="K2200" s="10">
        <v>2.7777777777777778E-4</v>
      </c>
      <c r="L2200" s="10">
        <v>3.4722222222222222E-5</v>
      </c>
      <c r="M2200" s="10">
        <v>0</v>
      </c>
      <c r="N2200" s="10">
        <v>3.8556134259259262E-4</v>
      </c>
      <c r="O2200" s="15" t="e">
        <f>VLOOKUP(A2200,Feuil3!$A$24:$B$81,2,FALSE)</f>
        <v>#N/A</v>
      </c>
      <c r="P2200" s="16">
        <f t="shared" si="68"/>
        <v>2</v>
      </c>
      <c r="Q2200" s="16" t="str">
        <f t="shared" si="69"/>
        <v>janvier</v>
      </c>
    </row>
    <row r="2201" spans="1:17" x14ac:dyDescent="0.25">
      <c r="A2201" s="7" t="s">
        <v>58</v>
      </c>
      <c r="B2201" s="8">
        <v>43112</v>
      </c>
      <c r="C2201" s="10">
        <v>0.1733912037037037</v>
      </c>
      <c r="D2201" s="10">
        <v>9.6979166666666672E-2</v>
      </c>
      <c r="E2201" s="10">
        <v>1.5625E-2</v>
      </c>
      <c r="F2201" s="10">
        <v>0</v>
      </c>
      <c r="G2201" s="10">
        <v>0</v>
      </c>
      <c r="H2201" s="10">
        <v>2.8321759259259258E-2</v>
      </c>
      <c r="I2201" s="10">
        <v>0</v>
      </c>
      <c r="J2201" s="10">
        <v>2.9756944444444444E-2</v>
      </c>
      <c r="K2201" s="10">
        <v>0</v>
      </c>
      <c r="L2201" s="10">
        <v>0</v>
      </c>
      <c r="M2201" s="10">
        <v>0</v>
      </c>
      <c r="N2201" s="10">
        <v>2.6376705653021441E-4</v>
      </c>
      <c r="O2201" s="15" t="e">
        <f>VLOOKUP(A2201,Feuil3!$A$24:$B$81,2,FALSE)</f>
        <v>#N/A</v>
      </c>
      <c r="P2201" s="16">
        <f t="shared" si="68"/>
        <v>2</v>
      </c>
      <c r="Q2201" s="16" t="str">
        <f t="shared" si="69"/>
        <v>janvier</v>
      </c>
    </row>
    <row r="2202" spans="1:17" x14ac:dyDescent="0.25">
      <c r="A2202" s="7" t="s">
        <v>58</v>
      </c>
      <c r="B2202" s="8">
        <v>43113</v>
      </c>
      <c r="C2202" s="10">
        <v>0</v>
      </c>
      <c r="D2202" s="10">
        <v>0</v>
      </c>
      <c r="E2202" s="10">
        <v>0</v>
      </c>
      <c r="F2202" s="10">
        <v>0</v>
      </c>
      <c r="G2202" s="10">
        <v>0</v>
      </c>
      <c r="H2202" s="10">
        <v>0</v>
      </c>
      <c r="I2202" s="10">
        <v>0</v>
      </c>
      <c r="J2202" s="10">
        <v>0</v>
      </c>
      <c r="K2202" s="10">
        <v>0</v>
      </c>
      <c r="L2202" s="10">
        <v>0</v>
      </c>
      <c r="M2202" s="10">
        <v>0</v>
      </c>
      <c r="N2202" s="10">
        <v>0</v>
      </c>
      <c r="O2202" s="15" t="e">
        <f>VLOOKUP(A2202,Feuil3!$A$24:$B$81,2,FALSE)</f>
        <v>#N/A</v>
      </c>
      <c r="P2202" s="16">
        <f t="shared" si="68"/>
        <v>2</v>
      </c>
      <c r="Q2202" s="16" t="str">
        <f t="shared" si="69"/>
        <v>janvier</v>
      </c>
    </row>
    <row r="2203" spans="1:17" x14ac:dyDescent="0.25">
      <c r="A2203" s="7" t="s">
        <v>58</v>
      </c>
      <c r="B2203" s="8">
        <v>43114</v>
      </c>
      <c r="C2203" s="10">
        <v>0</v>
      </c>
      <c r="D2203" s="10">
        <v>0</v>
      </c>
      <c r="E2203" s="10">
        <v>0</v>
      </c>
      <c r="F2203" s="10">
        <v>0</v>
      </c>
      <c r="G2203" s="10">
        <v>0</v>
      </c>
      <c r="H2203" s="10">
        <v>0</v>
      </c>
      <c r="I2203" s="10">
        <v>0</v>
      </c>
      <c r="J2203" s="10">
        <v>0</v>
      </c>
      <c r="K2203" s="10">
        <v>0</v>
      </c>
      <c r="L2203" s="10">
        <v>0</v>
      </c>
      <c r="M2203" s="10">
        <v>0</v>
      </c>
      <c r="N2203" s="10">
        <v>0</v>
      </c>
      <c r="O2203" s="15" t="e">
        <f>VLOOKUP(A2203,Feuil3!$A$24:$B$81,2,FALSE)</f>
        <v>#N/A</v>
      </c>
      <c r="P2203" s="16">
        <f t="shared" si="68"/>
        <v>3</v>
      </c>
      <c r="Q2203" s="16" t="str">
        <f t="shared" si="69"/>
        <v>janvier</v>
      </c>
    </row>
    <row r="2204" spans="1:17" x14ac:dyDescent="0.25">
      <c r="A2204" s="7" t="s">
        <v>56</v>
      </c>
      <c r="B2204" s="8">
        <v>43091</v>
      </c>
      <c r="C2204" s="10">
        <v>0.22954861111111111</v>
      </c>
      <c r="D2204" s="10">
        <v>0.1645486111111111</v>
      </c>
      <c r="E2204" s="10">
        <v>1.4039351851851851E-2</v>
      </c>
      <c r="F2204" s="10">
        <v>0</v>
      </c>
      <c r="G2204" s="10">
        <v>0</v>
      </c>
      <c r="H2204" s="10">
        <v>0</v>
      </c>
      <c r="I2204" s="10">
        <v>0</v>
      </c>
      <c r="J2204" s="10">
        <v>3.2962962962962965E-2</v>
      </c>
      <c r="K2204" s="10">
        <v>0.16085648148148149</v>
      </c>
      <c r="L2204" s="10">
        <v>6.8634259259259256E-3</v>
      </c>
      <c r="M2204" s="10">
        <v>0</v>
      </c>
      <c r="N2204" s="10">
        <v>5.6698673982624606E-4</v>
      </c>
      <c r="O2204" s="15" t="e">
        <f>VLOOKUP(A2204,Feuil3!$A$24:$B$81,2,FALSE)</f>
        <v>#N/A</v>
      </c>
      <c r="P2204" s="16">
        <f t="shared" si="68"/>
        <v>51</v>
      </c>
      <c r="Q2204" s="16" t="str">
        <f t="shared" si="69"/>
        <v>décembre</v>
      </c>
    </row>
    <row r="2205" spans="1:17" x14ac:dyDescent="0.25">
      <c r="A2205" s="7" t="s">
        <v>58</v>
      </c>
      <c r="B2205" s="8">
        <v>43116</v>
      </c>
      <c r="C2205" s="10">
        <v>0.35987268518518517</v>
      </c>
      <c r="D2205" s="10">
        <v>0.26268518518518519</v>
      </c>
      <c r="E2205" s="10">
        <v>5.6597222222222222E-3</v>
      </c>
      <c r="F2205" s="10">
        <v>1.1574074074074075E-4</v>
      </c>
      <c r="G2205" s="10">
        <v>0</v>
      </c>
      <c r="H2205" s="10">
        <v>7.766203703703704E-3</v>
      </c>
      <c r="I2205" s="10">
        <v>0</v>
      </c>
      <c r="J2205" s="10">
        <v>3.9282407407407405E-2</v>
      </c>
      <c r="K2205" s="10">
        <v>0</v>
      </c>
      <c r="L2205" s="10">
        <v>0</v>
      </c>
      <c r="M2205" s="10">
        <v>2.3495370370370371E-3</v>
      </c>
      <c r="N2205" s="10">
        <v>4.7619047619047619E-4</v>
      </c>
      <c r="O2205" s="15" t="e">
        <f>VLOOKUP(A2205,Feuil3!$A$24:$B$81,2,FALSE)</f>
        <v>#N/A</v>
      </c>
      <c r="P2205" s="16">
        <f t="shared" si="68"/>
        <v>3</v>
      </c>
      <c r="Q2205" s="16" t="str">
        <f t="shared" si="69"/>
        <v>janvier</v>
      </c>
    </row>
    <row r="2206" spans="1:17" x14ac:dyDescent="0.25">
      <c r="A2206" s="7" t="s">
        <v>58</v>
      </c>
      <c r="B2206" s="8">
        <v>43117</v>
      </c>
      <c r="C2206" s="10">
        <v>0.25097222222222221</v>
      </c>
      <c r="D2206" s="10">
        <v>0.21797453703703704</v>
      </c>
      <c r="E2206" s="10">
        <v>1.3078703703703703E-2</v>
      </c>
      <c r="F2206" s="10">
        <v>0</v>
      </c>
      <c r="G2206" s="10">
        <v>0</v>
      </c>
      <c r="H2206" s="10">
        <v>0</v>
      </c>
      <c r="I2206" s="10">
        <v>0</v>
      </c>
      <c r="J2206" s="10">
        <v>2.1828703703703704E-2</v>
      </c>
      <c r="K2206" s="10">
        <v>0</v>
      </c>
      <c r="L2206" s="10">
        <v>0</v>
      </c>
      <c r="M2206" s="10">
        <v>0</v>
      </c>
      <c r="N2206" s="10">
        <v>4.1193181818181823E-4</v>
      </c>
      <c r="O2206" s="15" t="e">
        <f>VLOOKUP(A2206,Feuil3!$A$24:$B$81,2,FALSE)</f>
        <v>#N/A</v>
      </c>
      <c r="P2206" s="16">
        <f t="shared" si="68"/>
        <v>3</v>
      </c>
      <c r="Q2206" s="16" t="str">
        <f t="shared" si="69"/>
        <v>janvier</v>
      </c>
    </row>
    <row r="2207" spans="1:17" x14ac:dyDescent="0.25">
      <c r="A2207" s="7" t="s">
        <v>57</v>
      </c>
      <c r="B2207" s="8">
        <v>43091</v>
      </c>
      <c r="C2207" s="10">
        <v>0.2598611111111111</v>
      </c>
      <c r="D2207" s="10">
        <v>0.21193287037037037</v>
      </c>
      <c r="E2207" s="10">
        <v>5.9953703703703705E-3</v>
      </c>
      <c r="F2207" s="10">
        <v>0</v>
      </c>
      <c r="G2207" s="10">
        <v>0</v>
      </c>
      <c r="H2207" s="10">
        <v>0</v>
      </c>
      <c r="I2207" s="10">
        <v>0</v>
      </c>
      <c r="J2207" s="10">
        <v>0</v>
      </c>
      <c r="K2207" s="10">
        <v>4.3148148148148151E-2</v>
      </c>
      <c r="L2207" s="10">
        <v>0</v>
      </c>
      <c r="M2207" s="10">
        <v>0</v>
      </c>
      <c r="N2207" s="10">
        <v>4.3397995102540559E-4</v>
      </c>
      <c r="O2207" s="15" t="str">
        <f>VLOOKUP(A2207,Feuil3!$A$24:$B$81,2,FALSE)</f>
        <v>DR_1</v>
      </c>
      <c r="P2207" s="16">
        <f t="shared" si="68"/>
        <v>51</v>
      </c>
      <c r="Q2207" s="16" t="str">
        <f t="shared" si="69"/>
        <v>décembre</v>
      </c>
    </row>
    <row r="2208" spans="1:17" x14ac:dyDescent="0.25">
      <c r="A2208" s="7" t="s">
        <v>56</v>
      </c>
      <c r="B2208" s="8">
        <v>43082</v>
      </c>
      <c r="C2208" s="10">
        <v>0.2325925925925926</v>
      </c>
      <c r="D2208" s="10">
        <v>0.17928240740740742</v>
      </c>
      <c r="E2208" s="10">
        <v>1.8993055555555555E-2</v>
      </c>
      <c r="F2208" s="10">
        <v>0</v>
      </c>
      <c r="G2208" s="10">
        <v>0</v>
      </c>
      <c r="H2208" s="10">
        <v>0</v>
      </c>
      <c r="I2208" s="10">
        <v>0</v>
      </c>
      <c r="J2208" s="10">
        <v>3.5879629629629629E-3</v>
      </c>
      <c r="K2208" s="10">
        <v>0</v>
      </c>
      <c r="L2208" s="10">
        <v>1.954861111111111E-2</v>
      </c>
      <c r="M2208" s="10">
        <v>0</v>
      </c>
      <c r="N2208" s="10">
        <v>7.3596014492753614E-4</v>
      </c>
      <c r="O2208" s="15" t="e">
        <f>VLOOKUP(A2208,Feuil3!$A$24:$B$81,2,FALSE)</f>
        <v>#N/A</v>
      </c>
      <c r="P2208" s="16">
        <f t="shared" si="68"/>
        <v>50</v>
      </c>
      <c r="Q2208" s="16" t="str">
        <f t="shared" si="69"/>
        <v>décembre</v>
      </c>
    </row>
    <row r="2209" spans="1:17" x14ac:dyDescent="0.25">
      <c r="A2209" s="7" t="s">
        <v>59</v>
      </c>
      <c r="B2209" s="8">
        <v>43071</v>
      </c>
      <c r="C2209" s="10">
        <v>0</v>
      </c>
      <c r="D2209" s="10">
        <v>0</v>
      </c>
      <c r="E2209" s="10">
        <v>0</v>
      </c>
      <c r="F2209" s="10">
        <v>0</v>
      </c>
      <c r="G2209" s="10">
        <v>0</v>
      </c>
      <c r="H2209" s="10">
        <v>0</v>
      </c>
      <c r="I2209" s="10">
        <v>0</v>
      </c>
      <c r="J2209" s="10">
        <v>0</v>
      </c>
      <c r="K2209" s="10">
        <v>0</v>
      </c>
      <c r="L2209" s="10">
        <v>0</v>
      </c>
      <c r="M2209" s="10">
        <v>0</v>
      </c>
      <c r="N2209" s="10">
        <v>0</v>
      </c>
      <c r="O2209" s="15" t="e">
        <f>VLOOKUP(A2209,Feuil3!$A$24:$B$81,2,FALSE)</f>
        <v>#N/A</v>
      </c>
      <c r="P2209" s="16">
        <f t="shared" si="68"/>
        <v>48</v>
      </c>
      <c r="Q2209" s="16" t="str">
        <f t="shared" si="69"/>
        <v>décembre</v>
      </c>
    </row>
    <row r="2210" spans="1:17" x14ac:dyDescent="0.25">
      <c r="A2210" s="7" t="s">
        <v>59</v>
      </c>
      <c r="B2210" s="8">
        <v>43072</v>
      </c>
      <c r="C2210" s="10">
        <v>0</v>
      </c>
      <c r="D2210" s="10">
        <v>0</v>
      </c>
      <c r="E2210" s="10">
        <v>0</v>
      </c>
      <c r="F2210" s="10">
        <v>0</v>
      </c>
      <c r="G2210" s="10">
        <v>0</v>
      </c>
      <c r="H2210" s="10">
        <v>0</v>
      </c>
      <c r="I2210" s="10">
        <v>0</v>
      </c>
      <c r="J2210" s="10">
        <v>0</v>
      </c>
      <c r="K2210" s="10">
        <v>0</v>
      </c>
      <c r="L2210" s="10">
        <v>0</v>
      </c>
      <c r="M2210" s="10">
        <v>0</v>
      </c>
      <c r="N2210" s="10">
        <v>0</v>
      </c>
      <c r="O2210" s="15" t="e">
        <f>VLOOKUP(A2210,Feuil3!$A$24:$B$81,2,FALSE)</f>
        <v>#N/A</v>
      </c>
      <c r="P2210" s="16">
        <f t="shared" si="68"/>
        <v>49</v>
      </c>
      <c r="Q2210" s="16" t="str">
        <f t="shared" si="69"/>
        <v>décembre</v>
      </c>
    </row>
    <row r="2211" spans="1:17" x14ac:dyDescent="0.25">
      <c r="A2211" s="7" t="s">
        <v>57</v>
      </c>
      <c r="B2211" s="8">
        <v>43108</v>
      </c>
      <c r="C2211" s="10">
        <v>0.25354166666666667</v>
      </c>
      <c r="D2211" s="10">
        <v>0.21282407407407408</v>
      </c>
      <c r="E2211" s="10">
        <v>1.2430555555555556E-2</v>
      </c>
      <c r="F2211" s="10">
        <v>0</v>
      </c>
      <c r="G2211" s="10">
        <v>0</v>
      </c>
      <c r="H2211" s="10">
        <v>0</v>
      </c>
      <c r="I2211" s="10">
        <v>0</v>
      </c>
      <c r="J2211" s="10">
        <v>2.3993055555555556E-2</v>
      </c>
      <c r="K2211" s="10">
        <v>0</v>
      </c>
      <c r="L2211" s="10">
        <v>0</v>
      </c>
      <c r="M2211" s="10">
        <v>0</v>
      </c>
      <c r="N2211" s="10">
        <v>5.0937162891046385E-4</v>
      </c>
      <c r="O2211" s="15" t="str">
        <f>VLOOKUP(A2211,Feuil3!$A$24:$B$81,2,FALSE)</f>
        <v>DR_1</v>
      </c>
      <c r="P2211" s="16">
        <f t="shared" si="68"/>
        <v>2</v>
      </c>
      <c r="Q2211" s="16" t="str">
        <f t="shared" si="69"/>
        <v>janvier</v>
      </c>
    </row>
    <row r="2212" spans="1:17" x14ac:dyDescent="0.25">
      <c r="A2212" s="7" t="s">
        <v>56</v>
      </c>
      <c r="B2212" s="8">
        <v>43077</v>
      </c>
      <c r="C2212" s="10">
        <v>0.25203703703703706</v>
      </c>
      <c r="D2212" s="10">
        <v>0.18666666666666668</v>
      </c>
      <c r="E2212" s="10">
        <v>1.9988425925925927E-2</v>
      </c>
      <c r="F2212" s="10">
        <v>0</v>
      </c>
      <c r="G2212" s="10">
        <v>0</v>
      </c>
      <c r="H2212" s="10">
        <v>1.0648148148148148E-2</v>
      </c>
      <c r="I2212" s="10">
        <v>0</v>
      </c>
      <c r="J2212" s="10">
        <v>1.5636574074074074E-2</v>
      </c>
      <c r="K2212" s="10">
        <v>0</v>
      </c>
      <c r="L2212" s="10">
        <v>1.5532407407407408E-2</v>
      </c>
      <c r="M2212" s="10">
        <v>0</v>
      </c>
      <c r="N2212" s="10">
        <v>7.6118827160493818E-4</v>
      </c>
      <c r="O2212" s="15" t="e">
        <f>VLOOKUP(A2212,Feuil3!$A$24:$B$81,2,FALSE)</f>
        <v>#N/A</v>
      </c>
      <c r="P2212" s="16">
        <f t="shared" si="68"/>
        <v>49</v>
      </c>
      <c r="Q2212" s="16" t="str">
        <f t="shared" si="69"/>
        <v>décembre</v>
      </c>
    </row>
    <row r="2213" spans="1:17" x14ac:dyDescent="0.25">
      <c r="A2213" s="7" t="s">
        <v>59</v>
      </c>
      <c r="B2213" s="8">
        <v>43075</v>
      </c>
      <c r="C2213" s="10">
        <v>0.25222222222222224</v>
      </c>
      <c r="D2213" s="10">
        <v>0.22421296296296298</v>
      </c>
      <c r="E2213" s="10">
        <v>1.5104166666666667E-2</v>
      </c>
      <c r="F2213" s="10">
        <v>0</v>
      </c>
      <c r="G2213" s="10">
        <v>3.0439814814814813E-3</v>
      </c>
      <c r="H2213" s="10">
        <v>0</v>
      </c>
      <c r="I2213" s="10">
        <v>0</v>
      </c>
      <c r="J2213" s="10">
        <v>0</v>
      </c>
      <c r="K2213" s="10">
        <v>0</v>
      </c>
      <c r="L2213" s="10">
        <v>7.8935185185185185E-3</v>
      </c>
      <c r="M2213" s="10">
        <v>0</v>
      </c>
      <c r="N2213" s="10">
        <v>5.4700080515297908E-4</v>
      </c>
      <c r="O2213" s="15" t="e">
        <f>VLOOKUP(A2213,Feuil3!$A$24:$B$81,2,FALSE)</f>
        <v>#N/A</v>
      </c>
      <c r="P2213" s="16">
        <f t="shared" si="68"/>
        <v>49</v>
      </c>
      <c r="Q2213" s="16" t="str">
        <f t="shared" si="69"/>
        <v>décembre</v>
      </c>
    </row>
    <row r="2214" spans="1:17" x14ac:dyDescent="0.25">
      <c r="A2214" s="7" t="s">
        <v>56</v>
      </c>
      <c r="B2214" s="8">
        <v>43073</v>
      </c>
      <c r="C2214" s="10">
        <v>0.25197916666666664</v>
      </c>
      <c r="D2214" s="10">
        <v>0.20738425925925927</v>
      </c>
      <c r="E2214" s="10">
        <v>1.3981481481481482E-2</v>
      </c>
      <c r="F2214" s="10">
        <v>0</v>
      </c>
      <c r="G2214" s="10">
        <v>1.1435185185185185E-2</v>
      </c>
      <c r="H2214" s="10">
        <v>0</v>
      </c>
      <c r="I2214" s="10">
        <v>0</v>
      </c>
      <c r="J2214" s="10">
        <v>0</v>
      </c>
      <c r="K2214" s="10">
        <v>0</v>
      </c>
      <c r="L2214" s="10">
        <v>2.3912037037037037E-2</v>
      </c>
      <c r="M2214" s="10">
        <v>0</v>
      </c>
      <c r="N2214" s="10">
        <v>6.8813131313131312E-4</v>
      </c>
      <c r="O2214" s="15" t="e">
        <f>VLOOKUP(A2214,Feuil3!$A$24:$B$81,2,FALSE)</f>
        <v>#N/A</v>
      </c>
      <c r="P2214" s="16">
        <f t="shared" si="68"/>
        <v>49</v>
      </c>
      <c r="Q2214" s="16" t="str">
        <f t="shared" si="69"/>
        <v>décembre</v>
      </c>
    </row>
    <row r="2215" spans="1:17" x14ac:dyDescent="0.25">
      <c r="A2215" s="7" t="s">
        <v>57</v>
      </c>
      <c r="B2215" s="8">
        <v>43109</v>
      </c>
      <c r="C2215" s="10">
        <v>0</v>
      </c>
      <c r="D2215" s="10">
        <v>0</v>
      </c>
      <c r="E2215" s="10">
        <v>0</v>
      </c>
      <c r="F2215" s="10">
        <v>0</v>
      </c>
      <c r="G2215" s="10">
        <v>0</v>
      </c>
      <c r="H2215" s="10">
        <v>0</v>
      </c>
      <c r="I2215" s="10">
        <v>0</v>
      </c>
      <c r="J2215" s="10">
        <v>0</v>
      </c>
      <c r="K2215" s="10">
        <v>0</v>
      </c>
      <c r="L2215" s="10">
        <v>0</v>
      </c>
      <c r="M2215" s="10">
        <v>0</v>
      </c>
      <c r="N2215" s="10">
        <v>0</v>
      </c>
      <c r="O2215" s="15" t="str">
        <f>VLOOKUP(A2215,Feuil3!$A$24:$B$81,2,FALSE)</f>
        <v>DR_1</v>
      </c>
      <c r="P2215" s="16">
        <f t="shared" si="68"/>
        <v>2</v>
      </c>
      <c r="Q2215" s="16" t="str">
        <f t="shared" si="69"/>
        <v>janvier</v>
      </c>
    </row>
    <row r="2216" spans="1:17" x14ac:dyDescent="0.25">
      <c r="A2216" s="7" t="s">
        <v>59</v>
      </c>
      <c r="B2216" s="8">
        <v>43078</v>
      </c>
      <c r="C2216" s="10">
        <v>0</v>
      </c>
      <c r="D2216" s="10">
        <v>0</v>
      </c>
      <c r="E2216" s="10">
        <v>0</v>
      </c>
      <c r="F2216" s="10">
        <v>0</v>
      </c>
      <c r="G2216" s="10">
        <v>0</v>
      </c>
      <c r="H2216" s="10">
        <v>0</v>
      </c>
      <c r="I2216" s="10">
        <v>0</v>
      </c>
      <c r="J2216" s="10">
        <v>0</v>
      </c>
      <c r="K2216" s="10">
        <v>0</v>
      </c>
      <c r="L2216" s="10">
        <v>0</v>
      </c>
      <c r="M2216" s="10">
        <v>0</v>
      </c>
      <c r="N2216" s="10">
        <v>0</v>
      </c>
      <c r="O2216" s="15" t="e">
        <f>VLOOKUP(A2216,Feuil3!$A$24:$B$81,2,FALSE)</f>
        <v>#N/A</v>
      </c>
      <c r="P2216" s="16">
        <f t="shared" si="68"/>
        <v>49</v>
      </c>
      <c r="Q2216" s="16" t="str">
        <f t="shared" si="69"/>
        <v>décembre</v>
      </c>
    </row>
    <row r="2217" spans="1:17" x14ac:dyDescent="0.25">
      <c r="A2217" s="7" t="s">
        <v>59</v>
      </c>
      <c r="B2217" s="8">
        <v>43079</v>
      </c>
      <c r="C2217" s="10">
        <v>0</v>
      </c>
      <c r="D2217" s="10">
        <v>0</v>
      </c>
      <c r="E2217" s="10">
        <v>0</v>
      </c>
      <c r="F2217" s="10">
        <v>0</v>
      </c>
      <c r="G2217" s="10">
        <v>0</v>
      </c>
      <c r="H2217" s="10">
        <v>0</v>
      </c>
      <c r="I2217" s="10">
        <v>0</v>
      </c>
      <c r="J2217" s="10">
        <v>0</v>
      </c>
      <c r="K2217" s="10">
        <v>0</v>
      </c>
      <c r="L2217" s="10">
        <v>0</v>
      </c>
      <c r="M2217" s="10">
        <v>0</v>
      </c>
      <c r="N2217" s="10">
        <v>0</v>
      </c>
      <c r="O2217" s="15" t="e">
        <f>VLOOKUP(A2217,Feuil3!$A$24:$B$81,2,FALSE)</f>
        <v>#N/A</v>
      </c>
      <c r="P2217" s="16">
        <f t="shared" si="68"/>
        <v>50</v>
      </c>
      <c r="Q2217" s="16" t="str">
        <f t="shared" si="69"/>
        <v>décembre</v>
      </c>
    </row>
    <row r="2218" spans="1:17" x14ac:dyDescent="0.25">
      <c r="A2218" s="7" t="s">
        <v>59</v>
      </c>
      <c r="B2218" s="8">
        <v>43080</v>
      </c>
      <c r="C2218" s="10">
        <v>0.25141203703703702</v>
      </c>
      <c r="D2218" s="10">
        <v>0.22945601851851852</v>
      </c>
      <c r="E2218" s="10">
        <v>8.5069444444444437E-3</v>
      </c>
      <c r="F2218" s="10">
        <v>0</v>
      </c>
      <c r="G2218" s="10">
        <v>0</v>
      </c>
      <c r="H2218" s="10">
        <v>0</v>
      </c>
      <c r="I2218" s="10">
        <v>0</v>
      </c>
      <c r="J2218" s="10">
        <v>0</v>
      </c>
      <c r="K2218" s="10">
        <v>0</v>
      </c>
      <c r="L2218" s="10">
        <v>1.224537037037037E-2</v>
      </c>
      <c r="M2218" s="10">
        <v>0</v>
      </c>
      <c r="N2218" s="10">
        <v>4.8641173641173646E-4</v>
      </c>
      <c r="O2218" s="15" t="e">
        <f>VLOOKUP(A2218,Feuil3!$A$24:$B$81,2,FALSE)</f>
        <v>#N/A</v>
      </c>
      <c r="P2218" s="16">
        <f t="shared" si="68"/>
        <v>50</v>
      </c>
      <c r="Q2218" s="16" t="str">
        <f t="shared" si="69"/>
        <v>décembre</v>
      </c>
    </row>
    <row r="2219" spans="1:17" x14ac:dyDescent="0.25">
      <c r="A2219" s="7" t="s">
        <v>57</v>
      </c>
      <c r="B2219" s="8">
        <v>43111</v>
      </c>
      <c r="C2219" s="10">
        <v>0.25384259259259262</v>
      </c>
      <c r="D2219" s="10">
        <v>0.17336805555555557</v>
      </c>
      <c r="E2219" s="10">
        <v>1.3854166666666667E-2</v>
      </c>
      <c r="F2219" s="10">
        <v>0</v>
      </c>
      <c r="G2219" s="10">
        <v>0</v>
      </c>
      <c r="H2219" s="10">
        <v>0</v>
      </c>
      <c r="I2219" s="10">
        <v>0</v>
      </c>
      <c r="J2219" s="10">
        <v>3.7743055555555557E-2</v>
      </c>
      <c r="K2219" s="10">
        <v>1.90625E-2</v>
      </c>
      <c r="L2219" s="10">
        <v>2.9861111111111113E-3</v>
      </c>
      <c r="M2219" s="10">
        <v>0</v>
      </c>
      <c r="N2219" s="10">
        <v>4.3827160493827163E-4</v>
      </c>
      <c r="O2219" s="15" t="str">
        <f>VLOOKUP(A2219,Feuil3!$A$24:$B$81,2,FALSE)</f>
        <v>DR_1</v>
      </c>
      <c r="P2219" s="16">
        <f t="shared" si="68"/>
        <v>2</v>
      </c>
      <c r="Q2219" s="16" t="str">
        <f t="shared" si="69"/>
        <v>janvier</v>
      </c>
    </row>
    <row r="2220" spans="1:17" x14ac:dyDescent="0.25">
      <c r="A2220" s="7" t="s">
        <v>55</v>
      </c>
      <c r="B2220" s="8">
        <v>43111</v>
      </c>
      <c r="C2220" s="10">
        <v>0.24766203703703704</v>
      </c>
      <c r="D2220" s="10">
        <v>0.22699074074074074</v>
      </c>
      <c r="E2220" s="10">
        <v>1.3368055555555555E-2</v>
      </c>
      <c r="F2220" s="10">
        <v>0</v>
      </c>
      <c r="G2220" s="10">
        <v>0</v>
      </c>
      <c r="H2220" s="10">
        <v>0</v>
      </c>
      <c r="I2220" s="10">
        <v>0</v>
      </c>
      <c r="J2220" s="10">
        <v>7.1875000000000003E-3</v>
      </c>
      <c r="K2220" s="10">
        <v>0.17645833333333333</v>
      </c>
      <c r="L2220" s="10">
        <v>0</v>
      </c>
      <c r="M2220" s="10">
        <v>0</v>
      </c>
      <c r="N2220" s="10">
        <v>4.7323495370370369E-4</v>
      </c>
      <c r="O2220" s="15" t="str">
        <f>VLOOKUP(A2220,Feuil3!$A$24:$B$81,2,FALSE)</f>
        <v>Renforts</v>
      </c>
      <c r="P2220" s="16">
        <f t="shared" si="68"/>
        <v>2</v>
      </c>
      <c r="Q2220" s="16" t="str">
        <f t="shared" si="69"/>
        <v>janvier</v>
      </c>
    </row>
    <row r="2221" spans="1:17" x14ac:dyDescent="0.25">
      <c r="A2221" s="7" t="s">
        <v>57</v>
      </c>
      <c r="B2221" s="8">
        <v>43112</v>
      </c>
      <c r="C2221" s="10">
        <v>0.20766203703703703</v>
      </c>
      <c r="D2221" s="10">
        <v>0.18535879629629629</v>
      </c>
      <c r="E2221" s="10">
        <v>1.3923611111111111E-2</v>
      </c>
      <c r="F2221" s="10">
        <v>0</v>
      </c>
      <c r="G2221" s="10">
        <v>0</v>
      </c>
      <c r="H2221" s="10">
        <v>0</v>
      </c>
      <c r="I2221" s="10">
        <v>0</v>
      </c>
      <c r="J2221" s="10">
        <v>7.6967592592592591E-3</v>
      </c>
      <c r="K2221" s="10">
        <v>0.155</v>
      </c>
      <c r="L2221" s="10">
        <v>4.6296296296296298E-4</v>
      </c>
      <c r="M2221" s="10">
        <v>0</v>
      </c>
      <c r="N2221" s="10">
        <v>3.7901234567901229E-4</v>
      </c>
      <c r="O2221" s="15" t="str">
        <f>VLOOKUP(A2221,Feuil3!$A$24:$B$81,2,FALSE)</f>
        <v>DR_1</v>
      </c>
      <c r="P2221" s="16">
        <f t="shared" si="68"/>
        <v>2</v>
      </c>
      <c r="Q2221" s="16" t="str">
        <f t="shared" si="69"/>
        <v>janvier</v>
      </c>
    </row>
    <row r="2222" spans="1:17" x14ac:dyDescent="0.25">
      <c r="A2222" s="7" t="s">
        <v>57</v>
      </c>
      <c r="B2222" s="8">
        <v>43082</v>
      </c>
      <c r="C2222" s="10">
        <v>0.25504629629629627</v>
      </c>
      <c r="D2222" s="10">
        <v>0.21960648148148149</v>
      </c>
      <c r="E2222" s="10">
        <v>1.4097222222222223E-2</v>
      </c>
      <c r="F2222" s="10">
        <v>0</v>
      </c>
      <c r="G2222" s="10">
        <v>0</v>
      </c>
      <c r="H2222" s="10">
        <v>0</v>
      </c>
      <c r="I2222" s="10">
        <v>0</v>
      </c>
      <c r="J2222" s="10">
        <v>0</v>
      </c>
      <c r="K2222" s="10">
        <v>8.835648148148148E-2</v>
      </c>
      <c r="L2222" s="10">
        <v>0</v>
      </c>
      <c r="M2222" s="10">
        <v>0</v>
      </c>
      <c r="N2222" s="10">
        <v>5.4137323943661967E-4</v>
      </c>
      <c r="O2222" s="15" t="str">
        <f>VLOOKUP(A2222,Feuil3!$A$24:$B$81,2,FALSE)</f>
        <v>DR_1</v>
      </c>
      <c r="P2222" s="16">
        <f t="shared" si="68"/>
        <v>50</v>
      </c>
      <c r="Q2222" s="16" t="str">
        <f t="shared" si="69"/>
        <v>décembre</v>
      </c>
    </row>
    <row r="2223" spans="1:17" x14ac:dyDescent="0.25">
      <c r="A2223" s="7" t="s">
        <v>59</v>
      </c>
      <c r="B2223" s="8">
        <v>43085</v>
      </c>
      <c r="C2223" s="10">
        <v>0</v>
      </c>
      <c r="D2223" s="10">
        <v>0</v>
      </c>
      <c r="E2223" s="10">
        <v>0</v>
      </c>
      <c r="F2223" s="10">
        <v>0</v>
      </c>
      <c r="G2223" s="10">
        <v>0</v>
      </c>
      <c r="H2223" s="10">
        <v>0</v>
      </c>
      <c r="I2223" s="10">
        <v>0</v>
      </c>
      <c r="J2223" s="10">
        <v>0</v>
      </c>
      <c r="K2223" s="10">
        <v>0</v>
      </c>
      <c r="L2223" s="10">
        <v>0</v>
      </c>
      <c r="M2223" s="10">
        <v>0</v>
      </c>
      <c r="N2223" s="10">
        <v>0</v>
      </c>
      <c r="O2223" s="15" t="e">
        <f>VLOOKUP(A2223,Feuil3!$A$24:$B$81,2,FALSE)</f>
        <v>#N/A</v>
      </c>
      <c r="P2223" s="16">
        <f t="shared" si="68"/>
        <v>50</v>
      </c>
      <c r="Q2223" s="16" t="str">
        <f t="shared" si="69"/>
        <v>décembre</v>
      </c>
    </row>
    <row r="2224" spans="1:17" x14ac:dyDescent="0.25">
      <c r="A2224" s="7" t="s">
        <v>59</v>
      </c>
      <c r="B2224" s="8">
        <v>43086</v>
      </c>
      <c r="C2224" s="10">
        <v>0</v>
      </c>
      <c r="D2224" s="10">
        <v>0</v>
      </c>
      <c r="E2224" s="10">
        <v>0</v>
      </c>
      <c r="F2224" s="10">
        <v>0</v>
      </c>
      <c r="G2224" s="10">
        <v>0</v>
      </c>
      <c r="H2224" s="10">
        <v>0</v>
      </c>
      <c r="I2224" s="10">
        <v>0</v>
      </c>
      <c r="J2224" s="10">
        <v>0</v>
      </c>
      <c r="K2224" s="10">
        <v>0</v>
      </c>
      <c r="L2224" s="10">
        <v>0</v>
      </c>
      <c r="M2224" s="10">
        <v>0</v>
      </c>
      <c r="N2224" s="10">
        <v>0</v>
      </c>
      <c r="O2224" s="15" t="e">
        <f>VLOOKUP(A2224,Feuil3!$A$24:$B$81,2,FALSE)</f>
        <v>#N/A</v>
      </c>
      <c r="P2224" s="16">
        <f t="shared" si="68"/>
        <v>51</v>
      </c>
      <c r="Q2224" s="16" t="str">
        <f t="shared" si="69"/>
        <v>décembre</v>
      </c>
    </row>
    <row r="2225" spans="1:17" x14ac:dyDescent="0.25">
      <c r="A2225" s="7" t="s">
        <v>55</v>
      </c>
      <c r="B2225" s="8">
        <v>43089</v>
      </c>
      <c r="C2225" s="10">
        <v>0.24988425925925925</v>
      </c>
      <c r="D2225" s="10">
        <v>0.23702546296296295</v>
      </c>
      <c r="E2225" s="10">
        <v>1.1261574074074075E-2</v>
      </c>
      <c r="F2225" s="10">
        <v>0</v>
      </c>
      <c r="G2225" s="10">
        <v>0</v>
      </c>
      <c r="H2225" s="10">
        <v>0</v>
      </c>
      <c r="I2225" s="10">
        <v>0</v>
      </c>
      <c r="J2225" s="10">
        <v>0</v>
      </c>
      <c r="K2225" s="10">
        <v>0.15244212962962964</v>
      </c>
      <c r="L2225" s="10">
        <v>0</v>
      </c>
      <c r="M2225" s="10">
        <v>0</v>
      </c>
      <c r="N2225" s="10">
        <v>6.9177350427350437E-4</v>
      </c>
      <c r="O2225" s="15" t="str">
        <f>VLOOKUP(A2225,Feuil3!$A$24:$B$81,2,FALSE)</f>
        <v>Renforts</v>
      </c>
      <c r="P2225" s="16">
        <f t="shared" si="68"/>
        <v>51</v>
      </c>
      <c r="Q2225" s="16" t="str">
        <f t="shared" si="69"/>
        <v>décembre</v>
      </c>
    </row>
    <row r="2226" spans="1:17" x14ac:dyDescent="0.25">
      <c r="A2226" s="7" t="s">
        <v>59</v>
      </c>
      <c r="B2226" s="8">
        <v>43088</v>
      </c>
      <c r="C2226" s="10">
        <v>0.25395833333333334</v>
      </c>
      <c r="D2226" s="10">
        <v>0.21722222222222223</v>
      </c>
      <c r="E2226" s="10">
        <v>1.726851851851852E-2</v>
      </c>
      <c r="F2226" s="10">
        <v>0</v>
      </c>
      <c r="G2226" s="10">
        <v>0</v>
      </c>
      <c r="H2226" s="10">
        <v>0</v>
      </c>
      <c r="I2226" s="10">
        <v>0</v>
      </c>
      <c r="J2226" s="10">
        <v>0</v>
      </c>
      <c r="K2226" s="10">
        <v>0</v>
      </c>
      <c r="L2226" s="10">
        <v>2.3692129629629629E-2</v>
      </c>
      <c r="M2226" s="10">
        <v>0</v>
      </c>
      <c r="N2226" s="10">
        <v>5.7793209876543211E-4</v>
      </c>
      <c r="O2226" s="15" t="e">
        <f>VLOOKUP(A2226,Feuil3!$A$24:$B$81,2,FALSE)</f>
        <v>#N/A</v>
      </c>
      <c r="P2226" s="16">
        <f t="shared" si="68"/>
        <v>51</v>
      </c>
      <c r="Q2226" s="16" t="str">
        <f t="shared" si="69"/>
        <v>décembre</v>
      </c>
    </row>
    <row r="2227" spans="1:17" x14ac:dyDescent="0.25">
      <c r="A2227" s="7" t="s">
        <v>55</v>
      </c>
      <c r="B2227" s="8">
        <v>43105</v>
      </c>
      <c r="C2227" s="10">
        <v>0.25144675925925924</v>
      </c>
      <c r="D2227" s="10">
        <v>0.22886574074074073</v>
      </c>
      <c r="E2227" s="10">
        <v>1.3622685185185186E-2</v>
      </c>
      <c r="F2227" s="10">
        <v>0</v>
      </c>
      <c r="G2227" s="10">
        <v>0</v>
      </c>
      <c r="H2227" s="10">
        <v>0</v>
      </c>
      <c r="I2227" s="10">
        <v>0</v>
      </c>
      <c r="J2227" s="10">
        <v>7.037037037037037E-3</v>
      </c>
      <c r="K2227" s="10">
        <v>0.18990740740740741</v>
      </c>
      <c r="L2227" s="10">
        <v>0</v>
      </c>
      <c r="M2227" s="10">
        <v>0</v>
      </c>
      <c r="N2227" s="10">
        <v>6.3508597883597882E-4</v>
      </c>
      <c r="O2227" s="15" t="str">
        <f>VLOOKUP(A2227,Feuil3!$A$24:$B$81,2,FALSE)</f>
        <v>Renforts</v>
      </c>
      <c r="P2227" s="16">
        <f t="shared" si="68"/>
        <v>1</v>
      </c>
      <c r="Q2227" s="16" t="str">
        <f t="shared" si="69"/>
        <v>janvier</v>
      </c>
    </row>
    <row r="2228" spans="1:17" x14ac:dyDescent="0.25">
      <c r="A2228" s="7" t="s">
        <v>55</v>
      </c>
      <c r="B2228" s="8">
        <v>43104</v>
      </c>
      <c r="C2228" s="10">
        <v>0.23055555555555557</v>
      </c>
      <c r="D2228" s="10">
        <v>0.18880787037037036</v>
      </c>
      <c r="E2228" s="10">
        <v>8.6458333333333335E-3</v>
      </c>
      <c r="F2228" s="10">
        <v>0</v>
      </c>
      <c r="G2228" s="10">
        <v>0</v>
      </c>
      <c r="H2228" s="10">
        <v>0</v>
      </c>
      <c r="I2228" s="10">
        <v>0</v>
      </c>
      <c r="J2228" s="10">
        <v>4.0659722222222222E-2</v>
      </c>
      <c r="K2228" s="10">
        <v>0.1133912037037037</v>
      </c>
      <c r="L2228" s="10">
        <v>0</v>
      </c>
      <c r="M2228" s="10">
        <v>1.8865740740740742E-3</v>
      </c>
      <c r="N2228" s="10">
        <v>5.6119030214424944E-4</v>
      </c>
      <c r="O2228" s="15" t="str">
        <f>VLOOKUP(A2228,Feuil3!$A$24:$B$81,2,FALSE)</f>
        <v>Renforts</v>
      </c>
      <c r="P2228" s="16">
        <f t="shared" si="68"/>
        <v>1</v>
      </c>
      <c r="Q2228" s="16" t="str">
        <f t="shared" si="69"/>
        <v>janvier</v>
      </c>
    </row>
    <row r="2229" spans="1:17" x14ac:dyDescent="0.25">
      <c r="A2229" s="7" t="s">
        <v>55</v>
      </c>
      <c r="B2229" s="8">
        <v>43102</v>
      </c>
      <c r="C2229" s="10">
        <v>0.24892361111111111</v>
      </c>
      <c r="D2229" s="10">
        <v>0.21206018518518518</v>
      </c>
      <c r="E2229" s="10">
        <v>7.8356481481481489E-3</v>
      </c>
      <c r="F2229" s="10">
        <v>0</v>
      </c>
      <c r="G2229" s="10">
        <v>0</v>
      </c>
      <c r="H2229" s="10">
        <v>0</v>
      </c>
      <c r="I2229" s="10">
        <v>0</v>
      </c>
      <c r="J2229" s="10">
        <v>2.5717592592592594E-2</v>
      </c>
      <c r="K2229" s="10">
        <v>0</v>
      </c>
      <c r="L2229" s="10">
        <v>2.3495370370370371E-3</v>
      </c>
      <c r="M2229" s="10">
        <v>0</v>
      </c>
      <c r="N2229" s="10">
        <v>6.3979723394280361E-4</v>
      </c>
      <c r="O2229" s="15" t="str">
        <f>VLOOKUP(A2229,Feuil3!$A$24:$B$81,2,FALSE)</f>
        <v>Renforts</v>
      </c>
      <c r="P2229" s="16">
        <f t="shared" si="68"/>
        <v>1</v>
      </c>
      <c r="Q2229" s="16" t="str">
        <f t="shared" si="69"/>
        <v>janvier</v>
      </c>
    </row>
    <row r="2230" spans="1:17" x14ac:dyDescent="0.25">
      <c r="A2230" s="7" t="s">
        <v>59</v>
      </c>
      <c r="B2230" s="8">
        <v>43092</v>
      </c>
      <c r="C2230" s="10">
        <v>0</v>
      </c>
      <c r="D2230" s="10">
        <v>0</v>
      </c>
      <c r="E2230" s="10">
        <v>0</v>
      </c>
      <c r="F2230" s="10">
        <v>0</v>
      </c>
      <c r="G2230" s="10">
        <v>0</v>
      </c>
      <c r="H2230" s="10">
        <v>0</v>
      </c>
      <c r="I2230" s="10">
        <v>0</v>
      </c>
      <c r="J2230" s="10">
        <v>0</v>
      </c>
      <c r="K2230" s="10">
        <v>0</v>
      </c>
      <c r="L2230" s="10">
        <v>0</v>
      </c>
      <c r="M2230" s="10">
        <v>0</v>
      </c>
      <c r="N2230" s="10">
        <v>0</v>
      </c>
      <c r="O2230" s="15" t="e">
        <f>VLOOKUP(A2230,Feuil3!$A$24:$B$81,2,FALSE)</f>
        <v>#N/A</v>
      </c>
      <c r="P2230" s="16">
        <f t="shared" si="68"/>
        <v>51</v>
      </c>
      <c r="Q2230" s="16" t="str">
        <f t="shared" si="69"/>
        <v>décembre</v>
      </c>
    </row>
    <row r="2231" spans="1:17" x14ac:dyDescent="0.25">
      <c r="A2231" s="7" t="s">
        <v>59</v>
      </c>
      <c r="B2231" s="8">
        <v>43093</v>
      </c>
      <c r="C2231" s="10">
        <v>0</v>
      </c>
      <c r="D2231" s="10">
        <v>0</v>
      </c>
      <c r="E2231" s="10">
        <v>0</v>
      </c>
      <c r="F2231" s="10">
        <v>0</v>
      </c>
      <c r="G2231" s="10">
        <v>0</v>
      </c>
      <c r="H2231" s="10">
        <v>0</v>
      </c>
      <c r="I2231" s="10">
        <v>0</v>
      </c>
      <c r="J2231" s="10">
        <v>0</v>
      </c>
      <c r="K2231" s="10">
        <v>0</v>
      </c>
      <c r="L2231" s="10">
        <v>0</v>
      </c>
      <c r="M2231" s="10">
        <v>0</v>
      </c>
      <c r="N2231" s="10">
        <v>0</v>
      </c>
      <c r="O2231" s="15" t="e">
        <f>VLOOKUP(A2231,Feuil3!$A$24:$B$81,2,FALSE)</f>
        <v>#N/A</v>
      </c>
      <c r="P2231" s="16">
        <f t="shared" si="68"/>
        <v>52</v>
      </c>
      <c r="Q2231" s="16" t="str">
        <f t="shared" si="69"/>
        <v>décembre</v>
      </c>
    </row>
    <row r="2232" spans="1:17" x14ac:dyDescent="0.25">
      <c r="A2232" s="7" t="s">
        <v>59</v>
      </c>
      <c r="B2232" s="8">
        <v>43094</v>
      </c>
      <c r="C2232" s="10">
        <v>0</v>
      </c>
      <c r="D2232" s="10">
        <v>0</v>
      </c>
      <c r="E2232" s="10">
        <v>0</v>
      </c>
      <c r="F2232" s="10">
        <v>0</v>
      </c>
      <c r="G2232" s="10">
        <v>0</v>
      </c>
      <c r="H2232" s="10">
        <v>0</v>
      </c>
      <c r="I2232" s="10">
        <v>0</v>
      </c>
      <c r="J2232" s="10">
        <v>0</v>
      </c>
      <c r="K2232" s="10">
        <v>0</v>
      </c>
      <c r="L2232" s="10">
        <v>0</v>
      </c>
      <c r="M2232" s="10">
        <v>0</v>
      </c>
      <c r="N2232" s="10">
        <v>0</v>
      </c>
      <c r="O2232" s="15" t="e">
        <f>VLOOKUP(A2232,Feuil3!$A$24:$B$81,2,FALSE)</f>
        <v>#N/A</v>
      </c>
      <c r="P2232" s="16">
        <f t="shared" si="68"/>
        <v>52</v>
      </c>
      <c r="Q2232" s="16" t="str">
        <f t="shared" si="69"/>
        <v>décembre</v>
      </c>
    </row>
    <row r="2233" spans="1:17" x14ac:dyDescent="0.25">
      <c r="A2233" s="7" t="s">
        <v>58</v>
      </c>
      <c r="B2233" s="8">
        <v>43080</v>
      </c>
      <c r="C2233" s="10">
        <v>0.26256944444444447</v>
      </c>
      <c r="D2233" s="10">
        <v>0.16092592592592592</v>
      </c>
      <c r="E2233" s="10">
        <v>1.4421296296296297E-2</v>
      </c>
      <c r="F2233" s="10">
        <v>0</v>
      </c>
      <c r="G2233" s="10">
        <v>0</v>
      </c>
      <c r="H2233" s="10">
        <v>3.0532407407407407E-2</v>
      </c>
      <c r="I2233" s="10">
        <v>0</v>
      </c>
      <c r="J2233" s="10">
        <v>2.6238425925925925E-2</v>
      </c>
      <c r="K2233" s="10">
        <v>0</v>
      </c>
      <c r="L2233" s="10">
        <v>0</v>
      </c>
      <c r="M2233" s="10">
        <v>0</v>
      </c>
      <c r="N2233" s="10">
        <v>2.6854979979979983E-4</v>
      </c>
      <c r="O2233" s="15" t="e">
        <f>VLOOKUP(A2233,Feuil3!$A$24:$B$81,2,FALSE)</f>
        <v>#N/A</v>
      </c>
      <c r="P2233" s="16">
        <f t="shared" si="68"/>
        <v>50</v>
      </c>
      <c r="Q2233" s="16" t="str">
        <f t="shared" si="69"/>
        <v>décembre</v>
      </c>
    </row>
    <row r="2234" spans="1:17" x14ac:dyDescent="0.25">
      <c r="A2234" s="7" t="s">
        <v>56</v>
      </c>
      <c r="B2234" s="8">
        <v>43105</v>
      </c>
      <c r="C2234" s="10">
        <v>0.18422453703703703</v>
      </c>
      <c r="D2234" s="10">
        <v>0.16148148148148148</v>
      </c>
      <c r="E2234" s="10">
        <v>1.5578703703703704E-2</v>
      </c>
      <c r="F2234" s="10">
        <v>0</v>
      </c>
      <c r="G2234" s="10">
        <v>0</v>
      </c>
      <c r="H2234" s="10">
        <v>0</v>
      </c>
      <c r="I2234" s="10">
        <v>0</v>
      </c>
      <c r="J2234" s="10">
        <v>4.372685185185185E-2</v>
      </c>
      <c r="K2234" s="10">
        <v>0</v>
      </c>
      <c r="L2234" s="10">
        <v>1.9560185185185184E-3</v>
      </c>
      <c r="M2234" s="10">
        <v>2.8935185185185184E-4</v>
      </c>
      <c r="N2234" s="10">
        <v>6.67797157622739E-4</v>
      </c>
      <c r="O2234" s="15" t="e">
        <f>VLOOKUP(A2234,Feuil3!$A$24:$B$81,2,FALSE)</f>
        <v>#N/A</v>
      </c>
      <c r="P2234" s="16">
        <f t="shared" si="68"/>
        <v>1</v>
      </c>
      <c r="Q2234" s="16" t="str">
        <f t="shared" si="69"/>
        <v>janvier</v>
      </c>
    </row>
    <row r="2235" spans="1:17" x14ac:dyDescent="0.25">
      <c r="A2235" s="7" t="s">
        <v>58</v>
      </c>
      <c r="B2235" s="8">
        <v>43088</v>
      </c>
      <c r="C2235" s="10">
        <v>0.25994212962962965</v>
      </c>
      <c r="D2235" s="10">
        <v>0.19868055555555555</v>
      </c>
      <c r="E2235" s="10">
        <v>2.1319444444444443E-2</v>
      </c>
      <c r="F2235" s="10">
        <v>0</v>
      </c>
      <c r="G2235" s="10">
        <v>0</v>
      </c>
      <c r="H2235" s="10">
        <v>0</v>
      </c>
      <c r="I2235" s="10">
        <v>0</v>
      </c>
      <c r="J2235" s="10">
        <v>3.3425925925925928E-2</v>
      </c>
      <c r="K2235" s="10">
        <v>0</v>
      </c>
      <c r="L2235" s="10">
        <v>0</v>
      </c>
      <c r="M2235" s="10">
        <v>0</v>
      </c>
      <c r="N2235" s="10">
        <v>3.9474607182940518E-4</v>
      </c>
      <c r="O2235" s="15" t="e">
        <f>VLOOKUP(A2235,Feuil3!$A$24:$B$81,2,FALSE)</f>
        <v>#N/A</v>
      </c>
      <c r="P2235" s="16">
        <f t="shared" si="68"/>
        <v>51</v>
      </c>
      <c r="Q2235" s="16" t="str">
        <f t="shared" si="69"/>
        <v>décembre</v>
      </c>
    </row>
    <row r="2236" spans="1:17" x14ac:dyDescent="0.25">
      <c r="A2236" s="7" t="s">
        <v>56</v>
      </c>
      <c r="B2236" s="8">
        <v>43104</v>
      </c>
      <c r="C2236" s="10">
        <v>0.22804398148148147</v>
      </c>
      <c r="D2236" s="10">
        <v>0.19435185185185186</v>
      </c>
      <c r="E2236" s="10">
        <v>1.6134259259259258E-2</v>
      </c>
      <c r="F2236" s="10">
        <v>0</v>
      </c>
      <c r="G2236" s="10">
        <v>0</v>
      </c>
      <c r="H2236" s="10">
        <v>0</v>
      </c>
      <c r="I2236" s="10">
        <v>0</v>
      </c>
      <c r="J2236" s="10">
        <v>4.3784722222222225E-2</v>
      </c>
      <c r="K2236" s="10">
        <v>0</v>
      </c>
      <c r="L2236" s="10">
        <v>3.472222222222222E-3</v>
      </c>
      <c r="M2236" s="10">
        <v>1.5277777777777779E-3</v>
      </c>
      <c r="N2236" s="10">
        <v>4.2408130787037035E-4</v>
      </c>
      <c r="O2236" s="15" t="e">
        <f>VLOOKUP(A2236,Feuil3!$A$24:$B$81,2,FALSE)</f>
        <v>#N/A</v>
      </c>
      <c r="P2236" s="16">
        <f t="shared" si="68"/>
        <v>1</v>
      </c>
      <c r="Q2236" s="16" t="str">
        <f t="shared" si="69"/>
        <v>janvier</v>
      </c>
    </row>
    <row r="2237" spans="1:17" x14ac:dyDescent="0.25">
      <c r="A2237" s="7" t="s">
        <v>59</v>
      </c>
      <c r="B2237" s="8">
        <v>43099</v>
      </c>
      <c r="C2237" s="10">
        <v>0</v>
      </c>
      <c r="D2237" s="10">
        <v>0</v>
      </c>
      <c r="E2237" s="10">
        <v>0</v>
      </c>
      <c r="F2237" s="10">
        <v>0</v>
      </c>
      <c r="G2237" s="10">
        <v>0</v>
      </c>
      <c r="H2237" s="10">
        <v>0</v>
      </c>
      <c r="I2237" s="10">
        <v>0</v>
      </c>
      <c r="J2237" s="10">
        <v>0</v>
      </c>
      <c r="K2237" s="10">
        <v>0</v>
      </c>
      <c r="L2237" s="10">
        <v>0</v>
      </c>
      <c r="M2237" s="10">
        <v>0</v>
      </c>
      <c r="N2237" s="10">
        <v>0</v>
      </c>
      <c r="O2237" s="15" t="e">
        <f>VLOOKUP(A2237,Feuil3!$A$24:$B$81,2,FALSE)</f>
        <v>#N/A</v>
      </c>
      <c r="P2237" s="16">
        <f t="shared" si="68"/>
        <v>52</v>
      </c>
      <c r="Q2237" s="16" t="str">
        <f t="shared" si="69"/>
        <v>décembre</v>
      </c>
    </row>
    <row r="2238" spans="1:17" x14ac:dyDescent="0.25">
      <c r="A2238" s="7" t="s">
        <v>59</v>
      </c>
      <c r="B2238" s="8">
        <v>43100</v>
      </c>
      <c r="C2238" s="10">
        <v>0</v>
      </c>
      <c r="D2238" s="10">
        <v>0</v>
      </c>
      <c r="E2238" s="10">
        <v>0</v>
      </c>
      <c r="F2238" s="10">
        <v>0</v>
      </c>
      <c r="G2238" s="10">
        <v>0</v>
      </c>
      <c r="H2238" s="10">
        <v>0</v>
      </c>
      <c r="I2238" s="10">
        <v>0</v>
      </c>
      <c r="J2238" s="10">
        <v>0</v>
      </c>
      <c r="K2238" s="10">
        <v>0</v>
      </c>
      <c r="L2238" s="10">
        <v>0</v>
      </c>
      <c r="M2238" s="10">
        <v>0</v>
      </c>
      <c r="N2238" s="10">
        <v>0</v>
      </c>
      <c r="O2238" s="15" t="e">
        <f>VLOOKUP(A2238,Feuil3!$A$24:$B$81,2,FALSE)</f>
        <v>#N/A</v>
      </c>
      <c r="P2238" s="16">
        <f t="shared" si="68"/>
        <v>53</v>
      </c>
      <c r="Q2238" s="16" t="str">
        <f t="shared" si="69"/>
        <v>décembre</v>
      </c>
    </row>
    <row r="2239" spans="1:17" x14ac:dyDescent="0.25">
      <c r="A2239" s="7" t="s">
        <v>59</v>
      </c>
      <c r="B2239" s="8">
        <v>43101</v>
      </c>
      <c r="C2239" s="10">
        <v>0</v>
      </c>
      <c r="D2239" s="10">
        <v>0</v>
      </c>
      <c r="E2239" s="10">
        <v>0</v>
      </c>
      <c r="F2239" s="10">
        <v>0</v>
      </c>
      <c r="G2239" s="10">
        <v>0</v>
      </c>
      <c r="H2239" s="10">
        <v>0</v>
      </c>
      <c r="I2239" s="10">
        <v>0</v>
      </c>
      <c r="J2239" s="10">
        <v>0</v>
      </c>
      <c r="K2239" s="10">
        <v>0</v>
      </c>
      <c r="L2239" s="10">
        <v>0</v>
      </c>
      <c r="M2239" s="10">
        <v>0</v>
      </c>
      <c r="N2239" s="10">
        <v>0</v>
      </c>
      <c r="O2239" s="15" t="e">
        <f>VLOOKUP(A2239,Feuil3!$A$24:$B$81,2,FALSE)</f>
        <v>#N/A</v>
      </c>
      <c r="P2239" s="16">
        <f t="shared" si="68"/>
        <v>1</v>
      </c>
      <c r="Q2239" s="16" t="str">
        <f t="shared" si="69"/>
        <v>janvier</v>
      </c>
    </row>
    <row r="2240" spans="1:17" x14ac:dyDescent="0.25">
      <c r="A2240" s="7" t="s">
        <v>58</v>
      </c>
      <c r="B2240" s="8">
        <v>43090</v>
      </c>
      <c r="C2240" s="10">
        <v>0.25581018518518517</v>
      </c>
      <c r="D2240" s="10">
        <v>0.2028587962962963</v>
      </c>
      <c r="E2240" s="10">
        <v>1.6863425925925928E-2</v>
      </c>
      <c r="F2240" s="10">
        <v>0</v>
      </c>
      <c r="G2240" s="10">
        <v>0</v>
      </c>
      <c r="H2240" s="10">
        <v>0</v>
      </c>
      <c r="I2240" s="10">
        <v>0</v>
      </c>
      <c r="J2240" s="10">
        <v>2.7523148148148147E-2</v>
      </c>
      <c r="K2240" s="10">
        <v>0</v>
      </c>
      <c r="L2240" s="10">
        <v>0</v>
      </c>
      <c r="M2240" s="10">
        <v>0</v>
      </c>
      <c r="N2240" s="10">
        <v>3.2173463356973997E-4</v>
      </c>
      <c r="O2240" s="15" t="e">
        <f>VLOOKUP(A2240,Feuil3!$A$24:$B$81,2,FALSE)</f>
        <v>#N/A</v>
      </c>
      <c r="P2240" s="16">
        <f t="shared" si="68"/>
        <v>51</v>
      </c>
      <c r="Q2240" s="16" t="str">
        <f t="shared" si="69"/>
        <v>décembre</v>
      </c>
    </row>
    <row r="2241" spans="1:17" x14ac:dyDescent="0.25">
      <c r="A2241" s="7" t="s">
        <v>58</v>
      </c>
      <c r="B2241" s="8">
        <v>43091</v>
      </c>
      <c r="C2241" s="10">
        <v>0.2174537037037037</v>
      </c>
      <c r="D2241" s="10">
        <v>0.15181712962962962</v>
      </c>
      <c r="E2241" s="10">
        <v>2.435185185185185E-2</v>
      </c>
      <c r="F2241" s="10">
        <v>0</v>
      </c>
      <c r="G2241" s="10">
        <v>0</v>
      </c>
      <c r="H2241" s="10">
        <v>0</v>
      </c>
      <c r="I2241" s="10">
        <v>0</v>
      </c>
      <c r="J2241" s="10">
        <v>3.4409722222222223E-2</v>
      </c>
      <c r="K2241" s="10">
        <v>5.7870370370370373E-5</v>
      </c>
      <c r="L2241" s="10">
        <v>0</v>
      </c>
      <c r="M2241" s="10">
        <v>0</v>
      </c>
      <c r="N2241" s="10">
        <v>4.5814043209876541E-4</v>
      </c>
      <c r="O2241" s="15" t="e">
        <f>VLOOKUP(A2241,Feuil3!$A$24:$B$81,2,FALSE)</f>
        <v>#N/A</v>
      </c>
      <c r="P2241" s="16">
        <f t="shared" si="68"/>
        <v>51</v>
      </c>
      <c r="Q2241" s="16" t="str">
        <f t="shared" si="69"/>
        <v>décembre</v>
      </c>
    </row>
    <row r="2242" spans="1:17" x14ac:dyDescent="0.25">
      <c r="A2242" s="7" t="s">
        <v>58</v>
      </c>
      <c r="B2242" s="8">
        <v>43105</v>
      </c>
      <c r="C2242" s="10">
        <v>0.25284722222222222</v>
      </c>
      <c r="D2242" s="10">
        <v>0.21039351851851851</v>
      </c>
      <c r="E2242" s="10">
        <v>2.0636574074074075E-2</v>
      </c>
      <c r="F2242" s="10">
        <v>0</v>
      </c>
      <c r="G2242" s="10">
        <v>0</v>
      </c>
      <c r="H2242" s="10">
        <v>0</v>
      </c>
      <c r="I2242" s="10">
        <v>0</v>
      </c>
      <c r="J2242" s="10">
        <v>1.8067129629629631E-2</v>
      </c>
      <c r="K2242" s="10">
        <v>0</v>
      </c>
      <c r="L2242" s="10">
        <v>5.3240740740740744E-4</v>
      </c>
      <c r="M2242" s="10">
        <v>0</v>
      </c>
      <c r="N2242" s="10">
        <v>3.2859727543635593E-4</v>
      </c>
      <c r="O2242" s="15" t="e">
        <f>VLOOKUP(A2242,Feuil3!$A$24:$B$81,2,FALSE)</f>
        <v>#N/A</v>
      </c>
      <c r="P2242" s="16">
        <f t="shared" si="68"/>
        <v>1</v>
      </c>
      <c r="Q2242" s="16" t="str">
        <f t="shared" si="69"/>
        <v>janvier</v>
      </c>
    </row>
    <row r="2243" spans="1:17" x14ac:dyDescent="0.25">
      <c r="A2243" s="7" t="s">
        <v>56</v>
      </c>
      <c r="B2243" s="8">
        <v>43102</v>
      </c>
      <c r="C2243" s="10">
        <v>0.24730324074074075</v>
      </c>
      <c r="D2243" s="10">
        <v>0.14697916666666666</v>
      </c>
      <c r="E2243" s="10">
        <v>1.6666666666666666E-2</v>
      </c>
      <c r="F2243" s="10">
        <v>0</v>
      </c>
      <c r="G2243" s="10">
        <v>0</v>
      </c>
      <c r="H2243" s="10">
        <v>0</v>
      </c>
      <c r="I2243" s="10">
        <v>0</v>
      </c>
      <c r="J2243" s="10">
        <v>9.2002314814814815E-2</v>
      </c>
      <c r="K2243" s="10">
        <v>0</v>
      </c>
      <c r="L2243" s="10">
        <v>0</v>
      </c>
      <c r="M2243" s="10">
        <v>0</v>
      </c>
      <c r="N2243" s="10">
        <v>4.7265288544358309E-4</v>
      </c>
      <c r="O2243" s="15" t="e">
        <f>VLOOKUP(A2243,Feuil3!$A$24:$B$81,2,FALSE)</f>
        <v>#N/A</v>
      </c>
      <c r="P2243" s="16">
        <f t="shared" ref="P2243:P2306" si="70">WEEKNUM(B2243,1)</f>
        <v>1</v>
      </c>
      <c r="Q2243" s="16" t="str">
        <f t="shared" ref="Q2243:Q2306" si="71">TEXT(B2243,"mmmm")</f>
        <v>janvier</v>
      </c>
    </row>
    <row r="2244" spans="1:17" x14ac:dyDescent="0.25">
      <c r="A2244" s="7" t="s">
        <v>59</v>
      </c>
      <c r="B2244" s="8">
        <v>43106</v>
      </c>
      <c r="C2244" s="10">
        <v>0</v>
      </c>
      <c r="D2244" s="10">
        <v>0</v>
      </c>
      <c r="E2244" s="10">
        <v>0</v>
      </c>
      <c r="F2244" s="10">
        <v>0</v>
      </c>
      <c r="G2244" s="10">
        <v>0</v>
      </c>
      <c r="H2244" s="10">
        <v>0</v>
      </c>
      <c r="I2244" s="10">
        <v>0</v>
      </c>
      <c r="J2244" s="10">
        <v>0</v>
      </c>
      <c r="K2244" s="10">
        <v>0</v>
      </c>
      <c r="L2244" s="10">
        <v>0</v>
      </c>
      <c r="M2244" s="10">
        <v>0</v>
      </c>
      <c r="N2244" s="10">
        <v>0</v>
      </c>
      <c r="O2244" s="15" t="e">
        <f>VLOOKUP(A2244,Feuil3!$A$24:$B$81,2,FALSE)</f>
        <v>#N/A</v>
      </c>
      <c r="P2244" s="16">
        <f t="shared" si="70"/>
        <v>1</v>
      </c>
      <c r="Q2244" s="16" t="str">
        <f t="shared" si="71"/>
        <v>janvier</v>
      </c>
    </row>
    <row r="2245" spans="1:17" x14ac:dyDescent="0.25">
      <c r="A2245" s="7" t="s">
        <v>59</v>
      </c>
      <c r="B2245" s="8">
        <v>43107</v>
      </c>
      <c r="C2245" s="10">
        <v>0</v>
      </c>
      <c r="D2245" s="10">
        <v>0</v>
      </c>
      <c r="E2245" s="10">
        <v>0</v>
      </c>
      <c r="F2245" s="10">
        <v>0</v>
      </c>
      <c r="G2245" s="10">
        <v>0</v>
      </c>
      <c r="H2245" s="10">
        <v>0</v>
      </c>
      <c r="I2245" s="10">
        <v>0</v>
      </c>
      <c r="J2245" s="10">
        <v>0</v>
      </c>
      <c r="K2245" s="10">
        <v>0</v>
      </c>
      <c r="L2245" s="10">
        <v>0</v>
      </c>
      <c r="M2245" s="10">
        <v>0</v>
      </c>
      <c r="N2245" s="10">
        <v>0</v>
      </c>
      <c r="O2245" s="15" t="e">
        <f>VLOOKUP(A2245,Feuil3!$A$24:$B$81,2,FALSE)</f>
        <v>#N/A</v>
      </c>
      <c r="P2245" s="16">
        <f t="shared" si="70"/>
        <v>2</v>
      </c>
      <c r="Q2245" s="16" t="str">
        <f t="shared" si="71"/>
        <v>janvier</v>
      </c>
    </row>
    <row r="2246" spans="1:17" x14ac:dyDescent="0.25">
      <c r="A2246" s="7" t="s">
        <v>57</v>
      </c>
      <c r="B2246" s="8">
        <v>43077</v>
      </c>
      <c r="C2246" s="10">
        <v>0.25108796296296299</v>
      </c>
      <c r="D2246" s="10">
        <v>0.22903935185185184</v>
      </c>
      <c r="E2246" s="10">
        <v>1.0393518518518519E-2</v>
      </c>
      <c r="F2246" s="10">
        <v>0</v>
      </c>
      <c r="G2246" s="10">
        <v>0</v>
      </c>
      <c r="H2246" s="10">
        <v>9.6064814814814815E-3</v>
      </c>
      <c r="I2246" s="10">
        <v>0</v>
      </c>
      <c r="J2246" s="10">
        <v>0</v>
      </c>
      <c r="K2246" s="10">
        <v>0</v>
      </c>
      <c r="L2246" s="10">
        <v>1.1574074074074073E-3</v>
      </c>
      <c r="M2246" s="10">
        <v>0</v>
      </c>
      <c r="N2246" s="10">
        <v>5.2789548022598876E-4</v>
      </c>
      <c r="O2246" s="15" t="str">
        <f>VLOOKUP(A2246,Feuil3!$A$24:$B$81,2,FALSE)</f>
        <v>DR_1</v>
      </c>
      <c r="P2246" s="16">
        <f t="shared" si="70"/>
        <v>49</v>
      </c>
      <c r="Q2246" s="16" t="str">
        <f t="shared" si="71"/>
        <v>décembre</v>
      </c>
    </row>
    <row r="2247" spans="1:17" x14ac:dyDescent="0.25">
      <c r="A2247" s="7" t="s">
        <v>58</v>
      </c>
      <c r="B2247" s="8">
        <v>43115</v>
      </c>
      <c r="C2247" s="10">
        <v>0.2502314814814815</v>
      </c>
      <c r="D2247" s="10">
        <v>0.20318287037037036</v>
      </c>
      <c r="E2247" s="10">
        <v>3.2187500000000001E-2</v>
      </c>
      <c r="F2247" s="10">
        <v>0</v>
      </c>
      <c r="G2247" s="10">
        <v>0</v>
      </c>
      <c r="H2247" s="10">
        <v>0</v>
      </c>
      <c r="I2247" s="10">
        <v>0</v>
      </c>
      <c r="J2247" s="10">
        <v>1.8726851851851852E-2</v>
      </c>
      <c r="K2247" s="10">
        <v>0</v>
      </c>
      <c r="L2247" s="10">
        <v>0</v>
      </c>
      <c r="M2247" s="10">
        <v>0</v>
      </c>
      <c r="N2247" s="10">
        <v>4.1542022792022789E-4</v>
      </c>
      <c r="O2247" s="15" t="e">
        <f>VLOOKUP(A2247,Feuil3!$A$24:$B$81,2,FALSE)</f>
        <v>#N/A</v>
      </c>
      <c r="P2247" s="16">
        <f t="shared" si="70"/>
        <v>3</v>
      </c>
      <c r="Q2247" s="16" t="str">
        <f t="shared" si="71"/>
        <v>janvier</v>
      </c>
    </row>
    <row r="2248" spans="1:17" x14ac:dyDescent="0.25">
      <c r="A2248" s="7" t="s">
        <v>57</v>
      </c>
      <c r="B2248" s="8">
        <v>43073</v>
      </c>
      <c r="C2248" s="10">
        <v>0</v>
      </c>
      <c r="D2248" s="10">
        <v>0</v>
      </c>
      <c r="E2248" s="10">
        <v>0</v>
      </c>
      <c r="F2248" s="10">
        <v>0</v>
      </c>
      <c r="G2248" s="10">
        <v>0</v>
      </c>
      <c r="H2248" s="10">
        <v>0</v>
      </c>
      <c r="I2248" s="10">
        <v>0</v>
      </c>
      <c r="J2248" s="10">
        <v>0</v>
      </c>
      <c r="K2248" s="10">
        <v>0</v>
      </c>
      <c r="L2248" s="10">
        <v>0</v>
      </c>
      <c r="M2248" s="10">
        <v>0</v>
      </c>
      <c r="N2248" s="10">
        <v>0</v>
      </c>
      <c r="O2248" s="15" t="str">
        <f>VLOOKUP(A2248,Feuil3!$A$24:$B$81,2,FALSE)</f>
        <v>DR_1</v>
      </c>
      <c r="P2248" s="16">
        <f t="shared" si="70"/>
        <v>49</v>
      </c>
      <c r="Q2248" s="16" t="str">
        <f t="shared" si="71"/>
        <v>décembre</v>
      </c>
    </row>
    <row r="2249" spans="1:17" x14ac:dyDescent="0.25">
      <c r="A2249" s="7" t="s">
        <v>59</v>
      </c>
      <c r="B2249" s="8">
        <v>43070</v>
      </c>
      <c r="C2249" s="10">
        <v>0.25292824074074072</v>
      </c>
      <c r="D2249" s="10">
        <v>0.22869212962962962</v>
      </c>
      <c r="E2249" s="10">
        <v>1.5381944444444445E-2</v>
      </c>
      <c r="F2249" s="10">
        <v>0</v>
      </c>
      <c r="G2249" s="10">
        <v>1.9212962962962964E-3</v>
      </c>
      <c r="H2249" s="10">
        <v>0</v>
      </c>
      <c r="I2249" s="10">
        <v>0</v>
      </c>
      <c r="J2249" s="10">
        <v>0</v>
      </c>
      <c r="K2249" s="10">
        <v>0</v>
      </c>
      <c r="L2249" s="10">
        <v>4.5023148148148149E-3</v>
      </c>
      <c r="M2249" s="10">
        <v>0</v>
      </c>
      <c r="N2249" s="10">
        <v>4.5185185185185183E-4</v>
      </c>
      <c r="O2249" s="15" t="e">
        <f>VLOOKUP(A2249,Feuil3!$A$24:$B$81,2,FALSE)</f>
        <v>#N/A</v>
      </c>
      <c r="P2249" s="16">
        <f t="shared" si="70"/>
        <v>48</v>
      </c>
      <c r="Q2249" s="16" t="str">
        <f t="shared" si="71"/>
        <v>décembre</v>
      </c>
    </row>
    <row r="2250" spans="1:17" x14ac:dyDescent="0.25">
      <c r="A2250" s="7" t="s">
        <v>59</v>
      </c>
      <c r="B2250" s="8">
        <v>43090</v>
      </c>
      <c r="C2250" s="10">
        <v>0.25004629629629632</v>
      </c>
      <c r="D2250" s="10">
        <v>0.21498842592592593</v>
      </c>
      <c r="E2250" s="10">
        <v>1.4988425925925926E-2</v>
      </c>
      <c r="F2250" s="10">
        <v>0</v>
      </c>
      <c r="G2250" s="10">
        <v>0</v>
      </c>
      <c r="H2250" s="10">
        <v>0</v>
      </c>
      <c r="I2250" s="10">
        <v>0</v>
      </c>
      <c r="J2250" s="10">
        <v>0</v>
      </c>
      <c r="K2250" s="10">
        <v>4.0740740740740744E-2</v>
      </c>
      <c r="L2250" s="10">
        <v>2.1608796296296296E-2</v>
      </c>
      <c r="M2250" s="10">
        <v>0</v>
      </c>
      <c r="N2250" s="10">
        <v>6.2966177983539103E-4</v>
      </c>
      <c r="O2250" s="15" t="e">
        <f>VLOOKUP(A2250,Feuil3!$A$24:$B$81,2,FALSE)</f>
        <v>#N/A</v>
      </c>
      <c r="P2250" s="16">
        <f t="shared" si="70"/>
        <v>51</v>
      </c>
      <c r="Q2250" s="16" t="str">
        <f t="shared" si="71"/>
        <v>décembre</v>
      </c>
    </row>
    <row r="2251" spans="1:17" x14ac:dyDescent="0.25">
      <c r="A2251" s="7" t="s">
        <v>59</v>
      </c>
      <c r="B2251" s="8">
        <v>43113</v>
      </c>
      <c r="C2251" s="10">
        <v>0</v>
      </c>
      <c r="D2251" s="10">
        <v>0</v>
      </c>
      <c r="E2251" s="10">
        <v>0</v>
      </c>
      <c r="F2251" s="10">
        <v>0</v>
      </c>
      <c r="G2251" s="10">
        <v>0</v>
      </c>
      <c r="H2251" s="10">
        <v>0</v>
      </c>
      <c r="I2251" s="10">
        <v>0</v>
      </c>
      <c r="J2251" s="10">
        <v>0</v>
      </c>
      <c r="K2251" s="10">
        <v>0</v>
      </c>
      <c r="L2251" s="10">
        <v>0</v>
      </c>
      <c r="M2251" s="10">
        <v>0</v>
      </c>
      <c r="N2251" s="10">
        <v>0</v>
      </c>
      <c r="O2251" s="15" t="e">
        <f>VLOOKUP(A2251,Feuil3!$A$24:$B$81,2,FALSE)</f>
        <v>#N/A</v>
      </c>
      <c r="P2251" s="16">
        <f t="shared" si="70"/>
        <v>2</v>
      </c>
      <c r="Q2251" s="16" t="str">
        <f t="shared" si="71"/>
        <v>janvier</v>
      </c>
    </row>
    <row r="2252" spans="1:17" x14ac:dyDescent="0.25">
      <c r="A2252" s="7" t="s">
        <v>59</v>
      </c>
      <c r="B2252" s="8">
        <v>43114</v>
      </c>
      <c r="C2252" s="10">
        <v>0</v>
      </c>
      <c r="D2252" s="10">
        <v>0</v>
      </c>
      <c r="E2252" s="10">
        <v>0</v>
      </c>
      <c r="F2252" s="10">
        <v>0</v>
      </c>
      <c r="G2252" s="10">
        <v>0</v>
      </c>
      <c r="H2252" s="10">
        <v>0</v>
      </c>
      <c r="I2252" s="10">
        <v>0</v>
      </c>
      <c r="J2252" s="10">
        <v>0</v>
      </c>
      <c r="K2252" s="10">
        <v>0</v>
      </c>
      <c r="L2252" s="10">
        <v>0</v>
      </c>
      <c r="M2252" s="10">
        <v>0</v>
      </c>
      <c r="N2252" s="10">
        <v>0</v>
      </c>
      <c r="O2252" s="15" t="e">
        <f>VLOOKUP(A2252,Feuil3!$A$24:$B$81,2,FALSE)</f>
        <v>#N/A</v>
      </c>
      <c r="P2252" s="16">
        <f t="shared" si="70"/>
        <v>3</v>
      </c>
      <c r="Q2252" s="16" t="str">
        <f t="shared" si="71"/>
        <v>janvier</v>
      </c>
    </row>
    <row r="2253" spans="1:17" x14ac:dyDescent="0.25">
      <c r="A2253" s="7" t="s">
        <v>58</v>
      </c>
      <c r="B2253" s="8">
        <v>43075</v>
      </c>
      <c r="C2253" s="10">
        <v>0.26307870370370373</v>
      </c>
      <c r="D2253" s="10">
        <v>0.21189814814814814</v>
      </c>
      <c r="E2253" s="10">
        <v>1.8692129629629628E-2</v>
      </c>
      <c r="F2253" s="10">
        <v>0</v>
      </c>
      <c r="G2253" s="10">
        <v>9.9421296296296289E-3</v>
      </c>
      <c r="H2253" s="10">
        <v>0</v>
      </c>
      <c r="I2253" s="10">
        <v>0</v>
      </c>
      <c r="J2253" s="10">
        <v>3.2141203703703707E-2</v>
      </c>
      <c r="K2253" s="10">
        <v>0</v>
      </c>
      <c r="L2253" s="10">
        <v>0</v>
      </c>
      <c r="M2253" s="10">
        <v>0</v>
      </c>
      <c r="N2253" s="10">
        <v>4.0705128205128203E-4</v>
      </c>
      <c r="O2253" s="15" t="e">
        <f>VLOOKUP(A2253,Feuil3!$A$24:$B$81,2,FALSE)</f>
        <v>#N/A</v>
      </c>
      <c r="P2253" s="16">
        <f t="shared" si="70"/>
        <v>49</v>
      </c>
      <c r="Q2253" s="16" t="str">
        <f t="shared" si="71"/>
        <v>décembre</v>
      </c>
    </row>
    <row r="2254" spans="1:17" x14ac:dyDescent="0.25">
      <c r="A2254" s="7" t="s">
        <v>59</v>
      </c>
      <c r="B2254" s="8">
        <v>43116</v>
      </c>
      <c r="C2254" s="10">
        <v>0</v>
      </c>
      <c r="D2254" s="10">
        <v>0</v>
      </c>
      <c r="E2254" s="10">
        <v>0</v>
      </c>
      <c r="F2254" s="10">
        <v>0</v>
      </c>
      <c r="G2254" s="10">
        <v>0</v>
      </c>
      <c r="H2254" s="10">
        <v>0</v>
      </c>
      <c r="I2254" s="10">
        <v>0</v>
      </c>
      <c r="J2254" s="10">
        <v>0</v>
      </c>
      <c r="K2254" s="10">
        <v>0</v>
      </c>
      <c r="L2254" s="10">
        <v>0</v>
      </c>
      <c r="M2254" s="10">
        <v>0</v>
      </c>
      <c r="N2254" s="10">
        <v>0</v>
      </c>
      <c r="O2254" s="15" t="e">
        <f>VLOOKUP(A2254,Feuil3!$A$24:$B$81,2,FALSE)</f>
        <v>#N/A</v>
      </c>
      <c r="P2254" s="16">
        <f t="shared" si="70"/>
        <v>3</v>
      </c>
      <c r="Q2254" s="16" t="str">
        <f t="shared" si="71"/>
        <v>janvier</v>
      </c>
    </row>
    <row r="2255" spans="1:17" x14ac:dyDescent="0.25">
      <c r="A2255" s="7" t="s">
        <v>59</v>
      </c>
      <c r="B2255" s="8">
        <v>43117</v>
      </c>
      <c r="C2255" s="10">
        <v>0</v>
      </c>
      <c r="D2255" s="10">
        <v>0</v>
      </c>
      <c r="E2255" s="10">
        <v>0</v>
      </c>
      <c r="F2255" s="10">
        <v>0</v>
      </c>
      <c r="G2255" s="10">
        <v>0</v>
      </c>
      <c r="H2255" s="10">
        <v>0</v>
      </c>
      <c r="I2255" s="10">
        <v>0</v>
      </c>
      <c r="J2255" s="10">
        <v>0</v>
      </c>
      <c r="K2255" s="10">
        <v>0</v>
      </c>
      <c r="L2255" s="10">
        <v>0</v>
      </c>
      <c r="M2255" s="10">
        <v>0</v>
      </c>
      <c r="N2255" s="10">
        <v>0</v>
      </c>
      <c r="O2255" s="15" t="e">
        <f>VLOOKUP(A2255,Feuil3!$A$24:$B$81,2,FALSE)</f>
        <v>#N/A</v>
      </c>
      <c r="P2255" s="16">
        <f t="shared" si="70"/>
        <v>3</v>
      </c>
      <c r="Q2255" s="16" t="str">
        <f t="shared" si="71"/>
        <v>janvier</v>
      </c>
    </row>
    <row r="2256" spans="1:17" x14ac:dyDescent="0.25">
      <c r="A2256" s="7" t="s">
        <v>56</v>
      </c>
      <c r="B2256" s="8">
        <v>43111</v>
      </c>
      <c r="C2256" s="10">
        <v>0.20083333333333334</v>
      </c>
      <c r="D2256" s="10">
        <v>0.15862268518518519</v>
      </c>
      <c r="E2256" s="10">
        <v>1.3252314814814814E-2</v>
      </c>
      <c r="F2256" s="10">
        <v>0</v>
      </c>
      <c r="G2256" s="10">
        <v>0</v>
      </c>
      <c r="H2256" s="10">
        <v>1.9652777777777779E-2</v>
      </c>
      <c r="I2256" s="10">
        <v>0</v>
      </c>
      <c r="J2256" s="10">
        <v>5.9143518518518521E-3</v>
      </c>
      <c r="K2256" s="10">
        <v>2.5092592592592593E-2</v>
      </c>
      <c r="L2256" s="10">
        <v>0</v>
      </c>
      <c r="M2256" s="10">
        <v>0</v>
      </c>
      <c r="N2256" s="10">
        <v>5.5965470679012353E-4</v>
      </c>
      <c r="O2256" s="15" t="e">
        <f>VLOOKUP(A2256,Feuil3!$A$24:$B$81,2,FALSE)</f>
        <v>#N/A</v>
      </c>
      <c r="P2256" s="16">
        <f t="shared" si="70"/>
        <v>2</v>
      </c>
      <c r="Q2256" s="16" t="str">
        <f t="shared" si="71"/>
        <v>janvier</v>
      </c>
    </row>
    <row r="2257" spans="1:17" x14ac:dyDescent="0.25">
      <c r="A2257" s="7" t="s">
        <v>58</v>
      </c>
      <c r="B2257" s="8">
        <v>43077</v>
      </c>
      <c r="C2257" s="10">
        <v>0.25861111111111112</v>
      </c>
      <c r="D2257" s="10">
        <v>0.19665509259259259</v>
      </c>
      <c r="E2257" s="10">
        <v>2.5277777777777777E-2</v>
      </c>
      <c r="F2257" s="10">
        <v>0</v>
      </c>
      <c r="G2257" s="10">
        <v>0</v>
      </c>
      <c r="H2257" s="10">
        <v>9.3287037037037036E-3</v>
      </c>
      <c r="I2257" s="10">
        <v>0</v>
      </c>
      <c r="J2257" s="10">
        <v>3.8124999999999999E-2</v>
      </c>
      <c r="K2257" s="10">
        <v>0</v>
      </c>
      <c r="L2257" s="10">
        <v>0</v>
      </c>
      <c r="M2257" s="10">
        <v>0</v>
      </c>
      <c r="N2257" s="10">
        <v>4.4675925925925927E-4</v>
      </c>
      <c r="O2257" s="15" t="e">
        <f>VLOOKUP(A2257,Feuil3!$A$24:$B$81,2,FALSE)</f>
        <v>#N/A</v>
      </c>
      <c r="P2257" s="16">
        <f t="shared" si="70"/>
        <v>49</v>
      </c>
      <c r="Q2257" s="16" t="str">
        <f t="shared" si="71"/>
        <v>décembre</v>
      </c>
    </row>
    <row r="2258" spans="1:17" x14ac:dyDescent="0.25">
      <c r="A2258" s="7" t="s">
        <v>60</v>
      </c>
      <c r="B2258" s="8">
        <v>43071</v>
      </c>
      <c r="C2258" s="10">
        <v>0</v>
      </c>
      <c r="D2258" s="10">
        <v>0</v>
      </c>
      <c r="E2258" s="10">
        <v>0</v>
      </c>
      <c r="F2258" s="10">
        <v>0</v>
      </c>
      <c r="G2258" s="10">
        <v>0</v>
      </c>
      <c r="H2258" s="10">
        <v>0</v>
      </c>
      <c r="I2258" s="10">
        <v>0</v>
      </c>
      <c r="J2258" s="10">
        <v>0</v>
      </c>
      <c r="K2258" s="10">
        <v>0</v>
      </c>
      <c r="L2258" s="10">
        <v>0</v>
      </c>
      <c r="M2258" s="10">
        <v>0</v>
      </c>
      <c r="N2258" s="10">
        <v>0</v>
      </c>
      <c r="O2258" s="15" t="e">
        <f>VLOOKUP(A2258,Feuil3!$A$24:$B$81,2,FALSE)</f>
        <v>#N/A</v>
      </c>
      <c r="P2258" s="16">
        <f t="shared" si="70"/>
        <v>48</v>
      </c>
      <c r="Q2258" s="16" t="str">
        <f t="shared" si="71"/>
        <v>décembre</v>
      </c>
    </row>
    <row r="2259" spans="1:17" x14ac:dyDescent="0.25">
      <c r="A2259" s="7" t="s">
        <v>60</v>
      </c>
      <c r="B2259" s="8">
        <v>43072</v>
      </c>
      <c r="C2259" s="10">
        <v>0</v>
      </c>
      <c r="D2259" s="10">
        <v>0</v>
      </c>
      <c r="E2259" s="10">
        <v>0</v>
      </c>
      <c r="F2259" s="10">
        <v>0</v>
      </c>
      <c r="G2259" s="10">
        <v>0</v>
      </c>
      <c r="H2259" s="10">
        <v>0</v>
      </c>
      <c r="I2259" s="10">
        <v>0</v>
      </c>
      <c r="J2259" s="10">
        <v>0</v>
      </c>
      <c r="K2259" s="10">
        <v>0</v>
      </c>
      <c r="L2259" s="10">
        <v>0</v>
      </c>
      <c r="M2259" s="10">
        <v>0</v>
      </c>
      <c r="N2259" s="10">
        <v>0</v>
      </c>
      <c r="O2259" s="15" t="e">
        <f>VLOOKUP(A2259,Feuil3!$A$24:$B$81,2,FALSE)</f>
        <v>#N/A</v>
      </c>
      <c r="P2259" s="16">
        <f t="shared" si="70"/>
        <v>49</v>
      </c>
      <c r="Q2259" s="16" t="str">
        <f t="shared" si="71"/>
        <v>décembre</v>
      </c>
    </row>
    <row r="2260" spans="1:17" x14ac:dyDescent="0.25">
      <c r="A2260" s="7" t="s">
        <v>57</v>
      </c>
      <c r="B2260" s="8">
        <v>43115</v>
      </c>
      <c r="C2260" s="10">
        <v>0.25019675925925927</v>
      </c>
      <c r="D2260" s="10">
        <v>0.23682870370370371</v>
      </c>
      <c r="E2260" s="10">
        <v>1.1273148148148148E-2</v>
      </c>
      <c r="F2260" s="10">
        <v>0</v>
      </c>
      <c r="G2260" s="10">
        <v>0</v>
      </c>
      <c r="H2260" s="10">
        <v>0</v>
      </c>
      <c r="I2260" s="10">
        <v>0</v>
      </c>
      <c r="J2260" s="10">
        <v>0</v>
      </c>
      <c r="K2260" s="10">
        <v>2.0891203703703703E-2</v>
      </c>
      <c r="L2260" s="10">
        <v>1.1805555555555556E-3</v>
      </c>
      <c r="M2260" s="10">
        <v>0</v>
      </c>
      <c r="N2260" s="10">
        <v>3.9261956130888167E-4</v>
      </c>
      <c r="O2260" s="15" t="str">
        <f>VLOOKUP(A2260,Feuil3!$A$24:$B$81,2,FALSE)</f>
        <v>DR_1</v>
      </c>
      <c r="P2260" s="16">
        <f t="shared" si="70"/>
        <v>3</v>
      </c>
      <c r="Q2260" s="16" t="str">
        <f t="shared" si="71"/>
        <v>janvier</v>
      </c>
    </row>
    <row r="2261" spans="1:17" x14ac:dyDescent="0.25">
      <c r="A2261" s="7" t="s">
        <v>58</v>
      </c>
      <c r="B2261" s="8">
        <v>43081</v>
      </c>
      <c r="C2261" s="10">
        <v>0.26177083333333334</v>
      </c>
      <c r="D2261" s="10">
        <v>0.21755787037037036</v>
      </c>
      <c r="E2261" s="10">
        <v>1.982638888888889E-2</v>
      </c>
      <c r="F2261" s="10">
        <v>0</v>
      </c>
      <c r="G2261" s="10">
        <v>0</v>
      </c>
      <c r="H2261" s="10">
        <v>0</v>
      </c>
      <c r="I2261" s="10">
        <v>0</v>
      </c>
      <c r="J2261" s="10">
        <v>1.9629629629629629E-2</v>
      </c>
      <c r="K2261" s="10">
        <v>4.6296296296296294E-5</v>
      </c>
      <c r="L2261" s="10">
        <v>0</v>
      </c>
      <c r="M2261" s="10">
        <v>0</v>
      </c>
      <c r="N2261" s="10">
        <v>3.3376399655469418E-4</v>
      </c>
      <c r="O2261" s="15" t="e">
        <f>VLOOKUP(A2261,Feuil3!$A$24:$B$81,2,FALSE)</f>
        <v>#N/A</v>
      </c>
      <c r="P2261" s="16">
        <f t="shared" si="70"/>
        <v>50</v>
      </c>
      <c r="Q2261" s="16" t="str">
        <f t="shared" si="71"/>
        <v>décembre</v>
      </c>
    </row>
    <row r="2262" spans="1:17" x14ac:dyDescent="0.25">
      <c r="A2262" s="7" t="s">
        <v>56</v>
      </c>
      <c r="B2262" s="8">
        <v>43110</v>
      </c>
      <c r="C2262" s="10">
        <v>0.24616898148148147</v>
      </c>
      <c r="D2262" s="10">
        <v>0.2116550925925926</v>
      </c>
      <c r="E2262" s="10">
        <v>2.0358796296296295E-2</v>
      </c>
      <c r="F2262" s="10">
        <v>0</v>
      </c>
      <c r="G2262" s="10">
        <v>0</v>
      </c>
      <c r="H2262" s="10">
        <v>0</v>
      </c>
      <c r="I2262" s="10">
        <v>0</v>
      </c>
      <c r="J2262" s="10">
        <v>1.4930555555555556E-2</v>
      </c>
      <c r="K2262" s="10">
        <v>0.15744212962962964</v>
      </c>
      <c r="L2262" s="10">
        <v>0</v>
      </c>
      <c r="M2262" s="10">
        <v>0</v>
      </c>
      <c r="N2262" s="10">
        <v>5.6123340321453529E-4</v>
      </c>
      <c r="O2262" s="15" t="e">
        <f>VLOOKUP(A2262,Feuil3!$A$24:$B$81,2,FALSE)</f>
        <v>#N/A</v>
      </c>
      <c r="P2262" s="16">
        <f t="shared" si="70"/>
        <v>2</v>
      </c>
      <c r="Q2262" s="16" t="str">
        <f t="shared" si="71"/>
        <v>janvier</v>
      </c>
    </row>
    <row r="2263" spans="1:17" x14ac:dyDescent="0.25">
      <c r="A2263" s="7" t="s">
        <v>59</v>
      </c>
      <c r="B2263" s="8">
        <v>43097</v>
      </c>
      <c r="C2263" s="10">
        <v>0.25344907407407408</v>
      </c>
      <c r="D2263" s="10">
        <v>0.22971064814814815</v>
      </c>
      <c r="E2263" s="10">
        <v>1.5300925925925926E-2</v>
      </c>
      <c r="F2263" s="10">
        <v>0</v>
      </c>
      <c r="G2263" s="10">
        <v>0</v>
      </c>
      <c r="H2263" s="10">
        <v>0</v>
      </c>
      <c r="I2263" s="10">
        <v>0</v>
      </c>
      <c r="J2263" s="10">
        <v>0</v>
      </c>
      <c r="K2263" s="10">
        <v>7.0023148148148154E-2</v>
      </c>
      <c r="L2263" s="10">
        <v>9.7569444444444448E-3</v>
      </c>
      <c r="M2263" s="10">
        <v>0</v>
      </c>
      <c r="N2263" s="10">
        <v>6.1624124124124119E-4</v>
      </c>
      <c r="O2263" s="15" t="e">
        <f>VLOOKUP(A2263,Feuil3!$A$24:$B$81,2,FALSE)</f>
        <v>#N/A</v>
      </c>
      <c r="P2263" s="16">
        <f t="shared" si="70"/>
        <v>52</v>
      </c>
      <c r="Q2263" s="16" t="str">
        <f t="shared" si="71"/>
        <v>décembre</v>
      </c>
    </row>
    <row r="2264" spans="1:17" x14ac:dyDescent="0.25">
      <c r="A2264" s="7" t="s">
        <v>60</v>
      </c>
      <c r="B2264" s="8">
        <v>43077</v>
      </c>
      <c r="C2264" s="10">
        <v>0.2472337962962963</v>
      </c>
      <c r="D2264" s="10">
        <v>0.18119212962962963</v>
      </c>
      <c r="E2264" s="10">
        <v>1.8912037037037036E-2</v>
      </c>
      <c r="F2264" s="10">
        <v>0</v>
      </c>
      <c r="G2264" s="10">
        <v>0</v>
      </c>
      <c r="H2264" s="10">
        <v>1.2662037037037038E-2</v>
      </c>
      <c r="I2264" s="10">
        <v>0</v>
      </c>
      <c r="J2264" s="10">
        <v>2.9166666666666667E-2</v>
      </c>
      <c r="K2264" s="10">
        <v>0</v>
      </c>
      <c r="L2264" s="10">
        <v>5.0231481481481481E-3</v>
      </c>
      <c r="M2264" s="10">
        <v>0</v>
      </c>
      <c r="N2264" s="10">
        <v>6.7676767676767683E-4</v>
      </c>
      <c r="O2264" s="15" t="e">
        <f>VLOOKUP(A2264,Feuil3!$A$24:$B$81,2,FALSE)</f>
        <v>#N/A</v>
      </c>
      <c r="P2264" s="16">
        <f t="shared" si="70"/>
        <v>49</v>
      </c>
      <c r="Q2264" s="16" t="str">
        <f t="shared" si="71"/>
        <v>décembre</v>
      </c>
    </row>
    <row r="2265" spans="1:17" x14ac:dyDescent="0.25">
      <c r="A2265" s="7" t="s">
        <v>60</v>
      </c>
      <c r="B2265" s="8">
        <v>43078</v>
      </c>
      <c r="C2265" s="10">
        <v>0</v>
      </c>
      <c r="D2265" s="10">
        <v>0</v>
      </c>
      <c r="E2265" s="10">
        <v>0</v>
      </c>
      <c r="F2265" s="10">
        <v>0</v>
      </c>
      <c r="G2265" s="10">
        <v>0</v>
      </c>
      <c r="H2265" s="10">
        <v>0</v>
      </c>
      <c r="I2265" s="10">
        <v>0</v>
      </c>
      <c r="J2265" s="10">
        <v>0</v>
      </c>
      <c r="K2265" s="10">
        <v>0</v>
      </c>
      <c r="L2265" s="10">
        <v>0</v>
      </c>
      <c r="M2265" s="10">
        <v>0</v>
      </c>
      <c r="N2265" s="10">
        <v>0</v>
      </c>
      <c r="O2265" s="15" t="e">
        <f>VLOOKUP(A2265,Feuil3!$A$24:$B$81,2,FALSE)</f>
        <v>#N/A</v>
      </c>
      <c r="P2265" s="16">
        <f t="shared" si="70"/>
        <v>49</v>
      </c>
      <c r="Q2265" s="16" t="str">
        <f t="shared" si="71"/>
        <v>décembre</v>
      </c>
    </row>
    <row r="2266" spans="1:17" x14ac:dyDescent="0.25">
      <c r="A2266" s="7" t="s">
        <v>60</v>
      </c>
      <c r="B2266" s="8">
        <v>43079</v>
      </c>
      <c r="C2266" s="10">
        <v>0</v>
      </c>
      <c r="D2266" s="10">
        <v>0</v>
      </c>
      <c r="E2266" s="10">
        <v>0</v>
      </c>
      <c r="F2266" s="10">
        <v>0</v>
      </c>
      <c r="G2266" s="10">
        <v>0</v>
      </c>
      <c r="H2266" s="10">
        <v>0</v>
      </c>
      <c r="I2266" s="10">
        <v>0</v>
      </c>
      <c r="J2266" s="10">
        <v>0</v>
      </c>
      <c r="K2266" s="10">
        <v>0</v>
      </c>
      <c r="L2266" s="10">
        <v>0</v>
      </c>
      <c r="M2266" s="10">
        <v>0</v>
      </c>
      <c r="N2266" s="10">
        <v>0</v>
      </c>
      <c r="O2266" s="15" t="e">
        <f>VLOOKUP(A2266,Feuil3!$A$24:$B$81,2,FALSE)</f>
        <v>#N/A</v>
      </c>
      <c r="P2266" s="16">
        <f t="shared" si="70"/>
        <v>50</v>
      </c>
      <c r="Q2266" s="16" t="str">
        <f t="shared" si="71"/>
        <v>décembre</v>
      </c>
    </row>
    <row r="2267" spans="1:17" x14ac:dyDescent="0.25">
      <c r="A2267" s="7" t="s">
        <v>59</v>
      </c>
      <c r="B2267" s="8">
        <v>43098</v>
      </c>
      <c r="C2267" s="10">
        <v>0.25043981481481481</v>
      </c>
      <c r="D2267" s="10">
        <v>0.23137731481481483</v>
      </c>
      <c r="E2267" s="10">
        <v>1.5625E-2</v>
      </c>
      <c r="F2267" s="10">
        <v>0</v>
      </c>
      <c r="G2267" s="10">
        <v>0</v>
      </c>
      <c r="H2267" s="10">
        <v>0</v>
      </c>
      <c r="I2267" s="10">
        <v>0</v>
      </c>
      <c r="J2267" s="10">
        <v>0</v>
      </c>
      <c r="K2267" s="10">
        <v>0.20605324074074075</v>
      </c>
      <c r="L2267" s="10">
        <v>2.7777777777777779E-3</v>
      </c>
      <c r="M2267" s="10">
        <v>0</v>
      </c>
      <c r="N2267" s="10">
        <v>6.6240606548577559E-4</v>
      </c>
      <c r="O2267" s="15" t="e">
        <f>VLOOKUP(A2267,Feuil3!$A$24:$B$81,2,FALSE)</f>
        <v>#N/A</v>
      </c>
      <c r="P2267" s="16">
        <f t="shared" si="70"/>
        <v>52</v>
      </c>
      <c r="Q2267" s="16" t="str">
        <f t="shared" si="71"/>
        <v>décembre</v>
      </c>
    </row>
    <row r="2268" spans="1:17" x14ac:dyDescent="0.25">
      <c r="A2268" s="7" t="s">
        <v>59</v>
      </c>
      <c r="B2268" s="8">
        <v>43102</v>
      </c>
      <c r="C2268" s="10">
        <v>0.2537152777777778</v>
      </c>
      <c r="D2268" s="10">
        <v>0.23101851851851851</v>
      </c>
      <c r="E2268" s="10">
        <v>9.5370370370370366E-3</v>
      </c>
      <c r="F2268" s="10">
        <v>0</v>
      </c>
      <c r="G2268" s="10">
        <v>0</v>
      </c>
      <c r="H2268" s="10">
        <v>0</v>
      </c>
      <c r="I2268" s="10">
        <v>0</v>
      </c>
      <c r="J2268" s="10">
        <v>0</v>
      </c>
      <c r="K2268" s="10">
        <v>0</v>
      </c>
      <c r="L2268" s="10">
        <v>2.3668981481481482E-2</v>
      </c>
      <c r="M2268" s="10">
        <v>0</v>
      </c>
      <c r="N2268" s="10">
        <v>6.7056375996249419E-4</v>
      </c>
      <c r="O2268" s="15" t="e">
        <f>VLOOKUP(A2268,Feuil3!$A$24:$B$81,2,FALSE)</f>
        <v>#N/A</v>
      </c>
      <c r="P2268" s="16">
        <f t="shared" si="70"/>
        <v>1</v>
      </c>
      <c r="Q2268" s="16" t="str">
        <f t="shared" si="71"/>
        <v>janvier</v>
      </c>
    </row>
    <row r="2269" spans="1:17" x14ac:dyDescent="0.25">
      <c r="A2269" s="7" t="s">
        <v>58</v>
      </c>
      <c r="B2269" s="8">
        <v>43070</v>
      </c>
      <c r="C2269" s="10">
        <v>0.26439814814814816</v>
      </c>
      <c r="D2269" s="10">
        <v>0.20949074074074073</v>
      </c>
      <c r="E2269" s="10">
        <v>1.6087962962962964E-2</v>
      </c>
      <c r="F2269" s="10">
        <v>0</v>
      </c>
      <c r="G2269" s="10">
        <v>2.5925925925925925E-3</v>
      </c>
      <c r="H2269" s="10">
        <v>1.7893518518518517E-2</v>
      </c>
      <c r="I2269" s="10">
        <v>0</v>
      </c>
      <c r="J2269" s="10">
        <v>2.476851851851852E-3</v>
      </c>
      <c r="K2269" s="10">
        <v>0</v>
      </c>
      <c r="L2269" s="10">
        <v>0</v>
      </c>
      <c r="M2269" s="10">
        <v>0</v>
      </c>
      <c r="N2269" s="10">
        <v>3.9628247650635708E-4</v>
      </c>
      <c r="O2269" s="15" t="e">
        <f>VLOOKUP(A2269,Feuil3!$A$24:$B$81,2,FALSE)</f>
        <v>#N/A</v>
      </c>
      <c r="P2269" s="16">
        <f t="shared" si="70"/>
        <v>48</v>
      </c>
      <c r="Q2269" s="16" t="str">
        <f t="shared" si="71"/>
        <v>décembre</v>
      </c>
    </row>
    <row r="2270" spans="1:17" x14ac:dyDescent="0.25">
      <c r="A2270" s="7" t="s">
        <v>60</v>
      </c>
      <c r="B2270" s="8">
        <v>43083</v>
      </c>
      <c r="C2270" s="10">
        <v>0</v>
      </c>
      <c r="D2270" s="10">
        <v>0</v>
      </c>
      <c r="E2270" s="10">
        <v>0</v>
      </c>
      <c r="F2270" s="10">
        <v>0</v>
      </c>
      <c r="G2270" s="10">
        <v>0</v>
      </c>
      <c r="H2270" s="10">
        <v>0</v>
      </c>
      <c r="I2270" s="10">
        <v>0</v>
      </c>
      <c r="J2270" s="10">
        <v>0</v>
      </c>
      <c r="K2270" s="10">
        <v>0</v>
      </c>
      <c r="L2270" s="10">
        <v>0</v>
      </c>
      <c r="M2270" s="10">
        <v>0</v>
      </c>
      <c r="N2270" s="10">
        <v>0</v>
      </c>
      <c r="O2270" s="15" t="e">
        <f>VLOOKUP(A2270,Feuil3!$A$24:$B$81,2,FALSE)</f>
        <v>#N/A</v>
      </c>
      <c r="P2270" s="16">
        <f t="shared" si="70"/>
        <v>50</v>
      </c>
      <c r="Q2270" s="16" t="str">
        <f t="shared" si="71"/>
        <v>décembre</v>
      </c>
    </row>
    <row r="2271" spans="1:17" x14ac:dyDescent="0.25">
      <c r="A2271" s="7" t="s">
        <v>60</v>
      </c>
      <c r="B2271" s="8">
        <v>43084</v>
      </c>
      <c r="C2271" s="10">
        <v>0</v>
      </c>
      <c r="D2271" s="10">
        <v>0</v>
      </c>
      <c r="E2271" s="10">
        <v>0</v>
      </c>
      <c r="F2271" s="10">
        <v>0</v>
      </c>
      <c r="G2271" s="10">
        <v>0</v>
      </c>
      <c r="H2271" s="10">
        <v>0</v>
      </c>
      <c r="I2271" s="10">
        <v>0</v>
      </c>
      <c r="J2271" s="10">
        <v>0</v>
      </c>
      <c r="K2271" s="10">
        <v>0</v>
      </c>
      <c r="L2271" s="10">
        <v>0</v>
      </c>
      <c r="M2271" s="10">
        <v>0</v>
      </c>
      <c r="N2271" s="10">
        <v>0</v>
      </c>
      <c r="O2271" s="15" t="e">
        <f>VLOOKUP(A2271,Feuil3!$A$24:$B$81,2,FALSE)</f>
        <v>#N/A</v>
      </c>
      <c r="P2271" s="16">
        <f t="shared" si="70"/>
        <v>50</v>
      </c>
      <c r="Q2271" s="16" t="str">
        <f t="shared" si="71"/>
        <v>décembre</v>
      </c>
    </row>
    <row r="2272" spans="1:17" x14ac:dyDescent="0.25">
      <c r="A2272" s="7" t="s">
        <v>60</v>
      </c>
      <c r="B2272" s="8">
        <v>43085</v>
      </c>
      <c r="C2272" s="10">
        <v>0</v>
      </c>
      <c r="D2272" s="10">
        <v>0</v>
      </c>
      <c r="E2272" s="10">
        <v>0</v>
      </c>
      <c r="F2272" s="10">
        <v>0</v>
      </c>
      <c r="G2272" s="10">
        <v>0</v>
      </c>
      <c r="H2272" s="10">
        <v>0</v>
      </c>
      <c r="I2272" s="10">
        <v>0</v>
      </c>
      <c r="J2272" s="10">
        <v>0</v>
      </c>
      <c r="K2272" s="10">
        <v>0</v>
      </c>
      <c r="L2272" s="10">
        <v>0</v>
      </c>
      <c r="M2272" s="10">
        <v>0</v>
      </c>
      <c r="N2272" s="10">
        <v>0</v>
      </c>
      <c r="O2272" s="15" t="e">
        <f>VLOOKUP(A2272,Feuil3!$A$24:$B$81,2,FALSE)</f>
        <v>#N/A</v>
      </c>
      <c r="P2272" s="16">
        <f t="shared" si="70"/>
        <v>50</v>
      </c>
      <c r="Q2272" s="16" t="str">
        <f t="shared" si="71"/>
        <v>décembre</v>
      </c>
    </row>
    <row r="2273" spans="1:17" x14ac:dyDescent="0.25">
      <c r="A2273" s="7" t="s">
        <v>60</v>
      </c>
      <c r="B2273" s="8">
        <v>43086</v>
      </c>
      <c r="C2273" s="10">
        <v>0</v>
      </c>
      <c r="D2273" s="10">
        <v>0</v>
      </c>
      <c r="E2273" s="10">
        <v>0</v>
      </c>
      <c r="F2273" s="10">
        <v>0</v>
      </c>
      <c r="G2273" s="10">
        <v>0</v>
      </c>
      <c r="H2273" s="10">
        <v>0</v>
      </c>
      <c r="I2273" s="10">
        <v>0</v>
      </c>
      <c r="J2273" s="10">
        <v>0</v>
      </c>
      <c r="K2273" s="10">
        <v>0</v>
      </c>
      <c r="L2273" s="10">
        <v>0</v>
      </c>
      <c r="M2273" s="10">
        <v>0</v>
      </c>
      <c r="N2273" s="10">
        <v>0</v>
      </c>
      <c r="O2273" s="15" t="e">
        <f>VLOOKUP(A2273,Feuil3!$A$24:$B$81,2,FALSE)</f>
        <v>#N/A</v>
      </c>
      <c r="P2273" s="16">
        <f t="shared" si="70"/>
        <v>51</v>
      </c>
      <c r="Q2273" s="16" t="str">
        <f t="shared" si="71"/>
        <v>décembre</v>
      </c>
    </row>
    <row r="2274" spans="1:17" x14ac:dyDescent="0.25">
      <c r="A2274" s="7" t="s">
        <v>59</v>
      </c>
      <c r="B2274" s="8">
        <v>43108</v>
      </c>
      <c r="C2274" s="10">
        <v>0.24486111111111111</v>
      </c>
      <c r="D2274" s="10">
        <v>0.19490740740740742</v>
      </c>
      <c r="E2274" s="10">
        <v>1.6064814814814816E-2</v>
      </c>
      <c r="F2274" s="10">
        <v>0</v>
      </c>
      <c r="G2274" s="10">
        <v>0</v>
      </c>
      <c r="H2274" s="10">
        <v>0</v>
      </c>
      <c r="I2274" s="10">
        <v>0</v>
      </c>
      <c r="J2274" s="10">
        <v>1.8402777777777777E-3</v>
      </c>
      <c r="K2274" s="10">
        <v>0</v>
      </c>
      <c r="L2274" s="10">
        <v>2.4861111111111112E-2</v>
      </c>
      <c r="M2274" s="10">
        <v>0</v>
      </c>
      <c r="N2274" s="10">
        <v>6.5038829151732374E-4</v>
      </c>
      <c r="O2274" s="15" t="e">
        <f>VLOOKUP(A2274,Feuil3!$A$24:$B$81,2,FALSE)</f>
        <v>#N/A</v>
      </c>
      <c r="P2274" s="16">
        <f t="shared" si="70"/>
        <v>2</v>
      </c>
      <c r="Q2274" s="16" t="str">
        <f t="shared" si="71"/>
        <v>janvier</v>
      </c>
    </row>
    <row r="2275" spans="1:17" x14ac:dyDescent="0.25">
      <c r="A2275" s="7" t="s">
        <v>56</v>
      </c>
      <c r="B2275" s="8">
        <v>43081</v>
      </c>
      <c r="C2275" s="10">
        <v>0.24980324074074073</v>
      </c>
      <c r="D2275" s="10">
        <v>0.18675925925925926</v>
      </c>
      <c r="E2275" s="10">
        <v>2.0613425925925927E-2</v>
      </c>
      <c r="F2275" s="10">
        <v>0</v>
      </c>
      <c r="G2275" s="10">
        <v>0</v>
      </c>
      <c r="H2275" s="10">
        <v>0</v>
      </c>
      <c r="I2275" s="10">
        <v>0</v>
      </c>
      <c r="J2275" s="10">
        <v>4.4560185185185189E-3</v>
      </c>
      <c r="K2275" s="10">
        <v>0</v>
      </c>
      <c r="L2275" s="10">
        <v>3.5115740740740739E-2</v>
      </c>
      <c r="M2275" s="10">
        <v>0</v>
      </c>
      <c r="N2275" s="10">
        <v>7.2310405643738983E-4</v>
      </c>
      <c r="O2275" s="15" t="e">
        <f>VLOOKUP(A2275,Feuil3!$A$24:$B$81,2,FALSE)</f>
        <v>#N/A</v>
      </c>
      <c r="P2275" s="16">
        <f t="shared" si="70"/>
        <v>50</v>
      </c>
      <c r="Q2275" s="16" t="str">
        <f t="shared" si="71"/>
        <v>décembre</v>
      </c>
    </row>
    <row r="2276" spans="1:17" x14ac:dyDescent="0.25">
      <c r="A2276" s="7" t="s">
        <v>57</v>
      </c>
      <c r="B2276" s="8">
        <v>43105</v>
      </c>
      <c r="C2276" s="10">
        <v>0.11730324074074074</v>
      </c>
      <c r="D2276" s="10">
        <v>8.9606481481481481E-2</v>
      </c>
      <c r="E2276" s="10">
        <v>2.8009259259259259E-3</v>
      </c>
      <c r="F2276" s="10">
        <v>0</v>
      </c>
      <c r="G2276" s="10">
        <v>0</v>
      </c>
      <c r="H2276" s="10">
        <v>0</v>
      </c>
      <c r="I2276" s="10">
        <v>0</v>
      </c>
      <c r="J2276" s="10">
        <v>2.3449074074074074E-2</v>
      </c>
      <c r="K2276" s="10">
        <v>0</v>
      </c>
      <c r="L2276" s="10">
        <v>1.3657407407407407E-3</v>
      </c>
      <c r="M2276" s="10">
        <v>0</v>
      </c>
      <c r="N2276" s="10">
        <v>4.8199588477366257E-4</v>
      </c>
      <c r="O2276" s="15" t="str">
        <f>VLOOKUP(A2276,Feuil3!$A$24:$B$81,2,FALSE)</f>
        <v>DR_1</v>
      </c>
      <c r="P2276" s="16">
        <f t="shared" si="70"/>
        <v>1</v>
      </c>
      <c r="Q2276" s="16" t="str">
        <f t="shared" si="71"/>
        <v>janvier</v>
      </c>
    </row>
    <row r="2277" spans="1:17" x14ac:dyDescent="0.25">
      <c r="A2277" s="7" t="s">
        <v>60</v>
      </c>
      <c r="B2277" s="8">
        <v>43090</v>
      </c>
      <c r="C2277" s="10">
        <v>0</v>
      </c>
      <c r="D2277" s="10">
        <v>0</v>
      </c>
      <c r="E2277" s="10">
        <v>0</v>
      </c>
      <c r="F2277" s="10">
        <v>0</v>
      </c>
      <c r="G2277" s="10">
        <v>0</v>
      </c>
      <c r="H2277" s="10">
        <v>0</v>
      </c>
      <c r="I2277" s="10">
        <v>0</v>
      </c>
      <c r="J2277" s="10">
        <v>0</v>
      </c>
      <c r="K2277" s="10">
        <v>0</v>
      </c>
      <c r="L2277" s="10">
        <v>0</v>
      </c>
      <c r="M2277" s="10">
        <v>0</v>
      </c>
      <c r="N2277" s="10">
        <v>0</v>
      </c>
      <c r="O2277" s="15" t="e">
        <f>VLOOKUP(A2277,Feuil3!$A$24:$B$81,2,FALSE)</f>
        <v>#N/A</v>
      </c>
      <c r="P2277" s="16">
        <f t="shared" si="70"/>
        <v>51</v>
      </c>
      <c r="Q2277" s="16" t="str">
        <f t="shared" si="71"/>
        <v>décembre</v>
      </c>
    </row>
    <row r="2278" spans="1:17" x14ac:dyDescent="0.25">
      <c r="A2278" s="7" t="s">
        <v>60</v>
      </c>
      <c r="B2278" s="8">
        <v>43091</v>
      </c>
      <c r="C2278" s="10">
        <v>0</v>
      </c>
      <c r="D2278" s="10">
        <v>0</v>
      </c>
      <c r="E2278" s="10">
        <v>0</v>
      </c>
      <c r="F2278" s="10">
        <v>0</v>
      </c>
      <c r="G2278" s="10">
        <v>0</v>
      </c>
      <c r="H2278" s="10">
        <v>0</v>
      </c>
      <c r="I2278" s="10">
        <v>0</v>
      </c>
      <c r="J2278" s="10">
        <v>0</v>
      </c>
      <c r="K2278" s="10">
        <v>0</v>
      </c>
      <c r="L2278" s="10">
        <v>0</v>
      </c>
      <c r="M2278" s="10">
        <v>0</v>
      </c>
      <c r="N2278" s="10">
        <v>0</v>
      </c>
      <c r="O2278" s="15" t="e">
        <f>VLOOKUP(A2278,Feuil3!$A$24:$B$81,2,FALSE)</f>
        <v>#N/A</v>
      </c>
      <c r="P2278" s="16">
        <f t="shared" si="70"/>
        <v>51</v>
      </c>
      <c r="Q2278" s="16" t="str">
        <f t="shared" si="71"/>
        <v>décembre</v>
      </c>
    </row>
    <row r="2279" spans="1:17" x14ac:dyDescent="0.25">
      <c r="A2279" s="7" t="s">
        <v>60</v>
      </c>
      <c r="B2279" s="8">
        <v>43092</v>
      </c>
      <c r="C2279" s="10">
        <v>0</v>
      </c>
      <c r="D2279" s="10">
        <v>0</v>
      </c>
      <c r="E2279" s="10">
        <v>0</v>
      </c>
      <c r="F2279" s="10">
        <v>0</v>
      </c>
      <c r="G2279" s="10">
        <v>0</v>
      </c>
      <c r="H2279" s="10">
        <v>0</v>
      </c>
      <c r="I2279" s="10">
        <v>0</v>
      </c>
      <c r="J2279" s="10">
        <v>0</v>
      </c>
      <c r="K2279" s="10">
        <v>0</v>
      </c>
      <c r="L2279" s="10">
        <v>0</v>
      </c>
      <c r="M2279" s="10">
        <v>0</v>
      </c>
      <c r="N2279" s="10">
        <v>0</v>
      </c>
      <c r="O2279" s="15" t="e">
        <f>VLOOKUP(A2279,Feuil3!$A$24:$B$81,2,FALSE)</f>
        <v>#N/A</v>
      </c>
      <c r="P2279" s="16">
        <f t="shared" si="70"/>
        <v>51</v>
      </c>
      <c r="Q2279" s="16" t="str">
        <f t="shared" si="71"/>
        <v>décembre</v>
      </c>
    </row>
    <row r="2280" spans="1:17" x14ac:dyDescent="0.25">
      <c r="A2280" s="7" t="s">
        <v>60</v>
      </c>
      <c r="B2280" s="8">
        <v>43093</v>
      </c>
      <c r="C2280" s="10">
        <v>0</v>
      </c>
      <c r="D2280" s="10">
        <v>0</v>
      </c>
      <c r="E2280" s="10">
        <v>0</v>
      </c>
      <c r="F2280" s="10">
        <v>0</v>
      </c>
      <c r="G2280" s="10">
        <v>0</v>
      </c>
      <c r="H2280" s="10">
        <v>0</v>
      </c>
      <c r="I2280" s="10">
        <v>0</v>
      </c>
      <c r="J2280" s="10">
        <v>0</v>
      </c>
      <c r="K2280" s="10">
        <v>0</v>
      </c>
      <c r="L2280" s="10">
        <v>0</v>
      </c>
      <c r="M2280" s="10">
        <v>0</v>
      </c>
      <c r="N2280" s="10">
        <v>0</v>
      </c>
      <c r="O2280" s="15" t="e">
        <f>VLOOKUP(A2280,Feuil3!$A$24:$B$81,2,FALSE)</f>
        <v>#N/A</v>
      </c>
      <c r="P2280" s="16">
        <f t="shared" si="70"/>
        <v>52</v>
      </c>
      <c r="Q2280" s="16" t="str">
        <f t="shared" si="71"/>
        <v>décembre</v>
      </c>
    </row>
    <row r="2281" spans="1:17" x14ac:dyDescent="0.25">
      <c r="A2281" s="7" t="s">
        <v>60</v>
      </c>
      <c r="B2281" s="8">
        <v>43094</v>
      </c>
      <c r="C2281" s="10">
        <v>0</v>
      </c>
      <c r="D2281" s="10">
        <v>0</v>
      </c>
      <c r="E2281" s="10">
        <v>0</v>
      </c>
      <c r="F2281" s="10">
        <v>0</v>
      </c>
      <c r="G2281" s="10">
        <v>0</v>
      </c>
      <c r="H2281" s="10">
        <v>0</v>
      </c>
      <c r="I2281" s="10">
        <v>0</v>
      </c>
      <c r="J2281" s="10">
        <v>0</v>
      </c>
      <c r="K2281" s="10">
        <v>0</v>
      </c>
      <c r="L2281" s="10">
        <v>0</v>
      </c>
      <c r="M2281" s="10">
        <v>0</v>
      </c>
      <c r="N2281" s="10">
        <v>0</v>
      </c>
      <c r="O2281" s="15" t="e">
        <f>VLOOKUP(A2281,Feuil3!$A$24:$B$81,2,FALSE)</f>
        <v>#N/A</v>
      </c>
      <c r="P2281" s="16">
        <f t="shared" si="70"/>
        <v>52</v>
      </c>
      <c r="Q2281" s="16" t="str">
        <f t="shared" si="71"/>
        <v>décembre</v>
      </c>
    </row>
    <row r="2282" spans="1:17" x14ac:dyDescent="0.25">
      <c r="A2282" s="7" t="s">
        <v>60</v>
      </c>
      <c r="B2282" s="8">
        <v>43095</v>
      </c>
      <c r="C2282" s="10">
        <v>0</v>
      </c>
      <c r="D2282" s="10">
        <v>0</v>
      </c>
      <c r="E2282" s="10">
        <v>0</v>
      </c>
      <c r="F2282" s="10">
        <v>0</v>
      </c>
      <c r="G2282" s="10">
        <v>0</v>
      </c>
      <c r="H2282" s="10">
        <v>0</v>
      </c>
      <c r="I2282" s="10">
        <v>0</v>
      </c>
      <c r="J2282" s="10">
        <v>0</v>
      </c>
      <c r="K2282" s="10">
        <v>0</v>
      </c>
      <c r="L2282" s="10">
        <v>0</v>
      </c>
      <c r="M2282" s="10">
        <v>0</v>
      </c>
      <c r="N2282" s="10">
        <v>0</v>
      </c>
      <c r="O2282" s="15" t="e">
        <f>VLOOKUP(A2282,Feuil3!$A$24:$B$81,2,FALSE)</f>
        <v>#N/A</v>
      </c>
      <c r="P2282" s="16">
        <f t="shared" si="70"/>
        <v>52</v>
      </c>
      <c r="Q2282" s="16" t="str">
        <f t="shared" si="71"/>
        <v>décembre</v>
      </c>
    </row>
    <row r="2283" spans="1:17" x14ac:dyDescent="0.25">
      <c r="A2283" s="7" t="s">
        <v>58</v>
      </c>
      <c r="B2283" s="8">
        <v>43087</v>
      </c>
      <c r="C2283" s="10">
        <v>0.26412037037037039</v>
      </c>
      <c r="D2283" s="10">
        <v>0.20497685185185185</v>
      </c>
      <c r="E2283" s="10">
        <v>2.1041666666666667E-2</v>
      </c>
      <c r="F2283" s="10">
        <v>0</v>
      </c>
      <c r="G2283" s="10">
        <v>0</v>
      </c>
      <c r="H2283" s="10">
        <v>0</v>
      </c>
      <c r="I2283" s="10">
        <v>0</v>
      </c>
      <c r="J2283" s="10">
        <v>3.4988425925925923E-2</v>
      </c>
      <c r="K2283" s="10">
        <v>4.9768518518518521E-4</v>
      </c>
      <c r="L2283" s="10">
        <v>5.7870370370370373E-5</v>
      </c>
      <c r="M2283" s="10">
        <v>0</v>
      </c>
      <c r="N2283" s="10">
        <v>3.5334184759472115E-4</v>
      </c>
      <c r="O2283" s="15" t="e">
        <f>VLOOKUP(A2283,Feuil3!$A$24:$B$81,2,FALSE)</f>
        <v>#N/A</v>
      </c>
      <c r="P2283" s="16">
        <f t="shared" si="70"/>
        <v>51</v>
      </c>
      <c r="Q2283" s="16" t="str">
        <f t="shared" si="71"/>
        <v>décembre</v>
      </c>
    </row>
    <row r="2284" spans="1:17" x14ac:dyDescent="0.25">
      <c r="A2284" s="7" t="s">
        <v>60</v>
      </c>
      <c r="B2284" s="8">
        <v>43097</v>
      </c>
      <c r="C2284" s="10">
        <v>0</v>
      </c>
      <c r="D2284" s="10">
        <v>0</v>
      </c>
      <c r="E2284" s="10">
        <v>0</v>
      </c>
      <c r="F2284" s="10">
        <v>0</v>
      </c>
      <c r="G2284" s="10">
        <v>0</v>
      </c>
      <c r="H2284" s="10">
        <v>0</v>
      </c>
      <c r="I2284" s="10">
        <v>0</v>
      </c>
      <c r="J2284" s="10">
        <v>0</v>
      </c>
      <c r="K2284" s="10">
        <v>0</v>
      </c>
      <c r="L2284" s="10">
        <v>0</v>
      </c>
      <c r="M2284" s="10">
        <v>0</v>
      </c>
      <c r="N2284" s="10">
        <v>0</v>
      </c>
      <c r="O2284" s="15" t="e">
        <f>VLOOKUP(A2284,Feuil3!$A$24:$B$81,2,FALSE)</f>
        <v>#N/A</v>
      </c>
      <c r="P2284" s="16">
        <f t="shared" si="70"/>
        <v>52</v>
      </c>
      <c r="Q2284" s="16" t="str">
        <f t="shared" si="71"/>
        <v>décembre</v>
      </c>
    </row>
    <row r="2285" spans="1:17" x14ac:dyDescent="0.25">
      <c r="A2285" s="7" t="s">
        <v>60</v>
      </c>
      <c r="B2285" s="8">
        <v>43098</v>
      </c>
      <c r="C2285" s="10">
        <v>0</v>
      </c>
      <c r="D2285" s="10">
        <v>0</v>
      </c>
      <c r="E2285" s="10">
        <v>0</v>
      </c>
      <c r="F2285" s="10">
        <v>0</v>
      </c>
      <c r="G2285" s="10">
        <v>0</v>
      </c>
      <c r="H2285" s="10">
        <v>0</v>
      </c>
      <c r="I2285" s="10">
        <v>0</v>
      </c>
      <c r="J2285" s="10">
        <v>0</v>
      </c>
      <c r="K2285" s="10">
        <v>0</v>
      </c>
      <c r="L2285" s="10">
        <v>0</v>
      </c>
      <c r="M2285" s="10">
        <v>0</v>
      </c>
      <c r="N2285" s="10">
        <v>0</v>
      </c>
      <c r="O2285" s="15" t="e">
        <f>VLOOKUP(A2285,Feuil3!$A$24:$B$81,2,FALSE)</f>
        <v>#N/A</v>
      </c>
      <c r="P2285" s="16">
        <f t="shared" si="70"/>
        <v>52</v>
      </c>
      <c r="Q2285" s="16" t="str">
        <f t="shared" si="71"/>
        <v>décembre</v>
      </c>
    </row>
    <row r="2286" spans="1:17" x14ac:dyDescent="0.25">
      <c r="A2286" s="7" t="s">
        <v>60</v>
      </c>
      <c r="B2286" s="8">
        <v>43099</v>
      </c>
      <c r="C2286" s="10">
        <v>0</v>
      </c>
      <c r="D2286" s="10">
        <v>0</v>
      </c>
      <c r="E2286" s="10">
        <v>0</v>
      </c>
      <c r="F2286" s="10">
        <v>0</v>
      </c>
      <c r="G2286" s="10">
        <v>0</v>
      </c>
      <c r="H2286" s="10">
        <v>0</v>
      </c>
      <c r="I2286" s="10">
        <v>0</v>
      </c>
      <c r="J2286" s="10">
        <v>0</v>
      </c>
      <c r="K2286" s="10">
        <v>0</v>
      </c>
      <c r="L2286" s="10">
        <v>0</v>
      </c>
      <c r="M2286" s="10">
        <v>0</v>
      </c>
      <c r="N2286" s="10">
        <v>0</v>
      </c>
      <c r="O2286" s="15" t="e">
        <f>VLOOKUP(A2286,Feuil3!$A$24:$B$81,2,FALSE)</f>
        <v>#N/A</v>
      </c>
      <c r="P2286" s="16">
        <f t="shared" si="70"/>
        <v>52</v>
      </c>
      <c r="Q2286" s="16" t="str">
        <f t="shared" si="71"/>
        <v>décembre</v>
      </c>
    </row>
    <row r="2287" spans="1:17" x14ac:dyDescent="0.25">
      <c r="A2287" s="7" t="s">
        <v>60</v>
      </c>
      <c r="B2287" s="8">
        <v>43100</v>
      </c>
      <c r="C2287" s="10">
        <v>0</v>
      </c>
      <c r="D2287" s="10">
        <v>0</v>
      </c>
      <c r="E2287" s="10">
        <v>0</v>
      </c>
      <c r="F2287" s="10">
        <v>0</v>
      </c>
      <c r="G2287" s="10">
        <v>0</v>
      </c>
      <c r="H2287" s="10">
        <v>0</v>
      </c>
      <c r="I2287" s="10">
        <v>0</v>
      </c>
      <c r="J2287" s="10">
        <v>0</v>
      </c>
      <c r="K2287" s="10">
        <v>0</v>
      </c>
      <c r="L2287" s="10">
        <v>0</v>
      </c>
      <c r="M2287" s="10">
        <v>0</v>
      </c>
      <c r="N2287" s="10">
        <v>0</v>
      </c>
      <c r="O2287" s="15" t="e">
        <f>VLOOKUP(A2287,Feuil3!$A$24:$B$81,2,FALSE)</f>
        <v>#N/A</v>
      </c>
      <c r="P2287" s="16">
        <f t="shared" si="70"/>
        <v>53</v>
      </c>
      <c r="Q2287" s="16" t="str">
        <f t="shared" si="71"/>
        <v>décembre</v>
      </c>
    </row>
    <row r="2288" spans="1:17" x14ac:dyDescent="0.25">
      <c r="A2288" s="7" t="s">
        <v>60</v>
      </c>
      <c r="B2288" s="8">
        <v>43101</v>
      </c>
      <c r="C2288" s="10">
        <v>0</v>
      </c>
      <c r="D2288" s="10">
        <v>0</v>
      </c>
      <c r="E2288" s="10">
        <v>0</v>
      </c>
      <c r="F2288" s="10">
        <v>0</v>
      </c>
      <c r="G2288" s="10">
        <v>0</v>
      </c>
      <c r="H2288" s="10">
        <v>0</v>
      </c>
      <c r="I2288" s="10">
        <v>0</v>
      </c>
      <c r="J2288" s="10">
        <v>0</v>
      </c>
      <c r="K2288" s="10">
        <v>0</v>
      </c>
      <c r="L2288" s="10">
        <v>0</v>
      </c>
      <c r="M2288" s="10">
        <v>0</v>
      </c>
      <c r="N2288" s="10">
        <v>0</v>
      </c>
      <c r="O2288" s="15" t="e">
        <f>VLOOKUP(A2288,Feuil3!$A$24:$B$81,2,FALSE)</f>
        <v>#N/A</v>
      </c>
      <c r="P2288" s="16">
        <f t="shared" si="70"/>
        <v>1</v>
      </c>
      <c r="Q2288" s="16" t="str">
        <f t="shared" si="71"/>
        <v>janvier</v>
      </c>
    </row>
    <row r="2289" spans="1:17" x14ac:dyDescent="0.25">
      <c r="A2289" s="7" t="s">
        <v>60</v>
      </c>
      <c r="B2289" s="8">
        <v>43102</v>
      </c>
      <c r="C2289" s="10">
        <v>0</v>
      </c>
      <c r="D2289" s="10">
        <v>0</v>
      </c>
      <c r="E2289" s="10">
        <v>0</v>
      </c>
      <c r="F2289" s="10">
        <v>0</v>
      </c>
      <c r="G2289" s="10">
        <v>0</v>
      </c>
      <c r="H2289" s="10">
        <v>0</v>
      </c>
      <c r="I2289" s="10">
        <v>0</v>
      </c>
      <c r="J2289" s="10">
        <v>0</v>
      </c>
      <c r="K2289" s="10">
        <v>0</v>
      </c>
      <c r="L2289" s="10">
        <v>0</v>
      </c>
      <c r="M2289" s="10">
        <v>0</v>
      </c>
      <c r="N2289" s="10">
        <v>0</v>
      </c>
      <c r="O2289" s="15" t="e">
        <f>VLOOKUP(A2289,Feuil3!$A$24:$B$81,2,FALSE)</f>
        <v>#N/A</v>
      </c>
      <c r="P2289" s="16">
        <f t="shared" si="70"/>
        <v>1</v>
      </c>
      <c r="Q2289" s="16" t="str">
        <f t="shared" si="71"/>
        <v>janvier</v>
      </c>
    </row>
    <row r="2290" spans="1:17" x14ac:dyDescent="0.25">
      <c r="A2290" s="7" t="s">
        <v>59</v>
      </c>
      <c r="B2290" s="8">
        <v>43077</v>
      </c>
      <c r="C2290" s="10">
        <v>0.2512962962962963</v>
      </c>
      <c r="D2290" s="10">
        <v>0.20335648148148147</v>
      </c>
      <c r="E2290" s="10">
        <v>1.5844907407407408E-2</v>
      </c>
      <c r="F2290" s="10">
        <v>0</v>
      </c>
      <c r="G2290" s="10">
        <v>0</v>
      </c>
      <c r="H2290" s="10">
        <v>1.5636574074074074E-2</v>
      </c>
      <c r="I2290" s="10">
        <v>0</v>
      </c>
      <c r="J2290" s="10">
        <v>0</v>
      </c>
      <c r="K2290" s="10">
        <v>0</v>
      </c>
      <c r="L2290" s="10">
        <v>1.5787037037037037E-2</v>
      </c>
      <c r="M2290" s="10">
        <v>0</v>
      </c>
      <c r="N2290" s="10">
        <v>6.6087962962962964E-4</v>
      </c>
      <c r="O2290" s="15" t="e">
        <f>VLOOKUP(A2290,Feuil3!$A$24:$B$81,2,FALSE)</f>
        <v>#N/A</v>
      </c>
      <c r="P2290" s="16">
        <f t="shared" si="70"/>
        <v>49</v>
      </c>
      <c r="Q2290" s="16" t="str">
        <f t="shared" si="71"/>
        <v>décembre</v>
      </c>
    </row>
    <row r="2291" spans="1:17" x14ac:dyDescent="0.25">
      <c r="A2291" s="7" t="s">
        <v>60</v>
      </c>
      <c r="B2291" s="8">
        <v>43104</v>
      </c>
      <c r="C2291" s="10">
        <v>0</v>
      </c>
      <c r="D2291" s="10">
        <v>0</v>
      </c>
      <c r="E2291" s="10">
        <v>0</v>
      </c>
      <c r="F2291" s="10">
        <v>0</v>
      </c>
      <c r="G2291" s="10">
        <v>0</v>
      </c>
      <c r="H2291" s="10">
        <v>0</v>
      </c>
      <c r="I2291" s="10">
        <v>0</v>
      </c>
      <c r="J2291" s="10">
        <v>0</v>
      </c>
      <c r="K2291" s="10">
        <v>0</v>
      </c>
      <c r="L2291" s="10">
        <v>0</v>
      </c>
      <c r="M2291" s="10">
        <v>0</v>
      </c>
      <c r="N2291" s="10">
        <v>0</v>
      </c>
      <c r="O2291" s="15" t="e">
        <f>VLOOKUP(A2291,Feuil3!$A$24:$B$81,2,FALSE)</f>
        <v>#N/A</v>
      </c>
      <c r="P2291" s="16">
        <f t="shared" si="70"/>
        <v>1</v>
      </c>
      <c r="Q2291" s="16" t="str">
        <f t="shared" si="71"/>
        <v>janvier</v>
      </c>
    </row>
    <row r="2292" spans="1:17" x14ac:dyDescent="0.25">
      <c r="A2292" s="7" t="s">
        <v>60</v>
      </c>
      <c r="B2292" s="8">
        <v>43105</v>
      </c>
      <c r="C2292" s="10">
        <v>0</v>
      </c>
      <c r="D2292" s="10">
        <v>0</v>
      </c>
      <c r="E2292" s="10">
        <v>0</v>
      </c>
      <c r="F2292" s="10">
        <v>0</v>
      </c>
      <c r="G2292" s="10">
        <v>0</v>
      </c>
      <c r="H2292" s="10">
        <v>0</v>
      </c>
      <c r="I2292" s="10">
        <v>0</v>
      </c>
      <c r="J2292" s="10">
        <v>0</v>
      </c>
      <c r="K2292" s="10">
        <v>0</v>
      </c>
      <c r="L2292" s="10">
        <v>0</v>
      </c>
      <c r="M2292" s="10">
        <v>0</v>
      </c>
      <c r="N2292" s="10">
        <v>0</v>
      </c>
      <c r="O2292" s="15" t="e">
        <f>VLOOKUP(A2292,Feuil3!$A$24:$B$81,2,FALSE)</f>
        <v>#N/A</v>
      </c>
      <c r="P2292" s="16">
        <f t="shared" si="70"/>
        <v>1</v>
      </c>
      <c r="Q2292" s="16" t="str">
        <f t="shared" si="71"/>
        <v>janvier</v>
      </c>
    </row>
    <row r="2293" spans="1:17" x14ac:dyDescent="0.25">
      <c r="A2293" s="7" t="s">
        <v>60</v>
      </c>
      <c r="B2293" s="8">
        <v>43106</v>
      </c>
      <c r="C2293" s="10">
        <v>0</v>
      </c>
      <c r="D2293" s="10">
        <v>0</v>
      </c>
      <c r="E2293" s="10">
        <v>0</v>
      </c>
      <c r="F2293" s="10">
        <v>0</v>
      </c>
      <c r="G2293" s="10">
        <v>0</v>
      </c>
      <c r="H2293" s="10">
        <v>0</v>
      </c>
      <c r="I2293" s="10">
        <v>0</v>
      </c>
      <c r="J2293" s="10">
        <v>0</v>
      </c>
      <c r="K2293" s="10">
        <v>0</v>
      </c>
      <c r="L2293" s="10">
        <v>0</v>
      </c>
      <c r="M2293" s="10">
        <v>0</v>
      </c>
      <c r="N2293" s="10">
        <v>0</v>
      </c>
      <c r="O2293" s="15" t="e">
        <f>VLOOKUP(A2293,Feuil3!$A$24:$B$81,2,FALSE)</f>
        <v>#N/A</v>
      </c>
      <c r="P2293" s="16">
        <f t="shared" si="70"/>
        <v>1</v>
      </c>
      <c r="Q2293" s="16" t="str">
        <f t="shared" si="71"/>
        <v>janvier</v>
      </c>
    </row>
    <row r="2294" spans="1:17" x14ac:dyDescent="0.25">
      <c r="A2294" s="7" t="s">
        <v>60</v>
      </c>
      <c r="B2294" s="8">
        <v>43107</v>
      </c>
      <c r="C2294" s="10">
        <v>0</v>
      </c>
      <c r="D2294" s="10">
        <v>0</v>
      </c>
      <c r="E2294" s="10">
        <v>0</v>
      </c>
      <c r="F2294" s="10">
        <v>0</v>
      </c>
      <c r="G2294" s="10">
        <v>0</v>
      </c>
      <c r="H2294" s="10">
        <v>0</v>
      </c>
      <c r="I2294" s="10">
        <v>0</v>
      </c>
      <c r="J2294" s="10">
        <v>0</v>
      </c>
      <c r="K2294" s="10">
        <v>0</v>
      </c>
      <c r="L2294" s="10">
        <v>0</v>
      </c>
      <c r="M2294" s="10">
        <v>0</v>
      </c>
      <c r="N2294" s="10">
        <v>0</v>
      </c>
      <c r="O2294" s="15" t="e">
        <f>VLOOKUP(A2294,Feuil3!$A$24:$B$81,2,FALSE)</f>
        <v>#N/A</v>
      </c>
      <c r="P2294" s="16">
        <f t="shared" si="70"/>
        <v>2</v>
      </c>
      <c r="Q2294" s="16" t="str">
        <f t="shared" si="71"/>
        <v>janvier</v>
      </c>
    </row>
    <row r="2295" spans="1:17" x14ac:dyDescent="0.25">
      <c r="A2295" s="7" t="s">
        <v>60</v>
      </c>
      <c r="B2295" s="8">
        <v>43108</v>
      </c>
      <c r="C2295" s="10">
        <v>0</v>
      </c>
      <c r="D2295" s="10">
        <v>0</v>
      </c>
      <c r="E2295" s="10">
        <v>0</v>
      </c>
      <c r="F2295" s="10">
        <v>0</v>
      </c>
      <c r="G2295" s="10">
        <v>0</v>
      </c>
      <c r="H2295" s="10">
        <v>0</v>
      </c>
      <c r="I2295" s="10">
        <v>0</v>
      </c>
      <c r="J2295" s="10">
        <v>0</v>
      </c>
      <c r="K2295" s="10">
        <v>0</v>
      </c>
      <c r="L2295" s="10">
        <v>0</v>
      </c>
      <c r="M2295" s="10">
        <v>0</v>
      </c>
      <c r="N2295" s="10">
        <v>0</v>
      </c>
      <c r="O2295" s="15" t="e">
        <f>VLOOKUP(A2295,Feuil3!$A$24:$B$81,2,FALSE)</f>
        <v>#N/A</v>
      </c>
      <c r="P2295" s="16">
        <f t="shared" si="70"/>
        <v>2</v>
      </c>
      <c r="Q2295" s="16" t="str">
        <f t="shared" si="71"/>
        <v>janvier</v>
      </c>
    </row>
    <row r="2296" spans="1:17" x14ac:dyDescent="0.25">
      <c r="A2296" s="7" t="s">
        <v>59</v>
      </c>
      <c r="B2296" s="8">
        <v>43081</v>
      </c>
      <c r="C2296" s="10">
        <v>0.25535879629629632</v>
      </c>
      <c r="D2296" s="10">
        <v>0.21667824074074074</v>
      </c>
      <c r="E2296" s="10">
        <v>2.5648148148148149E-2</v>
      </c>
      <c r="F2296" s="10">
        <v>0</v>
      </c>
      <c r="G2296" s="10">
        <v>0</v>
      </c>
      <c r="H2296" s="10">
        <v>0</v>
      </c>
      <c r="I2296" s="10">
        <v>0</v>
      </c>
      <c r="J2296" s="10">
        <v>0</v>
      </c>
      <c r="K2296" s="10">
        <v>0</v>
      </c>
      <c r="L2296" s="10">
        <v>1.6481481481481482E-2</v>
      </c>
      <c r="M2296" s="10">
        <v>0</v>
      </c>
      <c r="N2296" s="10">
        <v>5.4544487015751382E-4</v>
      </c>
      <c r="O2296" s="15" t="e">
        <f>VLOOKUP(A2296,Feuil3!$A$24:$B$81,2,FALSE)</f>
        <v>#N/A</v>
      </c>
      <c r="P2296" s="16">
        <f t="shared" si="70"/>
        <v>50</v>
      </c>
      <c r="Q2296" s="16" t="str">
        <f t="shared" si="71"/>
        <v>décembre</v>
      </c>
    </row>
    <row r="2297" spans="1:17" x14ac:dyDescent="0.25">
      <c r="A2297" s="7" t="s">
        <v>60</v>
      </c>
      <c r="B2297" s="8">
        <v>43110</v>
      </c>
      <c r="C2297" s="10">
        <v>0</v>
      </c>
      <c r="D2297" s="10">
        <v>0</v>
      </c>
      <c r="E2297" s="10">
        <v>0</v>
      </c>
      <c r="F2297" s="10">
        <v>0</v>
      </c>
      <c r="G2297" s="10">
        <v>0</v>
      </c>
      <c r="H2297" s="10">
        <v>0</v>
      </c>
      <c r="I2297" s="10">
        <v>0</v>
      </c>
      <c r="J2297" s="10">
        <v>0</v>
      </c>
      <c r="K2297" s="10">
        <v>0</v>
      </c>
      <c r="L2297" s="10">
        <v>0</v>
      </c>
      <c r="M2297" s="10">
        <v>0</v>
      </c>
      <c r="N2297" s="10">
        <v>0</v>
      </c>
      <c r="O2297" s="15" t="e">
        <f>VLOOKUP(A2297,Feuil3!$A$24:$B$81,2,FALSE)</f>
        <v>#N/A</v>
      </c>
      <c r="P2297" s="16">
        <f t="shared" si="70"/>
        <v>2</v>
      </c>
      <c r="Q2297" s="16" t="str">
        <f t="shared" si="71"/>
        <v>janvier</v>
      </c>
    </row>
    <row r="2298" spans="1:17" x14ac:dyDescent="0.25">
      <c r="A2298" s="7" t="s">
        <v>59</v>
      </c>
      <c r="B2298" s="8">
        <v>43083</v>
      </c>
      <c r="C2298" s="10">
        <v>0</v>
      </c>
      <c r="D2298" s="10">
        <v>0</v>
      </c>
      <c r="E2298" s="10">
        <v>0</v>
      </c>
      <c r="F2298" s="10">
        <v>0</v>
      </c>
      <c r="G2298" s="10">
        <v>0</v>
      </c>
      <c r="H2298" s="10">
        <v>0</v>
      </c>
      <c r="I2298" s="10">
        <v>0</v>
      </c>
      <c r="J2298" s="10">
        <v>0</v>
      </c>
      <c r="K2298" s="10">
        <v>0</v>
      </c>
      <c r="L2298" s="10">
        <v>0</v>
      </c>
      <c r="M2298" s="10">
        <v>0</v>
      </c>
      <c r="N2298" s="10">
        <v>0</v>
      </c>
      <c r="O2298" s="15" t="e">
        <f>VLOOKUP(A2298,Feuil3!$A$24:$B$81,2,FALSE)</f>
        <v>#N/A</v>
      </c>
      <c r="P2298" s="16">
        <f t="shared" si="70"/>
        <v>50</v>
      </c>
      <c r="Q2298" s="16" t="str">
        <f t="shared" si="71"/>
        <v>décembre</v>
      </c>
    </row>
    <row r="2299" spans="1:17" x14ac:dyDescent="0.25">
      <c r="A2299" s="7" t="s">
        <v>59</v>
      </c>
      <c r="B2299" s="8">
        <v>43084</v>
      </c>
      <c r="C2299" s="10">
        <v>0</v>
      </c>
      <c r="D2299" s="10">
        <v>0</v>
      </c>
      <c r="E2299" s="10">
        <v>0</v>
      </c>
      <c r="F2299" s="10">
        <v>0</v>
      </c>
      <c r="G2299" s="10">
        <v>0</v>
      </c>
      <c r="H2299" s="10">
        <v>0</v>
      </c>
      <c r="I2299" s="10">
        <v>0</v>
      </c>
      <c r="J2299" s="10">
        <v>0</v>
      </c>
      <c r="K2299" s="10">
        <v>0</v>
      </c>
      <c r="L2299" s="10">
        <v>0</v>
      </c>
      <c r="M2299" s="10">
        <v>0</v>
      </c>
      <c r="N2299" s="10">
        <v>0</v>
      </c>
      <c r="O2299" s="15" t="e">
        <f>VLOOKUP(A2299,Feuil3!$A$24:$B$81,2,FALSE)</f>
        <v>#N/A</v>
      </c>
      <c r="P2299" s="16">
        <f t="shared" si="70"/>
        <v>50</v>
      </c>
      <c r="Q2299" s="16" t="str">
        <f t="shared" si="71"/>
        <v>décembre</v>
      </c>
    </row>
    <row r="2300" spans="1:17" x14ac:dyDescent="0.25">
      <c r="A2300" s="7" t="s">
        <v>60</v>
      </c>
      <c r="B2300" s="8">
        <v>43113</v>
      </c>
      <c r="C2300" s="10">
        <v>0</v>
      </c>
      <c r="D2300" s="10">
        <v>0</v>
      </c>
      <c r="E2300" s="10">
        <v>0</v>
      </c>
      <c r="F2300" s="10">
        <v>0</v>
      </c>
      <c r="G2300" s="10">
        <v>0</v>
      </c>
      <c r="H2300" s="10">
        <v>0</v>
      </c>
      <c r="I2300" s="10">
        <v>0</v>
      </c>
      <c r="J2300" s="10">
        <v>0</v>
      </c>
      <c r="K2300" s="10">
        <v>0</v>
      </c>
      <c r="L2300" s="10">
        <v>0</v>
      </c>
      <c r="M2300" s="10">
        <v>0</v>
      </c>
      <c r="N2300" s="10">
        <v>0</v>
      </c>
      <c r="O2300" s="15" t="e">
        <f>VLOOKUP(A2300,Feuil3!$A$24:$B$81,2,FALSE)</f>
        <v>#N/A</v>
      </c>
      <c r="P2300" s="16">
        <f t="shared" si="70"/>
        <v>2</v>
      </c>
      <c r="Q2300" s="16" t="str">
        <f t="shared" si="71"/>
        <v>janvier</v>
      </c>
    </row>
    <row r="2301" spans="1:17" x14ac:dyDescent="0.25">
      <c r="A2301" s="7" t="s">
        <v>60</v>
      </c>
      <c r="B2301" s="8">
        <v>43114</v>
      </c>
      <c r="C2301" s="10">
        <v>0</v>
      </c>
      <c r="D2301" s="10">
        <v>0</v>
      </c>
      <c r="E2301" s="10">
        <v>0</v>
      </c>
      <c r="F2301" s="10">
        <v>0</v>
      </c>
      <c r="G2301" s="10">
        <v>0</v>
      </c>
      <c r="H2301" s="10">
        <v>0</v>
      </c>
      <c r="I2301" s="10">
        <v>0</v>
      </c>
      <c r="J2301" s="10">
        <v>0</v>
      </c>
      <c r="K2301" s="10">
        <v>0</v>
      </c>
      <c r="L2301" s="10">
        <v>0</v>
      </c>
      <c r="M2301" s="10">
        <v>0</v>
      </c>
      <c r="N2301" s="10">
        <v>0</v>
      </c>
      <c r="O2301" s="15" t="e">
        <f>VLOOKUP(A2301,Feuil3!$A$24:$B$81,2,FALSE)</f>
        <v>#N/A</v>
      </c>
      <c r="P2301" s="16">
        <f t="shared" si="70"/>
        <v>3</v>
      </c>
      <c r="Q2301" s="16" t="str">
        <f t="shared" si="71"/>
        <v>janvier</v>
      </c>
    </row>
    <row r="2302" spans="1:17" x14ac:dyDescent="0.25">
      <c r="A2302" s="7" t="s">
        <v>60</v>
      </c>
      <c r="B2302" s="8">
        <v>43115</v>
      </c>
      <c r="C2302" s="10">
        <v>0</v>
      </c>
      <c r="D2302" s="10">
        <v>0</v>
      </c>
      <c r="E2302" s="10">
        <v>0</v>
      </c>
      <c r="F2302" s="10">
        <v>0</v>
      </c>
      <c r="G2302" s="10">
        <v>0</v>
      </c>
      <c r="H2302" s="10">
        <v>0</v>
      </c>
      <c r="I2302" s="10">
        <v>0</v>
      </c>
      <c r="J2302" s="10">
        <v>0</v>
      </c>
      <c r="K2302" s="10">
        <v>0</v>
      </c>
      <c r="L2302" s="10">
        <v>0</v>
      </c>
      <c r="M2302" s="10">
        <v>0</v>
      </c>
      <c r="N2302" s="10">
        <v>0</v>
      </c>
      <c r="O2302" s="15" t="e">
        <f>VLOOKUP(A2302,Feuil3!$A$24:$B$81,2,FALSE)</f>
        <v>#N/A</v>
      </c>
      <c r="P2302" s="16">
        <f t="shared" si="70"/>
        <v>3</v>
      </c>
      <c r="Q2302" s="16" t="str">
        <f t="shared" si="71"/>
        <v>janvier</v>
      </c>
    </row>
    <row r="2303" spans="1:17" x14ac:dyDescent="0.25">
      <c r="A2303" s="7" t="s">
        <v>60</v>
      </c>
      <c r="B2303" s="8">
        <v>43116</v>
      </c>
      <c r="C2303" s="10">
        <v>0</v>
      </c>
      <c r="D2303" s="10">
        <v>0</v>
      </c>
      <c r="E2303" s="10">
        <v>0</v>
      </c>
      <c r="F2303" s="10">
        <v>0</v>
      </c>
      <c r="G2303" s="10">
        <v>0</v>
      </c>
      <c r="H2303" s="10">
        <v>0</v>
      </c>
      <c r="I2303" s="10">
        <v>0</v>
      </c>
      <c r="J2303" s="10">
        <v>0</v>
      </c>
      <c r="K2303" s="10">
        <v>0</v>
      </c>
      <c r="L2303" s="10">
        <v>0</v>
      </c>
      <c r="M2303" s="10">
        <v>0</v>
      </c>
      <c r="N2303" s="10">
        <v>0</v>
      </c>
      <c r="O2303" s="15" t="e">
        <f>VLOOKUP(A2303,Feuil3!$A$24:$B$81,2,FALSE)</f>
        <v>#N/A</v>
      </c>
      <c r="P2303" s="16">
        <f t="shared" si="70"/>
        <v>3</v>
      </c>
      <c r="Q2303" s="16" t="str">
        <f t="shared" si="71"/>
        <v>janvier</v>
      </c>
    </row>
    <row r="2304" spans="1:17" x14ac:dyDescent="0.25">
      <c r="A2304" s="7" t="s">
        <v>60</v>
      </c>
      <c r="B2304" s="8">
        <v>43117</v>
      </c>
      <c r="C2304" s="10">
        <v>0</v>
      </c>
      <c r="D2304" s="10">
        <v>0</v>
      </c>
      <c r="E2304" s="10">
        <v>0</v>
      </c>
      <c r="F2304" s="10">
        <v>0</v>
      </c>
      <c r="G2304" s="10">
        <v>0</v>
      </c>
      <c r="H2304" s="10">
        <v>0</v>
      </c>
      <c r="I2304" s="10">
        <v>0</v>
      </c>
      <c r="J2304" s="10">
        <v>0</v>
      </c>
      <c r="K2304" s="10">
        <v>0</v>
      </c>
      <c r="L2304" s="10">
        <v>0</v>
      </c>
      <c r="M2304" s="10">
        <v>0</v>
      </c>
      <c r="N2304" s="10">
        <v>0</v>
      </c>
      <c r="O2304" s="15" t="e">
        <f>VLOOKUP(A2304,Feuil3!$A$24:$B$81,2,FALSE)</f>
        <v>#N/A</v>
      </c>
      <c r="P2304" s="16">
        <f t="shared" si="70"/>
        <v>3</v>
      </c>
      <c r="Q2304" s="16" t="str">
        <f t="shared" si="71"/>
        <v>janvier</v>
      </c>
    </row>
    <row r="2305" spans="1:17" x14ac:dyDescent="0.25">
      <c r="A2305" s="7" t="s">
        <v>55</v>
      </c>
      <c r="B2305" s="8">
        <v>43110</v>
      </c>
      <c r="C2305" s="10">
        <v>0.24988425925925925</v>
      </c>
      <c r="D2305" s="10">
        <v>0.22376157407407407</v>
      </c>
      <c r="E2305" s="10">
        <v>1.5729166666666666E-2</v>
      </c>
      <c r="F2305" s="10">
        <v>0</v>
      </c>
      <c r="G2305" s="10">
        <v>0</v>
      </c>
      <c r="H2305" s="10">
        <v>0</v>
      </c>
      <c r="I2305" s="10">
        <v>0</v>
      </c>
      <c r="J2305" s="10">
        <v>8.5532407407407415E-3</v>
      </c>
      <c r="K2305" s="10">
        <v>0.10175925925925926</v>
      </c>
      <c r="L2305" s="10">
        <v>0</v>
      </c>
      <c r="M2305" s="10">
        <v>0</v>
      </c>
      <c r="N2305" s="10">
        <v>5.4924242424242431E-4</v>
      </c>
      <c r="O2305" s="15" t="str">
        <f>VLOOKUP(A2305,Feuil3!$A$24:$B$81,2,FALSE)</f>
        <v>Renforts</v>
      </c>
      <c r="P2305" s="16">
        <f t="shared" si="70"/>
        <v>2</v>
      </c>
      <c r="Q2305" s="16" t="str">
        <f t="shared" si="71"/>
        <v>janvier</v>
      </c>
    </row>
    <row r="2306" spans="1:17" x14ac:dyDescent="0.25">
      <c r="A2306" s="7" t="s">
        <v>61</v>
      </c>
      <c r="B2306" s="8">
        <v>43070</v>
      </c>
      <c r="C2306" s="10">
        <v>9.8726851851851857E-3</v>
      </c>
      <c r="D2306" s="10">
        <v>1.7361111111111112E-4</v>
      </c>
      <c r="E2306" s="10">
        <v>0</v>
      </c>
      <c r="F2306" s="10">
        <v>0</v>
      </c>
      <c r="G2306" s="10">
        <v>0</v>
      </c>
      <c r="H2306" s="10">
        <v>0</v>
      </c>
      <c r="I2306" s="10">
        <v>0</v>
      </c>
      <c r="J2306" s="10">
        <v>0</v>
      </c>
      <c r="K2306" s="10">
        <v>0</v>
      </c>
      <c r="L2306" s="10">
        <v>0</v>
      </c>
      <c r="M2306" s="10">
        <v>0</v>
      </c>
      <c r="N2306" s="10">
        <v>0</v>
      </c>
      <c r="O2306" s="15" t="e">
        <f>VLOOKUP(A2306,Feuil3!$A$24:$B$81,2,FALSE)</f>
        <v>#N/A</v>
      </c>
      <c r="P2306" s="16">
        <f t="shared" si="70"/>
        <v>48</v>
      </c>
      <c r="Q2306" s="16" t="str">
        <f t="shared" si="71"/>
        <v>décembre</v>
      </c>
    </row>
    <row r="2307" spans="1:17" x14ac:dyDescent="0.25">
      <c r="A2307" s="7" t="s">
        <v>61</v>
      </c>
      <c r="B2307" s="8">
        <v>43071</v>
      </c>
      <c r="C2307" s="10">
        <v>0</v>
      </c>
      <c r="D2307" s="10">
        <v>0</v>
      </c>
      <c r="E2307" s="10">
        <v>0</v>
      </c>
      <c r="F2307" s="10">
        <v>0</v>
      </c>
      <c r="G2307" s="10">
        <v>0</v>
      </c>
      <c r="H2307" s="10">
        <v>0</v>
      </c>
      <c r="I2307" s="10">
        <v>0</v>
      </c>
      <c r="J2307" s="10">
        <v>0</v>
      </c>
      <c r="K2307" s="10">
        <v>0</v>
      </c>
      <c r="L2307" s="10">
        <v>0</v>
      </c>
      <c r="M2307" s="10">
        <v>0</v>
      </c>
      <c r="N2307" s="10">
        <v>0</v>
      </c>
      <c r="O2307" s="15" t="e">
        <f>VLOOKUP(A2307,Feuil3!$A$24:$B$81,2,FALSE)</f>
        <v>#N/A</v>
      </c>
      <c r="P2307" s="16">
        <f t="shared" ref="P2307:P2370" si="72">WEEKNUM(B2307,1)</f>
        <v>48</v>
      </c>
      <c r="Q2307" s="16" t="str">
        <f t="shared" ref="Q2307:Q2370" si="73">TEXT(B2307,"mmmm")</f>
        <v>décembre</v>
      </c>
    </row>
    <row r="2308" spans="1:17" x14ac:dyDescent="0.25">
      <c r="A2308" s="7" t="s">
        <v>61</v>
      </c>
      <c r="B2308" s="8">
        <v>43072</v>
      </c>
      <c r="C2308" s="10">
        <v>0</v>
      </c>
      <c r="D2308" s="10">
        <v>0</v>
      </c>
      <c r="E2308" s="10">
        <v>0</v>
      </c>
      <c r="F2308" s="10">
        <v>0</v>
      </c>
      <c r="G2308" s="10">
        <v>0</v>
      </c>
      <c r="H2308" s="10">
        <v>0</v>
      </c>
      <c r="I2308" s="10">
        <v>0</v>
      </c>
      <c r="J2308" s="10">
        <v>0</v>
      </c>
      <c r="K2308" s="10">
        <v>0</v>
      </c>
      <c r="L2308" s="10">
        <v>0</v>
      </c>
      <c r="M2308" s="10">
        <v>0</v>
      </c>
      <c r="N2308" s="10">
        <v>0</v>
      </c>
      <c r="O2308" s="15" t="e">
        <f>VLOOKUP(A2308,Feuil3!$A$24:$B$81,2,FALSE)</f>
        <v>#N/A</v>
      </c>
      <c r="P2308" s="16">
        <f t="shared" si="72"/>
        <v>49</v>
      </c>
      <c r="Q2308" s="16" t="str">
        <f t="shared" si="73"/>
        <v>décembre</v>
      </c>
    </row>
    <row r="2309" spans="1:17" x14ac:dyDescent="0.25">
      <c r="A2309" s="7" t="s">
        <v>57</v>
      </c>
      <c r="B2309" s="8">
        <v>43081</v>
      </c>
      <c r="C2309" s="10">
        <v>0.25150462962962961</v>
      </c>
      <c r="D2309" s="10">
        <v>0.23549768518518518</v>
      </c>
      <c r="E2309" s="10">
        <v>1.5127314814814816E-2</v>
      </c>
      <c r="F2309" s="10">
        <v>0</v>
      </c>
      <c r="G2309" s="10">
        <v>0</v>
      </c>
      <c r="H2309" s="10">
        <v>0</v>
      </c>
      <c r="I2309" s="10">
        <v>0</v>
      </c>
      <c r="J2309" s="10">
        <v>0</v>
      </c>
      <c r="K2309" s="10">
        <v>0.18324074074074073</v>
      </c>
      <c r="L2309" s="10">
        <v>0</v>
      </c>
      <c r="M2309" s="10">
        <v>0</v>
      </c>
      <c r="N2309" s="10">
        <v>3.9695945945945947E-4</v>
      </c>
      <c r="O2309" s="15" t="str">
        <f>VLOOKUP(A2309,Feuil3!$A$24:$B$81,2,FALSE)</f>
        <v>DR_1</v>
      </c>
      <c r="P2309" s="16">
        <f t="shared" si="72"/>
        <v>50</v>
      </c>
      <c r="Q2309" s="16" t="str">
        <f t="shared" si="73"/>
        <v>décembre</v>
      </c>
    </row>
    <row r="2310" spans="1:17" x14ac:dyDescent="0.25">
      <c r="A2310" s="7" t="s">
        <v>61</v>
      </c>
      <c r="B2310" s="8">
        <v>43074</v>
      </c>
      <c r="C2310" s="10">
        <v>0.25026620370370373</v>
      </c>
      <c r="D2310" s="10">
        <v>0.22134259259259259</v>
      </c>
      <c r="E2310" s="10">
        <v>7.2916666666666668E-3</v>
      </c>
      <c r="F2310" s="10">
        <v>0</v>
      </c>
      <c r="G2310" s="10">
        <v>4.9421296296296297E-3</v>
      </c>
      <c r="H2310" s="10">
        <v>0</v>
      </c>
      <c r="I2310" s="10">
        <v>0</v>
      </c>
      <c r="J2310" s="10">
        <v>1.5405092592592592E-2</v>
      </c>
      <c r="K2310" s="10">
        <v>0</v>
      </c>
      <c r="L2310" s="10">
        <v>0</v>
      </c>
      <c r="M2310" s="10">
        <v>0</v>
      </c>
      <c r="N2310" s="10">
        <v>8.564814814814815E-4</v>
      </c>
      <c r="O2310" s="15" t="e">
        <f>VLOOKUP(A2310,Feuil3!$A$24:$B$81,2,FALSE)</f>
        <v>#N/A</v>
      </c>
      <c r="P2310" s="16">
        <f t="shared" si="72"/>
        <v>49</v>
      </c>
      <c r="Q2310" s="16" t="str">
        <f t="shared" si="73"/>
        <v>décembre</v>
      </c>
    </row>
    <row r="2311" spans="1:17" x14ac:dyDescent="0.25">
      <c r="A2311" s="7" t="s">
        <v>61</v>
      </c>
      <c r="B2311" s="8">
        <v>43075</v>
      </c>
      <c r="C2311" s="10">
        <v>0.2492361111111111</v>
      </c>
      <c r="D2311" s="10">
        <v>0.18358796296296295</v>
      </c>
      <c r="E2311" s="10">
        <v>1.5381944444444445E-2</v>
      </c>
      <c r="F2311" s="10">
        <v>0</v>
      </c>
      <c r="G2311" s="10">
        <v>0</v>
      </c>
      <c r="H2311" s="10">
        <v>0</v>
      </c>
      <c r="I2311" s="10">
        <v>0</v>
      </c>
      <c r="J2311" s="10">
        <v>4.6527777777777779E-2</v>
      </c>
      <c r="K2311" s="10">
        <v>0</v>
      </c>
      <c r="L2311" s="10">
        <v>0</v>
      </c>
      <c r="M2311" s="10">
        <v>0</v>
      </c>
      <c r="N2311" s="10">
        <v>9.0994268077601408E-4</v>
      </c>
      <c r="O2311" s="15" t="e">
        <f>VLOOKUP(A2311,Feuil3!$A$24:$B$81,2,FALSE)</f>
        <v>#N/A</v>
      </c>
      <c r="P2311" s="16">
        <f t="shared" si="72"/>
        <v>49</v>
      </c>
      <c r="Q2311" s="16" t="str">
        <f t="shared" si="73"/>
        <v>décembre</v>
      </c>
    </row>
    <row r="2312" spans="1:17" x14ac:dyDescent="0.25">
      <c r="A2312" s="7" t="s">
        <v>58</v>
      </c>
      <c r="B2312" s="8">
        <v>43118</v>
      </c>
      <c r="C2312" s="10">
        <v>0.22037037037037038</v>
      </c>
      <c r="D2312" s="10">
        <v>0.15136574074074075</v>
      </c>
      <c r="E2312" s="10">
        <v>9.3287037037037036E-3</v>
      </c>
      <c r="F2312" s="10">
        <v>0</v>
      </c>
      <c r="G2312" s="10">
        <v>0</v>
      </c>
      <c r="H2312" s="10">
        <v>0</v>
      </c>
      <c r="I2312" s="10">
        <v>0</v>
      </c>
      <c r="J2312" s="10">
        <v>3.1458333333333331E-2</v>
      </c>
      <c r="K2312" s="10">
        <v>0</v>
      </c>
      <c r="L2312" s="10">
        <v>0</v>
      </c>
      <c r="M2312" s="10">
        <v>0</v>
      </c>
      <c r="N2312" s="10">
        <v>6.3368055555555552E-4</v>
      </c>
      <c r="O2312" s="15" t="e">
        <f>VLOOKUP(A2312,Feuil3!$A$24:$B$81,2,FALSE)</f>
        <v>#N/A</v>
      </c>
      <c r="P2312" s="16">
        <f t="shared" si="72"/>
        <v>3</v>
      </c>
      <c r="Q2312" s="16" t="str">
        <f t="shared" si="73"/>
        <v>janvier</v>
      </c>
    </row>
    <row r="2313" spans="1:17" x14ac:dyDescent="0.25">
      <c r="A2313" s="7" t="s">
        <v>59</v>
      </c>
      <c r="B2313" s="8">
        <v>43095</v>
      </c>
      <c r="C2313" s="10">
        <v>0</v>
      </c>
      <c r="D2313" s="10">
        <v>0</v>
      </c>
      <c r="E2313" s="10">
        <v>0</v>
      </c>
      <c r="F2313" s="10">
        <v>0</v>
      </c>
      <c r="G2313" s="10">
        <v>0</v>
      </c>
      <c r="H2313" s="10">
        <v>0</v>
      </c>
      <c r="I2313" s="10">
        <v>0</v>
      </c>
      <c r="J2313" s="10">
        <v>0</v>
      </c>
      <c r="K2313" s="10">
        <v>0</v>
      </c>
      <c r="L2313" s="10">
        <v>0</v>
      </c>
      <c r="M2313" s="10">
        <v>0</v>
      </c>
      <c r="N2313" s="10">
        <v>0</v>
      </c>
      <c r="O2313" s="15" t="e">
        <f>VLOOKUP(A2313,Feuil3!$A$24:$B$81,2,FALSE)</f>
        <v>#N/A</v>
      </c>
      <c r="P2313" s="16">
        <f t="shared" si="72"/>
        <v>52</v>
      </c>
      <c r="Q2313" s="16" t="str">
        <f t="shared" si="73"/>
        <v>décembre</v>
      </c>
    </row>
    <row r="2314" spans="1:17" x14ac:dyDescent="0.25">
      <c r="A2314" s="7" t="s">
        <v>61</v>
      </c>
      <c r="B2314" s="8">
        <v>43078</v>
      </c>
      <c r="C2314" s="10">
        <v>0</v>
      </c>
      <c r="D2314" s="10">
        <v>0</v>
      </c>
      <c r="E2314" s="10">
        <v>0</v>
      </c>
      <c r="F2314" s="10">
        <v>0</v>
      </c>
      <c r="G2314" s="10">
        <v>0</v>
      </c>
      <c r="H2314" s="10">
        <v>0</v>
      </c>
      <c r="I2314" s="10">
        <v>0</v>
      </c>
      <c r="J2314" s="10">
        <v>0</v>
      </c>
      <c r="K2314" s="10">
        <v>0</v>
      </c>
      <c r="L2314" s="10">
        <v>0</v>
      </c>
      <c r="M2314" s="10">
        <v>0</v>
      </c>
      <c r="N2314" s="10">
        <v>0</v>
      </c>
      <c r="O2314" s="15" t="e">
        <f>VLOOKUP(A2314,Feuil3!$A$24:$B$81,2,FALSE)</f>
        <v>#N/A</v>
      </c>
      <c r="P2314" s="16">
        <f t="shared" si="72"/>
        <v>49</v>
      </c>
      <c r="Q2314" s="16" t="str">
        <f t="shared" si="73"/>
        <v>décembre</v>
      </c>
    </row>
    <row r="2315" spans="1:17" x14ac:dyDescent="0.25">
      <c r="A2315" s="7" t="s">
        <v>61</v>
      </c>
      <c r="B2315" s="8">
        <v>43079</v>
      </c>
      <c r="C2315" s="10">
        <v>0</v>
      </c>
      <c r="D2315" s="10">
        <v>0</v>
      </c>
      <c r="E2315" s="10">
        <v>0</v>
      </c>
      <c r="F2315" s="10">
        <v>0</v>
      </c>
      <c r="G2315" s="10">
        <v>0</v>
      </c>
      <c r="H2315" s="10">
        <v>0</v>
      </c>
      <c r="I2315" s="10">
        <v>0</v>
      </c>
      <c r="J2315" s="10">
        <v>0</v>
      </c>
      <c r="K2315" s="10">
        <v>0</v>
      </c>
      <c r="L2315" s="10">
        <v>0</v>
      </c>
      <c r="M2315" s="10">
        <v>0</v>
      </c>
      <c r="N2315" s="10">
        <v>0</v>
      </c>
      <c r="O2315" s="15" t="e">
        <f>VLOOKUP(A2315,Feuil3!$A$24:$B$81,2,FALSE)</f>
        <v>#N/A</v>
      </c>
      <c r="P2315" s="16">
        <f t="shared" si="72"/>
        <v>50</v>
      </c>
      <c r="Q2315" s="16" t="str">
        <f t="shared" si="73"/>
        <v>décembre</v>
      </c>
    </row>
    <row r="2316" spans="1:17" x14ac:dyDescent="0.25">
      <c r="A2316" s="7" t="s">
        <v>60</v>
      </c>
      <c r="B2316" s="8">
        <v>43075</v>
      </c>
      <c r="C2316" s="10">
        <v>0</v>
      </c>
      <c r="D2316" s="10">
        <v>0</v>
      </c>
      <c r="E2316" s="10">
        <v>0</v>
      </c>
      <c r="F2316" s="10">
        <v>0</v>
      </c>
      <c r="G2316" s="10">
        <v>0</v>
      </c>
      <c r="H2316" s="10">
        <v>0</v>
      </c>
      <c r="I2316" s="10">
        <v>0</v>
      </c>
      <c r="J2316" s="10">
        <v>0</v>
      </c>
      <c r="K2316" s="10">
        <v>0</v>
      </c>
      <c r="L2316" s="10">
        <v>0</v>
      </c>
      <c r="M2316" s="10">
        <v>0</v>
      </c>
      <c r="N2316" s="10">
        <v>0</v>
      </c>
      <c r="O2316" s="15" t="e">
        <f>VLOOKUP(A2316,Feuil3!$A$24:$B$81,2,FALSE)</f>
        <v>#N/A</v>
      </c>
      <c r="P2316" s="16">
        <f t="shared" si="72"/>
        <v>49</v>
      </c>
      <c r="Q2316" s="16" t="str">
        <f t="shared" si="73"/>
        <v>décembre</v>
      </c>
    </row>
    <row r="2317" spans="1:17" x14ac:dyDescent="0.25">
      <c r="A2317" s="7" t="s">
        <v>61</v>
      </c>
      <c r="B2317" s="8">
        <v>43081</v>
      </c>
      <c r="C2317" s="10">
        <v>0.2492361111111111</v>
      </c>
      <c r="D2317" s="10">
        <v>0.17032407407407407</v>
      </c>
      <c r="E2317" s="10">
        <v>1.4907407407407407E-2</v>
      </c>
      <c r="F2317" s="10">
        <v>0</v>
      </c>
      <c r="G2317" s="10">
        <v>0</v>
      </c>
      <c r="H2317" s="10">
        <v>0</v>
      </c>
      <c r="I2317" s="10">
        <v>0</v>
      </c>
      <c r="J2317" s="10">
        <v>6.2627314814814816E-2</v>
      </c>
      <c r="K2317" s="10">
        <v>0</v>
      </c>
      <c r="L2317" s="10">
        <v>3.7037037037037035E-4</v>
      </c>
      <c r="M2317" s="10">
        <v>0</v>
      </c>
      <c r="N2317" s="10">
        <v>8.4953703703703699E-4</v>
      </c>
      <c r="O2317" s="15" t="e">
        <f>VLOOKUP(A2317,Feuil3!$A$24:$B$81,2,FALSE)</f>
        <v>#N/A</v>
      </c>
      <c r="P2317" s="16">
        <f t="shared" si="72"/>
        <v>50</v>
      </c>
      <c r="Q2317" s="16" t="str">
        <f t="shared" si="73"/>
        <v>décembre</v>
      </c>
    </row>
    <row r="2318" spans="1:17" x14ac:dyDescent="0.25">
      <c r="A2318" s="7" t="s">
        <v>57</v>
      </c>
      <c r="B2318" s="8">
        <v>43118</v>
      </c>
      <c r="C2318" s="10">
        <v>0.51503472222222224</v>
      </c>
      <c r="D2318" s="10">
        <v>0.23587962962962963</v>
      </c>
      <c r="E2318" s="10">
        <v>1.3344907407407408E-2</v>
      </c>
      <c r="F2318" s="10">
        <v>0</v>
      </c>
      <c r="G2318" s="10">
        <v>0</v>
      </c>
      <c r="H2318" s="10">
        <v>0</v>
      </c>
      <c r="I2318" s="10">
        <v>0</v>
      </c>
      <c r="J2318" s="10">
        <v>1.3888888888888889E-3</v>
      </c>
      <c r="K2318" s="10">
        <v>0</v>
      </c>
      <c r="L2318" s="10">
        <v>0</v>
      </c>
      <c r="M2318" s="10">
        <v>0</v>
      </c>
      <c r="N2318" s="10">
        <v>4.7580542871638763E-4</v>
      </c>
      <c r="O2318" s="15" t="str">
        <f>VLOOKUP(A2318,Feuil3!$A$24:$B$81,2,FALSE)</f>
        <v>DR_1</v>
      </c>
      <c r="P2318" s="16">
        <f t="shared" si="72"/>
        <v>3</v>
      </c>
      <c r="Q2318" s="16" t="str">
        <f t="shared" si="73"/>
        <v>janvier</v>
      </c>
    </row>
    <row r="2319" spans="1:17" x14ac:dyDescent="0.25">
      <c r="A2319" s="7" t="s">
        <v>60</v>
      </c>
      <c r="B2319" s="8">
        <v>43074</v>
      </c>
      <c r="C2319" s="10">
        <v>0</v>
      </c>
      <c r="D2319" s="10">
        <v>0</v>
      </c>
      <c r="E2319" s="10">
        <v>0</v>
      </c>
      <c r="F2319" s="10">
        <v>0</v>
      </c>
      <c r="G2319" s="10">
        <v>0</v>
      </c>
      <c r="H2319" s="10">
        <v>0</v>
      </c>
      <c r="I2319" s="10">
        <v>0</v>
      </c>
      <c r="J2319" s="10">
        <v>0</v>
      </c>
      <c r="K2319" s="10">
        <v>0</v>
      </c>
      <c r="L2319" s="10">
        <v>0</v>
      </c>
      <c r="M2319" s="10">
        <v>0</v>
      </c>
      <c r="N2319" s="10">
        <v>0</v>
      </c>
      <c r="O2319" s="15" t="e">
        <f>VLOOKUP(A2319,Feuil3!$A$24:$B$81,2,FALSE)</f>
        <v>#N/A</v>
      </c>
      <c r="P2319" s="16">
        <f t="shared" si="72"/>
        <v>49</v>
      </c>
      <c r="Q2319" s="16" t="str">
        <f t="shared" si="73"/>
        <v>décembre</v>
      </c>
    </row>
    <row r="2320" spans="1:17" x14ac:dyDescent="0.25">
      <c r="A2320" s="7" t="s">
        <v>60</v>
      </c>
      <c r="B2320" s="8">
        <v>43081</v>
      </c>
      <c r="C2320" s="10">
        <v>0.24503472222222222</v>
      </c>
      <c r="D2320" s="10">
        <v>0.20701388888888889</v>
      </c>
      <c r="E2320" s="10">
        <v>1.4664351851851852E-2</v>
      </c>
      <c r="F2320" s="10">
        <v>0</v>
      </c>
      <c r="G2320" s="10">
        <v>0</v>
      </c>
      <c r="H2320" s="10">
        <v>0</v>
      </c>
      <c r="I2320" s="10">
        <v>0</v>
      </c>
      <c r="J2320" s="10">
        <v>4.8958333333333333E-2</v>
      </c>
      <c r="K2320" s="10">
        <v>0.10734953703703703</v>
      </c>
      <c r="L2320" s="10">
        <v>1.037037037037037E-2</v>
      </c>
      <c r="M2320" s="10">
        <v>0</v>
      </c>
      <c r="N2320" s="10">
        <v>8.1677043422733082E-4</v>
      </c>
      <c r="O2320" s="15" t="e">
        <f>VLOOKUP(A2320,Feuil3!$A$24:$B$81,2,FALSE)</f>
        <v>#N/A</v>
      </c>
      <c r="P2320" s="16">
        <f t="shared" si="72"/>
        <v>50</v>
      </c>
      <c r="Q2320" s="16" t="str">
        <f t="shared" si="73"/>
        <v>décembre</v>
      </c>
    </row>
    <row r="2321" spans="1:17" x14ac:dyDescent="0.25">
      <c r="A2321" s="7" t="s">
        <v>61</v>
      </c>
      <c r="B2321" s="8">
        <v>43085</v>
      </c>
      <c r="C2321" s="10">
        <v>0</v>
      </c>
      <c r="D2321" s="10">
        <v>0</v>
      </c>
      <c r="E2321" s="10">
        <v>0</v>
      </c>
      <c r="F2321" s="10">
        <v>0</v>
      </c>
      <c r="G2321" s="10">
        <v>0</v>
      </c>
      <c r="H2321" s="10">
        <v>0</v>
      </c>
      <c r="I2321" s="10">
        <v>0</v>
      </c>
      <c r="J2321" s="10">
        <v>0</v>
      </c>
      <c r="K2321" s="10">
        <v>0</v>
      </c>
      <c r="L2321" s="10">
        <v>0</v>
      </c>
      <c r="M2321" s="10">
        <v>0</v>
      </c>
      <c r="N2321" s="10">
        <v>0</v>
      </c>
      <c r="O2321" s="15" t="e">
        <f>VLOOKUP(A2321,Feuil3!$A$24:$B$81,2,FALSE)</f>
        <v>#N/A</v>
      </c>
      <c r="P2321" s="16">
        <f t="shared" si="72"/>
        <v>50</v>
      </c>
      <c r="Q2321" s="16" t="str">
        <f t="shared" si="73"/>
        <v>décembre</v>
      </c>
    </row>
    <row r="2322" spans="1:17" x14ac:dyDescent="0.25">
      <c r="A2322" s="7" t="s">
        <v>61</v>
      </c>
      <c r="B2322" s="8">
        <v>43086</v>
      </c>
      <c r="C2322" s="10">
        <v>0</v>
      </c>
      <c r="D2322" s="10">
        <v>0</v>
      </c>
      <c r="E2322" s="10">
        <v>0</v>
      </c>
      <c r="F2322" s="10">
        <v>0</v>
      </c>
      <c r="G2322" s="10">
        <v>0</v>
      </c>
      <c r="H2322" s="10">
        <v>0</v>
      </c>
      <c r="I2322" s="10">
        <v>0</v>
      </c>
      <c r="J2322" s="10">
        <v>0</v>
      </c>
      <c r="K2322" s="10">
        <v>0</v>
      </c>
      <c r="L2322" s="10">
        <v>0</v>
      </c>
      <c r="M2322" s="10">
        <v>0</v>
      </c>
      <c r="N2322" s="10">
        <v>0</v>
      </c>
      <c r="O2322" s="15" t="e">
        <f>VLOOKUP(A2322,Feuil3!$A$24:$B$81,2,FALSE)</f>
        <v>#N/A</v>
      </c>
      <c r="P2322" s="16">
        <f t="shared" si="72"/>
        <v>51</v>
      </c>
      <c r="Q2322" s="16" t="str">
        <f t="shared" si="73"/>
        <v>décembre</v>
      </c>
    </row>
    <row r="2323" spans="1:17" x14ac:dyDescent="0.25">
      <c r="A2323" s="7" t="s">
        <v>58</v>
      </c>
      <c r="B2323" s="8">
        <v>43074</v>
      </c>
      <c r="C2323" s="10">
        <v>0.25293981481481481</v>
      </c>
      <c r="D2323" s="10">
        <v>0.20672453703703703</v>
      </c>
      <c r="E2323" s="10">
        <v>2.1886574074074076E-2</v>
      </c>
      <c r="F2323" s="10">
        <v>0</v>
      </c>
      <c r="G2323" s="10">
        <v>4.6064814814814814E-3</v>
      </c>
      <c r="H2323" s="10">
        <v>0</v>
      </c>
      <c r="I2323" s="10">
        <v>0</v>
      </c>
      <c r="J2323" s="10">
        <v>2.9629629629629631E-2</v>
      </c>
      <c r="K2323" s="10">
        <v>0</v>
      </c>
      <c r="L2323" s="10">
        <v>4.9768518518518521E-4</v>
      </c>
      <c r="M2323" s="10">
        <v>0</v>
      </c>
      <c r="N2323" s="10">
        <v>3.8640873015873011E-4</v>
      </c>
      <c r="O2323" s="15" t="e">
        <f>VLOOKUP(A2323,Feuil3!$A$24:$B$81,2,FALSE)</f>
        <v>#N/A</v>
      </c>
      <c r="P2323" s="16">
        <f t="shared" si="72"/>
        <v>49</v>
      </c>
      <c r="Q2323" s="16" t="str">
        <f t="shared" si="73"/>
        <v>décembre</v>
      </c>
    </row>
    <row r="2324" spans="1:17" x14ac:dyDescent="0.25">
      <c r="A2324" s="7" t="s">
        <v>61</v>
      </c>
      <c r="B2324" s="8">
        <v>43088</v>
      </c>
      <c r="C2324" s="10">
        <v>0.25231481481481483</v>
      </c>
      <c r="D2324" s="10">
        <v>0.20135416666666667</v>
      </c>
      <c r="E2324" s="10">
        <v>8.9699074074074073E-3</v>
      </c>
      <c r="F2324" s="10">
        <v>0</v>
      </c>
      <c r="G2324" s="10">
        <v>0</v>
      </c>
      <c r="H2324" s="10">
        <v>0</v>
      </c>
      <c r="I2324" s="10">
        <v>0</v>
      </c>
      <c r="J2324" s="10">
        <v>3.4629629629629628E-2</v>
      </c>
      <c r="K2324" s="10">
        <v>5.2164351851851851E-2</v>
      </c>
      <c r="L2324" s="10">
        <v>4.7685185185185183E-3</v>
      </c>
      <c r="M2324" s="10">
        <v>0</v>
      </c>
      <c r="N2324" s="10">
        <v>7.6064002599090326E-4</v>
      </c>
      <c r="O2324" s="15" t="e">
        <f>VLOOKUP(A2324,Feuil3!$A$24:$B$81,2,FALSE)</f>
        <v>#N/A</v>
      </c>
      <c r="P2324" s="16">
        <f t="shared" si="72"/>
        <v>51</v>
      </c>
      <c r="Q2324" s="16" t="str">
        <f t="shared" si="73"/>
        <v>décembre</v>
      </c>
    </row>
    <row r="2325" spans="1:17" x14ac:dyDescent="0.25">
      <c r="A2325" s="7" t="s">
        <v>61</v>
      </c>
      <c r="B2325" s="8">
        <v>43089</v>
      </c>
      <c r="C2325" s="10">
        <v>0.25524305555555554</v>
      </c>
      <c r="D2325" s="10">
        <v>0.21069444444444443</v>
      </c>
      <c r="E2325" s="10">
        <v>1.4016203703703704E-2</v>
      </c>
      <c r="F2325" s="10">
        <v>0</v>
      </c>
      <c r="G2325" s="10">
        <v>0</v>
      </c>
      <c r="H2325" s="10">
        <v>0</v>
      </c>
      <c r="I2325" s="10">
        <v>0</v>
      </c>
      <c r="J2325" s="10">
        <v>2.6111111111111113E-2</v>
      </c>
      <c r="K2325" s="10">
        <v>0</v>
      </c>
      <c r="L2325" s="10">
        <v>1.25E-3</v>
      </c>
      <c r="M2325" s="10">
        <v>0</v>
      </c>
      <c r="N2325" s="10">
        <v>7.9242496807151988E-4</v>
      </c>
      <c r="O2325" s="15" t="e">
        <f>VLOOKUP(A2325,Feuil3!$A$24:$B$81,2,FALSE)</f>
        <v>#N/A</v>
      </c>
      <c r="P2325" s="16">
        <f t="shared" si="72"/>
        <v>51</v>
      </c>
      <c r="Q2325" s="16" t="str">
        <f t="shared" si="73"/>
        <v>décembre</v>
      </c>
    </row>
    <row r="2326" spans="1:17" x14ac:dyDescent="0.25">
      <c r="A2326" s="7" t="s">
        <v>60</v>
      </c>
      <c r="B2326" s="8">
        <v>43087</v>
      </c>
      <c r="C2326" s="10">
        <v>0</v>
      </c>
      <c r="D2326" s="10">
        <v>0</v>
      </c>
      <c r="E2326" s="10">
        <v>0</v>
      </c>
      <c r="F2326" s="10">
        <v>0</v>
      </c>
      <c r="G2326" s="10">
        <v>0</v>
      </c>
      <c r="H2326" s="10">
        <v>0</v>
      </c>
      <c r="I2326" s="10">
        <v>0</v>
      </c>
      <c r="J2326" s="10">
        <v>0</v>
      </c>
      <c r="K2326" s="10">
        <v>0</v>
      </c>
      <c r="L2326" s="10">
        <v>0</v>
      </c>
      <c r="M2326" s="10">
        <v>0</v>
      </c>
      <c r="N2326" s="10">
        <v>0</v>
      </c>
      <c r="O2326" s="15" t="e">
        <f>VLOOKUP(A2326,Feuil3!$A$24:$B$81,2,FALSE)</f>
        <v>#N/A</v>
      </c>
      <c r="P2326" s="16">
        <f t="shared" si="72"/>
        <v>51</v>
      </c>
      <c r="Q2326" s="16" t="str">
        <f t="shared" si="73"/>
        <v>décembre</v>
      </c>
    </row>
    <row r="2327" spans="1:17" x14ac:dyDescent="0.25">
      <c r="A2327" s="7" t="s">
        <v>59</v>
      </c>
      <c r="B2327" s="8">
        <v>43105</v>
      </c>
      <c r="C2327" s="10">
        <v>0.25218750000000001</v>
      </c>
      <c r="D2327" s="10">
        <v>0.21009259259259258</v>
      </c>
      <c r="E2327" s="10">
        <v>1.4849537037037038E-2</v>
      </c>
      <c r="F2327" s="10">
        <v>0</v>
      </c>
      <c r="G2327" s="10">
        <v>0</v>
      </c>
      <c r="H2327" s="10">
        <v>0</v>
      </c>
      <c r="I2327" s="10">
        <v>0</v>
      </c>
      <c r="J2327" s="10">
        <v>0</v>
      </c>
      <c r="K2327" s="10">
        <v>0</v>
      </c>
      <c r="L2327" s="10">
        <v>3.3067129629629627E-2</v>
      </c>
      <c r="M2327" s="10">
        <v>0</v>
      </c>
      <c r="N2327" s="10">
        <v>6.5408747563352825E-4</v>
      </c>
      <c r="O2327" s="15" t="e">
        <f>VLOOKUP(A2327,Feuil3!$A$24:$B$81,2,FALSE)</f>
        <v>#N/A</v>
      </c>
      <c r="P2327" s="16">
        <f t="shared" si="72"/>
        <v>1</v>
      </c>
      <c r="Q2327" s="16" t="str">
        <f t="shared" si="73"/>
        <v>janvier</v>
      </c>
    </row>
    <row r="2328" spans="1:17" x14ac:dyDescent="0.25">
      <c r="A2328" s="7" t="s">
        <v>61</v>
      </c>
      <c r="B2328" s="8">
        <v>43092</v>
      </c>
      <c r="C2328" s="10">
        <v>0</v>
      </c>
      <c r="D2328" s="10">
        <v>0</v>
      </c>
      <c r="E2328" s="10">
        <v>0</v>
      </c>
      <c r="F2328" s="10">
        <v>0</v>
      </c>
      <c r="G2328" s="10">
        <v>0</v>
      </c>
      <c r="H2328" s="10">
        <v>0</v>
      </c>
      <c r="I2328" s="10">
        <v>0</v>
      </c>
      <c r="J2328" s="10">
        <v>0</v>
      </c>
      <c r="K2328" s="10">
        <v>0</v>
      </c>
      <c r="L2328" s="10">
        <v>0</v>
      </c>
      <c r="M2328" s="10">
        <v>0</v>
      </c>
      <c r="N2328" s="10">
        <v>0</v>
      </c>
      <c r="O2328" s="15" t="e">
        <f>VLOOKUP(A2328,Feuil3!$A$24:$B$81,2,FALSE)</f>
        <v>#N/A</v>
      </c>
      <c r="P2328" s="16">
        <f t="shared" si="72"/>
        <v>51</v>
      </c>
      <c r="Q2328" s="16" t="str">
        <f t="shared" si="73"/>
        <v>décembre</v>
      </c>
    </row>
    <row r="2329" spans="1:17" x14ac:dyDescent="0.25">
      <c r="A2329" s="7" t="s">
        <v>61</v>
      </c>
      <c r="B2329" s="8">
        <v>43093</v>
      </c>
      <c r="C2329" s="10">
        <v>0</v>
      </c>
      <c r="D2329" s="10">
        <v>0</v>
      </c>
      <c r="E2329" s="10">
        <v>0</v>
      </c>
      <c r="F2329" s="10">
        <v>0</v>
      </c>
      <c r="G2329" s="10">
        <v>0</v>
      </c>
      <c r="H2329" s="10">
        <v>0</v>
      </c>
      <c r="I2329" s="10">
        <v>0</v>
      </c>
      <c r="J2329" s="10">
        <v>0</v>
      </c>
      <c r="K2329" s="10">
        <v>0</v>
      </c>
      <c r="L2329" s="10">
        <v>0</v>
      </c>
      <c r="M2329" s="10">
        <v>0</v>
      </c>
      <c r="N2329" s="10">
        <v>0</v>
      </c>
      <c r="O2329" s="15" t="e">
        <f>VLOOKUP(A2329,Feuil3!$A$24:$B$81,2,FALSE)</f>
        <v>#N/A</v>
      </c>
      <c r="P2329" s="16">
        <f t="shared" si="72"/>
        <v>52</v>
      </c>
      <c r="Q2329" s="16" t="str">
        <f t="shared" si="73"/>
        <v>décembre</v>
      </c>
    </row>
    <row r="2330" spans="1:17" x14ac:dyDescent="0.25">
      <c r="A2330" s="7" t="s">
        <v>61</v>
      </c>
      <c r="B2330" s="8">
        <v>43094</v>
      </c>
      <c r="C2330" s="10">
        <v>0</v>
      </c>
      <c r="D2330" s="10">
        <v>0</v>
      </c>
      <c r="E2330" s="10">
        <v>0</v>
      </c>
      <c r="F2330" s="10">
        <v>0</v>
      </c>
      <c r="G2330" s="10">
        <v>0</v>
      </c>
      <c r="H2330" s="10">
        <v>0</v>
      </c>
      <c r="I2330" s="10">
        <v>0</v>
      </c>
      <c r="J2330" s="10">
        <v>0</v>
      </c>
      <c r="K2330" s="10">
        <v>0</v>
      </c>
      <c r="L2330" s="10">
        <v>0</v>
      </c>
      <c r="M2330" s="10">
        <v>0</v>
      </c>
      <c r="N2330" s="10">
        <v>0</v>
      </c>
      <c r="O2330" s="15" t="e">
        <f>VLOOKUP(A2330,Feuil3!$A$24:$B$81,2,FALSE)</f>
        <v>#N/A</v>
      </c>
      <c r="P2330" s="16">
        <f t="shared" si="72"/>
        <v>52</v>
      </c>
      <c r="Q2330" s="16" t="str">
        <f t="shared" si="73"/>
        <v>décembre</v>
      </c>
    </row>
    <row r="2331" spans="1:17" x14ac:dyDescent="0.25">
      <c r="A2331" s="7" t="s">
        <v>59</v>
      </c>
      <c r="B2331" s="8">
        <v>43074</v>
      </c>
      <c r="C2331" s="10">
        <v>0.25310185185185186</v>
      </c>
      <c r="D2331" s="10">
        <v>0.22744212962962962</v>
      </c>
      <c r="E2331" s="10">
        <v>1.6608796296296295E-2</v>
      </c>
      <c r="F2331" s="10">
        <v>0</v>
      </c>
      <c r="G2331" s="10">
        <v>0</v>
      </c>
      <c r="H2331" s="10">
        <v>0</v>
      </c>
      <c r="I2331" s="10">
        <v>0</v>
      </c>
      <c r="J2331" s="10">
        <v>0</v>
      </c>
      <c r="K2331" s="10">
        <v>0</v>
      </c>
      <c r="L2331" s="10">
        <v>6.1342592592592594E-3</v>
      </c>
      <c r="M2331" s="10">
        <v>0</v>
      </c>
      <c r="N2331" s="10">
        <v>5.2169523246650901E-4</v>
      </c>
      <c r="O2331" s="15" t="e">
        <f>VLOOKUP(A2331,Feuil3!$A$24:$B$81,2,FALSE)</f>
        <v>#N/A</v>
      </c>
      <c r="P2331" s="16">
        <f t="shared" si="72"/>
        <v>49</v>
      </c>
      <c r="Q2331" s="16" t="str">
        <f t="shared" si="73"/>
        <v>décembre</v>
      </c>
    </row>
    <row r="2332" spans="1:17" x14ac:dyDescent="0.25">
      <c r="A2332" s="7" t="s">
        <v>59</v>
      </c>
      <c r="B2332" s="8">
        <v>43087</v>
      </c>
      <c r="C2332" s="10">
        <v>0.25349537037037034</v>
      </c>
      <c r="D2332" s="10">
        <v>0.20696759259259259</v>
      </c>
      <c r="E2332" s="10">
        <v>8.5671296296296301E-2</v>
      </c>
      <c r="F2332" s="10">
        <v>0</v>
      </c>
      <c r="G2332" s="10">
        <v>0</v>
      </c>
      <c r="H2332" s="10">
        <v>0</v>
      </c>
      <c r="I2332" s="10">
        <v>0</v>
      </c>
      <c r="J2332" s="10">
        <v>0</v>
      </c>
      <c r="K2332" s="10">
        <v>0</v>
      </c>
      <c r="L2332" s="10">
        <v>6.2407407407407404E-2</v>
      </c>
      <c r="M2332" s="10">
        <v>0</v>
      </c>
      <c r="N2332" s="10">
        <v>8.1474466891133567E-4</v>
      </c>
      <c r="O2332" s="15" t="e">
        <f>VLOOKUP(A2332,Feuil3!$A$24:$B$81,2,FALSE)</f>
        <v>#N/A</v>
      </c>
      <c r="P2332" s="16">
        <f t="shared" si="72"/>
        <v>51</v>
      </c>
      <c r="Q2332" s="16" t="str">
        <f t="shared" si="73"/>
        <v>décembre</v>
      </c>
    </row>
    <row r="2333" spans="1:17" x14ac:dyDescent="0.25">
      <c r="A2333" s="7" t="s">
        <v>59</v>
      </c>
      <c r="B2333" s="8">
        <v>43089</v>
      </c>
      <c r="C2333" s="10">
        <v>0.24577546296296296</v>
      </c>
      <c r="D2333" s="10">
        <v>0.22611111111111112</v>
      </c>
      <c r="E2333" s="10">
        <v>1.4131944444444445E-2</v>
      </c>
      <c r="F2333" s="10">
        <v>0</v>
      </c>
      <c r="G2333" s="10">
        <v>0</v>
      </c>
      <c r="H2333" s="10">
        <v>0</v>
      </c>
      <c r="I2333" s="10">
        <v>0</v>
      </c>
      <c r="J2333" s="10">
        <v>0</v>
      </c>
      <c r="K2333" s="10">
        <v>6.1689814814814815E-2</v>
      </c>
      <c r="L2333" s="10">
        <v>4.9074074074074072E-3</v>
      </c>
      <c r="M2333" s="10">
        <v>0</v>
      </c>
      <c r="N2333" s="10">
        <v>5.8676160337552748E-4</v>
      </c>
      <c r="O2333" s="15" t="e">
        <f>VLOOKUP(A2333,Feuil3!$A$24:$B$81,2,FALSE)</f>
        <v>#N/A</v>
      </c>
      <c r="P2333" s="16">
        <f t="shared" si="72"/>
        <v>51</v>
      </c>
      <c r="Q2333" s="16" t="str">
        <f t="shared" si="73"/>
        <v>décembre</v>
      </c>
    </row>
    <row r="2334" spans="1:17" x14ac:dyDescent="0.25">
      <c r="A2334" s="7" t="s">
        <v>59</v>
      </c>
      <c r="B2334" s="8">
        <v>43118</v>
      </c>
      <c r="C2334" s="10">
        <v>0</v>
      </c>
      <c r="D2334" s="10">
        <v>0</v>
      </c>
      <c r="E2334" s="10">
        <v>0</v>
      </c>
      <c r="F2334" s="10">
        <v>0</v>
      </c>
      <c r="G2334" s="10">
        <v>0</v>
      </c>
      <c r="H2334" s="10">
        <v>0</v>
      </c>
      <c r="I2334" s="10">
        <v>0</v>
      </c>
      <c r="J2334" s="10">
        <v>0</v>
      </c>
      <c r="K2334" s="10">
        <v>0</v>
      </c>
      <c r="L2334" s="10">
        <v>0</v>
      </c>
      <c r="M2334" s="10">
        <v>0</v>
      </c>
      <c r="N2334" s="10">
        <v>0</v>
      </c>
      <c r="O2334" s="15" t="e">
        <f>VLOOKUP(A2334,Feuil3!$A$24:$B$81,2,FALSE)</f>
        <v>#N/A</v>
      </c>
      <c r="P2334" s="16">
        <f t="shared" si="72"/>
        <v>3</v>
      </c>
      <c r="Q2334" s="16" t="str">
        <f t="shared" si="73"/>
        <v>janvier</v>
      </c>
    </row>
    <row r="2335" spans="1:17" x14ac:dyDescent="0.25">
      <c r="A2335" s="7" t="s">
        <v>61</v>
      </c>
      <c r="B2335" s="8">
        <v>43099</v>
      </c>
      <c r="C2335" s="10">
        <v>0</v>
      </c>
      <c r="D2335" s="10">
        <v>0</v>
      </c>
      <c r="E2335" s="10">
        <v>0</v>
      </c>
      <c r="F2335" s="10">
        <v>0</v>
      </c>
      <c r="G2335" s="10">
        <v>0</v>
      </c>
      <c r="H2335" s="10">
        <v>0</v>
      </c>
      <c r="I2335" s="10">
        <v>0</v>
      </c>
      <c r="J2335" s="10">
        <v>0</v>
      </c>
      <c r="K2335" s="10">
        <v>0</v>
      </c>
      <c r="L2335" s="10">
        <v>0</v>
      </c>
      <c r="M2335" s="10">
        <v>0</v>
      </c>
      <c r="N2335" s="10">
        <v>0</v>
      </c>
      <c r="O2335" s="15" t="e">
        <f>VLOOKUP(A2335,Feuil3!$A$24:$B$81,2,FALSE)</f>
        <v>#N/A</v>
      </c>
      <c r="P2335" s="16">
        <f t="shared" si="72"/>
        <v>52</v>
      </c>
      <c r="Q2335" s="16" t="str">
        <f t="shared" si="73"/>
        <v>décembre</v>
      </c>
    </row>
    <row r="2336" spans="1:17" x14ac:dyDescent="0.25">
      <c r="A2336" s="7" t="s">
        <v>61</v>
      </c>
      <c r="B2336" s="8">
        <v>43100</v>
      </c>
      <c r="C2336" s="10">
        <v>0</v>
      </c>
      <c r="D2336" s="10">
        <v>0</v>
      </c>
      <c r="E2336" s="10">
        <v>0</v>
      </c>
      <c r="F2336" s="10">
        <v>0</v>
      </c>
      <c r="G2336" s="10">
        <v>0</v>
      </c>
      <c r="H2336" s="10">
        <v>0</v>
      </c>
      <c r="I2336" s="10">
        <v>0</v>
      </c>
      <c r="J2336" s="10">
        <v>0</v>
      </c>
      <c r="K2336" s="10">
        <v>0</v>
      </c>
      <c r="L2336" s="10">
        <v>0</v>
      </c>
      <c r="M2336" s="10">
        <v>0</v>
      </c>
      <c r="N2336" s="10">
        <v>0</v>
      </c>
      <c r="O2336" s="15" t="e">
        <f>VLOOKUP(A2336,Feuil3!$A$24:$B$81,2,FALSE)</f>
        <v>#N/A</v>
      </c>
      <c r="P2336" s="16">
        <f t="shared" si="72"/>
        <v>53</v>
      </c>
      <c r="Q2336" s="16" t="str">
        <f t="shared" si="73"/>
        <v>décembre</v>
      </c>
    </row>
    <row r="2337" spans="1:17" x14ac:dyDescent="0.25">
      <c r="A2337" s="7" t="s">
        <v>61</v>
      </c>
      <c r="B2337" s="8">
        <v>43101</v>
      </c>
      <c r="C2337" s="10">
        <v>0</v>
      </c>
      <c r="D2337" s="10">
        <v>0</v>
      </c>
      <c r="E2337" s="10">
        <v>0</v>
      </c>
      <c r="F2337" s="10">
        <v>0</v>
      </c>
      <c r="G2337" s="10">
        <v>0</v>
      </c>
      <c r="H2337" s="10">
        <v>0</v>
      </c>
      <c r="I2337" s="10">
        <v>0</v>
      </c>
      <c r="J2337" s="10">
        <v>0</v>
      </c>
      <c r="K2337" s="10">
        <v>0</v>
      </c>
      <c r="L2337" s="10">
        <v>0</v>
      </c>
      <c r="M2337" s="10">
        <v>0</v>
      </c>
      <c r="N2337" s="10">
        <v>0</v>
      </c>
      <c r="O2337" s="15" t="e">
        <f>VLOOKUP(A2337,Feuil3!$A$24:$B$81,2,FALSE)</f>
        <v>#N/A</v>
      </c>
      <c r="P2337" s="16">
        <f t="shared" si="72"/>
        <v>1</v>
      </c>
      <c r="Q2337" s="16" t="str">
        <f t="shared" si="73"/>
        <v>janvier</v>
      </c>
    </row>
    <row r="2338" spans="1:17" x14ac:dyDescent="0.25">
      <c r="A2338" s="7" t="s">
        <v>60</v>
      </c>
      <c r="B2338" s="8">
        <v>43080</v>
      </c>
      <c r="C2338" s="10">
        <v>0.24667824074074074</v>
      </c>
      <c r="D2338" s="10">
        <v>0.18641203703703704</v>
      </c>
      <c r="E2338" s="10">
        <v>1.7743055555555557E-2</v>
      </c>
      <c r="F2338" s="10">
        <v>0</v>
      </c>
      <c r="G2338" s="10">
        <v>1.1574074074074075E-4</v>
      </c>
      <c r="H2338" s="10">
        <v>0</v>
      </c>
      <c r="I2338" s="10">
        <v>0</v>
      </c>
      <c r="J2338" s="10">
        <v>3.2638888888888891E-2</v>
      </c>
      <c r="K2338" s="10">
        <v>7.1527777777777779E-3</v>
      </c>
      <c r="L2338" s="10">
        <v>1.5358796296296296E-2</v>
      </c>
      <c r="M2338" s="10">
        <v>0</v>
      </c>
      <c r="N2338" s="10">
        <v>7.318535052910053E-4</v>
      </c>
      <c r="O2338" s="15" t="e">
        <f>VLOOKUP(A2338,Feuil3!$A$24:$B$81,2,FALSE)</f>
        <v>#N/A</v>
      </c>
      <c r="P2338" s="16">
        <f t="shared" si="72"/>
        <v>50</v>
      </c>
      <c r="Q2338" s="16" t="str">
        <f t="shared" si="73"/>
        <v>décembre</v>
      </c>
    </row>
    <row r="2339" spans="1:17" x14ac:dyDescent="0.25">
      <c r="A2339" s="7" t="s">
        <v>60</v>
      </c>
      <c r="B2339" s="8">
        <v>43088</v>
      </c>
      <c r="C2339" s="10">
        <v>0</v>
      </c>
      <c r="D2339" s="10">
        <v>0</v>
      </c>
      <c r="E2339" s="10">
        <v>0</v>
      </c>
      <c r="F2339" s="10">
        <v>0</v>
      </c>
      <c r="G2339" s="10">
        <v>0</v>
      </c>
      <c r="H2339" s="10">
        <v>0</v>
      </c>
      <c r="I2339" s="10">
        <v>0</v>
      </c>
      <c r="J2339" s="10">
        <v>0</v>
      </c>
      <c r="K2339" s="10">
        <v>0</v>
      </c>
      <c r="L2339" s="10">
        <v>0</v>
      </c>
      <c r="M2339" s="10">
        <v>0</v>
      </c>
      <c r="N2339" s="10">
        <v>0</v>
      </c>
      <c r="O2339" s="15" t="e">
        <f>VLOOKUP(A2339,Feuil3!$A$24:$B$81,2,FALSE)</f>
        <v>#N/A</v>
      </c>
      <c r="P2339" s="16">
        <f t="shared" si="72"/>
        <v>51</v>
      </c>
      <c r="Q2339" s="16" t="str">
        <f t="shared" si="73"/>
        <v>décembre</v>
      </c>
    </row>
    <row r="2340" spans="1:17" x14ac:dyDescent="0.25">
      <c r="A2340" s="7" t="s">
        <v>58</v>
      </c>
      <c r="B2340" s="8">
        <v>43110</v>
      </c>
      <c r="C2340" s="10">
        <v>0.44769675925925928</v>
      </c>
      <c r="D2340" s="10">
        <v>0.18144675925925927</v>
      </c>
      <c r="E2340" s="10">
        <v>2.0729166666666667E-2</v>
      </c>
      <c r="F2340" s="10">
        <v>4.148148148148148E-2</v>
      </c>
      <c r="G2340" s="10">
        <v>0</v>
      </c>
      <c r="H2340" s="10">
        <v>0.18023148148148149</v>
      </c>
      <c r="I2340" s="10">
        <v>0</v>
      </c>
      <c r="J2340" s="10">
        <v>2.6793981481481481E-2</v>
      </c>
      <c r="K2340" s="10">
        <v>0</v>
      </c>
      <c r="L2340" s="10">
        <v>2.5462962962962961E-4</v>
      </c>
      <c r="M2340" s="10">
        <v>0</v>
      </c>
      <c r="N2340" s="10">
        <v>3.4461398017736046E-4</v>
      </c>
      <c r="O2340" s="15" t="e">
        <f>VLOOKUP(A2340,Feuil3!$A$24:$B$81,2,FALSE)</f>
        <v>#N/A</v>
      </c>
      <c r="P2340" s="16">
        <f t="shared" si="72"/>
        <v>2</v>
      </c>
      <c r="Q2340" s="16" t="str">
        <f t="shared" si="73"/>
        <v>janvier</v>
      </c>
    </row>
    <row r="2341" spans="1:17" x14ac:dyDescent="0.25">
      <c r="A2341" s="7" t="s">
        <v>60</v>
      </c>
      <c r="B2341" s="8">
        <v>43089</v>
      </c>
      <c r="C2341" s="10">
        <v>0</v>
      </c>
      <c r="D2341" s="10">
        <v>0</v>
      </c>
      <c r="E2341" s="10">
        <v>0</v>
      </c>
      <c r="F2341" s="10">
        <v>0</v>
      </c>
      <c r="G2341" s="10">
        <v>0</v>
      </c>
      <c r="H2341" s="10">
        <v>0</v>
      </c>
      <c r="I2341" s="10">
        <v>0</v>
      </c>
      <c r="J2341" s="10">
        <v>0</v>
      </c>
      <c r="K2341" s="10">
        <v>0</v>
      </c>
      <c r="L2341" s="10">
        <v>0</v>
      </c>
      <c r="M2341" s="10">
        <v>0</v>
      </c>
      <c r="N2341" s="10">
        <v>0</v>
      </c>
      <c r="O2341" s="15" t="e">
        <f>VLOOKUP(A2341,Feuil3!$A$24:$B$81,2,FALSE)</f>
        <v>#N/A</v>
      </c>
      <c r="P2341" s="16">
        <f t="shared" si="72"/>
        <v>51</v>
      </c>
      <c r="Q2341" s="16" t="str">
        <f t="shared" si="73"/>
        <v>décembre</v>
      </c>
    </row>
    <row r="2342" spans="1:17" x14ac:dyDescent="0.25">
      <c r="A2342" s="7" t="s">
        <v>61</v>
      </c>
      <c r="B2342" s="8">
        <v>43106</v>
      </c>
      <c r="C2342" s="10">
        <v>0</v>
      </c>
      <c r="D2342" s="10">
        <v>0</v>
      </c>
      <c r="E2342" s="10">
        <v>0</v>
      </c>
      <c r="F2342" s="10">
        <v>0</v>
      </c>
      <c r="G2342" s="10">
        <v>0</v>
      </c>
      <c r="H2342" s="10">
        <v>0</v>
      </c>
      <c r="I2342" s="10">
        <v>0</v>
      </c>
      <c r="J2342" s="10">
        <v>0</v>
      </c>
      <c r="K2342" s="10">
        <v>0</v>
      </c>
      <c r="L2342" s="10">
        <v>0</v>
      </c>
      <c r="M2342" s="10">
        <v>0</v>
      </c>
      <c r="N2342" s="10">
        <v>0</v>
      </c>
      <c r="O2342" s="15" t="e">
        <f>VLOOKUP(A2342,Feuil3!$A$24:$B$81,2,FALSE)</f>
        <v>#N/A</v>
      </c>
      <c r="P2342" s="16">
        <f t="shared" si="72"/>
        <v>1</v>
      </c>
      <c r="Q2342" s="16" t="str">
        <f t="shared" si="73"/>
        <v>janvier</v>
      </c>
    </row>
    <row r="2343" spans="1:17" x14ac:dyDescent="0.25">
      <c r="A2343" s="7" t="s">
        <v>61</v>
      </c>
      <c r="B2343" s="8">
        <v>43107</v>
      </c>
      <c r="C2343" s="10">
        <v>0</v>
      </c>
      <c r="D2343" s="10">
        <v>0</v>
      </c>
      <c r="E2343" s="10">
        <v>0</v>
      </c>
      <c r="F2343" s="10">
        <v>0</v>
      </c>
      <c r="G2343" s="10">
        <v>0</v>
      </c>
      <c r="H2343" s="10">
        <v>0</v>
      </c>
      <c r="I2343" s="10">
        <v>0</v>
      </c>
      <c r="J2343" s="10">
        <v>0</v>
      </c>
      <c r="K2343" s="10">
        <v>0</v>
      </c>
      <c r="L2343" s="10">
        <v>0</v>
      </c>
      <c r="M2343" s="10">
        <v>0</v>
      </c>
      <c r="N2343" s="10">
        <v>0</v>
      </c>
      <c r="O2343" s="15" t="e">
        <f>VLOOKUP(A2343,Feuil3!$A$24:$B$81,2,FALSE)</f>
        <v>#N/A</v>
      </c>
      <c r="P2343" s="16">
        <f t="shared" si="72"/>
        <v>2</v>
      </c>
      <c r="Q2343" s="16" t="str">
        <f t="shared" si="73"/>
        <v>janvier</v>
      </c>
    </row>
    <row r="2344" spans="1:17" x14ac:dyDescent="0.25">
      <c r="A2344" s="7" t="s">
        <v>57</v>
      </c>
      <c r="B2344" s="8">
        <v>43110</v>
      </c>
      <c r="C2344" s="10">
        <v>0.25604166666666667</v>
      </c>
      <c r="D2344" s="10">
        <v>0.23597222222222222</v>
      </c>
      <c r="E2344" s="10">
        <v>1.3333333333333334E-2</v>
      </c>
      <c r="F2344" s="10">
        <v>0</v>
      </c>
      <c r="G2344" s="10">
        <v>0</v>
      </c>
      <c r="H2344" s="10">
        <v>0</v>
      </c>
      <c r="I2344" s="10">
        <v>0</v>
      </c>
      <c r="J2344" s="10">
        <v>2.9398148148148148E-3</v>
      </c>
      <c r="K2344" s="10">
        <v>1.1574074074074075E-4</v>
      </c>
      <c r="L2344" s="10">
        <v>0</v>
      </c>
      <c r="M2344" s="10">
        <v>0</v>
      </c>
      <c r="N2344" s="10">
        <v>4.3634259259259261E-4</v>
      </c>
      <c r="O2344" s="15" t="str">
        <f>VLOOKUP(A2344,Feuil3!$A$24:$B$81,2,FALSE)</f>
        <v>DR_1</v>
      </c>
      <c r="P2344" s="16">
        <f t="shared" si="72"/>
        <v>2</v>
      </c>
      <c r="Q2344" s="16" t="str">
        <f t="shared" si="73"/>
        <v>janvier</v>
      </c>
    </row>
    <row r="2345" spans="1:17" x14ac:dyDescent="0.25">
      <c r="A2345" s="7" t="s">
        <v>59</v>
      </c>
      <c r="B2345" s="8">
        <v>43110</v>
      </c>
      <c r="C2345" s="10">
        <v>0.25130787037037039</v>
      </c>
      <c r="D2345" s="10">
        <v>0.22983796296296297</v>
      </c>
      <c r="E2345" s="10">
        <v>1.5162037037037036E-2</v>
      </c>
      <c r="F2345" s="10">
        <v>0</v>
      </c>
      <c r="G2345" s="10">
        <v>0</v>
      </c>
      <c r="H2345" s="10">
        <v>0</v>
      </c>
      <c r="I2345" s="10">
        <v>0</v>
      </c>
      <c r="J2345" s="10">
        <v>0</v>
      </c>
      <c r="K2345" s="10">
        <v>7.4930555555555556E-2</v>
      </c>
      <c r="L2345" s="10">
        <v>5.162037037037037E-3</v>
      </c>
      <c r="M2345" s="10">
        <v>0</v>
      </c>
      <c r="N2345" s="10">
        <v>6.6280864197530861E-4</v>
      </c>
      <c r="O2345" s="15" t="e">
        <f>VLOOKUP(A2345,Feuil3!$A$24:$B$81,2,FALSE)</f>
        <v>#N/A</v>
      </c>
      <c r="P2345" s="16">
        <f t="shared" si="72"/>
        <v>2</v>
      </c>
      <c r="Q2345" s="16" t="str">
        <f t="shared" si="73"/>
        <v>janvier</v>
      </c>
    </row>
    <row r="2346" spans="1:17" x14ac:dyDescent="0.25">
      <c r="A2346" s="7" t="s">
        <v>59</v>
      </c>
      <c r="B2346" s="8">
        <v>43115</v>
      </c>
      <c r="C2346" s="10">
        <v>0</v>
      </c>
      <c r="D2346" s="10">
        <v>0</v>
      </c>
      <c r="E2346" s="10">
        <v>0</v>
      </c>
      <c r="F2346" s="10">
        <v>0</v>
      </c>
      <c r="G2346" s="10">
        <v>0</v>
      </c>
      <c r="H2346" s="10">
        <v>0</v>
      </c>
      <c r="I2346" s="10">
        <v>0</v>
      </c>
      <c r="J2346" s="10">
        <v>0</v>
      </c>
      <c r="K2346" s="10">
        <v>0</v>
      </c>
      <c r="L2346" s="10">
        <v>0</v>
      </c>
      <c r="M2346" s="10">
        <v>0</v>
      </c>
      <c r="N2346" s="10">
        <v>0</v>
      </c>
      <c r="O2346" s="15" t="e">
        <f>VLOOKUP(A2346,Feuil3!$A$24:$B$81,2,FALSE)</f>
        <v>#N/A</v>
      </c>
      <c r="P2346" s="16">
        <f t="shared" si="72"/>
        <v>3</v>
      </c>
      <c r="Q2346" s="16" t="str">
        <f t="shared" si="73"/>
        <v>janvier</v>
      </c>
    </row>
    <row r="2347" spans="1:17" x14ac:dyDescent="0.25">
      <c r="A2347" s="7" t="s">
        <v>59</v>
      </c>
      <c r="B2347" s="8">
        <v>43091</v>
      </c>
      <c r="C2347" s="10">
        <v>0.21688657407407408</v>
      </c>
      <c r="D2347" s="10">
        <v>0.20152777777777778</v>
      </c>
      <c r="E2347" s="10">
        <v>8.4143518518518517E-3</v>
      </c>
      <c r="F2347" s="10">
        <v>0</v>
      </c>
      <c r="G2347" s="10">
        <v>0</v>
      </c>
      <c r="H2347" s="10">
        <v>0</v>
      </c>
      <c r="I2347" s="10">
        <v>0</v>
      </c>
      <c r="J2347" s="10">
        <v>0</v>
      </c>
      <c r="K2347" s="10">
        <v>0.17143518518518519</v>
      </c>
      <c r="L2347" s="10">
        <v>1.5740740740740739E-2</v>
      </c>
      <c r="M2347" s="10">
        <v>0</v>
      </c>
      <c r="N2347" s="10">
        <v>6.6577635327635335E-4</v>
      </c>
      <c r="O2347" s="15" t="e">
        <f>VLOOKUP(A2347,Feuil3!$A$24:$B$81,2,FALSE)</f>
        <v>#N/A</v>
      </c>
      <c r="P2347" s="16">
        <f t="shared" si="72"/>
        <v>51</v>
      </c>
      <c r="Q2347" s="16" t="str">
        <f t="shared" si="73"/>
        <v>décembre</v>
      </c>
    </row>
    <row r="2348" spans="1:17" x14ac:dyDescent="0.25">
      <c r="A2348" s="7" t="s">
        <v>60</v>
      </c>
      <c r="B2348" s="8">
        <v>43070</v>
      </c>
      <c r="C2348" s="10">
        <v>0.24505787037037038</v>
      </c>
      <c r="D2348" s="10">
        <v>0.16640046296296296</v>
      </c>
      <c r="E2348" s="10">
        <v>1.3726851851851851E-2</v>
      </c>
      <c r="F2348" s="10">
        <v>0</v>
      </c>
      <c r="G2348" s="10">
        <v>6.9675925925925929E-3</v>
      </c>
      <c r="H2348" s="10">
        <v>5.2662037037037035E-3</v>
      </c>
      <c r="I2348" s="10">
        <v>0</v>
      </c>
      <c r="J2348" s="10">
        <v>2.6817129629629628E-2</v>
      </c>
      <c r="K2348" s="10">
        <v>0</v>
      </c>
      <c r="L2348" s="10">
        <v>2.1956018518518517E-2</v>
      </c>
      <c r="M2348" s="10">
        <v>1.7476851851851852E-3</v>
      </c>
      <c r="N2348" s="10">
        <v>6.9701646090534976E-4</v>
      </c>
      <c r="O2348" s="15" t="e">
        <f>VLOOKUP(A2348,Feuil3!$A$24:$B$81,2,FALSE)</f>
        <v>#N/A</v>
      </c>
      <c r="P2348" s="16">
        <f t="shared" si="72"/>
        <v>48</v>
      </c>
      <c r="Q2348" s="16" t="str">
        <f t="shared" si="73"/>
        <v>décembre</v>
      </c>
    </row>
    <row r="2349" spans="1:17" x14ac:dyDescent="0.25">
      <c r="A2349" s="7" t="s">
        <v>61</v>
      </c>
      <c r="B2349" s="8">
        <v>43113</v>
      </c>
      <c r="C2349" s="10">
        <v>0</v>
      </c>
      <c r="D2349" s="10">
        <v>0</v>
      </c>
      <c r="E2349" s="10">
        <v>0</v>
      </c>
      <c r="F2349" s="10">
        <v>0</v>
      </c>
      <c r="G2349" s="10">
        <v>0</v>
      </c>
      <c r="H2349" s="10">
        <v>0</v>
      </c>
      <c r="I2349" s="10">
        <v>0</v>
      </c>
      <c r="J2349" s="10">
        <v>0</v>
      </c>
      <c r="K2349" s="10">
        <v>0</v>
      </c>
      <c r="L2349" s="10">
        <v>0</v>
      </c>
      <c r="M2349" s="10">
        <v>0</v>
      </c>
      <c r="N2349" s="10">
        <v>0</v>
      </c>
      <c r="O2349" s="15" t="e">
        <f>VLOOKUP(A2349,Feuil3!$A$24:$B$81,2,FALSE)</f>
        <v>#N/A</v>
      </c>
      <c r="P2349" s="16">
        <f t="shared" si="72"/>
        <v>2</v>
      </c>
      <c r="Q2349" s="16" t="str">
        <f t="shared" si="73"/>
        <v>janvier</v>
      </c>
    </row>
    <row r="2350" spans="1:17" x14ac:dyDescent="0.25">
      <c r="A2350" s="7" t="s">
        <v>61</v>
      </c>
      <c r="B2350" s="8">
        <v>43114</v>
      </c>
      <c r="C2350" s="10">
        <v>0</v>
      </c>
      <c r="D2350" s="10">
        <v>0</v>
      </c>
      <c r="E2350" s="10">
        <v>0</v>
      </c>
      <c r="F2350" s="10">
        <v>0</v>
      </c>
      <c r="G2350" s="10">
        <v>0</v>
      </c>
      <c r="H2350" s="10">
        <v>0</v>
      </c>
      <c r="I2350" s="10">
        <v>0</v>
      </c>
      <c r="J2350" s="10">
        <v>0</v>
      </c>
      <c r="K2350" s="10">
        <v>0</v>
      </c>
      <c r="L2350" s="10">
        <v>0</v>
      </c>
      <c r="M2350" s="10">
        <v>0</v>
      </c>
      <c r="N2350" s="10">
        <v>0</v>
      </c>
      <c r="O2350" s="15" t="e">
        <f>VLOOKUP(A2350,Feuil3!$A$24:$B$81,2,FALSE)</f>
        <v>#N/A</v>
      </c>
      <c r="P2350" s="16">
        <f t="shared" si="72"/>
        <v>3</v>
      </c>
      <c r="Q2350" s="16" t="str">
        <f t="shared" si="73"/>
        <v>janvier</v>
      </c>
    </row>
    <row r="2351" spans="1:17" x14ac:dyDescent="0.25">
      <c r="A2351" s="7" t="s">
        <v>59</v>
      </c>
      <c r="B2351" s="8">
        <v>43104</v>
      </c>
      <c r="C2351" s="10">
        <v>0.23340277777777776</v>
      </c>
      <c r="D2351" s="10">
        <v>0.19799768518518518</v>
      </c>
      <c r="E2351" s="10">
        <v>1.6597222222222222E-2</v>
      </c>
      <c r="F2351" s="10">
        <v>0</v>
      </c>
      <c r="G2351" s="10">
        <v>0</v>
      </c>
      <c r="H2351" s="10">
        <v>0</v>
      </c>
      <c r="I2351" s="10">
        <v>0</v>
      </c>
      <c r="J2351" s="10">
        <v>0</v>
      </c>
      <c r="K2351" s="10">
        <v>0</v>
      </c>
      <c r="L2351" s="10">
        <v>1.9340277777777779E-2</v>
      </c>
      <c r="M2351" s="10">
        <v>0</v>
      </c>
      <c r="N2351" s="10">
        <v>5.4463354199269691E-4</v>
      </c>
      <c r="O2351" s="15" t="e">
        <f>VLOOKUP(A2351,Feuil3!$A$24:$B$81,2,FALSE)</f>
        <v>#N/A</v>
      </c>
      <c r="P2351" s="16">
        <f t="shared" si="72"/>
        <v>1</v>
      </c>
      <c r="Q2351" s="16" t="str">
        <f t="shared" si="73"/>
        <v>janvier</v>
      </c>
    </row>
    <row r="2352" spans="1:17" x14ac:dyDescent="0.25">
      <c r="A2352" s="7" t="s">
        <v>61</v>
      </c>
      <c r="B2352" s="8">
        <v>43116</v>
      </c>
      <c r="C2352" s="10">
        <v>0</v>
      </c>
      <c r="D2352" s="10">
        <v>0</v>
      </c>
      <c r="E2352" s="10">
        <v>0</v>
      </c>
      <c r="F2352" s="10">
        <v>0</v>
      </c>
      <c r="G2352" s="10">
        <v>0</v>
      </c>
      <c r="H2352" s="10">
        <v>0</v>
      </c>
      <c r="I2352" s="10">
        <v>0</v>
      </c>
      <c r="J2352" s="10">
        <v>0</v>
      </c>
      <c r="K2352" s="10">
        <v>0</v>
      </c>
      <c r="L2352" s="10">
        <v>0</v>
      </c>
      <c r="M2352" s="10">
        <v>0</v>
      </c>
      <c r="N2352" s="10">
        <v>0</v>
      </c>
      <c r="O2352" s="15" t="e">
        <f>VLOOKUP(A2352,Feuil3!$A$24:$B$81,2,FALSE)</f>
        <v>#N/A</v>
      </c>
      <c r="P2352" s="16">
        <f t="shared" si="72"/>
        <v>3</v>
      </c>
      <c r="Q2352" s="16" t="str">
        <f t="shared" si="73"/>
        <v>janvier</v>
      </c>
    </row>
    <row r="2353" spans="1:17" x14ac:dyDescent="0.25">
      <c r="A2353" s="7" t="s">
        <v>61</v>
      </c>
      <c r="B2353" s="8">
        <v>43117</v>
      </c>
      <c r="C2353" s="10">
        <v>0</v>
      </c>
      <c r="D2353" s="10">
        <v>0</v>
      </c>
      <c r="E2353" s="10">
        <v>0</v>
      </c>
      <c r="F2353" s="10">
        <v>0</v>
      </c>
      <c r="G2353" s="10">
        <v>0</v>
      </c>
      <c r="H2353" s="10">
        <v>0</v>
      </c>
      <c r="I2353" s="10">
        <v>0</v>
      </c>
      <c r="J2353" s="10">
        <v>0</v>
      </c>
      <c r="K2353" s="10">
        <v>0</v>
      </c>
      <c r="L2353" s="10">
        <v>0</v>
      </c>
      <c r="M2353" s="10">
        <v>0</v>
      </c>
      <c r="N2353" s="10">
        <v>0</v>
      </c>
      <c r="O2353" s="15" t="e">
        <f>VLOOKUP(A2353,Feuil3!$A$24:$B$81,2,FALSE)</f>
        <v>#N/A</v>
      </c>
      <c r="P2353" s="16">
        <f t="shared" si="72"/>
        <v>3</v>
      </c>
      <c r="Q2353" s="16" t="str">
        <f t="shared" si="73"/>
        <v>janvier</v>
      </c>
    </row>
    <row r="2354" spans="1:17" x14ac:dyDescent="0.25">
      <c r="A2354" s="7" t="s">
        <v>61</v>
      </c>
      <c r="B2354" s="8">
        <v>43082</v>
      </c>
      <c r="C2354" s="10">
        <v>0.25166666666666665</v>
      </c>
      <c r="D2354" s="10">
        <v>0.15964120370370372</v>
      </c>
      <c r="E2354" s="10">
        <v>1.5925925925925927E-2</v>
      </c>
      <c r="F2354" s="10">
        <v>0</v>
      </c>
      <c r="G2354" s="10">
        <v>0</v>
      </c>
      <c r="H2354" s="10">
        <v>0</v>
      </c>
      <c r="I2354" s="10">
        <v>0</v>
      </c>
      <c r="J2354" s="10">
        <v>5.6296296296296296E-2</v>
      </c>
      <c r="K2354" s="10">
        <v>0</v>
      </c>
      <c r="L2354" s="10">
        <v>1.8090277777777778E-2</v>
      </c>
      <c r="M2354" s="10">
        <v>0</v>
      </c>
      <c r="N2354" s="10">
        <v>9.4937084520417851E-4</v>
      </c>
      <c r="O2354" s="15" t="e">
        <f>VLOOKUP(A2354,Feuil3!$A$24:$B$81,2,FALSE)</f>
        <v>#N/A</v>
      </c>
      <c r="P2354" s="16">
        <f t="shared" si="72"/>
        <v>50</v>
      </c>
      <c r="Q2354" s="16" t="str">
        <f t="shared" si="73"/>
        <v>décembre</v>
      </c>
    </row>
    <row r="2355" spans="1:17" x14ac:dyDescent="0.25">
      <c r="A2355" s="7" t="s">
        <v>61</v>
      </c>
      <c r="B2355" s="8">
        <v>43083</v>
      </c>
      <c r="C2355" s="10">
        <v>0.24982638888888889</v>
      </c>
      <c r="D2355" s="10">
        <v>0.18880787037037036</v>
      </c>
      <c r="E2355" s="10">
        <v>1.4664351851851852E-2</v>
      </c>
      <c r="F2355" s="10">
        <v>0</v>
      </c>
      <c r="G2355" s="10">
        <v>0</v>
      </c>
      <c r="H2355" s="10">
        <v>1.7905092592592594E-2</v>
      </c>
      <c r="I2355" s="10">
        <v>0</v>
      </c>
      <c r="J2355" s="10">
        <v>1.7650462962962962E-2</v>
      </c>
      <c r="K2355" s="10">
        <v>0</v>
      </c>
      <c r="L2355" s="10">
        <v>7.5115740740740742E-3</v>
      </c>
      <c r="M2355" s="10">
        <v>0</v>
      </c>
      <c r="N2355" s="10">
        <v>9.3967013888888887E-4</v>
      </c>
      <c r="O2355" s="15" t="e">
        <f>VLOOKUP(A2355,Feuil3!$A$24:$B$81,2,FALSE)</f>
        <v>#N/A</v>
      </c>
      <c r="P2355" s="16">
        <f t="shared" si="72"/>
        <v>50</v>
      </c>
      <c r="Q2355" s="16" t="str">
        <f t="shared" si="73"/>
        <v>décembre</v>
      </c>
    </row>
    <row r="2356" spans="1:17" x14ac:dyDescent="0.25">
      <c r="A2356" s="7" t="s">
        <v>62</v>
      </c>
      <c r="B2356" s="8">
        <v>43071</v>
      </c>
      <c r="C2356" s="10">
        <v>0</v>
      </c>
      <c r="D2356" s="10">
        <v>0</v>
      </c>
      <c r="E2356" s="10">
        <v>0</v>
      </c>
      <c r="F2356" s="10">
        <v>0</v>
      </c>
      <c r="G2356" s="10">
        <v>0</v>
      </c>
      <c r="H2356" s="10">
        <v>0</v>
      </c>
      <c r="I2356" s="10">
        <v>0</v>
      </c>
      <c r="J2356" s="10">
        <v>0</v>
      </c>
      <c r="K2356" s="10">
        <v>0</v>
      </c>
      <c r="L2356" s="10">
        <v>0</v>
      </c>
      <c r="M2356" s="10">
        <v>0</v>
      </c>
      <c r="N2356" s="10">
        <v>0</v>
      </c>
      <c r="O2356" s="15" t="e">
        <f>VLOOKUP(A2356,Feuil3!$A$24:$B$81,2,FALSE)</f>
        <v>#N/A</v>
      </c>
      <c r="P2356" s="16">
        <f t="shared" si="72"/>
        <v>48</v>
      </c>
      <c r="Q2356" s="16" t="str">
        <f t="shared" si="73"/>
        <v>décembre</v>
      </c>
    </row>
    <row r="2357" spans="1:17" x14ac:dyDescent="0.25">
      <c r="A2357" s="7" t="s">
        <v>62</v>
      </c>
      <c r="B2357" s="8">
        <v>43072</v>
      </c>
      <c r="C2357" s="10">
        <v>0</v>
      </c>
      <c r="D2357" s="10">
        <v>0</v>
      </c>
      <c r="E2357" s="10">
        <v>0</v>
      </c>
      <c r="F2357" s="10">
        <v>0</v>
      </c>
      <c r="G2357" s="10">
        <v>0</v>
      </c>
      <c r="H2357" s="10">
        <v>0</v>
      </c>
      <c r="I2357" s="10">
        <v>0</v>
      </c>
      <c r="J2357" s="10">
        <v>0</v>
      </c>
      <c r="K2357" s="10">
        <v>0</v>
      </c>
      <c r="L2357" s="10">
        <v>0</v>
      </c>
      <c r="M2357" s="10">
        <v>0</v>
      </c>
      <c r="N2357" s="10">
        <v>0</v>
      </c>
      <c r="O2357" s="15" t="e">
        <f>VLOOKUP(A2357,Feuil3!$A$24:$B$81,2,FALSE)</f>
        <v>#N/A</v>
      </c>
      <c r="P2357" s="16">
        <f t="shared" si="72"/>
        <v>49</v>
      </c>
      <c r="Q2357" s="16" t="str">
        <f t="shared" si="73"/>
        <v>décembre</v>
      </c>
    </row>
    <row r="2358" spans="1:17" x14ac:dyDescent="0.25">
      <c r="A2358" s="7" t="s">
        <v>58</v>
      </c>
      <c r="B2358" s="8">
        <v>43082</v>
      </c>
      <c r="C2358" s="10">
        <v>0.30729166666666669</v>
      </c>
      <c r="D2358" s="10">
        <v>0.19597222222222221</v>
      </c>
      <c r="E2358" s="10">
        <v>1.412037037037037E-2</v>
      </c>
      <c r="F2358" s="10">
        <v>0</v>
      </c>
      <c r="G2358" s="10">
        <v>0</v>
      </c>
      <c r="H2358" s="10">
        <v>0</v>
      </c>
      <c r="I2358" s="10">
        <v>0</v>
      </c>
      <c r="J2358" s="10">
        <v>1.4895833333333334E-2</v>
      </c>
      <c r="K2358" s="10">
        <v>0</v>
      </c>
      <c r="L2358" s="10">
        <v>1.712962962962963E-3</v>
      </c>
      <c r="M2358" s="10">
        <v>0</v>
      </c>
      <c r="N2358" s="10">
        <v>3.8354700854700851E-4</v>
      </c>
      <c r="O2358" s="15" t="e">
        <f>VLOOKUP(A2358,Feuil3!$A$24:$B$81,2,FALSE)</f>
        <v>#N/A</v>
      </c>
      <c r="P2358" s="16">
        <f t="shared" si="72"/>
        <v>50</v>
      </c>
      <c r="Q2358" s="16" t="str">
        <f t="shared" si="73"/>
        <v>décembre</v>
      </c>
    </row>
    <row r="2359" spans="1:17" x14ac:dyDescent="0.25">
      <c r="A2359" s="7" t="s">
        <v>59</v>
      </c>
      <c r="B2359" s="8">
        <v>43112</v>
      </c>
      <c r="C2359" s="10">
        <v>0.24932870370370369</v>
      </c>
      <c r="D2359" s="10">
        <v>0.2225462962962963</v>
      </c>
      <c r="E2359" s="10">
        <v>1.6620370370370369E-2</v>
      </c>
      <c r="F2359" s="10">
        <v>0</v>
      </c>
      <c r="G2359" s="10">
        <v>0</v>
      </c>
      <c r="H2359" s="10">
        <v>0</v>
      </c>
      <c r="I2359" s="10">
        <v>0</v>
      </c>
      <c r="J2359" s="10">
        <v>3.3796296296296296E-3</v>
      </c>
      <c r="K2359" s="10">
        <v>6.6550925925925927E-3</v>
      </c>
      <c r="L2359" s="10">
        <v>0</v>
      </c>
      <c r="M2359" s="10">
        <v>0</v>
      </c>
      <c r="N2359" s="10">
        <v>5.2311020036429874E-4</v>
      </c>
      <c r="O2359" s="15" t="e">
        <f>VLOOKUP(A2359,Feuil3!$A$24:$B$81,2,FALSE)</f>
        <v>#N/A</v>
      </c>
      <c r="P2359" s="16">
        <f t="shared" si="72"/>
        <v>2</v>
      </c>
      <c r="Q2359" s="16" t="str">
        <f t="shared" si="73"/>
        <v>janvier</v>
      </c>
    </row>
    <row r="2360" spans="1:17" x14ac:dyDescent="0.25">
      <c r="A2360" s="7" t="s">
        <v>61</v>
      </c>
      <c r="B2360" s="8">
        <v>43084</v>
      </c>
      <c r="C2360" s="10">
        <v>0.25260416666666669</v>
      </c>
      <c r="D2360" s="10">
        <v>0.14346064814814816</v>
      </c>
      <c r="E2360" s="10">
        <v>7.6041666666666671E-3</v>
      </c>
      <c r="F2360" s="10">
        <v>0</v>
      </c>
      <c r="G2360" s="10">
        <v>0</v>
      </c>
      <c r="H2360" s="10">
        <v>2.4513888888888891E-2</v>
      </c>
      <c r="I2360" s="10">
        <v>1.9953703703703703E-2</v>
      </c>
      <c r="J2360" s="10">
        <v>4.6087962962962963E-2</v>
      </c>
      <c r="K2360" s="10">
        <v>0</v>
      </c>
      <c r="L2360" s="10">
        <v>7.743055555555556E-3</v>
      </c>
      <c r="M2360" s="10">
        <v>0</v>
      </c>
      <c r="N2360" s="10">
        <v>8.782267115600449E-4</v>
      </c>
      <c r="O2360" s="15" t="e">
        <f>VLOOKUP(A2360,Feuil3!$A$24:$B$81,2,FALSE)</f>
        <v>#N/A</v>
      </c>
      <c r="P2360" s="16">
        <f t="shared" si="72"/>
        <v>50</v>
      </c>
      <c r="Q2360" s="16" t="str">
        <f t="shared" si="73"/>
        <v>décembre</v>
      </c>
    </row>
    <row r="2361" spans="1:17" x14ac:dyDescent="0.25">
      <c r="A2361" s="7" t="s">
        <v>59</v>
      </c>
      <c r="B2361" s="8">
        <v>43082</v>
      </c>
      <c r="C2361" s="10">
        <v>0</v>
      </c>
      <c r="D2361" s="10">
        <v>0</v>
      </c>
      <c r="E2361" s="10">
        <v>0</v>
      </c>
      <c r="F2361" s="10">
        <v>0</v>
      </c>
      <c r="G2361" s="10">
        <v>0</v>
      </c>
      <c r="H2361" s="10">
        <v>0</v>
      </c>
      <c r="I2361" s="10">
        <v>0</v>
      </c>
      <c r="J2361" s="10">
        <v>0</v>
      </c>
      <c r="K2361" s="10">
        <v>0</v>
      </c>
      <c r="L2361" s="10">
        <v>0</v>
      </c>
      <c r="M2361" s="10">
        <v>0</v>
      </c>
      <c r="N2361" s="10">
        <v>0</v>
      </c>
      <c r="O2361" s="15" t="e">
        <f>VLOOKUP(A2361,Feuil3!$A$24:$B$81,2,FALSE)</f>
        <v>#N/A</v>
      </c>
      <c r="P2361" s="16">
        <f t="shared" si="72"/>
        <v>50</v>
      </c>
      <c r="Q2361" s="16" t="str">
        <f t="shared" si="73"/>
        <v>décembre</v>
      </c>
    </row>
    <row r="2362" spans="1:17" x14ac:dyDescent="0.25">
      <c r="A2362" s="7" t="s">
        <v>61</v>
      </c>
      <c r="B2362" s="8">
        <v>43087</v>
      </c>
      <c r="C2362" s="10">
        <v>0.25164351851851852</v>
      </c>
      <c r="D2362" s="10">
        <v>0.20204861111111111</v>
      </c>
      <c r="E2362" s="10">
        <v>7.1064814814814819E-3</v>
      </c>
      <c r="F2362" s="10">
        <v>0</v>
      </c>
      <c r="G2362" s="10">
        <v>0</v>
      </c>
      <c r="H2362" s="10">
        <v>0</v>
      </c>
      <c r="I2362" s="10">
        <v>0</v>
      </c>
      <c r="J2362" s="10">
        <v>2.3877314814814816E-2</v>
      </c>
      <c r="K2362" s="10">
        <v>0</v>
      </c>
      <c r="L2362" s="10">
        <v>1.5393518518518518E-2</v>
      </c>
      <c r="M2362" s="10">
        <v>0</v>
      </c>
      <c r="N2362" s="10">
        <v>7.4347643097643094E-4</v>
      </c>
      <c r="O2362" s="15" t="e">
        <f>VLOOKUP(A2362,Feuil3!$A$24:$B$81,2,FALSE)</f>
        <v>#N/A</v>
      </c>
      <c r="P2362" s="16">
        <f t="shared" si="72"/>
        <v>51</v>
      </c>
      <c r="Q2362" s="16" t="str">
        <f t="shared" si="73"/>
        <v>décembre</v>
      </c>
    </row>
    <row r="2363" spans="1:17" x14ac:dyDescent="0.25">
      <c r="A2363" s="7" t="s">
        <v>62</v>
      </c>
      <c r="B2363" s="8">
        <v>43078</v>
      </c>
      <c r="C2363" s="10">
        <v>0</v>
      </c>
      <c r="D2363" s="10">
        <v>0</v>
      </c>
      <c r="E2363" s="10">
        <v>0</v>
      </c>
      <c r="F2363" s="10">
        <v>0</v>
      </c>
      <c r="G2363" s="10">
        <v>0</v>
      </c>
      <c r="H2363" s="10">
        <v>0</v>
      </c>
      <c r="I2363" s="10">
        <v>0</v>
      </c>
      <c r="J2363" s="10">
        <v>0</v>
      </c>
      <c r="K2363" s="10">
        <v>0</v>
      </c>
      <c r="L2363" s="10">
        <v>0</v>
      </c>
      <c r="M2363" s="10">
        <v>0</v>
      </c>
      <c r="N2363" s="10">
        <v>0</v>
      </c>
      <c r="O2363" s="15" t="e">
        <f>VLOOKUP(A2363,Feuil3!$A$24:$B$81,2,FALSE)</f>
        <v>#N/A</v>
      </c>
      <c r="P2363" s="16">
        <f t="shared" si="72"/>
        <v>49</v>
      </c>
      <c r="Q2363" s="16" t="str">
        <f t="shared" si="73"/>
        <v>décembre</v>
      </c>
    </row>
    <row r="2364" spans="1:17" x14ac:dyDescent="0.25">
      <c r="A2364" s="7" t="s">
        <v>62</v>
      </c>
      <c r="B2364" s="8">
        <v>43079</v>
      </c>
      <c r="C2364" s="10">
        <v>0</v>
      </c>
      <c r="D2364" s="10">
        <v>0</v>
      </c>
      <c r="E2364" s="10">
        <v>0</v>
      </c>
      <c r="F2364" s="10">
        <v>0</v>
      </c>
      <c r="G2364" s="10">
        <v>0</v>
      </c>
      <c r="H2364" s="10">
        <v>0</v>
      </c>
      <c r="I2364" s="10">
        <v>0</v>
      </c>
      <c r="J2364" s="10">
        <v>0</v>
      </c>
      <c r="K2364" s="10">
        <v>0</v>
      </c>
      <c r="L2364" s="10">
        <v>0</v>
      </c>
      <c r="M2364" s="10">
        <v>0</v>
      </c>
      <c r="N2364" s="10">
        <v>0</v>
      </c>
      <c r="O2364" s="15" t="e">
        <f>VLOOKUP(A2364,Feuil3!$A$24:$B$81,2,FALSE)</f>
        <v>#N/A</v>
      </c>
      <c r="P2364" s="16">
        <f t="shared" si="72"/>
        <v>50</v>
      </c>
      <c r="Q2364" s="16" t="str">
        <f t="shared" si="73"/>
        <v>décembre</v>
      </c>
    </row>
    <row r="2365" spans="1:17" x14ac:dyDescent="0.25">
      <c r="A2365" s="7" t="s">
        <v>61</v>
      </c>
      <c r="B2365" s="8">
        <v>43090</v>
      </c>
      <c r="C2365" s="10">
        <v>0.12041666666666667</v>
      </c>
      <c r="D2365" s="10">
        <v>7.6284722222222226E-2</v>
      </c>
      <c r="E2365" s="10">
        <v>1.1805555555555556E-3</v>
      </c>
      <c r="F2365" s="10">
        <v>0</v>
      </c>
      <c r="G2365" s="10">
        <v>0</v>
      </c>
      <c r="H2365" s="10">
        <v>0</v>
      </c>
      <c r="I2365" s="10">
        <v>0</v>
      </c>
      <c r="J2365" s="10">
        <v>2.7974537037037037E-2</v>
      </c>
      <c r="K2365" s="10">
        <v>0</v>
      </c>
      <c r="L2365" s="10">
        <v>8.2523148148148148E-3</v>
      </c>
      <c r="M2365" s="10">
        <v>0</v>
      </c>
      <c r="N2365" s="10">
        <v>1.01576278659612E-3</v>
      </c>
      <c r="O2365" s="15" t="e">
        <f>VLOOKUP(A2365,Feuil3!$A$24:$B$81,2,FALSE)</f>
        <v>#N/A</v>
      </c>
      <c r="P2365" s="16">
        <f t="shared" si="72"/>
        <v>51</v>
      </c>
      <c r="Q2365" s="16" t="str">
        <f t="shared" si="73"/>
        <v>décembre</v>
      </c>
    </row>
    <row r="2366" spans="1:17" x14ac:dyDescent="0.25">
      <c r="A2366" s="7" t="s">
        <v>61</v>
      </c>
      <c r="B2366" s="8">
        <v>43091</v>
      </c>
      <c r="C2366" s="10">
        <v>0.1784375</v>
      </c>
      <c r="D2366" s="10">
        <v>9.150462962962963E-2</v>
      </c>
      <c r="E2366" s="10">
        <v>8.1828703703703699E-3</v>
      </c>
      <c r="F2366" s="10">
        <v>0</v>
      </c>
      <c r="G2366" s="10">
        <v>0</v>
      </c>
      <c r="H2366" s="10">
        <v>0</v>
      </c>
      <c r="I2366" s="10">
        <v>0</v>
      </c>
      <c r="J2366" s="10">
        <v>8.5972222222222228E-2</v>
      </c>
      <c r="K2366" s="10">
        <v>0</v>
      </c>
      <c r="L2366" s="10">
        <v>6.099537037037037E-3</v>
      </c>
      <c r="M2366" s="10">
        <v>0</v>
      </c>
      <c r="N2366" s="10">
        <v>1.0853324915824916E-3</v>
      </c>
      <c r="O2366" s="15" t="e">
        <f>VLOOKUP(A2366,Feuil3!$A$24:$B$81,2,FALSE)</f>
        <v>#N/A</v>
      </c>
      <c r="P2366" s="16">
        <f t="shared" si="72"/>
        <v>51</v>
      </c>
      <c r="Q2366" s="16" t="str">
        <f t="shared" si="73"/>
        <v>décembre</v>
      </c>
    </row>
    <row r="2367" spans="1:17" x14ac:dyDescent="0.25">
      <c r="A2367" s="7" t="s">
        <v>62</v>
      </c>
      <c r="B2367" s="8">
        <v>43082</v>
      </c>
      <c r="C2367" s="10">
        <v>0</v>
      </c>
      <c r="D2367" s="10">
        <v>0</v>
      </c>
      <c r="E2367" s="10">
        <v>0</v>
      </c>
      <c r="F2367" s="10">
        <v>0</v>
      </c>
      <c r="G2367" s="10">
        <v>0</v>
      </c>
      <c r="H2367" s="10">
        <v>0</v>
      </c>
      <c r="I2367" s="10">
        <v>0</v>
      </c>
      <c r="J2367" s="10">
        <v>0</v>
      </c>
      <c r="K2367" s="10">
        <v>0</v>
      </c>
      <c r="L2367" s="10">
        <v>0</v>
      </c>
      <c r="M2367" s="10">
        <v>0</v>
      </c>
      <c r="N2367" s="10">
        <v>0</v>
      </c>
      <c r="O2367" s="15" t="e">
        <f>VLOOKUP(A2367,Feuil3!$A$24:$B$81,2,FALSE)</f>
        <v>#N/A</v>
      </c>
      <c r="P2367" s="16">
        <f t="shared" si="72"/>
        <v>50</v>
      </c>
      <c r="Q2367" s="16" t="str">
        <f t="shared" si="73"/>
        <v>décembre</v>
      </c>
    </row>
    <row r="2368" spans="1:17" x14ac:dyDescent="0.25">
      <c r="A2368" s="7" t="s">
        <v>62</v>
      </c>
      <c r="B2368" s="8">
        <v>43083</v>
      </c>
      <c r="C2368" s="10">
        <v>0</v>
      </c>
      <c r="D2368" s="10">
        <v>0</v>
      </c>
      <c r="E2368" s="10">
        <v>0</v>
      </c>
      <c r="F2368" s="10">
        <v>0</v>
      </c>
      <c r="G2368" s="10">
        <v>0</v>
      </c>
      <c r="H2368" s="10">
        <v>0</v>
      </c>
      <c r="I2368" s="10">
        <v>0</v>
      </c>
      <c r="J2368" s="10">
        <v>0</v>
      </c>
      <c r="K2368" s="10">
        <v>0</v>
      </c>
      <c r="L2368" s="10">
        <v>0</v>
      </c>
      <c r="M2368" s="10">
        <v>0</v>
      </c>
      <c r="N2368" s="10">
        <v>0</v>
      </c>
      <c r="O2368" s="15" t="e">
        <f>VLOOKUP(A2368,Feuil3!$A$24:$B$81,2,FALSE)</f>
        <v>#N/A</v>
      </c>
      <c r="P2368" s="16">
        <f t="shared" si="72"/>
        <v>50</v>
      </c>
      <c r="Q2368" s="16" t="str">
        <f t="shared" si="73"/>
        <v>décembre</v>
      </c>
    </row>
    <row r="2369" spans="1:17" x14ac:dyDescent="0.25">
      <c r="A2369" s="7" t="s">
        <v>62</v>
      </c>
      <c r="B2369" s="8">
        <v>43084</v>
      </c>
      <c r="C2369" s="10">
        <v>0</v>
      </c>
      <c r="D2369" s="10">
        <v>0</v>
      </c>
      <c r="E2369" s="10">
        <v>0</v>
      </c>
      <c r="F2369" s="10">
        <v>0</v>
      </c>
      <c r="G2369" s="10">
        <v>0</v>
      </c>
      <c r="H2369" s="10">
        <v>0</v>
      </c>
      <c r="I2369" s="10">
        <v>0</v>
      </c>
      <c r="J2369" s="10">
        <v>0</v>
      </c>
      <c r="K2369" s="10">
        <v>0</v>
      </c>
      <c r="L2369" s="10">
        <v>0</v>
      </c>
      <c r="M2369" s="10">
        <v>0</v>
      </c>
      <c r="N2369" s="10">
        <v>0</v>
      </c>
      <c r="O2369" s="15" t="e">
        <f>VLOOKUP(A2369,Feuil3!$A$24:$B$81,2,FALSE)</f>
        <v>#N/A</v>
      </c>
      <c r="P2369" s="16">
        <f t="shared" si="72"/>
        <v>50</v>
      </c>
      <c r="Q2369" s="16" t="str">
        <f t="shared" si="73"/>
        <v>décembre</v>
      </c>
    </row>
    <row r="2370" spans="1:17" x14ac:dyDescent="0.25">
      <c r="A2370" s="7" t="s">
        <v>62</v>
      </c>
      <c r="B2370" s="8">
        <v>43085</v>
      </c>
      <c r="C2370" s="10">
        <v>0</v>
      </c>
      <c r="D2370" s="10">
        <v>0</v>
      </c>
      <c r="E2370" s="10">
        <v>0</v>
      </c>
      <c r="F2370" s="10">
        <v>0</v>
      </c>
      <c r="G2370" s="10">
        <v>0</v>
      </c>
      <c r="H2370" s="10">
        <v>0</v>
      </c>
      <c r="I2370" s="10">
        <v>0</v>
      </c>
      <c r="J2370" s="10">
        <v>0</v>
      </c>
      <c r="K2370" s="10">
        <v>0</v>
      </c>
      <c r="L2370" s="10">
        <v>0</v>
      </c>
      <c r="M2370" s="10">
        <v>0</v>
      </c>
      <c r="N2370" s="10">
        <v>0</v>
      </c>
      <c r="O2370" s="15" t="e">
        <f>VLOOKUP(A2370,Feuil3!$A$24:$B$81,2,FALSE)</f>
        <v>#N/A</v>
      </c>
      <c r="P2370" s="16">
        <f t="shared" si="72"/>
        <v>50</v>
      </c>
      <c r="Q2370" s="16" t="str">
        <f t="shared" si="73"/>
        <v>décembre</v>
      </c>
    </row>
    <row r="2371" spans="1:17" x14ac:dyDescent="0.25">
      <c r="A2371" s="7" t="s">
        <v>62</v>
      </c>
      <c r="B2371" s="8">
        <v>43086</v>
      </c>
      <c r="C2371" s="10">
        <v>0</v>
      </c>
      <c r="D2371" s="10">
        <v>0</v>
      </c>
      <c r="E2371" s="10">
        <v>0</v>
      </c>
      <c r="F2371" s="10">
        <v>0</v>
      </c>
      <c r="G2371" s="10">
        <v>0</v>
      </c>
      <c r="H2371" s="10">
        <v>0</v>
      </c>
      <c r="I2371" s="10">
        <v>0</v>
      </c>
      <c r="J2371" s="10">
        <v>0</v>
      </c>
      <c r="K2371" s="10">
        <v>0</v>
      </c>
      <c r="L2371" s="10">
        <v>0</v>
      </c>
      <c r="M2371" s="10">
        <v>0</v>
      </c>
      <c r="N2371" s="10">
        <v>0</v>
      </c>
      <c r="O2371" s="15" t="e">
        <f>VLOOKUP(A2371,Feuil3!$A$24:$B$81,2,FALSE)</f>
        <v>#N/A</v>
      </c>
      <c r="P2371" s="16">
        <f t="shared" ref="P2371:P2434" si="74">WEEKNUM(B2371,1)</f>
        <v>51</v>
      </c>
      <c r="Q2371" s="16" t="str">
        <f t="shared" ref="Q2371:Q2434" si="75">TEXT(B2371,"mmmm")</f>
        <v>décembre</v>
      </c>
    </row>
    <row r="2372" spans="1:17" x14ac:dyDescent="0.25">
      <c r="A2372" s="7" t="s">
        <v>62</v>
      </c>
      <c r="B2372" s="8">
        <v>43087</v>
      </c>
      <c r="C2372" s="10">
        <v>0</v>
      </c>
      <c r="D2372" s="10">
        <v>0</v>
      </c>
      <c r="E2372" s="10">
        <v>0</v>
      </c>
      <c r="F2372" s="10">
        <v>0</v>
      </c>
      <c r="G2372" s="10">
        <v>0</v>
      </c>
      <c r="H2372" s="10">
        <v>0</v>
      </c>
      <c r="I2372" s="10">
        <v>0</v>
      </c>
      <c r="J2372" s="10">
        <v>0</v>
      </c>
      <c r="K2372" s="10">
        <v>0</v>
      </c>
      <c r="L2372" s="10">
        <v>0</v>
      </c>
      <c r="M2372" s="10">
        <v>0</v>
      </c>
      <c r="N2372" s="10">
        <v>0</v>
      </c>
      <c r="O2372" s="15" t="e">
        <f>VLOOKUP(A2372,Feuil3!$A$24:$B$81,2,FALSE)</f>
        <v>#N/A</v>
      </c>
      <c r="P2372" s="16">
        <f t="shared" si="74"/>
        <v>51</v>
      </c>
      <c r="Q2372" s="16" t="str">
        <f t="shared" si="75"/>
        <v>décembre</v>
      </c>
    </row>
    <row r="2373" spans="1:17" x14ac:dyDescent="0.25">
      <c r="A2373" s="7" t="s">
        <v>60</v>
      </c>
      <c r="B2373" s="8">
        <v>43109</v>
      </c>
      <c r="C2373" s="10">
        <v>0</v>
      </c>
      <c r="D2373" s="10">
        <v>0</v>
      </c>
      <c r="E2373" s="10">
        <v>0</v>
      </c>
      <c r="F2373" s="10">
        <v>0</v>
      </c>
      <c r="G2373" s="10">
        <v>0</v>
      </c>
      <c r="H2373" s="10">
        <v>0</v>
      </c>
      <c r="I2373" s="10">
        <v>0</v>
      </c>
      <c r="J2373" s="10">
        <v>0</v>
      </c>
      <c r="K2373" s="10">
        <v>0</v>
      </c>
      <c r="L2373" s="10">
        <v>0</v>
      </c>
      <c r="M2373" s="10">
        <v>0</v>
      </c>
      <c r="N2373" s="10">
        <v>0</v>
      </c>
      <c r="O2373" s="15" t="e">
        <f>VLOOKUP(A2373,Feuil3!$A$24:$B$81,2,FALSE)</f>
        <v>#N/A</v>
      </c>
      <c r="P2373" s="16">
        <f t="shared" si="74"/>
        <v>2</v>
      </c>
      <c r="Q2373" s="16" t="str">
        <f t="shared" si="75"/>
        <v>janvier</v>
      </c>
    </row>
    <row r="2374" spans="1:17" x14ac:dyDescent="0.25">
      <c r="A2374" s="7" t="s">
        <v>58</v>
      </c>
      <c r="B2374" s="8">
        <v>43089</v>
      </c>
      <c r="C2374" s="10">
        <v>0.26256944444444447</v>
      </c>
      <c r="D2374" s="10">
        <v>0.18152777777777779</v>
      </c>
      <c r="E2374" s="10">
        <v>1.1307870370370371E-2</v>
      </c>
      <c r="F2374" s="10">
        <v>0</v>
      </c>
      <c r="G2374" s="10">
        <v>0</v>
      </c>
      <c r="H2374" s="10">
        <v>0</v>
      </c>
      <c r="I2374" s="10">
        <v>0</v>
      </c>
      <c r="J2374" s="10">
        <v>5.8136574074074077E-2</v>
      </c>
      <c r="K2374" s="10">
        <v>0</v>
      </c>
      <c r="L2374" s="10">
        <v>0</v>
      </c>
      <c r="M2374" s="10">
        <v>2.8784722222222222E-2</v>
      </c>
      <c r="N2374" s="10">
        <v>4.3665824915824913E-4</v>
      </c>
      <c r="O2374" s="15" t="e">
        <f>VLOOKUP(A2374,Feuil3!$A$24:$B$81,2,FALSE)</f>
        <v>#N/A</v>
      </c>
      <c r="P2374" s="16">
        <f t="shared" si="74"/>
        <v>51</v>
      </c>
      <c r="Q2374" s="16" t="str">
        <f t="shared" si="75"/>
        <v>décembre</v>
      </c>
    </row>
    <row r="2375" spans="1:17" x14ac:dyDescent="0.25">
      <c r="A2375" s="7" t="s">
        <v>62</v>
      </c>
      <c r="B2375" s="8">
        <v>43090</v>
      </c>
      <c r="C2375" s="10">
        <v>0</v>
      </c>
      <c r="D2375" s="10">
        <v>0</v>
      </c>
      <c r="E2375" s="10">
        <v>0</v>
      </c>
      <c r="F2375" s="10">
        <v>0</v>
      </c>
      <c r="G2375" s="10">
        <v>0</v>
      </c>
      <c r="H2375" s="10">
        <v>0</v>
      </c>
      <c r="I2375" s="10">
        <v>0</v>
      </c>
      <c r="J2375" s="10">
        <v>0</v>
      </c>
      <c r="K2375" s="10">
        <v>0</v>
      </c>
      <c r="L2375" s="10">
        <v>0</v>
      </c>
      <c r="M2375" s="10">
        <v>0</v>
      </c>
      <c r="N2375" s="10">
        <v>0</v>
      </c>
      <c r="O2375" s="15" t="e">
        <f>VLOOKUP(A2375,Feuil3!$A$24:$B$81,2,FALSE)</f>
        <v>#N/A</v>
      </c>
      <c r="P2375" s="16">
        <f t="shared" si="74"/>
        <v>51</v>
      </c>
      <c r="Q2375" s="16" t="str">
        <f t="shared" si="75"/>
        <v>décembre</v>
      </c>
    </row>
    <row r="2376" spans="1:17" x14ac:dyDescent="0.25">
      <c r="A2376" s="7" t="s">
        <v>62</v>
      </c>
      <c r="B2376" s="8">
        <v>43091</v>
      </c>
      <c r="C2376" s="10">
        <v>0</v>
      </c>
      <c r="D2376" s="10">
        <v>0</v>
      </c>
      <c r="E2376" s="10">
        <v>0</v>
      </c>
      <c r="F2376" s="10">
        <v>0</v>
      </c>
      <c r="G2376" s="10">
        <v>0</v>
      </c>
      <c r="H2376" s="10">
        <v>0</v>
      </c>
      <c r="I2376" s="10">
        <v>0</v>
      </c>
      <c r="J2376" s="10">
        <v>0</v>
      </c>
      <c r="K2376" s="10">
        <v>0</v>
      </c>
      <c r="L2376" s="10">
        <v>0</v>
      </c>
      <c r="M2376" s="10">
        <v>0</v>
      </c>
      <c r="N2376" s="10">
        <v>0</v>
      </c>
      <c r="O2376" s="15" t="e">
        <f>VLOOKUP(A2376,Feuil3!$A$24:$B$81,2,FALSE)</f>
        <v>#N/A</v>
      </c>
      <c r="P2376" s="16">
        <f t="shared" si="74"/>
        <v>51</v>
      </c>
      <c r="Q2376" s="16" t="str">
        <f t="shared" si="75"/>
        <v>décembre</v>
      </c>
    </row>
    <row r="2377" spans="1:17" x14ac:dyDescent="0.25">
      <c r="A2377" s="7" t="s">
        <v>62</v>
      </c>
      <c r="B2377" s="8">
        <v>43092</v>
      </c>
      <c r="C2377" s="10">
        <v>0</v>
      </c>
      <c r="D2377" s="10">
        <v>0</v>
      </c>
      <c r="E2377" s="10">
        <v>0</v>
      </c>
      <c r="F2377" s="10">
        <v>0</v>
      </c>
      <c r="G2377" s="10">
        <v>0</v>
      </c>
      <c r="H2377" s="10">
        <v>0</v>
      </c>
      <c r="I2377" s="10">
        <v>0</v>
      </c>
      <c r="J2377" s="10">
        <v>0</v>
      </c>
      <c r="K2377" s="10">
        <v>0</v>
      </c>
      <c r="L2377" s="10">
        <v>0</v>
      </c>
      <c r="M2377" s="10">
        <v>0</v>
      </c>
      <c r="N2377" s="10">
        <v>0</v>
      </c>
      <c r="O2377" s="15" t="e">
        <f>VLOOKUP(A2377,Feuil3!$A$24:$B$81,2,FALSE)</f>
        <v>#N/A</v>
      </c>
      <c r="P2377" s="16">
        <f t="shared" si="74"/>
        <v>51</v>
      </c>
      <c r="Q2377" s="16" t="str">
        <f t="shared" si="75"/>
        <v>décembre</v>
      </c>
    </row>
    <row r="2378" spans="1:17" x14ac:dyDescent="0.25">
      <c r="A2378" s="7" t="s">
        <v>62</v>
      </c>
      <c r="B2378" s="8">
        <v>43093</v>
      </c>
      <c r="C2378" s="10">
        <v>0</v>
      </c>
      <c r="D2378" s="10">
        <v>0</v>
      </c>
      <c r="E2378" s="10">
        <v>0</v>
      </c>
      <c r="F2378" s="10">
        <v>0</v>
      </c>
      <c r="G2378" s="10">
        <v>0</v>
      </c>
      <c r="H2378" s="10">
        <v>0</v>
      </c>
      <c r="I2378" s="10">
        <v>0</v>
      </c>
      <c r="J2378" s="10">
        <v>0</v>
      </c>
      <c r="K2378" s="10">
        <v>0</v>
      </c>
      <c r="L2378" s="10">
        <v>0</v>
      </c>
      <c r="M2378" s="10">
        <v>0</v>
      </c>
      <c r="N2378" s="10">
        <v>0</v>
      </c>
      <c r="O2378" s="15" t="e">
        <f>VLOOKUP(A2378,Feuil3!$A$24:$B$81,2,FALSE)</f>
        <v>#N/A</v>
      </c>
      <c r="P2378" s="16">
        <f t="shared" si="74"/>
        <v>52</v>
      </c>
      <c r="Q2378" s="16" t="str">
        <f t="shared" si="75"/>
        <v>décembre</v>
      </c>
    </row>
    <row r="2379" spans="1:17" x14ac:dyDescent="0.25">
      <c r="A2379" s="7" t="s">
        <v>62</v>
      </c>
      <c r="B2379" s="8">
        <v>43094</v>
      </c>
      <c r="C2379" s="10">
        <v>0</v>
      </c>
      <c r="D2379" s="10">
        <v>0</v>
      </c>
      <c r="E2379" s="10">
        <v>0</v>
      </c>
      <c r="F2379" s="10">
        <v>0</v>
      </c>
      <c r="G2379" s="10">
        <v>0</v>
      </c>
      <c r="H2379" s="10">
        <v>0</v>
      </c>
      <c r="I2379" s="10">
        <v>0</v>
      </c>
      <c r="J2379" s="10">
        <v>0</v>
      </c>
      <c r="K2379" s="10">
        <v>0</v>
      </c>
      <c r="L2379" s="10">
        <v>0</v>
      </c>
      <c r="M2379" s="10">
        <v>0</v>
      </c>
      <c r="N2379" s="10">
        <v>0</v>
      </c>
      <c r="O2379" s="15" t="e">
        <f>VLOOKUP(A2379,Feuil3!$A$24:$B$81,2,FALSE)</f>
        <v>#N/A</v>
      </c>
      <c r="P2379" s="16">
        <f t="shared" si="74"/>
        <v>52</v>
      </c>
      <c r="Q2379" s="16" t="str">
        <f t="shared" si="75"/>
        <v>décembre</v>
      </c>
    </row>
    <row r="2380" spans="1:17" x14ac:dyDescent="0.25">
      <c r="A2380" s="7" t="s">
        <v>60</v>
      </c>
      <c r="B2380" s="8">
        <v>43112</v>
      </c>
      <c r="C2380" s="10">
        <v>0</v>
      </c>
      <c r="D2380" s="10">
        <v>0</v>
      </c>
      <c r="E2380" s="10">
        <v>0</v>
      </c>
      <c r="F2380" s="10">
        <v>0</v>
      </c>
      <c r="G2380" s="10">
        <v>0</v>
      </c>
      <c r="H2380" s="10">
        <v>0</v>
      </c>
      <c r="I2380" s="10">
        <v>0</v>
      </c>
      <c r="J2380" s="10">
        <v>0</v>
      </c>
      <c r="K2380" s="10">
        <v>0</v>
      </c>
      <c r="L2380" s="10">
        <v>0</v>
      </c>
      <c r="M2380" s="10">
        <v>0</v>
      </c>
      <c r="N2380" s="10">
        <v>0</v>
      </c>
      <c r="O2380" s="15" t="e">
        <f>VLOOKUP(A2380,Feuil3!$A$24:$B$81,2,FALSE)</f>
        <v>#N/A</v>
      </c>
      <c r="P2380" s="16">
        <f t="shared" si="74"/>
        <v>2</v>
      </c>
      <c r="Q2380" s="16" t="str">
        <f t="shared" si="75"/>
        <v>janvier</v>
      </c>
    </row>
    <row r="2381" spans="1:17" x14ac:dyDescent="0.25">
      <c r="A2381" s="7" t="s">
        <v>60</v>
      </c>
      <c r="B2381" s="8">
        <v>43118</v>
      </c>
      <c r="C2381" s="10">
        <v>0</v>
      </c>
      <c r="D2381" s="10">
        <v>0</v>
      </c>
      <c r="E2381" s="10">
        <v>0</v>
      </c>
      <c r="F2381" s="10">
        <v>0</v>
      </c>
      <c r="G2381" s="10">
        <v>0</v>
      </c>
      <c r="H2381" s="10">
        <v>0</v>
      </c>
      <c r="I2381" s="10">
        <v>0</v>
      </c>
      <c r="J2381" s="10">
        <v>0</v>
      </c>
      <c r="K2381" s="10">
        <v>0</v>
      </c>
      <c r="L2381" s="10">
        <v>0</v>
      </c>
      <c r="M2381" s="10">
        <v>0</v>
      </c>
      <c r="N2381" s="10">
        <v>0</v>
      </c>
      <c r="O2381" s="15" t="e">
        <f>VLOOKUP(A2381,Feuil3!$A$24:$B$81,2,FALSE)</f>
        <v>#N/A</v>
      </c>
      <c r="P2381" s="16">
        <f t="shared" si="74"/>
        <v>3</v>
      </c>
      <c r="Q2381" s="16" t="str">
        <f t="shared" si="75"/>
        <v>janvier</v>
      </c>
    </row>
    <row r="2382" spans="1:17" x14ac:dyDescent="0.25">
      <c r="A2382" s="7" t="s">
        <v>59</v>
      </c>
      <c r="B2382" s="8">
        <v>43109</v>
      </c>
      <c r="C2382" s="10">
        <v>0.24998842592592593</v>
      </c>
      <c r="D2382" s="10">
        <v>0.21902777777777777</v>
      </c>
      <c r="E2382" s="10">
        <v>1.5092592592592593E-2</v>
      </c>
      <c r="F2382" s="10">
        <v>0</v>
      </c>
      <c r="G2382" s="10">
        <v>0</v>
      </c>
      <c r="H2382" s="10">
        <v>0</v>
      </c>
      <c r="I2382" s="10">
        <v>0</v>
      </c>
      <c r="J2382" s="10">
        <v>0</v>
      </c>
      <c r="K2382" s="10">
        <v>0</v>
      </c>
      <c r="L2382" s="10">
        <v>1.3310185185185185E-2</v>
      </c>
      <c r="M2382" s="10">
        <v>0</v>
      </c>
      <c r="N2382" s="10">
        <v>6.2098122427983542E-4</v>
      </c>
      <c r="O2382" s="15" t="e">
        <f>VLOOKUP(A2382,Feuil3!$A$24:$B$81,2,FALSE)</f>
        <v>#N/A</v>
      </c>
      <c r="P2382" s="16">
        <f t="shared" si="74"/>
        <v>2</v>
      </c>
      <c r="Q2382" s="16" t="str">
        <f t="shared" si="75"/>
        <v>janvier</v>
      </c>
    </row>
    <row r="2383" spans="1:17" x14ac:dyDescent="0.25">
      <c r="A2383" s="7" t="s">
        <v>61</v>
      </c>
      <c r="B2383" s="8">
        <v>43080</v>
      </c>
      <c r="C2383" s="10">
        <v>0.25155092592592593</v>
      </c>
      <c r="D2383" s="10">
        <v>0.18565972222222221</v>
      </c>
      <c r="E2383" s="10">
        <v>1.7395833333333333E-2</v>
      </c>
      <c r="F2383" s="10">
        <v>0</v>
      </c>
      <c r="G2383" s="10">
        <v>0</v>
      </c>
      <c r="H2383" s="10">
        <v>0</v>
      </c>
      <c r="I2383" s="10">
        <v>0</v>
      </c>
      <c r="J2383" s="10">
        <v>4.1261574074074076E-2</v>
      </c>
      <c r="K2383" s="10">
        <v>4.853009259259259E-2</v>
      </c>
      <c r="L2383" s="10">
        <v>4.6180555555555558E-3</v>
      </c>
      <c r="M2383" s="10">
        <v>0</v>
      </c>
      <c r="N2383" s="10">
        <v>7.0241769547325103E-4</v>
      </c>
      <c r="O2383" s="15" t="e">
        <f>VLOOKUP(A2383,Feuil3!$A$24:$B$81,2,FALSE)</f>
        <v>#N/A</v>
      </c>
      <c r="P2383" s="16">
        <f t="shared" si="74"/>
        <v>50</v>
      </c>
      <c r="Q2383" s="16" t="str">
        <f t="shared" si="75"/>
        <v>décembre</v>
      </c>
    </row>
    <row r="2384" spans="1:17" x14ac:dyDescent="0.25">
      <c r="A2384" s="7" t="s">
        <v>62</v>
      </c>
      <c r="B2384" s="8">
        <v>43099</v>
      </c>
      <c r="C2384" s="10">
        <v>0</v>
      </c>
      <c r="D2384" s="10">
        <v>0</v>
      </c>
      <c r="E2384" s="10">
        <v>0</v>
      </c>
      <c r="F2384" s="10">
        <v>0</v>
      </c>
      <c r="G2384" s="10">
        <v>0</v>
      </c>
      <c r="H2384" s="10">
        <v>0</v>
      </c>
      <c r="I2384" s="10">
        <v>0</v>
      </c>
      <c r="J2384" s="10">
        <v>0</v>
      </c>
      <c r="K2384" s="10">
        <v>0</v>
      </c>
      <c r="L2384" s="10">
        <v>0</v>
      </c>
      <c r="M2384" s="10">
        <v>0</v>
      </c>
      <c r="N2384" s="10">
        <v>0</v>
      </c>
      <c r="O2384" s="15" t="e">
        <f>VLOOKUP(A2384,Feuil3!$A$24:$B$81,2,FALSE)</f>
        <v>#N/A</v>
      </c>
      <c r="P2384" s="16">
        <f t="shared" si="74"/>
        <v>52</v>
      </c>
      <c r="Q2384" s="16" t="str">
        <f t="shared" si="75"/>
        <v>décembre</v>
      </c>
    </row>
    <row r="2385" spans="1:17" x14ac:dyDescent="0.25">
      <c r="A2385" s="7" t="s">
        <v>62</v>
      </c>
      <c r="B2385" s="8">
        <v>43100</v>
      </c>
      <c r="C2385" s="10">
        <v>0</v>
      </c>
      <c r="D2385" s="10">
        <v>0</v>
      </c>
      <c r="E2385" s="10">
        <v>0</v>
      </c>
      <c r="F2385" s="10">
        <v>0</v>
      </c>
      <c r="G2385" s="10">
        <v>0</v>
      </c>
      <c r="H2385" s="10">
        <v>0</v>
      </c>
      <c r="I2385" s="10">
        <v>0</v>
      </c>
      <c r="J2385" s="10">
        <v>0</v>
      </c>
      <c r="K2385" s="10">
        <v>0</v>
      </c>
      <c r="L2385" s="10">
        <v>0</v>
      </c>
      <c r="M2385" s="10">
        <v>0</v>
      </c>
      <c r="N2385" s="10">
        <v>0</v>
      </c>
      <c r="O2385" s="15" t="e">
        <f>VLOOKUP(A2385,Feuil3!$A$24:$B$81,2,FALSE)</f>
        <v>#N/A</v>
      </c>
      <c r="P2385" s="16">
        <f t="shared" si="74"/>
        <v>53</v>
      </c>
      <c r="Q2385" s="16" t="str">
        <f t="shared" si="75"/>
        <v>décembre</v>
      </c>
    </row>
    <row r="2386" spans="1:17" x14ac:dyDescent="0.25">
      <c r="A2386" s="7" t="s">
        <v>62</v>
      </c>
      <c r="B2386" s="8">
        <v>43101</v>
      </c>
      <c r="C2386" s="10">
        <v>0</v>
      </c>
      <c r="D2386" s="10">
        <v>0</v>
      </c>
      <c r="E2386" s="10">
        <v>0</v>
      </c>
      <c r="F2386" s="10">
        <v>0</v>
      </c>
      <c r="G2386" s="10">
        <v>0</v>
      </c>
      <c r="H2386" s="10">
        <v>0</v>
      </c>
      <c r="I2386" s="10">
        <v>0</v>
      </c>
      <c r="J2386" s="10">
        <v>0</v>
      </c>
      <c r="K2386" s="10">
        <v>0</v>
      </c>
      <c r="L2386" s="10">
        <v>0</v>
      </c>
      <c r="M2386" s="10">
        <v>0</v>
      </c>
      <c r="N2386" s="10">
        <v>0</v>
      </c>
      <c r="O2386" s="15" t="e">
        <f>VLOOKUP(A2386,Feuil3!$A$24:$B$81,2,FALSE)</f>
        <v>#N/A</v>
      </c>
      <c r="P2386" s="16">
        <f t="shared" si="74"/>
        <v>1</v>
      </c>
      <c r="Q2386" s="16" t="str">
        <f t="shared" si="75"/>
        <v>janvier</v>
      </c>
    </row>
    <row r="2387" spans="1:17" x14ac:dyDescent="0.25">
      <c r="A2387" s="7" t="s">
        <v>62</v>
      </c>
      <c r="B2387" s="8">
        <v>43070</v>
      </c>
      <c r="C2387" s="10">
        <v>0.26082175925925927</v>
      </c>
      <c r="D2387" s="10">
        <v>0.21689814814814815</v>
      </c>
      <c r="E2387" s="10">
        <v>1.4918981481481481E-2</v>
      </c>
      <c r="F2387" s="10">
        <v>0</v>
      </c>
      <c r="G2387" s="10">
        <v>0</v>
      </c>
      <c r="H2387" s="10">
        <v>0</v>
      </c>
      <c r="I2387" s="10">
        <v>0</v>
      </c>
      <c r="J2387" s="10">
        <v>0.10359953703703703</v>
      </c>
      <c r="K2387" s="10">
        <v>0</v>
      </c>
      <c r="L2387" s="10">
        <v>1.074074074074074E-2</v>
      </c>
      <c r="M2387" s="10">
        <v>0</v>
      </c>
      <c r="N2387" s="10">
        <v>5.9370109546165884E-4</v>
      </c>
      <c r="O2387" s="15" t="e">
        <f>VLOOKUP(A2387,Feuil3!$A$24:$B$81,2,FALSE)</f>
        <v>#N/A</v>
      </c>
      <c r="P2387" s="16">
        <f t="shared" si="74"/>
        <v>48</v>
      </c>
      <c r="Q2387" s="16" t="str">
        <f t="shared" si="75"/>
        <v>décembre</v>
      </c>
    </row>
    <row r="2388" spans="1:17" x14ac:dyDescent="0.25">
      <c r="A2388" s="7" t="s">
        <v>62</v>
      </c>
      <c r="B2388" s="8">
        <v>43075</v>
      </c>
      <c r="C2388" s="10">
        <v>0.2588078703703704</v>
      </c>
      <c r="D2388" s="10">
        <v>0.18563657407407408</v>
      </c>
      <c r="E2388" s="10">
        <v>1.5752314814814816E-2</v>
      </c>
      <c r="F2388" s="10">
        <v>0</v>
      </c>
      <c r="G2388" s="10">
        <v>0</v>
      </c>
      <c r="H2388" s="10">
        <v>0</v>
      </c>
      <c r="I2388" s="10">
        <v>0</v>
      </c>
      <c r="J2388" s="10">
        <v>3.2395833333333332E-2</v>
      </c>
      <c r="K2388" s="10">
        <v>0</v>
      </c>
      <c r="L2388" s="10">
        <v>1.6909722222222222E-2</v>
      </c>
      <c r="M2388" s="10">
        <v>0</v>
      </c>
      <c r="N2388" s="10">
        <v>5.2773716699155298E-4</v>
      </c>
      <c r="O2388" s="15" t="e">
        <f>VLOOKUP(A2388,Feuil3!$A$24:$B$81,2,FALSE)</f>
        <v>#N/A</v>
      </c>
      <c r="P2388" s="16">
        <f t="shared" si="74"/>
        <v>49</v>
      </c>
      <c r="Q2388" s="16" t="str">
        <f t="shared" si="75"/>
        <v>décembre</v>
      </c>
    </row>
    <row r="2389" spans="1:17" x14ac:dyDescent="0.25">
      <c r="A2389" s="7" t="s">
        <v>62</v>
      </c>
      <c r="B2389" s="8">
        <v>43080</v>
      </c>
      <c r="C2389" s="10">
        <v>0.26479166666666665</v>
      </c>
      <c r="D2389" s="10">
        <v>0.21817129629629631</v>
      </c>
      <c r="E2389" s="10">
        <v>1.1574074074074073E-2</v>
      </c>
      <c r="F2389" s="10">
        <v>0</v>
      </c>
      <c r="G2389" s="10">
        <v>0</v>
      </c>
      <c r="H2389" s="10">
        <v>0</v>
      </c>
      <c r="I2389" s="10">
        <v>0</v>
      </c>
      <c r="J2389" s="10">
        <v>2.3611111111111111E-3</v>
      </c>
      <c r="K2389" s="10">
        <v>0</v>
      </c>
      <c r="L2389" s="10">
        <v>2.5509259259259259E-2</v>
      </c>
      <c r="M2389" s="10">
        <v>0</v>
      </c>
      <c r="N2389" s="10">
        <v>4.3314270152505449E-4</v>
      </c>
      <c r="O2389" s="15" t="e">
        <f>VLOOKUP(A2389,Feuil3!$A$24:$B$81,2,FALSE)</f>
        <v>#N/A</v>
      </c>
      <c r="P2389" s="16">
        <f t="shared" si="74"/>
        <v>50</v>
      </c>
      <c r="Q2389" s="16" t="str">
        <f t="shared" si="75"/>
        <v>décembre</v>
      </c>
    </row>
    <row r="2390" spans="1:17" x14ac:dyDescent="0.25">
      <c r="A2390" s="7" t="s">
        <v>62</v>
      </c>
      <c r="B2390" s="8">
        <v>43081</v>
      </c>
      <c r="C2390" s="10">
        <v>0.25642361111111112</v>
      </c>
      <c r="D2390" s="10">
        <v>0.19969907407407408</v>
      </c>
      <c r="E2390" s="10">
        <v>1.6689814814814814E-2</v>
      </c>
      <c r="F2390" s="10">
        <v>0</v>
      </c>
      <c r="G2390" s="10">
        <v>0</v>
      </c>
      <c r="H2390" s="10">
        <v>0</v>
      </c>
      <c r="I2390" s="10">
        <v>0</v>
      </c>
      <c r="J2390" s="10">
        <v>0</v>
      </c>
      <c r="K2390" s="10">
        <v>1.0416666666666667E-4</v>
      </c>
      <c r="L2390" s="10">
        <v>4.3912037037037034E-2</v>
      </c>
      <c r="M2390" s="10">
        <v>0</v>
      </c>
      <c r="N2390" s="10">
        <v>4.607823403113258E-4</v>
      </c>
      <c r="O2390" s="15" t="e">
        <f>VLOOKUP(A2390,Feuil3!$A$24:$B$81,2,FALSE)</f>
        <v>#N/A</v>
      </c>
      <c r="P2390" s="16">
        <f t="shared" si="74"/>
        <v>50</v>
      </c>
      <c r="Q2390" s="16" t="str">
        <f t="shared" si="75"/>
        <v>décembre</v>
      </c>
    </row>
    <row r="2391" spans="1:17" x14ac:dyDescent="0.25">
      <c r="A2391" s="7" t="s">
        <v>62</v>
      </c>
      <c r="B2391" s="8">
        <v>43106</v>
      </c>
      <c r="C2391" s="10">
        <v>0</v>
      </c>
      <c r="D2391" s="10">
        <v>0</v>
      </c>
      <c r="E2391" s="10">
        <v>0</v>
      </c>
      <c r="F2391" s="10">
        <v>0</v>
      </c>
      <c r="G2391" s="10">
        <v>0</v>
      </c>
      <c r="H2391" s="10">
        <v>0</v>
      </c>
      <c r="I2391" s="10">
        <v>0</v>
      </c>
      <c r="J2391" s="10">
        <v>0</v>
      </c>
      <c r="K2391" s="10">
        <v>0</v>
      </c>
      <c r="L2391" s="10">
        <v>0</v>
      </c>
      <c r="M2391" s="10">
        <v>0</v>
      </c>
      <c r="N2391" s="10">
        <v>0</v>
      </c>
      <c r="O2391" s="15" t="e">
        <f>VLOOKUP(A2391,Feuil3!$A$24:$B$81,2,FALSE)</f>
        <v>#N/A</v>
      </c>
      <c r="P2391" s="16">
        <f t="shared" si="74"/>
        <v>1</v>
      </c>
      <c r="Q2391" s="16" t="str">
        <f t="shared" si="75"/>
        <v>janvier</v>
      </c>
    </row>
    <row r="2392" spans="1:17" x14ac:dyDescent="0.25">
      <c r="A2392" s="7" t="s">
        <v>62</v>
      </c>
      <c r="B2392" s="8">
        <v>43107</v>
      </c>
      <c r="C2392" s="10">
        <v>0</v>
      </c>
      <c r="D2392" s="10">
        <v>0</v>
      </c>
      <c r="E2392" s="10">
        <v>0</v>
      </c>
      <c r="F2392" s="10">
        <v>0</v>
      </c>
      <c r="G2392" s="10">
        <v>0</v>
      </c>
      <c r="H2392" s="10">
        <v>0</v>
      </c>
      <c r="I2392" s="10">
        <v>0</v>
      </c>
      <c r="J2392" s="10">
        <v>0</v>
      </c>
      <c r="K2392" s="10">
        <v>0</v>
      </c>
      <c r="L2392" s="10">
        <v>0</v>
      </c>
      <c r="M2392" s="10">
        <v>0</v>
      </c>
      <c r="N2392" s="10">
        <v>0</v>
      </c>
      <c r="O2392" s="15" t="e">
        <f>VLOOKUP(A2392,Feuil3!$A$24:$B$81,2,FALSE)</f>
        <v>#N/A</v>
      </c>
      <c r="P2392" s="16">
        <f t="shared" si="74"/>
        <v>2</v>
      </c>
      <c r="Q2392" s="16" t="str">
        <f t="shared" si="75"/>
        <v>janvier</v>
      </c>
    </row>
    <row r="2393" spans="1:17" x14ac:dyDescent="0.25">
      <c r="A2393" s="7" t="s">
        <v>62</v>
      </c>
      <c r="B2393" s="8">
        <v>43088</v>
      </c>
      <c r="C2393" s="10">
        <v>0</v>
      </c>
      <c r="D2393" s="10">
        <v>0</v>
      </c>
      <c r="E2393" s="10">
        <v>0</v>
      </c>
      <c r="F2393" s="10">
        <v>0</v>
      </c>
      <c r="G2393" s="10">
        <v>0</v>
      </c>
      <c r="H2393" s="10">
        <v>0</v>
      </c>
      <c r="I2393" s="10">
        <v>0</v>
      </c>
      <c r="J2393" s="10">
        <v>0</v>
      </c>
      <c r="K2393" s="10">
        <v>0</v>
      </c>
      <c r="L2393" s="10">
        <v>0</v>
      </c>
      <c r="M2393" s="10">
        <v>0</v>
      </c>
      <c r="N2393" s="10">
        <v>0</v>
      </c>
      <c r="O2393" s="15" t="e">
        <f>VLOOKUP(A2393,Feuil3!$A$24:$B$81,2,FALSE)</f>
        <v>#N/A</v>
      </c>
      <c r="P2393" s="16">
        <f t="shared" si="74"/>
        <v>51</v>
      </c>
      <c r="Q2393" s="16" t="str">
        <f t="shared" si="75"/>
        <v>décembre</v>
      </c>
    </row>
    <row r="2394" spans="1:17" x14ac:dyDescent="0.25">
      <c r="A2394" s="7" t="s">
        <v>62</v>
      </c>
      <c r="B2394" s="8">
        <v>43089</v>
      </c>
      <c r="C2394" s="10">
        <v>0</v>
      </c>
      <c r="D2394" s="10">
        <v>0</v>
      </c>
      <c r="E2394" s="10">
        <v>0</v>
      </c>
      <c r="F2394" s="10">
        <v>0</v>
      </c>
      <c r="G2394" s="10">
        <v>0</v>
      </c>
      <c r="H2394" s="10">
        <v>0</v>
      </c>
      <c r="I2394" s="10">
        <v>0</v>
      </c>
      <c r="J2394" s="10">
        <v>0</v>
      </c>
      <c r="K2394" s="10">
        <v>0</v>
      </c>
      <c r="L2394" s="10">
        <v>0</v>
      </c>
      <c r="M2394" s="10">
        <v>0</v>
      </c>
      <c r="N2394" s="10">
        <v>0</v>
      </c>
      <c r="O2394" s="15" t="e">
        <f>VLOOKUP(A2394,Feuil3!$A$24:$B$81,2,FALSE)</f>
        <v>#N/A</v>
      </c>
      <c r="P2394" s="16">
        <f t="shared" si="74"/>
        <v>51</v>
      </c>
      <c r="Q2394" s="16" t="str">
        <f t="shared" si="75"/>
        <v>décembre</v>
      </c>
    </row>
    <row r="2395" spans="1:17" x14ac:dyDescent="0.25">
      <c r="A2395" s="7" t="s">
        <v>62</v>
      </c>
      <c r="B2395" s="8">
        <v>43074</v>
      </c>
      <c r="C2395" s="10">
        <v>0.25657407407407407</v>
      </c>
      <c r="D2395" s="10">
        <v>0.17077546296296298</v>
      </c>
      <c r="E2395" s="10">
        <v>1.5775462962962963E-2</v>
      </c>
      <c r="F2395" s="10">
        <v>0</v>
      </c>
      <c r="G2395" s="10">
        <v>1.5740740740740741E-3</v>
      </c>
      <c r="H2395" s="10">
        <v>0</v>
      </c>
      <c r="I2395" s="10">
        <v>0</v>
      </c>
      <c r="J2395" s="10">
        <v>6.5462962962962959E-2</v>
      </c>
      <c r="K2395" s="10">
        <v>0</v>
      </c>
      <c r="L2395" s="10">
        <v>4.6412037037037038E-3</v>
      </c>
      <c r="M2395" s="10">
        <v>0</v>
      </c>
      <c r="N2395" s="10">
        <v>4.8127637130801688E-4</v>
      </c>
      <c r="O2395" s="15" t="e">
        <f>VLOOKUP(A2395,Feuil3!$A$24:$B$81,2,FALSE)</f>
        <v>#N/A</v>
      </c>
      <c r="P2395" s="16">
        <f t="shared" si="74"/>
        <v>49</v>
      </c>
      <c r="Q2395" s="16" t="str">
        <f t="shared" si="75"/>
        <v>décembre</v>
      </c>
    </row>
    <row r="2396" spans="1:17" x14ac:dyDescent="0.25">
      <c r="A2396" s="7" t="s">
        <v>60</v>
      </c>
      <c r="B2396" s="8">
        <v>43111</v>
      </c>
      <c r="C2396" s="10">
        <v>0</v>
      </c>
      <c r="D2396" s="10">
        <v>0</v>
      </c>
      <c r="E2396" s="10">
        <v>0</v>
      </c>
      <c r="F2396" s="10">
        <v>0</v>
      </c>
      <c r="G2396" s="10">
        <v>0</v>
      </c>
      <c r="H2396" s="10">
        <v>0</v>
      </c>
      <c r="I2396" s="10">
        <v>0</v>
      </c>
      <c r="J2396" s="10">
        <v>0</v>
      </c>
      <c r="K2396" s="10">
        <v>0</v>
      </c>
      <c r="L2396" s="10">
        <v>0</v>
      </c>
      <c r="M2396" s="10">
        <v>0</v>
      </c>
      <c r="N2396" s="10">
        <v>0</v>
      </c>
      <c r="O2396" s="15" t="e">
        <f>VLOOKUP(A2396,Feuil3!$A$24:$B$81,2,FALSE)</f>
        <v>#N/A</v>
      </c>
      <c r="P2396" s="16">
        <f t="shared" si="74"/>
        <v>2</v>
      </c>
      <c r="Q2396" s="16" t="str">
        <f t="shared" si="75"/>
        <v>janvier</v>
      </c>
    </row>
    <row r="2397" spans="1:17" x14ac:dyDescent="0.25">
      <c r="A2397" s="7" t="s">
        <v>59</v>
      </c>
      <c r="B2397" s="8">
        <v>43111</v>
      </c>
      <c r="C2397" s="10">
        <v>0.25403935185185184</v>
      </c>
      <c r="D2397" s="10">
        <v>0.22636574074074073</v>
      </c>
      <c r="E2397" s="10">
        <v>1.5972222222222221E-2</v>
      </c>
      <c r="F2397" s="10">
        <v>0</v>
      </c>
      <c r="G2397" s="10">
        <v>0</v>
      </c>
      <c r="H2397" s="10">
        <v>0</v>
      </c>
      <c r="I2397" s="10">
        <v>0</v>
      </c>
      <c r="J2397" s="10">
        <v>0</v>
      </c>
      <c r="K2397" s="10">
        <v>7.1296296296296302E-2</v>
      </c>
      <c r="L2397" s="10">
        <v>1.2222222222222223E-2</v>
      </c>
      <c r="M2397" s="10">
        <v>0</v>
      </c>
      <c r="N2397" s="10">
        <v>5.7465277777777777E-4</v>
      </c>
      <c r="O2397" s="15" t="e">
        <f>VLOOKUP(A2397,Feuil3!$A$24:$B$81,2,FALSE)</f>
        <v>#N/A</v>
      </c>
      <c r="P2397" s="16">
        <f t="shared" si="74"/>
        <v>2</v>
      </c>
      <c r="Q2397" s="16" t="str">
        <f t="shared" si="75"/>
        <v>janvier</v>
      </c>
    </row>
    <row r="2398" spans="1:17" x14ac:dyDescent="0.25">
      <c r="A2398" s="7" t="s">
        <v>62</v>
      </c>
      <c r="B2398" s="8">
        <v>43113</v>
      </c>
      <c r="C2398" s="10">
        <v>0</v>
      </c>
      <c r="D2398" s="10">
        <v>0</v>
      </c>
      <c r="E2398" s="10">
        <v>0</v>
      </c>
      <c r="F2398" s="10">
        <v>0</v>
      </c>
      <c r="G2398" s="10">
        <v>0</v>
      </c>
      <c r="H2398" s="10">
        <v>0</v>
      </c>
      <c r="I2398" s="10">
        <v>0</v>
      </c>
      <c r="J2398" s="10">
        <v>0</v>
      </c>
      <c r="K2398" s="10">
        <v>0</v>
      </c>
      <c r="L2398" s="10">
        <v>0</v>
      </c>
      <c r="M2398" s="10">
        <v>0</v>
      </c>
      <c r="N2398" s="10">
        <v>0</v>
      </c>
      <c r="O2398" s="15" t="e">
        <f>VLOOKUP(A2398,Feuil3!$A$24:$B$81,2,FALSE)</f>
        <v>#N/A</v>
      </c>
      <c r="P2398" s="16">
        <f t="shared" si="74"/>
        <v>2</v>
      </c>
      <c r="Q2398" s="16" t="str">
        <f t="shared" si="75"/>
        <v>janvier</v>
      </c>
    </row>
    <row r="2399" spans="1:17" x14ac:dyDescent="0.25">
      <c r="A2399" s="7" t="s">
        <v>62</v>
      </c>
      <c r="B2399" s="8">
        <v>43114</v>
      </c>
      <c r="C2399" s="10">
        <v>0</v>
      </c>
      <c r="D2399" s="10">
        <v>0</v>
      </c>
      <c r="E2399" s="10">
        <v>0</v>
      </c>
      <c r="F2399" s="10">
        <v>0</v>
      </c>
      <c r="G2399" s="10">
        <v>0</v>
      </c>
      <c r="H2399" s="10">
        <v>0</v>
      </c>
      <c r="I2399" s="10">
        <v>0</v>
      </c>
      <c r="J2399" s="10">
        <v>0</v>
      </c>
      <c r="K2399" s="10">
        <v>0</v>
      </c>
      <c r="L2399" s="10">
        <v>0</v>
      </c>
      <c r="M2399" s="10">
        <v>0</v>
      </c>
      <c r="N2399" s="10">
        <v>0</v>
      </c>
      <c r="O2399" s="15" t="e">
        <f>VLOOKUP(A2399,Feuil3!$A$24:$B$81,2,FALSE)</f>
        <v>#N/A</v>
      </c>
      <c r="P2399" s="16">
        <f t="shared" si="74"/>
        <v>3</v>
      </c>
      <c r="Q2399" s="16" t="str">
        <f t="shared" si="75"/>
        <v>janvier</v>
      </c>
    </row>
    <row r="2400" spans="1:17" x14ac:dyDescent="0.25">
      <c r="A2400" s="7" t="s">
        <v>60</v>
      </c>
      <c r="B2400" s="8">
        <v>43082</v>
      </c>
      <c r="C2400" s="10">
        <v>0</v>
      </c>
      <c r="D2400" s="10">
        <v>0</v>
      </c>
      <c r="E2400" s="10">
        <v>0</v>
      </c>
      <c r="F2400" s="10">
        <v>0</v>
      </c>
      <c r="G2400" s="10">
        <v>0</v>
      </c>
      <c r="H2400" s="10">
        <v>0</v>
      </c>
      <c r="I2400" s="10">
        <v>0</v>
      </c>
      <c r="J2400" s="10">
        <v>0</v>
      </c>
      <c r="K2400" s="10">
        <v>0</v>
      </c>
      <c r="L2400" s="10">
        <v>0</v>
      </c>
      <c r="M2400" s="10">
        <v>0</v>
      </c>
      <c r="N2400" s="10">
        <v>0</v>
      </c>
      <c r="O2400" s="15" t="e">
        <f>VLOOKUP(A2400,Feuil3!$A$24:$B$81,2,FALSE)</f>
        <v>#N/A</v>
      </c>
      <c r="P2400" s="16">
        <f t="shared" si="74"/>
        <v>50</v>
      </c>
      <c r="Q2400" s="16" t="str">
        <f t="shared" si="75"/>
        <v>décembre</v>
      </c>
    </row>
    <row r="2401" spans="1:17" x14ac:dyDescent="0.25">
      <c r="A2401" s="7" t="s">
        <v>62</v>
      </c>
      <c r="B2401" s="8">
        <v>43116</v>
      </c>
      <c r="C2401" s="10">
        <v>0</v>
      </c>
      <c r="D2401" s="10">
        <v>0</v>
      </c>
      <c r="E2401" s="10">
        <v>0</v>
      </c>
      <c r="F2401" s="10">
        <v>0</v>
      </c>
      <c r="G2401" s="10">
        <v>0</v>
      </c>
      <c r="H2401" s="10">
        <v>0</v>
      </c>
      <c r="I2401" s="10">
        <v>0</v>
      </c>
      <c r="J2401" s="10">
        <v>0</v>
      </c>
      <c r="K2401" s="10">
        <v>0</v>
      </c>
      <c r="L2401" s="10">
        <v>0</v>
      </c>
      <c r="M2401" s="10">
        <v>0</v>
      </c>
      <c r="N2401" s="10">
        <v>0</v>
      </c>
      <c r="O2401" s="15" t="e">
        <f>VLOOKUP(A2401,Feuil3!$A$24:$B$81,2,FALSE)</f>
        <v>#N/A</v>
      </c>
      <c r="P2401" s="16">
        <f t="shared" si="74"/>
        <v>3</v>
      </c>
      <c r="Q2401" s="16" t="str">
        <f t="shared" si="75"/>
        <v>janvier</v>
      </c>
    </row>
    <row r="2402" spans="1:17" x14ac:dyDescent="0.25">
      <c r="A2402" s="7" t="s">
        <v>62</v>
      </c>
      <c r="B2402" s="8">
        <v>43117</v>
      </c>
      <c r="C2402" s="10">
        <v>0</v>
      </c>
      <c r="D2402" s="10">
        <v>0</v>
      </c>
      <c r="E2402" s="10">
        <v>0</v>
      </c>
      <c r="F2402" s="10">
        <v>0</v>
      </c>
      <c r="G2402" s="10">
        <v>0</v>
      </c>
      <c r="H2402" s="10">
        <v>0</v>
      </c>
      <c r="I2402" s="10">
        <v>0</v>
      </c>
      <c r="J2402" s="10">
        <v>0</v>
      </c>
      <c r="K2402" s="10">
        <v>0</v>
      </c>
      <c r="L2402" s="10">
        <v>0</v>
      </c>
      <c r="M2402" s="10">
        <v>0</v>
      </c>
      <c r="N2402" s="10">
        <v>0</v>
      </c>
      <c r="O2402" s="15" t="e">
        <f>VLOOKUP(A2402,Feuil3!$A$24:$B$81,2,FALSE)</f>
        <v>#N/A</v>
      </c>
      <c r="P2402" s="16">
        <f t="shared" si="74"/>
        <v>3</v>
      </c>
      <c r="Q2402" s="16" t="str">
        <f t="shared" si="75"/>
        <v>janvier</v>
      </c>
    </row>
    <row r="2403" spans="1:17" x14ac:dyDescent="0.25">
      <c r="A2403" s="7" t="s">
        <v>62</v>
      </c>
      <c r="B2403" s="8">
        <v>43102</v>
      </c>
      <c r="C2403" s="10">
        <v>0</v>
      </c>
      <c r="D2403" s="10">
        <v>0</v>
      </c>
      <c r="E2403" s="10">
        <v>0</v>
      </c>
      <c r="F2403" s="10">
        <v>0</v>
      </c>
      <c r="G2403" s="10">
        <v>0</v>
      </c>
      <c r="H2403" s="10">
        <v>0</v>
      </c>
      <c r="I2403" s="10">
        <v>0</v>
      </c>
      <c r="J2403" s="10">
        <v>0</v>
      </c>
      <c r="K2403" s="10">
        <v>0</v>
      </c>
      <c r="L2403" s="10">
        <v>0</v>
      </c>
      <c r="M2403" s="10">
        <v>0</v>
      </c>
      <c r="N2403" s="10">
        <v>0</v>
      </c>
      <c r="O2403" s="15" t="e">
        <f>VLOOKUP(A2403,Feuil3!$A$24:$B$81,2,FALSE)</f>
        <v>#N/A</v>
      </c>
      <c r="P2403" s="16">
        <f t="shared" si="74"/>
        <v>1</v>
      </c>
      <c r="Q2403" s="16" t="str">
        <f t="shared" si="75"/>
        <v>janvier</v>
      </c>
    </row>
    <row r="2404" spans="1:17" x14ac:dyDescent="0.25">
      <c r="A2404" s="7" t="s">
        <v>63</v>
      </c>
      <c r="B2404" s="8">
        <v>43070</v>
      </c>
      <c r="C2404" s="10">
        <v>0.25141203703703702</v>
      </c>
      <c r="D2404" s="10">
        <v>0.2285300925925926</v>
      </c>
      <c r="E2404" s="10">
        <v>1.2002314814814815E-2</v>
      </c>
      <c r="F2404" s="10">
        <v>0</v>
      </c>
      <c r="G2404" s="10">
        <v>4.2129629629629626E-3</v>
      </c>
      <c r="H2404" s="10">
        <v>0</v>
      </c>
      <c r="I2404" s="10">
        <v>0</v>
      </c>
      <c r="J2404" s="10">
        <v>0</v>
      </c>
      <c r="K2404" s="10">
        <v>0</v>
      </c>
      <c r="L2404" s="10">
        <v>1.638888888888889E-2</v>
      </c>
      <c r="M2404" s="10">
        <v>1.773148148148148E-2</v>
      </c>
      <c r="N2404" s="10">
        <v>6.2830687830687832E-4</v>
      </c>
      <c r="O2404" s="15" t="e">
        <f>VLOOKUP(A2404,Feuil3!$A$24:$B$81,2,FALSE)</f>
        <v>#N/A</v>
      </c>
      <c r="P2404" s="16">
        <f t="shared" si="74"/>
        <v>48</v>
      </c>
      <c r="Q2404" s="16" t="str">
        <f t="shared" si="75"/>
        <v>décembre</v>
      </c>
    </row>
    <row r="2405" spans="1:17" x14ac:dyDescent="0.25">
      <c r="A2405" s="7" t="s">
        <v>63</v>
      </c>
      <c r="B2405" s="8">
        <v>43071</v>
      </c>
      <c r="C2405" s="10">
        <v>0</v>
      </c>
      <c r="D2405" s="10">
        <v>0</v>
      </c>
      <c r="E2405" s="10">
        <v>0</v>
      </c>
      <c r="F2405" s="10">
        <v>0</v>
      </c>
      <c r="G2405" s="10">
        <v>0</v>
      </c>
      <c r="H2405" s="10">
        <v>0</v>
      </c>
      <c r="I2405" s="10">
        <v>0</v>
      </c>
      <c r="J2405" s="10">
        <v>0</v>
      </c>
      <c r="K2405" s="10">
        <v>0</v>
      </c>
      <c r="L2405" s="10">
        <v>0</v>
      </c>
      <c r="M2405" s="10">
        <v>0</v>
      </c>
      <c r="N2405" s="10">
        <v>0</v>
      </c>
      <c r="O2405" s="15" t="e">
        <f>VLOOKUP(A2405,Feuil3!$A$24:$B$81,2,FALSE)</f>
        <v>#N/A</v>
      </c>
      <c r="P2405" s="16">
        <f t="shared" si="74"/>
        <v>48</v>
      </c>
      <c r="Q2405" s="16" t="str">
        <f t="shared" si="75"/>
        <v>décembre</v>
      </c>
    </row>
    <row r="2406" spans="1:17" x14ac:dyDescent="0.25">
      <c r="A2406" s="7" t="s">
        <v>63</v>
      </c>
      <c r="B2406" s="8">
        <v>43072</v>
      </c>
      <c r="C2406" s="10">
        <v>0</v>
      </c>
      <c r="D2406" s="10">
        <v>0</v>
      </c>
      <c r="E2406" s="10">
        <v>0</v>
      </c>
      <c r="F2406" s="10">
        <v>0</v>
      </c>
      <c r="G2406" s="10">
        <v>0</v>
      </c>
      <c r="H2406" s="10">
        <v>0</v>
      </c>
      <c r="I2406" s="10">
        <v>0</v>
      </c>
      <c r="J2406" s="10">
        <v>0</v>
      </c>
      <c r="K2406" s="10">
        <v>0</v>
      </c>
      <c r="L2406" s="10">
        <v>0</v>
      </c>
      <c r="M2406" s="10">
        <v>0</v>
      </c>
      <c r="N2406" s="10">
        <v>0</v>
      </c>
      <c r="O2406" s="15" t="e">
        <f>VLOOKUP(A2406,Feuil3!$A$24:$B$81,2,FALSE)</f>
        <v>#N/A</v>
      </c>
      <c r="P2406" s="16">
        <f t="shared" si="74"/>
        <v>49</v>
      </c>
      <c r="Q2406" s="16" t="str">
        <f t="shared" si="75"/>
        <v>décembre</v>
      </c>
    </row>
    <row r="2407" spans="1:17" x14ac:dyDescent="0.25">
      <c r="A2407" s="7" t="s">
        <v>61</v>
      </c>
      <c r="B2407" s="8">
        <v>43102</v>
      </c>
      <c r="C2407" s="10">
        <v>0.25245370370370368</v>
      </c>
      <c r="D2407" s="10">
        <v>0.1917824074074074</v>
      </c>
      <c r="E2407" s="10">
        <v>1.0891203703703703E-2</v>
      </c>
      <c r="F2407" s="10">
        <v>0</v>
      </c>
      <c r="G2407" s="10">
        <v>0</v>
      </c>
      <c r="H2407" s="10">
        <v>0</v>
      </c>
      <c r="I2407" s="10">
        <v>0</v>
      </c>
      <c r="J2407" s="10">
        <v>3.5393518518518519E-2</v>
      </c>
      <c r="K2407" s="10">
        <v>0.11581018518518518</v>
      </c>
      <c r="L2407" s="10">
        <v>9.2592592592592587E-3</v>
      </c>
      <c r="M2407" s="10">
        <v>0</v>
      </c>
      <c r="N2407" s="10">
        <v>5.9292726461401162E-4</v>
      </c>
      <c r="O2407" s="15" t="e">
        <f>VLOOKUP(A2407,Feuil3!$A$24:$B$81,2,FALSE)</f>
        <v>#N/A</v>
      </c>
      <c r="P2407" s="16">
        <f t="shared" si="74"/>
        <v>1</v>
      </c>
      <c r="Q2407" s="16" t="str">
        <f t="shared" si="75"/>
        <v>janvier</v>
      </c>
    </row>
    <row r="2408" spans="1:17" x14ac:dyDescent="0.25">
      <c r="A2408" s="7" t="s">
        <v>63</v>
      </c>
      <c r="B2408" s="8">
        <v>43074</v>
      </c>
      <c r="C2408" s="10">
        <v>0.25282407407407409</v>
      </c>
      <c r="D2408" s="10">
        <v>0.21805555555555556</v>
      </c>
      <c r="E2408" s="10">
        <v>1.1898148148148149E-2</v>
      </c>
      <c r="F2408" s="10">
        <v>0</v>
      </c>
      <c r="G2408" s="10">
        <v>2.673611111111111E-3</v>
      </c>
      <c r="H2408" s="10">
        <v>5.0115740740740737E-3</v>
      </c>
      <c r="I2408" s="10">
        <v>0</v>
      </c>
      <c r="J2408" s="10">
        <v>0</v>
      </c>
      <c r="K2408" s="10">
        <v>0</v>
      </c>
      <c r="L2408" s="10">
        <v>1.5474537037037037E-2</v>
      </c>
      <c r="M2408" s="10">
        <v>5.9027777777777776E-3</v>
      </c>
      <c r="N2408" s="10">
        <v>5.454486176317162E-4</v>
      </c>
      <c r="O2408" s="15" t="e">
        <f>VLOOKUP(A2408,Feuil3!$A$24:$B$81,2,FALSE)</f>
        <v>#N/A</v>
      </c>
      <c r="P2408" s="16">
        <f t="shared" si="74"/>
        <v>49</v>
      </c>
      <c r="Q2408" s="16" t="str">
        <f t="shared" si="75"/>
        <v>décembre</v>
      </c>
    </row>
    <row r="2409" spans="1:17" x14ac:dyDescent="0.25">
      <c r="A2409" s="7" t="s">
        <v>63</v>
      </c>
      <c r="B2409" s="8">
        <v>43075</v>
      </c>
      <c r="C2409" s="10">
        <v>0.25505787037037037</v>
      </c>
      <c r="D2409" s="10">
        <v>0.20224537037037038</v>
      </c>
      <c r="E2409" s="10">
        <v>1.7893518518518517E-2</v>
      </c>
      <c r="F2409" s="10">
        <v>0</v>
      </c>
      <c r="G2409" s="10">
        <v>0</v>
      </c>
      <c r="H2409" s="10">
        <v>2.7384259259259261E-2</v>
      </c>
      <c r="I2409" s="10">
        <v>0</v>
      </c>
      <c r="J2409" s="10">
        <v>4.7800925925925927E-3</v>
      </c>
      <c r="K2409" s="10">
        <v>7.255787037037037E-2</v>
      </c>
      <c r="L2409" s="10">
        <v>1.1550925925925926E-2</v>
      </c>
      <c r="M2409" s="10">
        <v>1.9768518518518519E-2</v>
      </c>
      <c r="N2409" s="10">
        <v>6.2079124579124585E-4</v>
      </c>
      <c r="O2409" s="15" t="e">
        <f>VLOOKUP(A2409,Feuil3!$A$24:$B$81,2,FALSE)</f>
        <v>#N/A</v>
      </c>
      <c r="P2409" s="16">
        <f t="shared" si="74"/>
        <v>49</v>
      </c>
      <c r="Q2409" s="16" t="str">
        <f t="shared" si="75"/>
        <v>décembre</v>
      </c>
    </row>
    <row r="2410" spans="1:17" x14ac:dyDescent="0.25">
      <c r="A2410" s="7" t="s">
        <v>59</v>
      </c>
      <c r="B2410" s="8">
        <v>43103</v>
      </c>
      <c r="C2410" s="10">
        <v>0.25434027777777779</v>
      </c>
      <c r="D2410" s="10">
        <v>0.23135416666666667</v>
      </c>
      <c r="E2410" s="10">
        <v>1.5902777777777776E-2</v>
      </c>
      <c r="F2410" s="10">
        <v>0</v>
      </c>
      <c r="G2410" s="10">
        <v>0</v>
      </c>
      <c r="H2410" s="10">
        <v>0</v>
      </c>
      <c r="I2410" s="10">
        <v>0</v>
      </c>
      <c r="J2410" s="10">
        <v>0</v>
      </c>
      <c r="K2410" s="10">
        <v>0.19116898148148148</v>
      </c>
      <c r="L2410" s="10">
        <v>3.3680555555555556E-3</v>
      </c>
      <c r="M2410" s="10">
        <v>0</v>
      </c>
      <c r="N2410" s="10">
        <v>5.7401895943562614E-4</v>
      </c>
      <c r="O2410" s="15" t="e">
        <f>VLOOKUP(A2410,Feuil3!$A$24:$B$81,2,FALSE)</f>
        <v>#N/A</v>
      </c>
      <c r="P2410" s="16">
        <f t="shared" si="74"/>
        <v>1</v>
      </c>
      <c r="Q2410" s="16" t="str">
        <f t="shared" si="75"/>
        <v>janvier</v>
      </c>
    </row>
    <row r="2411" spans="1:17" x14ac:dyDescent="0.25">
      <c r="A2411" s="7" t="s">
        <v>62</v>
      </c>
      <c r="B2411" s="8">
        <v>43103</v>
      </c>
      <c r="C2411" s="10">
        <v>0</v>
      </c>
      <c r="D2411" s="10">
        <v>0</v>
      </c>
      <c r="E2411" s="10">
        <v>0</v>
      </c>
      <c r="F2411" s="10">
        <v>0</v>
      </c>
      <c r="G2411" s="10">
        <v>0</v>
      </c>
      <c r="H2411" s="10">
        <v>0</v>
      </c>
      <c r="I2411" s="10">
        <v>0</v>
      </c>
      <c r="J2411" s="10">
        <v>0</v>
      </c>
      <c r="K2411" s="10">
        <v>0</v>
      </c>
      <c r="L2411" s="10">
        <v>0</v>
      </c>
      <c r="M2411" s="10">
        <v>0</v>
      </c>
      <c r="N2411" s="10">
        <v>0</v>
      </c>
      <c r="O2411" s="15" t="e">
        <f>VLOOKUP(A2411,Feuil3!$A$24:$B$81,2,FALSE)</f>
        <v>#N/A</v>
      </c>
      <c r="P2411" s="16">
        <f t="shared" si="74"/>
        <v>1</v>
      </c>
      <c r="Q2411" s="16" t="str">
        <f t="shared" si="75"/>
        <v>janvier</v>
      </c>
    </row>
    <row r="2412" spans="1:17" x14ac:dyDescent="0.25">
      <c r="A2412" s="7" t="s">
        <v>63</v>
      </c>
      <c r="B2412" s="8">
        <v>43078</v>
      </c>
      <c r="C2412" s="10">
        <v>0</v>
      </c>
      <c r="D2412" s="10">
        <v>0</v>
      </c>
      <c r="E2412" s="10">
        <v>0</v>
      </c>
      <c r="F2412" s="10">
        <v>0</v>
      </c>
      <c r="G2412" s="10">
        <v>0</v>
      </c>
      <c r="H2412" s="10">
        <v>0</v>
      </c>
      <c r="I2412" s="10">
        <v>0</v>
      </c>
      <c r="J2412" s="10">
        <v>0</v>
      </c>
      <c r="K2412" s="10">
        <v>0</v>
      </c>
      <c r="L2412" s="10">
        <v>0</v>
      </c>
      <c r="M2412" s="10">
        <v>0</v>
      </c>
      <c r="N2412" s="10">
        <v>0</v>
      </c>
      <c r="O2412" s="15" t="e">
        <f>VLOOKUP(A2412,Feuil3!$A$24:$B$81,2,FALSE)</f>
        <v>#N/A</v>
      </c>
      <c r="P2412" s="16">
        <f t="shared" si="74"/>
        <v>49</v>
      </c>
      <c r="Q2412" s="16" t="str">
        <f t="shared" si="75"/>
        <v>décembre</v>
      </c>
    </row>
    <row r="2413" spans="1:17" x14ac:dyDescent="0.25">
      <c r="A2413" s="7" t="s">
        <v>63</v>
      </c>
      <c r="B2413" s="8">
        <v>43079</v>
      </c>
      <c r="C2413" s="10">
        <v>0</v>
      </c>
      <c r="D2413" s="10">
        <v>0</v>
      </c>
      <c r="E2413" s="10">
        <v>0</v>
      </c>
      <c r="F2413" s="10">
        <v>0</v>
      </c>
      <c r="G2413" s="10">
        <v>0</v>
      </c>
      <c r="H2413" s="10">
        <v>0</v>
      </c>
      <c r="I2413" s="10">
        <v>0</v>
      </c>
      <c r="J2413" s="10">
        <v>0</v>
      </c>
      <c r="K2413" s="10">
        <v>0</v>
      </c>
      <c r="L2413" s="10">
        <v>0</v>
      </c>
      <c r="M2413" s="10">
        <v>0</v>
      </c>
      <c r="N2413" s="10">
        <v>0</v>
      </c>
      <c r="O2413" s="15" t="e">
        <f>VLOOKUP(A2413,Feuil3!$A$24:$B$81,2,FALSE)</f>
        <v>#N/A</v>
      </c>
      <c r="P2413" s="16">
        <f t="shared" si="74"/>
        <v>50</v>
      </c>
      <c r="Q2413" s="16" t="str">
        <f t="shared" si="75"/>
        <v>décembre</v>
      </c>
    </row>
    <row r="2414" spans="1:17" x14ac:dyDescent="0.25">
      <c r="A2414" s="7" t="s">
        <v>63</v>
      </c>
      <c r="B2414" s="8">
        <v>43080</v>
      </c>
      <c r="C2414" s="10">
        <v>0.24351851851851852</v>
      </c>
      <c r="D2414" s="10">
        <v>0.19434027777777776</v>
      </c>
      <c r="E2414" s="10">
        <v>1.8449074074074073E-2</v>
      </c>
      <c r="F2414" s="10">
        <v>0</v>
      </c>
      <c r="G2414" s="10">
        <v>0</v>
      </c>
      <c r="H2414" s="10">
        <v>0</v>
      </c>
      <c r="I2414" s="10">
        <v>0</v>
      </c>
      <c r="J2414" s="10">
        <v>0</v>
      </c>
      <c r="K2414" s="10">
        <v>0</v>
      </c>
      <c r="L2414" s="10">
        <v>3.4502314814814812E-2</v>
      </c>
      <c r="M2414" s="10">
        <v>2.0717592592592593E-3</v>
      </c>
      <c r="N2414" s="10">
        <v>6.8225033068783066E-4</v>
      </c>
      <c r="O2414" s="15" t="e">
        <f>VLOOKUP(A2414,Feuil3!$A$24:$B$81,2,FALSE)</f>
        <v>#N/A</v>
      </c>
      <c r="P2414" s="16">
        <f t="shared" si="74"/>
        <v>50</v>
      </c>
      <c r="Q2414" s="16" t="str">
        <f t="shared" si="75"/>
        <v>décembre</v>
      </c>
    </row>
    <row r="2415" spans="1:17" x14ac:dyDescent="0.25">
      <c r="A2415" s="7" t="s">
        <v>62</v>
      </c>
      <c r="B2415" s="8">
        <v>43104</v>
      </c>
      <c r="C2415" s="10">
        <v>0</v>
      </c>
      <c r="D2415" s="10">
        <v>0</v>
      </c>
      <c r="E2415" s="10">
        <v>0</v>
      </c>
      <c r="F2415" s="10">
        <v>0</v>
      </c>
      <c r="G2415" s="10">
        <v>0</v>
      </c>
      <c r="H2415" s="10">
        <v>0</v>
      </c>
      <c r="I2415" s="10">
        <v>0</v>
      </c>
      <c r="J2415" s="10">
        <v>0</v>
      </c>
      <c r="K2415" s="10">
        <v>0</v>
      </c>
      <c r="L2415" s="10">
        <v>0</v>
      </c>
      <c r="M2415" s="10">
        <v>0</v>
      </c>
      <c r="N2415" s="10">
        <v>0</v>
      </c>
      <c r="O2415" s="15" t="e">
        <f>VLOOKUP(A2415,Feuil3!$A$24:$B$81,2,FALSE)</f>
        <v>#N/A</v>
      </c>
      <c r="P2415" s="16">
        <f t="shared" si="74"/>
        <v>1</v>
      </c>
      <c r="Q2415" s="16" t="str">
        <f t="shared" si="75"/>
        <v>janvier</v>
      </c>
    </row>
    <row r="2416" spans="1:17" x14ac:dyDescent="0.25">
      <c r="A2416" s="7" t="s">
        <v>62</v>
      </c>
      <c r="B2416" s="8">
        <v>43105</v>
      </c>
      <c r="C2416" s="10">
        <v>0</v>
      </c>
      <c r="D2416" s="10">
        <v>0</v>
      </c>
      <c r="E2416" s="10">
        <v>0</v>
      </c>
      <c r="F2416" s="10">
        <v>0</v>
      </c>
      <c r="G2416" s="10">
        <v>0</v>
      </c>
      <c r="H2416" s="10">
        <v>0</v>
      </c>
      <c r="I2416" s="10">
        <v>0</v>
      </c>
      <c r="J2416" s="10">
        <v>0</v>
      </c>
      <c r="K2416" s="10">
        <v>0</v>
      </c>
      <c r="L2416" s="10">
        <v>0</v>
      </c>
      <c r="M2416" s="10">
        <v>0</v>
      </c>
      <c r="N2416" s="10">
        <v>0</v>
      </c>
      <c r="O2416" s="15" t="e">
        <f>VLOOKUP(A2416,Feuil3!$A$24:$B$81,2,FALSE)</f>
        <v>#N/A</v>
      </c>
      <c r="P2416" s="16">
        <f t="shared" si="74"/>
        <v>1</v>
      </c>
      <c r="Q2416" s="16" t="str">
        <f t="shared" si="75"/>
        <v>janvier</v>
      </c>
    </row>
    <row r="2417" spans="1:17" x14ac:dyDescent="0.25">
      <c r="A2417" s="7" t="s">
        <v>62</v>
      </c>
      <c r="B2417" s="8">
        <v>43108</v>
      </c>
      <c r="C2417" s="10">
        <v>0</v>
      </c>
      <c r="D2417" s="10">
        <v>0</v>
      </c>
      <c r="E2417" s="10">
        <v>0</v>
      </c>
      <c r="F2417" s="10">
        <v>0</v>
      </c>
      <c r="G2417" s="10">
        <v>0</v>
      </c>
      <c r="H2417" s="10">
        <v>0</v>
      </c>
      <c r="I2417" s="10">
        <v>0</v>
      </c>
      <c r="J2417" s="10">
        <v>0</v>
      </c>
      <c r="K2417" s="10">
        <v>0</v>
      </c>
      <c r="L2417" s="10">
        <v>0</v>
      </c>
      <c r="M2417" s="10">
        <v>0</v>
      </c>
      <c r="N2417" s="10">
        <v>0</v>
      </c>
      <c r="O2417" s="15" t="e">
        <f>VLOOKUP(A2417,Feuil3!$A$24:$B$81,2,FALSE)</f>
        <v>#N/A</v>
      </c>
      <c r="P2417" s="16">
        <f t="shared" si="74"/>
        <v>2</v>
      </c>
      <c r="Q2417" s="16" t="str">
        <f t="shared" si="75"/>
        <v>janvier</v>
      </c>
    </row>
    <row r="2418" spans="1:17" x14ac:dyDescent="0.25">
      <c r="A2418" s="7" t="s">
        <v>61</v>
      </c>
      <c r="B2418" s="8">
        <v>43103</v>
      </c>
      <c r="C2418" s="10">
        <v>0.25130787037037039</v>
      </c>
      <c r="D2418" s="10">
        <v>0.19994212962962962</v>
      </c>
      <c r="E2418" s="10">
        <v>1.3287037037037036E-2</v>
      </c>
      <c r="F2418" s="10">
        <v>0</v>
      </c>
      <c r="G2418" s="10">
        <v>0</v>
      </c>
      <c r="H2418" s="10">
        <v>0</v>
      </c>
      <c r="I2418" s="10">
        <v>0</v>
      </c>
      <c r="J2418" s="10">
        <v>2.2581018518518518E-2</v>
      </c>
      <c r="K2418" s="10">
        <v>1.4618055555555556E-2</v>
      </c>
      <c r="L2418" s="10">
        <v>1.2210648148148148E-2</v>
      </c>
      <c r="M2418" s="10">
        <v>0</v>
      </c>
      <c r="N2418" s="10">
        <v>5.8864553656220325E-4</v>
      </c>
      <c r="O2418" s="15" t="e">
        <f>VLOOKUP(A2418,Feuil3!$A$24:$B$81,2,FALSE)</f>
        <v>#N/A</v>
      </c>
      <c r="P2418" s="16">
        <f t="shared" si="74"/>
        <v>1</v>
      </c>
      <c r="Q2418" s="16" t="str">
        <f t="shared" si="75"/>
        <v>janvier</v>
      </c>
    </row>
    <row r="2419" spans="1:17" x14ac:dyDescent="0.25">
      <c r="A2419" s="7" t="s">
        <v>63</v>
      </c>
      <c r="B2419" s="8">
        <v>43085</v>
      </c>
      <c r="C2419" s="10">
        <v>0</v>
      </c>
      <c r="D2419" s="10">
        <v>0</v>
      </c>
      <c r="E2419" s="10">
        <v>0</v>
      </c>
      <c r="F2419" s="10">
        <v>0</v>
      </c>
      <c r="G2419" s="10">
        <v>0</v>
      </c>
      <c r="H2419" s="10">
        <v>0</v>
      </c>
      <c r="I2419" s="10">
        <v>0</v>
      </c>
      <c r="J2419" s="10">
        <v>0</v>
      </c>
      <c r="K2419" s="10">
        <v>0</v>
      </c>
      <c r="L2419" s="10">
        <v>0</v>
      </c>
      <c r="M2419" s="10">
        <v>0</v>
      </c>
      <c r="N2419" s="10">
        <v>0</v>
      </c>
      <c r="O2419" s="15" t="e">
        <f>VLOOKUP(A2419,Feuil3!$A$24:$B$81,2,FALSE)</f>
        <v>#N/A</v>
      </c>
      <c r="P2419" s="16">
        <f t="shared" si="74"/>
        <v>50</v>
      </c>
      <c r="Q2419" s="16" t="str">
        <f t="shared" si="75"/>
        <v>décembre</v>
      </c>
    </row>
    <row r="2420" spans="1:17" x14ac:dyDescent="0.25">
      <c r="A2420" s="7" t="s">
        <v>63</v>
      </c>
      <c r="B2420" s="8">
        <v>43086</v>
      </c>
      <c r="C2420" s="10">
        <v>0</v>
      </c>
      <c r="D2420" s="10">
        <v>0</v>
      </c>
      <c r="E2420" s="10">
        <v>0</v>
      </c>
      <c r="F2420" s="10">
        <v>0</v>
      </c>
      <c r="G2420" s="10">
        <v>0</v>
      </c>
      <c r="H2420" s="10">
        <v>0</v>
      </c>
      <c r="I2420" s="10">
        <v>0</v>
      </c>
      <c r="J2420" s="10">
        <v>0</v>
      </c>
      <c r="K2420" s="10">
        <v>0</v>
      </c>
      <c r="L2420" s="10">
        <v>0</v>
      </c>
      <c r="M2420" s="10">
        <v>0</v>
      </c>
      <c r="N2420" s="10">
        <v>0</v>
      </c>
      <c r="O2420" s="15" t="e">
        <f>VLOOKUP(A2420,Feuil3!$A$24:$B$81,2,FALSE)</f>
        <v>#N/A</v>
      </c>
      <c r="P2420" s="16">
        <f t="shared" si="74"/>
        <v>51</v>
      </c>
      <c r="Q2420" s="16" t="str">
        <f t="shared" si="75"/>
        <v>décembre</v>
      </c>
    </row>
    <row r="2421" spans="1:17" x14ac:dyDescent="0.25">
      <c r="A2421" s="7" t="s">
        <v>61</v>
      </c>
      <c r="B2421" s="8">
        <v>43104</v>
      </c>
      <c r="C2421" s="10">
        <v>0.22831018518518517</v>
      </c>
      <c r="D2421" s="10">
        <v>0.19876157407407408</v>
      </c>
      <c r="E2421" s="10">
        <v>7.5347222222222222E-3</v>
      </c>
      <c r="F2421" s="10">
        <v>0</v>
      </c>
      <c r="G2421" s="10">
        <v>0</v>
      </c>
      <c r="H2421" s="10">
        <v>0</v>
      </c>
      <c r="I2421" s="10">
        <v>0</v>
      </c>
      <c r="J2421" s="10">
        <v>1.2685185185185185E-2</v>
      </c>
      <c r="K2421" s="10">
        <v>0</v>
      </c>
      <c r="L2421" s="10">
        <v>2.8935185185185184E-3</v>
      </c>
      <c r="M2421" s="10">
        <v>0</v>
      </c>
      <c r="N2421" s="10">
        <v>6.2114197530864198E-4</v>
      </c>
      <c r="O2421" s="15" t="e">
        <f>VLOOKUP(A2421,Feuil3!$A$24:$B$81,2,FALSE)</f>
        <v>#N/A</v>
      </c>
      <c r="P2421" s="16">
        <f t="shared" si="74"/>
        <v>1</v>
      </c>
      <c r="Q2421" s="16" t="str">
        <f t="shared" si="75"/>
        <v>janvier</v>
      </c>
    </row>
    <row r="2422" spans="1:17" x14ac:dyDescent="0.25">
      <c r="A2422" s="7" t="s">
        <v>61</v>
      </c>
      <c r="B2422" s="8">
        <v>43105</v>
      </c>
      <c r="C2422" s="10">
        <v>0.25148148148148147</v>
      </c>
      <c r="D2422" s="10">
        <v>0.19452546296296297</v>
      </c>
      <c r="E2422" s="10">
        <v>1.5300925925925926E-2</v>
      </c>
      <c r="F2422" s="10">
        <v>0</v>
      </c>
      <c r="G2422" s="10">
        <v>0</v>
      </c>
      <c r="H2422" s="10">
        <v>0</v>
      </c>
      <c r="I2422" s="10">
        <v>0</v>
      </c>
      <c r="J2422" s="10">
        <v>2.8217592592592593E-2</v>
      </c>
      <c r="K2422" s="10">
        <v>4.8356481481481479E-2</v>
      </c>
      <c r="L2422" s="10">
        <v>1.105324074074074E-2</v>
      </c>
      <c r="M2422" s="10">
        <v>0</v>
      </c>
      <c r="N2422" s="10">
        <v>6.3939339981006649E-4</v>
      </c>
      <c r="O2422" s="15" t="e">
        <f>VLOOKUP(A2422,Feuil3!$A$24:$B$81,2,FALSE)</f>
        <v>#N/A</v>
      </c>
      <c r="P2422" s="16">
        <f t="shared" si="74"/>
        <v>1</v>
      </c>
      <c r="Q2422" s="16" t="str">
        <f t="shared" si="75"/>
        <v>janvier</v>
      </c>
    </row>
    <row r="2423" spans="1:17" x14ac:dyDescent="0.25">
      <c r="A2423" s="7" t="s">
        <v>61</v>
      </c>
      <c r="B2423" s="8">
        <v>43108</v>
      </c>
      <c r="C2423" s="10">
        <v>0</v>
      </c>
      <c r="D2423" s="10">
        <v>0</v>
      </c>
      <c r="E2423" s="10">
        <v>0</v>
      </c>
      <c r="F2423" s="10">
        <v>0</v>
      </c>
      <c r="G2423" s="10">
        <v>0</v>
      </c>
      <c r="H2423" s="10">
        <v>0</v>
      </c>
      <c r="I2423" s="10">
        <v>0</v>
      </c>
      <c r="J2423" s="10">
        <v>0</v>
      </c>
      <c r="K2423" s="10">
        <v>0</v>
      </c>
      <c r="L2423" s="10">
        <v>0</v>
      </c>
      <c r="M2423" s="10">
        <v>0</v>
      </c>
      <c r="N2423" s="10">
        <v>0</v>
      </c>
      <c r="O2423" s="15" t="e">
        <f>VLOOKUP(A2423,Feuil3!$A$24:$B$81,2,FALSE)</f>
        <v>#N/A</v>
      </c>
      <c r="P2423" s="16">
        <f t="shared" si="74"/>
        <v>2</v>
      </c>
      <c r="Q2423" s="16" t="str">
        <f t="shared" si="75"/>
        <v>janvier</v>
      </c>
    </row>
    <row r="2424" spans="1:17" x14ac:dyDescent="0.25">
      <c r="A2424" s="7" t="s">
        <v>60</v>
      </c>
      <c r="B2424" s="8">
        <v>43103</v>
      </c>
      <c r="C2424" s="10">
        <v>0</v>
      </c>
      <c r="D2424" s="10">
        <v>0</v>
      </c>
      <c r="E2424" s="10">
        <v>0</v>
      </c>
      <c r="F2424" s="10">
        <v>0</v>
      </c>
      <c r="G2424" s="10">
        <v>0</v>
      </c>
      <c r="H2424" s="10">
        <v>0</v>
      </c>
      <c r="I2424" s="10">
        <v>0</v>
      </c>
      <c r="J2424" s="10">
        <v>0</v>
      </c>
      <c r="K2424" s="10">
        <v>0</v>
      </c>
      <c r="L2424" s="10">
        <v>0</v>
      </c>
      <c r="M2424" s="10">
        <v>0</v>
      </c>
      <c r="N2424" s="10">
        <v>0</v>
      </c>
      <c r="O2424" s="15" t="e">
        <f>VLOOKUP(A2424,Feuil3!$A$24:$B$81,2,FALSE)</f>
        <v>#N/A</v>
      </c>
      <c r="P2424" s="16">
        <f t="shared" si="74"/>
        <v>1</v>
      </c>
      <c r="Q2424" s="16" t="str">
        <f t="shared" si="75"/>
        <v>janvier</v>
      </c>
    </row>
    <row r="2425" spans="1:17" x14ac:dyDescent="0.25">
      <c r="A2425" s="7" t="s">
        <v>62</v>
      </c>
      <c r="B2425" s="8">
        <v>43112</v>
      </c>
      <c r="C2425" s="10">
        <v>0</v>
      </c>
      <c r="D2425" s="10">
        <v>0</v>
      </c>
      <c r="E2425" s="10">
        <v>0</v>
      </c>
      <c r="F2425" s="10">
        <v>0</v>
      </c>
      <c r="G2425" s="10">
        <v>0</v>
      </c>
      <c r="H2425" s="10">
        <v>0</v>
      </c>
      <c r="I2425" s="10">
        <v>0</v>
      </c>
      <c r="J2425" s="10">
        <v>0</v>
      </c>
      <c r="K2425" s="10">
        <v>0</v>
      </c>
      <c r="L2425" s="10">
        <v>0</v>
      </c>
      <c r="M2425" s="10">
        <v>0</v>
      </c>
      <c r="N2425" s="10">
        <v>0</v>
      </c>
      <c r="O2425" s="15" t="e">
        <f>VLOOKUP(A2425,Feuil3!$A$24:$B$81,2,FALSE)</f>
        <v>#N/A</v>
      </c>
      <c r="P2425" s="16">
        <f t="shared" si="74"/>
        <v>2</v>
      </c>
      <c r="Q2425" s="16" t="str">
        <f t="shared" si="75"/>
        <v>janvier</v>
      </c>
    </row>
    <row r="2426" spans="1:17" x14ac:dyDescent="0.25">
      <c r="A2426" s="7" t="s">
        <v>63</v>
      </c>
      <c r="B2426" s="8">
        <v>43092</v>
      </c>
      <c r="C2426" s="10">
        <v>0</v>
      </c>
      <c r="D2426" s="10">
        <v>0</v>
      </c>
      <c r="E2426" s="10">
        <v>0</v>
      </c>
      <c r="F2426" s="10">
        <v>0</v>
      </c>
      <c r="G2426" s="10">
        <v>0</v>
      </c>
      <c r="H2426" s="10">
        <v>0</v>
      </c>
      <c r="I2426" s="10">
        <v>0</v>
      </c>
      <c r="J2426" s="10">
        <v>0</v>
      </c>
      <c r="K2426" s="10">
        <v>0</v>
      </c>
      <c r="L2426" s="10">
        <v>0</v>
      </c>
      <c r="M2426" s="10">
        <v>0</v>
      </c>
      <c r="N2426" s="10">
        <v>0</v>
      </c>
      <c r="O2426" s="15" t="e">
        <f>VLOOKUP(A2426,Feuil3!$A$24:$B$81,2,FALSE)</f>
        <v>#N/A</v>
      </c>
      <c r="P2426" s="16">
        <f t="shared" si="74"/>
        <v>51</v>
      </c>
      <c r="Q2426" s="16" t="str">
        <f t="shared" si="75"/>
        <v>décembre</v>
      </c>
    </row>
    <row r="2427" spans="1:17" x14ac:dyDescent="0.25">
      <c r="A2427" s="7" t="s">
        <v>63</v>
      </c>
      <c r="B2427" s="8">
        <v>43093</v>
      </c>
      <c r="C2427" s="10">
        <v>0</v>
      </c>
      <c r="D2427" s="10">
        <v>0</v>
      </c>
      <c r="E2427" s="10">
        <v>0</v>
      </c>
      <c r="F2427" s="10">
        <v>0</v>
      </c>
      <c r="G2427" s="10">
        <v>0</v>
      </c>
      <c r="H2427" s="10">
        <v>0</v>
      </c>
      <c r="I2427" s="10">
        <v>0</v>
      </c>
      <c r="J2427" s="10">
        <v>0</v>
      </c>
      <c r="K2427" s="10">
        <v>0</v>
      </c>
      <c r="L2427" s="10">
        <v>0</v>
      </c>
      <c r="M2427" s="10">
        <v>0</v>
      </c>
      <c r="N2427" s="10">
        <v>0</v>
      </c>
      <c r="O2427" s="15" t="e">
        <f>VLOOKUP(A2427,Feuil3!$A$24:$B$81,2,FALSE)</f>
        <v>#N/A</v>
      </c>
      <c r="P2427" s="16">
        <f t="shared" si="74"/>
        <v>52</v>
      </c>
      <c r="Q2427" s="16" t="str">
        <f t="shared" si="75"/>
        <v>décembre</v>
      </c>
    </row>
    <row r="2428" spans="1:17" x14ac:dyDescent="0.25">
      <c r="A2428" s="7" t="s">
        <v>63</v>
      </c>
      <c r="B2428" s="8">
        <v>43094</v>
      </c>
      <c r="C2428" s="10">
        <v>0</v>
      </c>
      <c r="D2428" s="10">
        <v>0</v>
      </c>
      <c r="E2428" s="10">
        <v>0</v>
      </c>
      <c r="F2428" s="10">
        <v>0</v>
      </c>
      <c r="G2428" s="10">
        <v>0</v>
      </c>
      <c r="H2428" s="10">
        <v>0</v>
      </c>
      <c r="I2428" s="10">
        <v>0</v>
      </c>
      <c r="J2428" s="10">
        <v>0</v>
      </c>
      <c r="K2428" s="10">
        <v>0</v>
      </c>
      <c r="L2428" s="10">
        <v>0</v>
      </c>
      <c r="M2428" s="10">
        <v>0</v>
      </c>
      <c r="N2428" s="10">
        <v>0</v>
      </c>
      <c r="O2428" s="15" t="e">
        <f>VLOOKUP(A2428,Feuil3!$A$24:$B$81,2,FALSE)</f>
        <v>#N/A</v>
      </c>
      <c r="P2428" s="16">
        <f t="shared" si="74"/>
        <v>52</v>
      </c>
      <c r="Q2428" s="16" t="str">
        <f t="shared" si="75"/>
        <v>décembre</v>
      </c>
    </row>
    <row r="2429" spans="1:17" x14ac:dyDescent="0.25">
      <c r="A2429" s="7" t="s">
        <v>62</v>
      </c>
      <c r="B2429" s="8">
        <v>43115</v>
      </c>
      <c r="C2429" s="10">
        <v>0</v>
      </c>
      <c r="D2429" s="10">
        <v>0</v>
      </c>
      <c r="E2429" s="10">
        <v>0</v>
      </c>
      <c r="F2429" s="10">
        <v>0</v>
      </c>
      <c r="G2429" s="10">
        <v>0</v>
      </c>
      <c r="H2429" s="10">
        <v>0</v>
      </c>
      <c r="I2429" s="10">
        <v>0</v>
      </c>
      <c r="J2429" s="10">
        <v>0</v>
      </c>
      <c r="K2429" s="10">
        <v>0</v>
      </c>
      <c r="L2429" s="10">
        <v>0</v>
      </c>
      <c r="M2429" s="10">
        <v>0</v>
      </c>
      <c r="N2429" s="10">
        <v>0</v>
      </c>
      <c r="O2429" s="15" t="e">
        <f>VLOOKUP(A2429,Feuil3!$A$24:$B$81,2,FALSE)</f>
        <v>#N/A</v>
      </c>
      <c r="P2429" s="16">
        <f t="shared" si="74"/>
        <v>3</v>
      </c>
      <c r="Q2429" s="16" t="str">
        <f t="shared" si="75"/>
        <v>janvier</v>
      </c>
    </row>
    <row r="2430" spans="1:17" x14ac:dyDescent="0.25">
      <c r="A2430" s="7" t="s">
        <v>61</v>
      </c>
      <c r="B2430" s="8">
        <v>43112</v>
      </c>
      <c r="C2430" s="10">
        <v>0</v>
      </c>
      <c r="D2430" s="10">
        <v>0</v>
      </c>
      <c r="E2430" s="10">
        <v>0</v>
      </c>
      <c r="F2430" s="10">
        <v>0</v>
      </c>
      <c r="G2430" s="10">
        <v>0</v>
      </c>
      <c r="H2430" s="10">
        <v>0</v>
      </c>
      <c r="I2430" s="10">
        <v>0</v>
      </c>
      <c r="J2430" s="10">
        <v>0</v>
      </c>
      <c r="K2430" s="10">
        <v>0</v>
      </c>
      <c r="L2430" s="10">
        <v>0</v>
      </c>
      <c r="M2430" s="10">
        <v>0</v>
      </c>
      <c r="N2430" s="10">
        <v>0</v>
      </c>
      <c r="O2430" s="15" t="e">
        <f>VLOOKUP(A2430,Feuil3!$A$24:$B$81,2,FALSE)</f>
        <v>#N/A</v>
      </c>
      <c r="P2430" s="16">
        <f t="shared" si="74"/>
        <v>2</v>
      </c>
      <c r="Q2430" s="16" t="str">
        <f t="shared" si="75"/>
        <v>janvier</v>
      </c>
    </row>
    <row r="2431" spans="1:17" x14ac:dyDescent="0.25">
      <c r="A2431" s="7" t="s">
        <v>61</v>
      </c>
      <c r="B2431" s="8">
        <v>43115</v>
      </c>
      <c r="C2431" s="10">
        <v>0</v>
      </c>
      <c r="D2431" s="10">
        <v>0</v>
      </c>
      <c r="E2431" s="10">
        <v>0</v>
      </c>
      <c r="F2431" s="10">
        <v>0</v>
      </c>
      <c r="G2431" s="10">
        <v>0</v>
      </c>
      <c r="H2431" s="10">
        <v>0</v>
      </c>
      <c r="I2431" s="10">
        <v>0</v>
      </c>
      <c r="J2431" s="10">
        <v>0</v>
      </c>
      <c r="K2431" s="10">
        <v>0</v>
      </c>
      <c r="L2431" s="10">
        <v>0</v>
      </c>
      <c r="M2431" s="10">
        <v>0</v>
      </c>
      <c r="N2431" s="10">
        <v>0</v>
      </c>
      <c r="O2431" s="15" t="e">
        <f>VLOOKUP(A2431,Feuil3!$A$24:$B$81,2,FALSE)</f>
        <v>#N/A</v>
      </c>
      <c r="P2431" s="16">
        <f t="shared" si="74"/>
        <v>3</v>
      </c>
      <c r="Q2431" s="16" t="str">
        <f t="shared" si="75"/>
        <v>janvier</v>
      </c>
    </row>
    <row r="2432" spans="1:17" x14ac:dyDescent="0.25">
      <c r="A2432" s="7" t="s">
        <v>62</v>
      </c>
      <c r="B2432" s="8">
        <v>43073</v>
      </c>
      <c r="C2432" s="10">
        <v>0.25756944444444446</v>
      </c>
      <c r="D2432" s="10">
        <v>0.20597222222222222</v>
      </c>
      <c r="E2432" s="10">
        <v>1.4305555555555556E-2</v>
      </c>
      <c r="F2432" s="10">
        <v>0</v>
      </c>
      <c r="G2432" s="10">
        <v>7.3263888888888892E-3</v>
      </c>
      <c r="H2432" s="10">
        <v>0</v>
      </c>
      <c r="I2432" s="10">
        <v>0</v>
      </c>
      <c r="J2432" s="10">
        <v>2.3043981481481481E-2</v>
      </c>
      <c r="K2432" s="10">
        <v>0</v>
      </c>
      <c r="L2432" s="10">
        <v>1.2962962962962963E-2</v>
      </c>
      <c r="M2432" s="10">
        <v>0</v>
      </c>
      <c r="N2432" s="10">
        <v>4.4382122507122506E-4</v>
      </c>
      <c r="O2432" s="15" t="e">
        <f>VLOOKUP(A2432,Feuil3!$A$24:$B$81,2,FALSE)</f>
        <v>#N/A</v>
      </c>
      <c r="P2432" s="16">
        <f t="shared" si="74"/>
        <v>49</v>
      </c>
      <c r="Q2432" s="16" t="str">
        <f t="shared" si="75"/>
        <v>décembre</v>
      </c>
    </row>
    <row r="2433" spans="1:17" x14ac:dyDescent="0.25">
      <c r="A2433" s="7" t="s">
        <v>63</v>
      </c>
      <c r="B2433" s="8">
        <v>43099</v>
      </c>
      <c r="C2433" s="10">
        <v>0</v>
      </c>
      <c r="D2433" s="10">
        <v>0</v>
      </c>
      <c r="E2433" s="10">
        <v>0</v>
      </c>
      <c r="F2433" s="10">
        <v>0</v>
      </c>
      <c r="G2433" s="10">
        <v>0</v>
      </c>
      <c r="H2433" s="10">
        <v>0</v>
      </c>
      <c r="I2433" s="10">
        <v>0</v>
      </c>
      <c r="J2433" s="10">
        <v>0</v>
      </c>
      <c r="K2433" s="10">
        <v>0</v>
      </c>
      <c r="L2433" s="10">
        <v>0</v>
      </c>
      <c r="M2433" s="10">
        <v>0</v>
      </c>
      <c r="N2433" s="10">
        <v>0</v>
      </c>
      <c r="O2433" s="15" t="e">
        <f>VLOOKUP(A2433,Feuil3!$A$24:$B$81,2,FALSE)</f>
        <v>#N/A</v>
      </c>
      <c r="P2433" s="16">
        <f t="shared" si="74"/>
        <v>52</v>
      </c>
      <c r="Q2433" s="16" t="str">
        <f t="shared" si="75"/>
        <v>décembre</v>
      </c>
    </row>
    <row r="2434" spans="1:17" x14ac:dyDescent="0.25">
      <c r="A2434" s="7" t="s">
        <v>63</v>
      </c>
      <c r="B2434" s="8">
        <v>43100</v>
      </c>
      <c r="C2434" s="10">
        <v>0</v>
      </c>
      <c r="D2434" s="10">
        <v>0</v>
      </c>
      <c r="E2434" s="10">
        <v>0</v>
      </c>
      <c r="F2434" s="10">
        <v>0</v>
      </c>
      <c r="G2434" s="10">
        <v>0</v>
      </c>
      <c r="H2434" s="10">
        <v>0</v>
      </c>
      <c r="I2434" s="10">
        <v>0</v>
      </c>
      <c r="J2434" s="10">
        <v>0</v>
      </c>
      <c r="K2434" s="10">
        <v>0</v>
      </c>
      <c r="L2434" s="10">
        <v>0</v>
      </c>
      <c r="M2434" s="10">
        <v>0</v>
      </c>
      <c r="N2434" s="10">
        <v>0</v>
      </c>
      <c r="O2434" s="15" t="e">
        <f>VLOOKUP(A2434,Feuil3!$A$24:$B$81,2,FALSE)</f>
        <v>#N/A</v>
      </c>
      <c r="P2434" s="16">
        <f t="shared" si="74"/>
        <v>53</v>
      </c>
      <c r="Q2434" s="16" t="str">
        <f t="shared" si="75"/>
        <v>décembre</v>
      </c>
    </row>
    <row r="2435" spans="1:17" x14ac:dyDescent="0.25">
      <c r="A2435" s="7" t="s">
        <v>63</v>
      </c>
      <c r="B2435" s="8">
        <v>43101</v>
      </c>
      <c r="C2435" s="10">
        <v>0</v>
      </c>
      <c r="D2435" s="10">
        <v>0</v>
      </c>
      <c r="E2435" s="10">
        <v>0</v>
      </c>
      <c r="F2435" s="10">
        <v>0</v>
      </c>
      <c r="G2435" s="10">
        <v>0</v>
      </c>
      <c r="H2435" s="10">
        <v>0</v>
      </c>
      <c r="I2435" s="10">
        <v>0</v>
      </c>
      <c r="J2435" s="10">
        <v>0</v>
      </c>
      <c r="K2435" s="10">
        <v>0</v>
      </c>
      <c r="L2435" s="10">
        <v>0</v>
      </c>
      <c r="M2435" s="10">
        <v>0</v>
      </c>
      <c r="N2435" s="10">
        <v>0</v>
      </c>
      <c r="O2435" s="15" t="e">
        <f>VLOOKUP(A2435,Feuil3!$A$24:$B$81,2,FALSE)</f>
        <v>#N/A</v>
      </c>
      <c r="P2435" s="16">
        <f t="shared" ref="P2435:P2498" si="76">WEEKNUM(B2435,1)</f>
        <v>1</v>
      </c>
      <c r="Q2435" s="16" t="str">
        <f t="shared" ref="Q2435:Q2498" si="77">TEXT(B2435,"mmmm")</f>
        <v>janvier</v>
      </c>
    </row>
    <row r="2436" spans="1:17" x14ac:dyDescent="0.25">
      <c r="A2436" s="7" t="s">
        <v>63</v>
      </c>
      <c r="B2436" s="8">
        <v>43102</v>
      </c>
      <c r="C2436" s="10">
        <v>0</v>
      </c>
      <c r="D2436" s="10">
        <v>0</v>
      </c>
      <c r="E2436" s="10">
        <v>0</v>
      </c>
      <c r="F2436" s="10">
        <v>0</v>
      </c>
      <c r="G2436" s="10">
        <v>0</v>
      </c>
      <c r="H2436" s="10">
        <v>0</v>
      </c>
      <c r="I2436" s="10">
        <v>0</v>
      </c>
      <c r="J2436" s="10">
        <v>0</v>
      </c>
      <c r="K2436" s="10">
        <v>0</v>
      </c>
      <c r="L2436" s="10">
        <v>0</v>
      </c>
      <c r="M2436" s="10">
        <v>0</v>
      </c>
      <c r="N2436" s="10">
        <v>0</v>
      </c>
      <c r="O2436" s="15" t="e">
        <f>VLOOKUP(A2436,Feuil3!$A$24:$B$81,2,FALSE)</f>
        <v>#N/A</v>
      </c>
      <c r="P2436" s="16">
        <f t="shared" si="76"/>
        <v>1</v>
      </c>
      <c r="Q2436" s="16" t="str">
        <f t="shared" si="77"/>
        <v>janvier</v>
      </c>
    </row>
    <row r="2437" spans="1:17" x14ac:dyDescent="0.25">
      <c r="A2437" s="7" t="s">
        <v>63</v>
      </c>
      <c r="B2437" s="8">
        <v>43082</v>
      </c>
      <c r="C2437" s="10">
        <v>0.2494675925925926</v>
      </c>
      <c r="D2437" s="10">
        <v>0.19023148148148147</v>
      </c>
      <c r="E2437" s="10">
        <v>1.607638888888889E-2</v>
      </c>
      <c r="F2437" s="10">
        <v>0</v>
      </c>
      <c r="G2437" s="10">
        <v>0</v>
      </c>
      <c r="H2437" s="10">
        <v>2.5011574074074075E-2</v>
      </c>
      <c r="I2437" s="10">
        <v>0</v>
      </c>
      <c r="J2437" s="10">
        <v>6.9675925925925929E-3</v>
      </c>
      <c r="K2437" s="10">
        <v>0</v>
      </c>
      <c r="L2437" s="10">
        <v>1.4270833333333333E-2</v>
      </c>
      <c r="M2437" s="10">
        <v>2.0138888888888888E-3</v>
      </c>
      <c r="N2437" s="10">
        <v>6.4245598057073475E-4</v>
      </c>
      <c r="O2437" s="15" t="e">
        <f>VLOOKUP(A2437,Feuil3!$A$24:$B$81,2,FALSE)</f>
        <v>#N/A</v>
      </c>
      <c r="P2437" s="16">
        <f t="shared" si="76"/>
        <v>50</v>
      </c>
      <c r="Q2437" s="16" t="str">
        <f t="shared" si="77"/>
        <v>décembre</v>
      </c>
    </row>
    <row r="2438" spans="1:17" x14ac:dyDescent="0.25">
      <c r="A2438" s="7" t="s">
        <v>60</v>
      </c>
      <c r="B2438" s="8">
        <v>43076</v>
      </c>
      <c r="C2438" s="10">
        <v>0.24531249999999999</v>
      </c>
      <c r="D2438" s="10">
        <v>0.17857638888888888</v>
      </c>
      <c r="E2438" s="10">
        <v>1.2731481481481481E-2</v>
      </c>
      <c r="F2438" s="10">
        <v>0</v>
      </c>
      <c r="G2438" s="10">
        <v>1.0416666666666667E-3</v>
      </c>
      <c r="H2438" s="10">
        <v>2.5532407407407406E-2</v>
      </c>
      <c r="I2438" s="10">
        <v>0</v>
      </c>
      <c r="J2438" s="10">
        <v>2.5833333333333333E-2</v>
      </c>
      <c r="K2438" s="10">
        <v>0</v>
      </c>
      <c r="L2438" s="10">
        <v>3.2175925925925926E-3</v>
      </c>
      <c r="M2438" s="10">
        <v>0</v>
      </c>
      <c r="N2438" s="10">
        <v>6.9851101101101108E-4</v>
      </c>
      <c r="O2438" s="15" t="e">
        <f>VLOOKUP(A2438,Feuil3!$A$24:$B$81,2,FALSE)</f>
        <v>#N/A</v>
      </c>
      <c r="P2438" s="16">
        <f t="shared" si="76"/>
        <v>49</v>
      </c>
      <c r="Q2438" s="16" t="str">
        <f t="shared" si="77"/>
        <v>décembre</v>
      </c>
    </row>
    <row r="2439" spans="1:17" x14ac:dyDescent="0.25">
      <c r="A2439" s="7" t="s">
        <v>63</v>
      </c>
      <c r="B2439" s="8">
        <v>43084</v>
      </c>
      <c r="C2439" s="10">
        <v>0.25893518518518521</v>
      </c>
      <c r="D2439" s="10">
        <v>0.22395833333333334</v>
      </c>
      <c r="E2439" s="10">
        <v>1.7083333333333332E-2</v>
      </c>
      <c r="F2439" s="10">
        <v>0</v>
      </c>
      <c r="G2439" s="10">
        <v>0</v>
      </c>
      <c r="H2439" s="10">
        <v>0</v>
      </c>
      <c r="I2439" s="10">
        <v>0</v>
      </c>
      <c r="J2439" s="10">
        <v>0</v>
      </c>
      <c r="K2439" s="10">
        <v>0</v>
      </c>
      <c r="L2439" s="10">
        <v>2.3368055555555555E-2</v>
      </c>
      <c r="M2439" s="10">
        <v>4.3750000000000004E-3</v>
      </c>
      <c r="N2439" s="10">
        <v>8.0621199557766722E-4</v>
      </c>
      <c r="O2439" s="15" t="e">
        <f>VLOOKUP(A2439,Feuil3!$A$24:$B$81,2,FALSE)</f>
        <v>#N/A</v>
      </c>
      <c r="P2439" s="16">
        <f t="shared" si="76"/>
        <v>50</v>
      </c>
      <c r="Q2439" s="16" t="str">
        <f t="shared" si="77"/>
        <v>décembre</v>
      </c>
    </row>
    <row r="2440" spans="1:17" x14ac:dyDescent="0.25">
      <c r="A2440" s="7" t="s">
        <v>63</v>
      </c>
      <c r="B2440" s="8">
        <v>43106</v>
      </c>
      <c r="C2440" s="10">
        <v>0</v>
      </c>
      <c r="D2440" s="10">
        <v>0</v>
      </c>
      <c r="E2440" s="10">
        <v>0</v>
      </c>
      <c r="F2440" s="10">
        <v>0</v>
      </c>
      <c r="G2440" s="10">
        <v>0</v>
      </c>
      <c r="H2440" s="10">
        <v>0</v>
      </c>
      <c r="I2440" s="10">
        <v>0</v>
      </c>
      <c r="J2440" s="10">
        <v>0</v>
      </c>
      <c r="K2440" s="10">
        <v>0</v>
      </c>
      <c r="L2440" s="10">
        <v>0</v>
      </c>
      <c r="M2440" s="10">
        <v>0</v>
      </c>
      <c r="N2440" s="10">
        <v>0</v>
      </c>
      <c r="O2440" s="15" t="e">
        <f>VLOOKUP(A2440,Feuil3!$A$24:$B$81,2,FALSE)</f>
        <v>#N/A</v>
      </c>
      <c r="P2440" s="16">
        <f t="shared" si="76"/>
        <v>1</v>
      </c>
      <c r="Q2440" s="16" t="str">
        <f t="shared" si="77"/>
        <v>janvier</v>
      </c>
    </row>
    <row r="2441" spans="1:17" x14ac:dyDescent="0.25">
      <c r="A2441" s="7" t="s">
        <v>63</v>
      </c>
      <c r="B2441" s="8">
        <v>43107</v>
      </c>
      <c r="C2441" s="10">
        <v>0</v>
      </c>
      <c r="D2441" s="10">
        <v>0</v>
      </c>
      <c r="E2441" s="10">
        <v>0</v>
      </c>
      <c r="F2441" s="10">
        <v>0</v>
      </c>
      <c r="G2441" s="10">
        <v>0</v>
      </c>
      <c r="H2441" s="10">
        <v>0</v>
      </c>
      <c r="I2441" s="10">
        <v>0</v>
      </c>
      <c r="J2441" s="10">
        <v>0</v>
      </c>
      <c r="K2441" s="10">
        <v>0</v>
      </c>
      <c r="L2441" s="10">
        <v>0</v>
      </c>
      <c r="M2441" s="10">
        <v>0</v>
      </c>
      <c r="N2441" s="10">
        <v>0</v>
      </c>
      <c r="O2441" s="15" t="e">
        <f>VLOOKUP(A2441,Feuil3!$A$24:$B$81,2,FALSE)</f>
        <v>#N/A</v>
      </c>
      <c r="P2441" s="16">
        <f t="shared" si="76"/>
        <v>2</v>
      </c>
      <c r="Q2441" s="16" t="str">
        <f t="shared" si="77"/>
        <v>janvier</v>
      </c>
    </row>
    <row r="2442" spans="1:17" x14ac:dyDescent="0.25">
      <c r="A2442" s="7" t="s">
        <v>63</v>
      </c>
      <c r="B2442" s="8">
        <v>43087</v>
      </c>
      <c r="C2442" s="10">
        <v>0.25124999999999997</v>
      </c>
      <c r="D2442" s="10">
        <v>0.18075231481481482</v>
      </c>
      <c r="E2442" s="10">
        <v>1.4502314814814815E-2</v>
      </c>
      <c r="F2442" s="10">
        <v>0</v>
      </c>
      <c r="G2442" s="10">
        <v>0</v>
      </c>
      <c r="H2442" s="10">
        <v>1.6006944444444445E-2</v>
      </c>
      <c r="I2442" s="10">
        <v>0</v>
      </c>
      <c r="J2442" s="10">
        <v>0</v>
      </c>
      <c r="K2442" s="10">
        <v>0</v>
      </c>
      <c r="L2442" s="10">
        <v>5.8240740740740739E-2</v>
      </c>
      <c r="M2442" s="10">
        <v>1.0231481481481482E-2</v>
      </c>
      <c r="N2442" s="10">
        <v>9.1737117552334938E-4</v>
      </c>
      <c r="O2442" s="15" t="e">
        <f>VLOOKUP(A2442,Feuil3!$A$24:$B$81,2,FALSE)</f>
        <v>#N/A</v>
      </c>
      <c r="P2442" s="16">
        <f t="shared" si="76"/>
        <v>51</v>
      </c>
      <c r="Q2442" s="16" t="str">
        <f t="shared" si="77"/>
        <v>décembre</v>
      </c>
    </row>
    <row r="2443" spans="1:17" x14ac:dyDescent="0.25">
      <c r="A2443" s="7" t="s">
        <v>58</v>
      </c>
      <c r="B2443" s="8">
        <v>43073</v>
      </c>
      <c r="C2443" s="10">
        <v>0.26309027777777777</v>
      </c>
      <c r="D2443" s="10">
        <v>0.21454861111111112</v>
      </c>
      <c r="E2443" s="10">
        <v>1.7303240740740741E-2</v>
      </c>
      <c r="F2443" s="10">
        <v>0</v>
      </c>
      <c r="G2443" s="10">
        <v>8.5300925925925926E-3</v>
      </c>
      <c r="H2443" s="10">
        <v>0</v>
      </c>
      <c r="I2443" s="10">
        <v>0</v>
      </c>
      <c r="J2443" s="10">
        <v>3.1215277777777779E-2</v>
      </c>
      <c r="K2443" s="10">
        <v>1.6203703703703703E-4</v>
      </c>
      <c r="L2443" s="10">
        <v>0</v>
      </c>
      <c r="M2443" s="10">
        <v>1.4837962962962963E-2</v>
      </c>
      <c r="N2443" s="10">
        <v>4.312169312169312E-4</v>
      </c>
      <c r="O2443" s="15" t="e">
        <f>VLOOKUP(A2443,Feuil3!$A$24:$B$81,2,FALSE)</f>
        <v>#N/A</v>
      </c>
      <c r="P2443" s="16">
        <f t="shared" si="76"/>
        <v>49</v>
      </c>
      <c r="Q2443" s="16" t="str">
        <f t="shared" si="77"/>
        <v>décembre</v>
      </c>
    </row>
    <row r="2444" spans="1:17" x14ac:dyDescent="0.25">
      <c r="A2444" s="7" t="s">
        <v>62</v>
      </c>
      <c r="B2444" s="8">
        <v>43096</v>
      </c>
      <c r="C2444" s="10">
        <v>0</v>
      </c>
      <c r="D2444" s="10">
        <v>0</v>
      </c>
      <c r="E2444" s="10">
        <v>0</v>
      </c>
      <c r="F2444" s="10">
        <v>0</v>
      </c>
      <c r="G2444" s="10">
        <v>0</v>
      </c>
      <c r="H2444" s="10">
        <v>0</v>
      </c>
      <c r="I2444" s="10">
        <v>0</v>
      </c>
      <c r="J2444" s="10">
        <v>0</v>
      </c>
      <c r="K2444" s="10">
        <v>0</v>
      </c>
      <c r="L2444" s="10">
        <v>0</v>
      </c>
      <c r="M2444" s="10">
        <v>0</v>
      </c>
      <c r="N2444" s="10">
        <v>0</v>
      </c>
      <c r="O2444" s="15" t="e">
        <f>VLOOKUP(A2444,Feuil3!$A$24:$B$81,2,FALSE)</f>
        <v>#N/A</v>
      </c>
      <c r="P2444" s="16">
        <f t="shared" si="76"/>
        <v>52</v>
      </c>
      <c r="Q2444" s="16" t="str">
        <f t="shared" si="77"/>
        <v>décembre</v>
      </c>
    </row>
    <row r="2445" spans="1:17" x14ac:dyDescent="0.25">
      <c r="A2445" s="7" t="s">
        <v>63</v>
      </c>
      <c r="B2445" s="8">
        <v>43111</v>
      </c>
      <c r="C2445" s="10">
        <v>0</v>
      </c>
      <c r="D2445" s="10">
        <v>0</v>
      </c>
      <c r="E2445" s="10">
        <v>0</v>
      </c>
      <c r="F2445" s="10">
        <v>0</v>
      </c>
      <c r="G2445" s="10">
        <v>0</v>
      </c>
      <c r="H2445" s="10">
        <v>0</v>
      </c>
      <c r="I2445" s="10">
        <v>0</v>
      </c>
      <c r="J2445" s="10">
        <v>0</v>
      </c>
      <c r="K2445" s="10">
        <v>0</v>
      </c>
      <c r="L2445" s="10">
        <v>0</v>
      </c>
      <c r="M2445" s="10">
        <v>0</v>
      </c>
      <c r="N2445" s="10">
        <v>0</v>
      </c>
      <c r="O2445" s="15" t="e">
        <f>VLOOKUP(A2445,Feuil3!$A$24:$B$81,2,FALSE)</f>
        <v>#N/A</v>
      </c>
      <c r="P2445" s="16">
        <f t="shared" si="76"/>
        <v>2</v>
      </c>
      <c r="Q2445" s="16" t="str">
        <f t="shared" si="77"/>
        <v>janvier</v>
      </c>
    </row>
    <row r="2446" spans="1:17" x14ac:dyDescent="0.25">
      <c r="A2446" s="7" t="s">
        <v>63</v>
      </c>
      <c r="B2446" s="8">
        <v>43112</v>
      </c>
      <c r="C2446" s="10">
        <v>0</v>
      </c>
      <c r="D2446" s="10">
        <v>0</v>
      </c>
      <c r="E2446" s="10">
        <v>0</v>
      </c>
      <c r="F2446" s="10">
        <v>0</v>
      </c>
      <c r="G2446" s="10">
        <v>0</v>
      </c>
      <c r="H2446" s="10">
        <v>0</v>
      </c>
      <c r="I2446" s="10">
        <v>0</v>
      </c>
      <c r="J2446" s="10">
        <v>0</v>
      </c>
      <c r="K2446" s="10">
        <v>0</v>
      </c>
      <c r="L2446" s="10">
        <v>0</v>
      </c>
      <c r="M2446" s="10">
        <v>0</v>
      </c>
      <c r="N2446" s="10">
        <v>0</v>
      </c>
      <c r="O2446" s="15" t="e">
        <f>VLOOKUP(A2446,Feuil3!$A$24:$B$81,2,FALSE)</f>
        <v>#N/A</v>
      </c>
      <c r="P2446" s="16">
        <f t="shared" si="76"/>
        <v>2</v>
      </c>
      <c r="Q2446" s="16" t="str">
        <f t="shared" si="77"/>
        <v>janvier</v>
      </c>
    </row>
    <row r="2447" spans="1:17" x14ac:dyDescent="0.25">
      <c r="A2447" s="7" t="s">
        <v>63</v>
      </c>
      <c r="B2447" s="8">
        <v>43113</v>
      </c>
      <c r="C2447" s="10">
        <v>0</v>
      </c>
      <c r="D2447" s="10">
        <v>0</v>
      </c>
      <c r="E2447" s="10">
        <v>0</v>
      </c>
      <c r="F2447" s="10">
        <v>0</v>
      </c>
      <c r="G2447" s="10">
        <v>0</v>
      </c>
      <c r="H2447" s="10">
        <v>0</v>
      </c>
      <c r="I2447" s="10">
        <v>0</v>
      </c>
      <c r="J2447" s="10">
        <v>0</v>
      </c>
      <c r="K2447" s="10">
        <v>0</v>
      </c>
      <c r="L2447" s="10">
        <v>0</v>
      </c>
      <c r="M2447" s="10">
        <v>0</v>
      </c>
      <c r="N2447" s="10">
        <v>0</v>
      </c>
      <c r="O2447" s="15" t="e">
        <f>VLOOKUP(A2447,Feuil3!$A$24:$B$81,2,FALSE)</f>
        <v>#N/A</v>
      </c>
      <c r="P2447" s="16">
        <f t="shared" si="76"/>
        <v>2</v>
      </c>
      <c r="Q2447" s="16" t="str">
        <f t="shared" si="77"/>
        <v>janvier</v>
      </c>
    </row>
    <row r="2448" spans="1:17" x14ac:dyDescent="0.25">
      <c r="A2448" s="7" t="s">
        <v>63</v>
      </c>
      <c r="B2448" s="8">
        <v>43114</v>
      </c>
      <c r="C2448" s="10">
        <v>0</v>
      </c>
      <c r="D2448" s="10">
        <v>0</v>
      </c>
      <c r="E2448" s="10">
        <v>0</v>
      </c>
      <c r="F2448" s="10">
        <v>0</v>
      </c>
      <c r="G2448" s="10">
        <v>0</v>
      </c>
      <c r="H2448" s="10">
        <v>0</v>
      </c>
      <c r="I2448" s="10">
        <v>0</v>
      </c>
      <c r="J2448" s="10">
        <v>0</v>
      </c>
      <c r="K2448" s="10">
        <v>0</v>
      </c>
      <c r="L2448" s="10">
        <v>0</v>
      </c>
      <c r="M2448" s="10">
        <v>0</v>
      </c>
      <c r="N2448" s="10">
        <v>0</v>
      </c>
      <c r="O2448" s="15" t="e">
        <f>VLOOKUP(A2448,Feuil3!$A$24:$B$81,2,FALSE)</f>
        <v>#N/A</v>
      </c>
      <c r="P2448" s="16">
        <f t="shared" si="76"/>
        <v>3</v>
      </c>
      <c r="Q2448" s="16" t="str">
        <f t="shared" si="77"/>
        <v>janvier</v>
      </c>
    </row>
    <row r="2449" spans="1:17" x14ac:dyDescent="0.25">
      <c r="A2449" s="7" t="s">
        <v>63</v>
      </c>
      <c r="B2449" s="8">
        <v>43115</v>
      </c>
      <c r="C2449" s="10">
        <v>0</v>
      </c>
      <c r="D2449" s="10">
        <v>0</v>
      </c>
      <c r="E2449" s="10">
        <v>0</v>
      </c>
      <c r="F2449" s="10">
        <v>0</v>
      </c>
      <c r="G2449" s="10">
        <v>0</v>
      </c>
      <c r="H2449" s="10">
        <v>0</v>
      </c>
      <c r="I2449" s="10">
        <v>0</v>
      </c>
      <c r="J2449" s="10">
        <v>0</v>
      </c>
      <c r="K2449" s="10">
        <v>0</v>
      </c>
      <c r="L2449" s="10">
        <v>0</v>
      </c>
      <c r="M2449" s="10">
        <v>0</v>
      </c>
      <c r="N2449" s="10">
        <v>0</v>
      </c>
      <c r="O2449" s="15" t="e">
        <f>VLOOKUP(A2449,Feuil3!$A$24:$B$81,2,FALSE)</f>
        <v>#N/A</v>
      </c>
      <c r="P2449" s="16">
        <f t="shared" si="76"/>
        <v>3</v>
      </c>
      <c r="Q2449" s="16" t="str">
        <f t="shared" si="77"/>
        <v>janvier</v>
      </c>
    </row>
    <row r="2450" spans="1:17" x14ac:dyDescent="0.25">
      <c r="A2450" s="7" t="s">
        <v>63</v>
      </c>
      <c r="B2450" s="8">
        <v>43116</v>
      </c>
      <c r="C2450" s="10">
        <v>0</v>
      </c>
      <c r="D2450" s="10">
        <v>0</v>
      </c>
      <c r="E2450" s="10">
        <v>0</v>
      </c>
      <c r="F2450" s="10">
        <v>0</v>
      </c>
      <c r="G2450" s="10">
        <v>0</v>
      </c>
      <c r="H2450" s="10">
        <v>0</v>
      </c>
      <c r="I2450" s="10">
        <v>0</v>
      </c>
      <c r="J2450" s="10">
        <v>0</v>
      </c>
      <c r="K2450" s="10">
        <v>0</v>
      </c>
      <c r="L2450" s="10">
        <v>0</v>
      </c>
      <c r="M2450" s="10">
        <v>0</v>
      </c>
      <c r="N2450" s="10">
        <v>0</v>
      </c>
      <c r="O2450" s="15" t="e">
        <f>VLOOKUP(A2450,Feuil3!$A$24:$B$81,2,FALSE)</f>
        <v>#N/A</v>
      </c>
      <c r="P2450" s="16">
        <f t="shared" si="76"/>
        <v>3</v>
      </c>
      <c r="Q2450" s="16" t="str">
        <f t="shared" si="77"/>
        <v>janvier</v>
      </c>
    </row>
    <row r="2451" spans="1:17" x14ac:dyDescent="0.25">
      <c r="A2451" s="7" t="s">
        <v>63</v>
      </c>
      <c r="B2451" s="8">
        <v>43117</v>
      </c>
      <c r="C2451" s="10">
        <v>0</v>
      </c>
      <c r="D2451" s="10">
        <v>0</v>
      </c>
      <c r="E2451" s="10">
        <v>0</v>
      </c>
      <c r="F2451" s="10">
        <v>0</v>
      </c>
      <c r="G2451" s="10">
        <v>0</v>
      </c>
      <c r="H2451" s="10">
        <v>0</v>
      </c>
      <c r="I2451" s="10">
        <v>0</v>
      </c>
      <c r="J2451" s="10">
        <v>0</v>
      </c>
      <c r="K2451" s="10">
        <v>0</v>
      </c>
      <c r="L2451" s="10">
        <v>0</v>
      </c>
      <c r="M2451" s="10">
        <v>0</v>
      </c>
      <c r="N2451" s="10">
        <v>0</v>
      </c>
      <c r="O2451" s="15" t="e">
        <f>VLOOKUP(A2451,Feuil3!$A$24:$B$81,2,FALSE)</f>
        <v>#N/A</v>
      </c>
      <c r="P2451" s="16">
        <f t="shared" si="76"/>
        <v>3</v>
      </c>
      <c r="Q2451" s="16" t="str">
        <f t="shared" si="77"/>
        <v>janvier</v>
      </c>
    </row>
    <row r="2452" spans="1:17" x14ac:dyDescent="0.25">
      <c r="A2452" s="7" t="s">
        <v>63</v>
      </c>
      <c r="B2452" s="8">
        <v>43118</v>
      </c>
      <c r="C2452" s="10">
        <v>0</v>
      </c>
      <c r="D2452" s="10">
        <v>0</v>
      </c>
      <c r="E2452" s="10">
        <v>0</v>
      </c>
      <c r="F2452" s="10">
        <v>0</v>
      </c>
      <c r="G2452" s="10">
        <v>0</v>
      </c>
      <c r="H2452" s="10">
        <v>0</v>
      </c>
      <c r="I2452" s="10">
        <v>0</v>
      </c>
      <c r="J2452" s="10">
        <v>0</v>
      </c>
      <c r="K2452" s="10">
        <v>0</v>
      </c>
      <c r="L2452" s="10">
        <v>0</v>
      </c>
      <c r="M2452" s="10">
        <v>0</v>
      </c>
      <c r="N2452" s="10">
        <v>0</v>
      </c>
      <c r="O2452" s="15" t="e">
        <f>VLOOKUP(A2452,Feuil3!$A$24:$B$81,2,FALSE)</f>
        <v>#N/A</v>
      </c>
      <c r="P2452" s="16">
        <f t="shared" si="76"/>
        <v>3</v>
      </c>
      <c r="Q2452" s="16" t="str">
        <f t="shared" si="77"/>
        <v>janvier</v>
      </c>
    </row>
    <row r="2453" spans="1:17" x14ac:dyDescent="0.25">
      <c r="A2453" s="7" t="s">
        <v>63</v>
      </c>
      <c r="B2453" s="8">
        <v>43104</v>
      </c>
      <c r="C2453" s="10">
        <v>0</v>
      </c>
      <c r="D2453" s="10">
        <v>0</v>
      </c>
      <c r="E2453" s="10">
        <v>0</v>
      </c>
      <c r="F2453" s="10">
        <v>0</v>
      </c>
      <c r="G2453" s="10">
        <v>0</v>
      </c>
      <c r="H2453" s="10">
        <v>0</v>
      </c>
      <c r="I2453" s="10">
        <v>0</v>
      </c>
      <c r="J2453" s="10">
        <v>0</v>
      </c>
      <c r="K2453" s="10">
        <v>0</v>
      </c>
      <c r="L2453" s="10">
        <v>0</v>
      </c>
      <c r="M2453" s="10">
        <v>0</v>
      </c>
      <c r="N2453" s="10">
        <v>0</v>
      </c>
      <c r="O2453" s="15" t="e">
        <f>VLOOKUP(A2453,Feuil3!$A$24:$B$81,2,FALSE)</f>
        <v>#N/A</v>
      </c>
      <c r="P2453" s="16">
        <f t="shared" si="76"/>
        <v>1</v>
      </c>
      <c r="Q2453" s="16" t="str">
        <f t="shared" si="77"/>
        <v>janvier</v>
      </c>
    </row>
    <row r="2454" spans="1:17" x14ac:dyDescent="0.25">
      <c r="A2454" s="7" t="s">
        <v>64</v>
      </c>
      <c r="B2454" s="8">
        <v>43071</v>
      </c>
      <c r="C2454" s="10">
        <v>0</v>
      </c>
      <c r="D2454" s="10">
        <v>0</v>
      </c>
      <c r="E2454" s="10">
        <v>0</v>
      </c>
      <c r="F2454" s="10">
        <v>0</v>
      </c>
      <c r="G2454" s="10">
        <v>0</v>
      </c>
      <c r="H2454" s="10">
        <v>0</v>
      </c>
      <c r="I2454" s="10">
        <v>0</v>
      </c>
      <c r="J2454" s="10">
        <v>0</v>
      </c>
      <c r="K2454" s="10">
        <v>0</v>
      </c>
      <c r="L2454" s="10">
        <v>0</v>
      </c>
      <c r="M2454" s="10">
        <v>0</v>
      </c>
      <c r="N2454" s="10">
        <v>0</v>
      </c>
      <c r="O2454" s="15" t="e">
        <f>VLOOKUP(A2454,Feuil3!$A$24:$B$81,2,FALSE)</f>
        <v>#N/A</v>
      </c>
      <c r="P2454" s="16">
        <f t="shared" si="76"/>
        <v>48</v>
      </c>
      <c r="Q2454" s="16" t="str">
        <f t="shared" si="77"/>
        <v>décembre</v>
      </c>
    </row>
    <row r="2455" spans="1:17" x14ac:dyDescent="0.25">
      <c r="A2455" s="7" t="s">
        <v>64</v>
      </c>
      <c r="B2455" s="8">
        <v>43072</v>
      </c>
      <c r="C2455" s="10">
        <v>0</v>
      </c>
      <c r="D2455" s="10">
        <v>0</v>
      </c>
      <c r="E2455" s="10">
        <v>0</v>
      </c>
      <c r="F2455" s="10">
        <v>0</v>
      </c>
      <c r="G2455" s="10">
        <v>0</v>
      </c>
      <c r="H2455" s="10">
        <v>0</v>
      </c>
      <c r="I2455" s="10">
        <v>0</v>
      </c>
      <c r="J2455" s="10">
        <v>0</v>
      </c>
      <c r="K2455" s="10">
        <v>0</v>
      </c>
      <c r="L2455" s="10">
        <v>0</v>
      </c>
      <c r="M2455" s="10">
        <v>0</v>
      </c>
      <c r="N2455" s="10">
        <v>0</v>
      </c>
      <c r="O2455" s="15" t="e">
        <f>VLOOKUP(A2455,Feuil3!$A$24:$B$81,2,FALSE)</f>
        <v>#N/A</v>
      </c>
      <c r="P2455" s="16">
        <f t="shared" si="76"/>
        <v>49</v>
      </c>
      <c r="Q2455" s="16" t="str">
        <f t="shared" si="77"/>
        <v>décembre</v>
      </c>
    </row>
    <row r="2456" spans="1:17" x14ac:dyDescent="0.25">
      <c r="A2456" s="7" t="s">
        <v>62</v>
      </c>
      <c r="B2456" s="8">
        <v>43077</v>
      </c>
      <c r="C2456" s="10">
        <v>0.25688657407407406</v>
      </c>
      <c r="D2456" s="10">
        <v>0.18715277777777778</v>
      </c>
      <c r="E2456" s="10">
        <v>1.1770833333333333E-2</v>
      </c>
      <c r="F2456" s="10">
        <v>0</v>
      </c>
      <c r="G2456" s="10">
        <v>0</v>
      </c>
      <c r="H2456" s="10">
        <v>1.7650462962962962E-2</v>
      </c>
      <c r="I2456" s="10">
        <v>0</v>
      </c>
      <c r="J2456" s="10">
        <v>3.5555555555555556E-2</v>
      </c>
      <c r="K2456" s="10">
        <v>0</v>
      </c>
      <c r="L2456" s="10">
        <v>1.1226851851851851E-3</v>
      </c>
      <c r="M2456" s="10">
        <v>0</v>
      </c>
      <c r="N2456" s="10">
        <v>5.5589596949891067E-4</v>
      </c>
      <c r="O2456" s="15" t="e">
        <f>VLOOKUP(A2456,Feuil3!$A$24:$B$81,2,FALSE)</f>
        <v>#N/A</v>
      </c>
      <c r="P2456" s="16">
        <f t="shared" si="76"/>
        <v>49</v>
      </c>
      <c r="Q2456" s="16" t="str">
        <f t="shared" si="77"/>
        <v>décembre</v>
      </c>
    </row>
    <row r="2457" spans="1:17" x14ac:dyDescent="0.25">
      <c r="A2457" s="7" t="s">
        <v>63</v>
      </c>
      <c r="B2457" s="8">
        <v>43083</v>
      </c>
      <c r="C2457" s="10">
        <v>0.24949074074074074</v>
      </c>
      <c r="D2457" s="10">
        <v>0.1657986111111111</v>
      </c>
      <c r="E2457" s="10">
        <v>1.667824074074074E-2</v>
      </c>
      <c r="F2457" s="10">
        <v>0</v>
      </c>
      <c r="G2457" s="10">
        <v>0</v>
      </c>
      <c r="H2457" s="10">
        <v>4.1562500000000002E-2</v>
      </c>
      <c r="I2457" s="10">
        <v>0</v>
      </c>
      <c r="J2457" s="10">
        <v>0</v>
      </c>
      <c r="K2457" s="10">
        <v>6.9444444444444444E-5</v>
      </c>
      <c r="L2457" s="10">
        <v>3.2233796296296295E-2</v>
      </c>
      <c r="M2457" s="10">
        <v>6.2384259259259259E-3</v>
      </c>
      <c r="N2457" s="10">
        <v>7.2889750215331616E-4</v>
      </c>
      <c r="O2457" s="15" t="e">
        <f>VLOOKUP(A2457,Feuil3!$A$24:$B$81,2,FALSE)</f>
        <v>#N/A</v>
      </c>
      <c r="P2457" s="16">
        <f t="shared" si="76"/>
        <v>50</v>
      </c>
      <c r="Q2457" s="16" t="str">
        <f t="shared" si="77"/>
        <v>décembre</v>
      </c>
    </row>
    <row r="2458" spans="1:17" x14ac:dyDescent="0.25">
      <c r="A2458" s="7" t="s">
        <v>63</v>
      </c>
      <c r="B2458" s="8">
        <v>43108</v>
      </c>
      <c r="C2458" s="10">
        <v>0</v>
      </c>
      <c r="D2458" s="10">
        <v>0</v>
      </c>
      <c r="E2458" s="10">
        <v>0</v>
      </c>
      <c r="F2458" s="10">
        <v>0</v>
      </c>
      <c r="G2458" s="10">
        <v>0</v>
      </c>
      <c r="H2458" s="10">
        <v>0</v>
      </c>
      <c r="I2458" s="10">
        <v>0</v>
      </c>
      <c r="J2458" s="10">
        <v>0</v>
      </c>
      <c r="K2458" s="10">
        <v>0</v>
      </c>
      <c r="L2458" s="10">
        <v>0</v>
      </c>
      <c r="M2458" s="10">
        <v>0</v>
      </c>
      <c r="N2458" s="10">
        <v>0</v>
      </c>
      <c r="O2458" s="15" t="e">
        <f>VLOOKUP(A2458,Feuil3!$A$24:$B$81,2,FALSE)</f>
        <v>#N/A</v>
      </c>
      <c r="P2458" s="16">
        <f t="shared" si="76"/>
        <v>2</v>
      </c>
      <c r="Q2458" s="16" t="str">
        <f t="shared" si="77"/>
        <v>janvier</v>
      </c>
    </row>
    <row r="2459" spans="1:17" x14ac:dyDescent="0.25">
      <c r="A2459" s="7" t="s">
        <v>62</v>
      </c>
      <c r="B2459" s="8">
        <v>43109</v>
      </c>
      <c r="C2459" s="10">
        <v>0</v>
      </c>
      <c r="D2459" s="10">
        <v>0</v>
      </c>
      <c r="E2459" s="10">
        <v>0</v>
      </c>
      <c r="F2459" s="10">
        <v>0</v>
      </c>
      <c r="G2459" s="10">
        <v>0</v>
      </c>
      <c r="H2459" s="10">
        <v>0</v>
      </c>
      <c r="I2459" s="10">
        <v>0</v>
      </c>
      <c r="J2459" s="10">
        <v>0</v>
      </c>
      <c r="K2459" s="10">
        <v>0</v>
      </c>
      <c r="L2459" s="10">
        <v>0</v>
      </c>
      <c r="M2459" s="10">
        <v>0</v>
      </c>
      <c r="N2459" s="10">
        <v>0</v>
      </c>
      <c r="O2459" s="15" t="e">
        <f>VLOOKUP(A2459,Feuil3!$A$24:$B$81,2,FALSE)</f>
        <v>#N/A</v>
      </c>
      <c r="P2459" s="16">
        <f t="shared" si="76"/>
        <v>2</v>
      </c>
      <c r="Q2459" s="16" t="str">
        <f t="shared" si="77"/>
        <v>janvier</v>
      </c>
    </row>
    <row r="2460" spans="1:17" x14ac:dyDescent="0.25">
      <c r="A2460" s="7" t="s">
        <v>63</v>
      </c>
      <c r="B2460" s="8">
        <v>43109</v>
      </c>
      <c r="C2460" s="10">
        <v>0</v>
      </c>
      <c r="D2460" s="10">
        <v>0</v>
      </c>
      <c r="E2460" s="10">
        <v>0</v>
      </c>
      <c r="F2460" s="10">
        <v>0</v>
      </c>
      <c r="G2460" s="10">
        <v>0</v>
      </c>
      <c r="H2460" s="10">
        <v>0</v>
      </c>
      <c r="I2460" s="10">
        <v>0</v>
      </c>
      <c r="J2460" s="10">
        <v>0</v>
      </c>
      <c r="K2460" s="10">
        <v>0</v>
      </c>
      <c r="L2460" s="10">
        <v>0</v>
      </c>
      <c r="M2460" s="10">
        <v>0</v>
      </c>
      <c r="N2460" s="10">
        <v>0</v>
      </c>
      <c r="O2460" s="15" t="e">
        <f>VLOOKUP(A2460,Feuil3!$A$24:$B$81,2,FALSE)</f>
        <v>#N/A</v>
      </c>
      <c r="P2460" s="16">
        <f t="shared" si="76"/>
        <v>2</v>
      </c>
      <c r="Q2460" s="16" t="str">
        <f t="shared" si="77"/>
        <v>janvier</v>
      </c>
    </row>
    <row r="2461" spans="1:17" x14ac:dyDescent="0.25">
      <c r="A2461" s="7" t="s">
        <v>64</v>
      </c>
      <c r="B2461" s="8">
        <v>43078</v>
      </c>
      <c r="C2461" s="10">
        <v>0</v>
      </c>
      <c r="D2461" s="10">
        <v>0</v>
      </c>
      <c r="E2461" s="10">
        <v>0</v>
      </c>
      <c r="F2461" s="10">
        <v>0</v>
      </c>
      <c r="G2461" s="10">
        <v>0</v>
      </c>
      <c r="H2461" s="10">
        <v>0</v>
      </c>
      <c r="I2461" s="10">
        <v>0</v>
      </c>
      <c r="J2461" s="10">
        <v>0</v>
      </c>
      <c r="K2461" s="10">
        <v>0</v>
      </c>
      <c r="L2461" s="10">
        <v>0</v>
      </c>
      <c r="M2461" s="10">
        <v>0</v>
      </c>
      <c r="N2461" s="10">
        <v>0</v>
      </c>
      <c r="O2461" s="15" t="e">
        <f>VLOOKUP(A2461,Feuil3!$A$24:$B$81,2,FALSE)</f>
        <v>#N/A</v>
      </c>
      <c r="P2461" s="16">
        <f t="shared" si="76"/>
        <v>49</v>
      </c>
      <c r="Q2461" s="16" t="str">
        <f t="shared" si="77"/>
        <v>décembre</v>
      </c>
    </row>
    <row r="2462" spans="1:17" x14ac:dyDescent="0.25">
      <c r="A2462" s="7" t="s">
        <v>64</v>
      </c>
      <c r="B2462" s="8">
        <v>43079</v>
      </c>
      <c r="C2462" s="10">
        <v>0</v>
      </c>
      <c r="D2462" s="10">
        <v>0</v>
      </c>
      <c r="E2462" s="10">
        <v>0</v>
      </c>
      <c r="F2462" s="10">
        <v>0</v>
      </c>
      <c r="G2462" s="10">
        <v>0</v>
      </c>
      <c r="H2462" s="10">
        <v>0</v>
      </c>
      <c r="I2462" s="10">
        <v>0</v>
      </c>
      <c r="J2462" s="10">
        <v>0</v>
      </c>
      <c r="K2462" s="10">
        <v>0</v>
      </c>
      <c r="L2462" s="10">
        <v>0</v>
      </c>
      <c r="M2462" s="10">
        <v>0</v>
      </c>
      <c r="N2462" s="10">
        <v>0</v>
      </c>
      <c r="O2462" s="15" t="e">
        <f>VLOOKUP(A2462,Feuil3!$A$24:$B$81,2,FALSE)</f>
        <v>#N/A</v>
      </c>
      <c r="P2462" s="16">
        <f t="shared" si="76"/>
        <v>50</v>
      </c>
      <c r="Q2462" s="16" t="str">
        <f t="shared" si="77"/>
        <v>décembre</v>
      </c>
    </row>
    <row r="2463" spans="1:17" x14ac:dyDescent="0.25">
      <c r="A2463" s="7" t="s">
        <v>63</v>
      </c>
      <c r="B2463" s="8">
        <v>43110</v>
      </c>
      <c r="C2463" s="10">
        <v>0</v>
      </c>
      <c r="D2463" s="10">
        <v>0</v>
      </c>
      <c r="E2463" s="10">
        <v>0</v>
      </c>
      <c r="F2463" s="10">
        <v>0</v>
      </c>
      <c r="G2463" s="10">
        <v>0</v>
      </c>
      <c r="H2463" s="10">
        <v>0</v>
      </c>
      <c r="I2463" s="10">
        <v>0</v>
      </c>
      <c r="J2463" s="10">
        <v>0</v>
      </c>
      <c r="K2463" s="10">
        <v>0</v>
      </c>
      <c r="L2463" s="10">
        <v>0</v>
      </c>
      <c r="M2463" s="10">
        <v>0</v>
      </c>
      <c r="N2463" s="10">
        <v>0</v>
      </c>
      <c r="O2463" s="15" t="e">
        <f>VLOOKUP(A2463,Feuil3!$A$24:$B$81,2,FALSE)</f>
        <v>#N/A</v>
      </c>
      <c r="P2463" s="16">
        <f t="shared" si="76"/>
        <v>2</v>
      </c>
      <c r="Q2463" s="16" t="str">
        <f t="shared" si="77"/>
        <v>janvier</v>
      </c>
    </row>
    <row r="2464" spans="1:17" x14ac:dyDescent="0.25">
      <c r="A2464" s="7" t="s">
        <v>60</v>
      </c>
      <c r="B2464" s="8">
        <v>43096</v>
      </c>
      <c r="C2464" s="10">
        <v>0</v>
      </c>
      <c r="D2464" s="10">
        <v>0</v>
      </c>
      <c r="E2464" s="10">
        <v>0</v>
      </c>
      <c r="F2464" s="10">
        <v>0</v>
      </c>
      <c r="G2464" s="10">
        <v>0</v>
      </c>
      <c r="H2464" s="10">
        <v>0</v>
      </c>
      <c r="I2464" s="10">
        <v>0</v>
      </c>
      <c r="J2464" s="10">
        <v>0</v>
      </c>
      <c r="K2464" s="10">
        <v>0</v>
      </c>
      <c r="L2464" s="10">
        <v>0</v>
      </c>
      <c r="M2464" s="10">
        <v>0</v>
      </c>
      <c r="N2464" s="10">
        <v>0</v>
      </c>
      <c r="O2464" s="15" t="e">
        <f>VLOOKUP(A2464,Feuil3!$A$24:$B$81,2,FALSE)</f>
        <v>#N/A</v>
      </c>
      <c r="P2464" s="16">
        <f t="shared" si="76"/>
        <v>52</v>
      </c>
      <c r="Q2464" s="16" t="str">
        <f t="shared" si="77"/>
        <v>décembre</v>
      </c>
    </row>
    <row r="2465" spans="1:17" x14ac:dyDescent="0.25">
      <c r="A2465" s="7" t="s">
        <v>62</v>
      </c>
      <c r="B2465" s="8">
        <v>43110</v>
      </c>
      <c r="C2465" s="10">
        <v>0</v>
      </c>
      <c r="D2465" s="10">
        <v>0</v>
      </c>
      <c r="E2465" s="10">
        <v>0</v>
      </c>
      <c r="F2465" s="10">
        <v>0</v>
      </c>
      <c r="G2465" s="10">
        <v>0</v>
      </c>
      <c r="H2465" s="10">
        <v>0</v>
      </c>
      <c r="I2465" s="10">
        <v>0</v>
      </c>
      <c r="J2465" s="10">
        <v>0</v>
      </c>
      <c r="K2465" s="10">
        <v>0</v>
      </c>
      <c r="L2465" s="10">
        <v>0</v>
      </c>
      <c r="M2465" s="10">
        <v>0</v>
      </c>
      <c r="N2465" s="10">
        <v>0</v>
      </c>
      <c r="O2465" s="15" t="e">
        <f>VLOOKUP(A2465,Feuil3!$A$24:$B$81,2,FALSE)</f>
        <v>#N/A</v>
      </c>
      <c r="P2465" s="16">
        <f t="shared" si="76"/>
        <v>2</v>
      </c>
      <c r="Q2465" s="16" t="str">
        <f t="shared" si="77"/>
        <v>janvier</v>
      </c>
    </row>
    <row r="2466" spans="1:17" x14ac:dyDescent="0.25">
      <c r="A2466" s="7" t="s">
        <v>64</v>
      </c>
      <c r="B2466" s="8">
        <v>43083</v>
      </c>
      <c r="C2466" s="10">
        <v>0.24699074074074073</v>
      </c>
      <c r="D2466" s="10">
        <v>0.2227662037037037</v>
      </c>
      <c r="E2466" s="10">
        <v>1.4641203703703703E-2</v>
      </c>
      <c r="F2466" s="10">
        <v>0</v>
      </c>
      <c r="G2466" s="10">
        <v>0</v>
      </c>
      <c r="H2466" s="10">
        <v>0</v>
      </c>
      <c r="I2466" s="10">
        <v>0</v>
      </c>
      <c r="J2466" s="10">
        <v>8.7500000000000008E-3</v>
      </c>
      <c r="K2466" s="10">
        <v>0</v>
      </c>
      <c r="L2466" s="10">
        <v>0</v>
      </c>
      <c r="M2466" s="10">
        <v>0</v>
      </c>
      <c r="N2466" s="10">
        <v>7.4636243386243392E-4</v>
      </c>
      <c r="O2466" s="15" t="e">
        <f>VLOOKUP(A2466,Feuil3!$A$24:$B$81,2,FALSE)</f>
        <v>#N/A</v>
      </c>
      <c r="P2466" s="16">
        <f t="shared" si="76"/>
        <v>50</v>
      </c>
      <c r="Q2466" s="16" t="str">
        <f t="shared" si="77"/>
        <v>décembre</v>
      </c>
    </row>
    <row r="2467" spans="1:17" x14ac:dyDescent="0.25">
      <c r="A2467" s="7" t="s">
        <v>64</v>
      </c>
      <c r="B2467" s="8">
        <v>43084</v>
      </c>
      <c r="C2467" s="10">
        <v>0.24780092592592592</v>
      </c>
      <c r="D2467" s="10">
        <v>0.2071412037037037</v>
      </c>
      <c r="E2467" s="10">
        <v>1.1747685185185186E-2</v>
      </c>
      <c r="F2467" s="10">
        <v>0</v>
      </c>
      <c r="G2467" s="10">
        <v>0</v>
      </c>
      <c r="H2467" s="10">
        <v>0</v>
      </c>
      <c r="I2467" s="10">
        <v>0</v>
      </c>
      <c r="J2467" s="10">
        <v>2.7916666666666666E-2</v>
      </c>
      <c r="K2467" s="10">
        <v>0</v>
      </c>
      <c r="L2467" s="10">
        <v>0</v>
      </c>
      <c r="M2467" s="10">
        <v>9.6064814814814815E-3</v>
      </c>
      <c r="N2467" s="10">
        <v>8.9590042941492217E-4</v>
      </c>
      <c r="O2467" s="15" t="e">
        <f>VLOOKUP(A2467,Feuil3!$A$24:$B$81,2,FALSE)</f>
        <v>#N/A</v>
      </c>
      <c r="P2467" s="16">
        <f t="shared" si="76"/>
        <v>50</v>
      </c>
      <c r="Q2467" s="16" t="str">
        <f t="shared" si="77"/>
        <v>décembre</v>
      </c>
    </row>
    <row r="2468" spans="1:17" x14ac:dyDescent="0.25">
      <c r="A2468" s="7" t="s">
        <v>64</v>
      </c>
      <c r="B2468" s="8">
        <v>43085</v>
      </c>
      <c r="C2468" s="10">
        <v>0</v>
      </c>
      <c r="D2468" s="10">
        <v>0</v>
      </c>
      <c r="E2468" s="10">
        <v>0</v>
      </c>
      <c r="F2468" s="10">
        <v>0</v>
      </c>
      <c r="G2468" s="10">
        <v>0</v>
      </c>
      <c r="H2468" s="10">
        <v>0</v>
      </c>
      <c r="I2468" s="10">
        <v>0</v>
      </c>
      <c r="J2468" s="10">
        <v>0</v>
      </c>
      <c r="K2468" s="10">
        <v>0</v>
      </c>
      <c r="L2468" s="10">
        <v>0</v>
      </c>
      <c r="M2468" s="10">
        <v>0</v>
      </c>
      <c r="N2468" s="10">
        <v>0</v>
      </c>
      <c r="O2468" s="15" t="e">
        <f>VLOOKUP(A2468,Feuil3!$A$24:$B$81,2,FALSE)</f>
        <v>#N/A</v>
      </c>
      <c r="P2468" s="16">
        <f t="shared" si="76"/>
        <v>50</v>
      </c>
      <c r="Q2468" s="16" t="str">
        <f t="shared" si="77"/>
        <v>décembre</v>
      </c>
    </row>
    <row r="2469" spans="1:17" x14ac:dyDescent="0.25">
      <c r="A2469" s="7" t="s">
        <v>64</v>
      </c>
      <c r="B2469" s="8">
        <v>43086</v>
      </c>
      <c r="C2469" s="10">
        <v>0</v>
      </c>
      <c r="D2469" s="10">
        <v>0</v>
      </c>
      <c r="E2469" s="10">
        <v>0</v>
      </c>
      <c r="F2469" s="10">
        <v>0</v>
      </c>
      <c r="G2469" s="10">
        <v>0</v>
      </c>
      <c r="H2469" s="10">
        <v>0</v>
      </c>
      <c r="I2469" s="10">
        <v>0</v>
      </c>
      <c r="J2469" s="10">
        <v>0</v>
      </c>
      <c r="K2469" s="10">
        <v>0</v>
      </c>
      <c r="L2469" s="10">
        <v>0</v>
      </c>
      <c r="M2469" s="10">
        <v>0</v>
      </c>
      <c r="N2469" s="10">
        <v>0</v>
      </c>
      <c r="O2469" s="15" t="e">
        <f>VLOOKUP(A2469,Feuil3!$A$24:$B$81,2,FALSE)</f>
        <v>#N/A</v>
      </c>
      <c r="P2469" s="16">
        <f t="shared" si="76"/>
        <v>51</v>
      </c>
      <c r="Q2469" s="16" t="str">
        <f t="shared" si="77"/>
        <v>décembre</v>
      </c>
    </row>
    <row r="2470" spans="1:17" x14ac:dyDescent="0.25">
      <c r="A2470" s="7" t="s">
        <v>64</v>
      </c>
      <c r="B2470" s="8">
        <v>43087</v>
      </c>
      <c r="C2470" s="10">
        <v>0.25141203703703702</v>
      </c>
      <c r="D2470" s="10">
        <v>0.20891203703703703</v>
      </c>
      <c r="E2470" s="10">
        <v>8.3217592592592596E-3</v>
      </c>
      <c r="F2470" s="10">
        <v>0</v>
      </c>
      <c r="G2470" s="10">
        <v>0</v>
      </c>
      <c r="H2470" s="10">
        <v>0</v>
      </c>
      <c r="I2470" s="10">
        <v>0</v>
      </c>
      <c r="J2470" s="10">
        <v>3.3784722222222223E-2</v>
      </c>
      <c r="K2470" s="10">
        <v>2.7592592592592592E-2</v>
      </c>
      <c r="L2470" s="10">
        <v>0</v>
      </c>
      <c r="M2470" s="10">
        <v>2.4976851851851851E-2</v>
      </c>
      <c r="N2470" s="10">
        <v>8.1389482431149093E-4</v>
      </c>
      <c r="O2470" s="15" t="e">
        <f>VLOOKUP(A2470,Feuil3!$A$24:$B$81,2,FALSE)</f>
        <v>#N/A</v>
      </c>
      <c r="P2470" s="16">
        <f t="shared" si="76"/>
        <v>51</v>
      </c>
      <c r="Q2470" s="16" t="str">
        <f t="shared" si="77"/>
        <v>décembre</v>
      </c>
    </row>
    <row r="2471" spans="1:17" x14ac:dyDescent="0.25">
      <c r="A2471" s="7" t="s">
        <v>61</v>
      </c>
      <c r="B2471" s="8">
        <v>43111</v>
      </c>
      <c r="C2471" s="10">
        <v>0</v>
      </c>
      <c r="D2471" s="10">
        <v>0</v>
      </c>
      <c r="E2471" s="10">
        <v>0</v>
      </c>
      <c r="F2471" s="10">
        <v>0</v>
      </c>
      <c r="G2471" s="10">
        <v>0</v>
      </c>
      <c r="H2471" s="10">
        <v>0</v>
      </c>
      <c r="I2471" s="10">
        <v>0</v>
      </c>
      <c r="J2471" s="10">
        <v>0</v>
      </c>
      <c r="K2471" s="10">
        <v>0</v>
      </c>
      <c r="L2471" s="10">
        <v>0</v>
      </c>
      <c r="M2471" s="10">
        <v>0</v>
      </c>
      <c r="N2471" s="10">
        <v>0</v>
      </c>
      <c r="O2471" s="15" t="e">
        <f>VLOOKUP(A2471,Feuil3!$A$24:$B$81,2,FALSE)</f>
        <v>#N/A</v>
      </c>
      <c r="P2471" s="16">
        <f t="shared" si="76"/>
        <v>2</v>
      </c>
      <c r="Q2471" s="16" t="str">
        <f t="shared" si="77"/>
        <v>janvier</v>
      </c>
    </row>
    <row r="2472" spans="1:17" x14ac:dyDescent="0.25">
      <c r="A2472" s="7" t="s">
        <v>61</v>
      </c>
      <c r="B2472" s="8">
        <v>43109</v>
      </c>
      <c r="C2472" s="10">
        <v>0</v>
      </c>
      <c r="D2472" s="10">
        <v>0</v>
      </c>
      <c r="E2472" s="10">
        <v>0</v>
      </c>
      <c r="F2472" s="10">
        <v>0</v>
      </c>
      <c r="G2472" s="10">
        <v>0</v>
      </c>
      <c r="H2472" s="10">
        <v>0</v>
      </c>
      <c r="I2472" s="10">
        <v>0</v>
      </c>
      <c r="J2472" s="10">
        <v>0</v>
      </c>
      <c r="K2472" s="10">
        <v>0</v>
      </c>
      <c r="L2472" s="10">
        <v>0</v>
      </c>
      <c r="M2472" s="10">
        <v>0</v>
      </c>
      <c r="N2472" s="10">
        <v>0</v>
      </c>
      <c r="O2472" s="15" t="e">
        <f>VLOOKUP(A2472,Feuil3!$A$24:$B$81,2,FALSE)</f>
        <v>#N/A</v>
      </c>
      <c r="P2472" s="16">
        <f t="shared" si="76"/>
        <v>2</v>
      </c>
      <c r="Q2472" s="16" t="str">
        <f t="shared" si="77"/>
        <v>janvier</v>
      </c>
    </row>
    <row r="2473" spans="1:17" x14ac:dyDescent="0.25">
      <c r="A2473" s="7" t="s">
        <v>62</v>
      </c>
      <c r="B2473" s="8">
        <v>43111</v>
      </c>
      <c r="C2473" s="10">
        <v>0</v>
      </c>
      <c r="D2473" s="10">
        <v>0</v>
      </c>
      <c r="E2473" s="10">
        <v>0</v>
      </c>
      <c r="F2473" s="10">
        <v>0</v>
      </c>
      <c r="G2473" s="10">
        <v>0</v>
      </c>
      <c r="H2473" s="10">
        <v>0</v>
      </c>
      <c r="I2473" s="10">
        <v>0</v>
      </c>
      <c r="J2473" s="10">
        <v>0</v>
      </c>
      <c r="K2473" s="10">
        <v>0</v>
      </c>
      <c r="L2473" s="10">
        <v>0</v>
      </c>
      <c r="M2473" s="10">
        <v>0</v>
      </c>
      <c r="N2473" s="10">
        <v>0</v>
      </c>
      <c r="O2473" s="15" t="e">
        <f>VLOOKUP(A2473,Feuil3!$A$24:$B$81,2,FALSE)</f>
        <v>#N/A</v>
      </c>
      <c r="P2473" s="16">
        <f t="shared" si="76"/>
        <v>2</v>
      </c>
      <c r="Q2473" s="16" t="str">
        <f t="shared" si="77"/>
        <v>janvier</v>
      </c>
    </row>
    <row r="2474" spans="1:17" x14ac:dyDescent="0.25">
      <c r="A2474" s="7" t="s">
        <v>63</v>
      </c>
      <c r="B2474" s="8">
        <v>43095</v>
      </c>
      <c r="C2474" s="10">
        <v>0.23175925925925925</v>
      </c>
      <c r="D2474" s="10">
        <v>0.18238425925925925</v>
      </c>
      <c r="E2474" s="10">
        <v>1.8136574074074076E-2</v>
      </c>
      <c r="F2474" s="10">
        <v>0</v>
      </c>
      <c r="G2474" s="10">
        <v>0</v>
      </c>
      <c r="H2474" s="10">
        <v>0</v>
      </c>
      <c r="I2474" s="10">
        <v>0</v>
      </c>
      <c r="J2474" s="10">
        <v>0</v>
      </c>
      <c r="K2474" s="10">
        <v>0</v>
      </c>
      <c r="L2474" s="10">
        <v>2.9074074074074075E-2</v>
      </c>
      <c r="M2474" s="10">
        <v>0</v>
      </c>
      <c r="N2474" s="10">
        <v>5.8759598012646794E-4</v>
      </c>
      <c r="O2474" s="15" t="e">
        <f>VLOOKUP(A2474,Feuil3!$A$24:$B$81,2,FALSE)</f>
        <v>#N/A</v>
      </c>
      <c r="P2474" s="16">
        <f t="shared" si="76"/>
        <v>52</v>
      </c>
      <c r="Q2474" s="16" t="str">
        <f t="shared" si="77"/>
        <v>décembre</v>
      </c>
    </row>
    <row r="2475" spans="1:17" x14ac:dyDescent="0.25">
      <c r="A2475" s="7" t="s">
        <v>64</v>
      </c>
      <c r="B2475" s="8">
        <v>43092</v>
      </c>
      <c r="C2475" s="10">
        <v>0</v>
      </c>
      <c r="D2475" s="10">
        <v>0</v>
      </c>
      <c r="E2475" s="10">
        <v>0</v>
      </c>
      <c r="F2475" s="10">
        <v>0</v>
      </c>
      <c r="G2475" s="10">
        <v>0</v>
      </c>
      <c r="H2475" s="10">
        <v>0</v>
      </c>
      <c r="I2475" s="10">
        <v>0</v>
      </c>
      <c r="J2475" s="10">
        <v>0</v>
      </c>
      <c r="K2475" s="10">
        <v>0</v>
      </c>
      <c r="L2475" s="10">
        <v>0</v>
      </c>
      <c r="M2475" s="10">
        <v>0</v>
      </c>
      <c r="N2475" s="10">
        <v>0</v>
      </c>
      <c r="O2475" s="15" t="e">
        <f>VLOOKUP(A2475,Feuil3!$A$24:$B$81,2,FALSE)</f>
        <v>#N/A</v>
      </c>
      <c r="P2475" s="16">
        <f t="shared" si="76"/>
        <v>51</v>
      </c>
      <c r="Q2475" s="16" t="str">
        <f t="shared" si="77"/>
        <v>décembre</v>
      </c>
    </row>
    <row r="2476" spans="1:17" x14ac:dyDescent="0.25">
      <c r="A2476" s="7" t="s">
        <v>64</v>
      </c>
      <c r="B2476" s="8">
        <v>43093</v>
      </c>
      <c r="C2476" s="10">
        <v>0</v>
      </c>
      <c r="D2476" s="10">
        <v>0</v>
      </c>
      <c r="E2476" s="10">
        <v>0</v>
      </c>
      <c r="F2476" s="10">
        <v>0</v>
      </c>
      <c r="G2476" s="10">
        <v>0</v>
      </c>
      <c r="H2476" s="10">
        <v>0</v>
      </c>
      <c r="I2476" s="10">
        <v>0</v>
      </c>
      <c r="J2476" s="10">
        <v>0</v>
      </c>
      <c r="K2476" s="10">
        <v>0</v>
      </c>
      <c r="L2476" s="10">
        <v>0</v>
      </c>
      <c r="M2476" s="10">
        <v>0</v>
      </c>
      <c r="N2476" s="10">
        <v>0</v>
      </c>
      <c r="O2476" s="15" t="e">
        <f>VLOOKUP(A2476,Feuil3!$A$24:$B$81,2,FALSE)</f>
        <v>#N/A</v>
      </c>
      <c r="P2476" s="16">
        <f t="shared" si="76"/>
        <v>52</v>
      </c>
      <c r="Q2476" s="16" t="str">
        <f t="shared" si="77"/>
        <v>décembre</v>
      </c>
    </row>
    <row r="2477" spans="1:17" x14ac:dyDescent="0.25">
      <c r="A2477" s="7" t="s">
        <v>64</v>
      </c>
      <c r="B2477" s="8">
        <v>43094</v>
      </c>
      <c r="C2477" s="10">
        <v>0</v>
      </c>
      <c r="D2477" s="10">
        <v>0</v>
      </c>
      <c r="E2477" s="10">
        <v>0</v>
      </c>
      <c r="F2477" s="10">
        <v>0</v>
      </c>
      <c r="G2477" s="10">
        <v>0</v>
      </c>
      <c r="H2477" s="10">
        <v>0</v>
      </c>
      <c r="I2477" s="10">
        <v>0</v>
      </c>
      <c r="J2477" s="10">
        <v>0</v>
      </c>
      <c r="K2477" s="10">
        <v>0</v>
      </c>
      <c r="L2477" s="10">
        <v>0</v>
      </c>
      <c r="M2477" s="10">
        <v>0</v>
      </c>
      <c r="N2477" s="10">
        <v>0</v>
      </c>
      <c r="O2477" s="15" t="e">
        <f>VLOOKUP(A2477,Feuil3!$A$24:$B$81,2,FALSE)</f>
        <v>#N/A</v>
      </c>
      <c r="P2477" s="16">
        <f t="shared" si="76"/>
        <v>52</v>
      </c>
      <c r="Q2477" s="16" t="str">
        <f t="shared" si="77"/>
        <v>décembre</v>
      </c>
    </row>
    <row r="2478" spans="1:17" x14ac:dyDescent="0.25">
      <c r="A2478" s="7" t="s">
        <v>64</v>
      </c>
      <c r="B2478" s="8">
        <v>43095</v>
      </c>
      <c r="C2478" s="10">
        <v>0</v>
      </c>
      <c r="D2478" s="10">
        <v>0</v>
      </c>
      <c r="E2478" s="10">
        <v>0</v>
      </c>
      <c r="F2478" s="10">
        <v>0</v>
      </c>
      <c r="G2478" s="10">
        <v>0</v>
      </c>
      <c r="H2478" s="10">
        <v>0</v>
      </c>
      <c r="I2478" s="10">
        <v>0</v>
      </c>
      <c r="J2478" s="10">
        <v>0</v>
      </c>
      <c r="K2478" s="10">
        <v>0</v>
      </c>
      <c r="L2478" s="10">
        <v>0</v>
      </c>
      <c r="M2478" s="10">
        <v>0</v>
      </c>
      <c r="N2478" s="10">
        <v>0</v>
      </c>
      <c r="O2478" s="15" t="e">
        <f>VLOOKUP(A2478,Feuil3!$A$24:$B$81,2,FALSE)</f>
        <v>#N/A</v>
      </c>
      <c r="P2478" s="16">
        <f t="shared" si="76"/>
        <v>52</v>
      </c>
      <c r="Q2478" s="16" t="str">
        <f t="shared" si="77"/>
        <v>décembre</v>
      </c>
    </row>
    <row r="2479" spans="1:17" x14ac:dyDescent="0.25">
      <c r="A2479" s="7" t="s">
        <v>64</v>
      </c>
      <c r="B2479" s="8">
        <v>43096</v>
      </c>
      <c r="C2479" s="10">
        <v>0</v>
      </c>
      <c r="D2479" s="10">
        <v>0</v>
      </c>
      <c r="E2479" s="10">
        <v>0</v>
      </c>
      <c r="F2479" s="10">
        <v>0</v>
      </c>
      <c r="G2479" s="10">
        <v>0</v>
      </c>
      <c r="H2479" s="10">
        <v>0</v>
      </c>
      <c r="I2479" s="10">
        <v>0</v>
      </c>
      <c r="J2479" s="10">
        <v>0</v>
      </c>
      <c r="K2479" s="10">
        <v>0</v>
      </c>
      <c r="L2479" s="10">
        <v>0</v>
      </c>
      <c r="M2479" s="10">
        <v>0</v>
      </c>
      <c r="N2479" s="10">
        <v>0</v>
      </c>
      <c r="O2479" s="15" t="e">
        <f>VLOOKUP(A2479,Feuil3!$A$24:$B$81,2,FALSE)</f>
        <v>#N/A</v>
      </c>
      <c r="P2479" s="16">
        <f t="shared" si="76"/>
        <v>52</v>
      </c>
      <c r="Q2479" s="16" t="str">
        <f t="shared" si="77"/>
        <v>décembre</v>
      </c>
    </row>
    <row r="2480" spans="1:17" x14ac:dyDescent="0.25">
      <c r="A2480" s="7" t="s">
        <v>63</v>
      </c>
      <c r="B2480" s="8">
        <v>43096</v>
      </c>
      <c r="C2480" s="10">
        <v>0.2492361111111111</v>
      </c>
      <c r="D2480" s="10">
        <v>0.21155092592592592</v>
      </c>
      <c r="E2480" s="10">
        <v>2.7372685185185184E-2</v>
      </c>
      <c r="F2480" s="10">
        <v>0</v>
      </c>
      <c r="G2480" s="10">
        <v>0</v>
      </c>
      <c r="H2480" s="10">
        <v>3.7731481481481483E-3</v>
      </c>
      <c r="I2480" s="10">
        <v>0</v>
      </c>
      <c r="J2480" s="10">
        <v>0</v>
      </c>
      <c r="K2480" s="10">
        <v>1.5046296296296297E-4</v>
      </c>
      <c r="L2480" s="10">
        <v>2.2893518518518518E-2</v>
      </c>
      <c r="M2480" s="10">
        <v>0</v>
      </c>
      <c r="N2480" s="10">
        <v>5.5570987654320991E-4</v>
      </c>
      <c r="O2480" s="15" t="e">
        <f>VLOOKUP(A2480,Feuil3!$A$24:$B$81,2,FALSE)</f>
        <v>#N/A</v>
      </c>
      <c r="P2480" s="16">
        <f t="shared" si="76"/>
        <v>52</v>
      </c>
      <c r="Q2480" s="16" t="str">
        <f t="shared" si="77"/>
        <v>décembre</v>
      </c>
    </row>
    <row r="2481" spans="1:17" x14ac:dyDescent="0.25">
      <c r="A2481" s="7" t="s">
        <v>64</v>
      </c>
      <c r="B2481" s="8">
        <v>43098</v>
      </c>
      <c r="C2481" s="10">
        <v>0</v>
      </c>
      <c r="D2481" s="10">
        <v>0</v>
      </c>
      <c r="E2481" s="10">
        <v>0</v>
      </c>
      <c r="F2481" s="10">
        <v>0</v>
      </c>
      <c r="G2481" s="10">
        <v>0</v>
      </c>
      <c r="H2481" s="10">
        <v>0</v>
      </c>
      <c r="I2481" s="10">
        <v>0</v>
      </c>
      <c r="J2481" s="10">
        <v>0</v>
      </c>
      <c r="K2481" s="10">
        <v>0</v>
      </c>
      <c r="L2481" s="10">
        <v>0</v>
      </c>
      <c r="M2481" s="10">
        <v>0</v>
      </c>
      <c r="N2481" s="10">
        <v>0</v>
      </c>
      <c r="O2481" s="15" t="e">
        <f>VLOOKUP(A2481,Feuil3!$A$24:$B$81,2,FALSE)</f>
        <v>#N/A</v>
      </c>
      <c r="P2481" s="16">
        <f t="shared" si="76"/>
        <v>52</v>
      </c>
      <c r="Q2481" s="16" t="str">
        <f t="shared" si="77"/>
        <v>décembre</v>
      </c>
    </row>
    <row r="2482" spans="1:17" x14ac:dyDescent="0.25">
      <c r="A2482" s="7" t="s">
        <v>64</v>
      </c>
      <c r="B2482" s="8">
        <v>43099</v>
      </c>
      <c r="C2482" s="10">
        <v>0</v>
      </c>
      <c r="D2482" s="10">
        <v>0</v>
      </c>
      <c r="E2482" s="10">
        <v>0</v>
      </c>
      <c r="F2482" s="10">
        <v>0</v>
      </c>
      <c r="G2482" s="10">
        <v>0</v>
      </c>
      <c r="H2482" s="10">
        <v>0</v>
      </c>
      <c r="I2482" s="10">
        <v>0</v>
      </c>
      <c r="J2482" s="10">
        <v>0</v>
      </c>
      <c r="K2482" s="10">
        <v>0</v>
      </c>
      <c r="L2482" s="10">
        <v>0</v>
      </c>
      <c r="M2482" s="10">
        <v>0</v>
      </c>
      <c r="N2482" s="10">
        <v>0</v>
      </c>
      <c r="O2482" s="15" t="e">
        <f>VLOOKUP(A2482,Feuil3!$A$24:$B$81,2,FALSE)</f>
        <v>#N/A</v>
      </c>
      <c r="P2482" s="16">
        <f t="shared" si="76"/>
        <v>52</v>
      </c>
      <c r="Q2482" s="16" t="str">
        <f t="shared" si="77"/>
        <v>décembre</v>
      </c>
    </row>
    <row r="2483" spans="1:17" x14ac:dyDescent="0.25">
      <c r="A2483" s="7" t="s">
        <v>64</v>
      </c>
      <c r="B2483" s="8">
        <v>43100</v>
      </c>
      <c r="C2483" s="10">
        <v>0</v>
      </c>
      <c r="D2483" s="10">
        <v>0</v>
      </c>
      <c r="E2483" s="10">
        <v>0</v>
      </c>
      <c r="F2483" s="10">
        <v>0</v>
      </c>
      <c r="G2483" s="10">
        <v>0</v>
      </c>
      <c r="H2483" s="10">
        <v>0</v>
      </c>
      <c r="I2483" s="10">
        <v>0</v>
      </c>
      <c r="J2483" s="10">
        <v>0</v>
      </c>
      <c r="K2483" s="10">
        <v>0</v>
      </c>
      <c r="L2483" s="10">
        <v>0</v>
      </c>
      <c r="M2483" s="10">
        <v>0</v>
      </c>
      <c r="N2483" s="10">
        <v>0</v>
      </c>
      <c r="O2483" s="15" t="e">
        <f>VLOOKUP(A2483,Feuil3!$A$24:$B$81,2,FALSE)</f>
        <v>#N/A</v>
      </c>
      <c r="P2483" s="16">
        <f t="shared" si="76"/>
        <v>53</v>
      </c>
      <c r="Q2483" s="16" t="str">
        <f t="shared" si="77"/>
        <v>décembre</v>
      </c>
    </row>
    <row r="2484" spans="1:17" x14ac:dyDescent="0.25">
      <c r="A2484" s="7" t="s">
        <v>64</v>
      </c>
      <c r="B2484" s="8">
        <v>43101</v>
      </c>
      <c r="C2484" s="10">
        <v>0</v>
      </c>
      <c r="D2484" s="10">
        <v>0</v>
      </c>
      <c r="E2484" s="10">
        <v>0</v>
      </c>
      <c r="F2484" s="10">
        <v>0</v>
      </c>
      <c r="G2484" s="10">
        <v>0</v>
      </c>
      <c r="H2484" s="10">
        <v>0</v>
      </c>
      <c r="I2484" s="10">
        <v>0</v>
      </c>
      <c r="J2484" s="10">
        <v>0</v>
      </c>
      <c r="K2484" s="10">
        <v>0</v>
      </c>
      <c r="L2484" s="10">
        <v>0</v>
      </c>
      <c r="M2484" s="10">
        <v>0</v>
      </c>
      <c r="N2484" s="10">
        <v>0</v>
      </c>
      <c r="O2484" s="15" t="e">
        <f>VLOOKUP(A2484,Feuil3!$A$24:$B$81,2,FALSE)</f>
        <v>#N/A</v>
      </c>
      <c r="P2484" s="16">
        <f t="shared" si="76"/>
        <v>1</v>
      </c>
      <c r="Q2484" s="16" t="str">
        <f t="shared" si="77"/>
        <v>janvier</v>
      </c>
    </row>
    <row r="2485" spans="1:17" x14ac:dyDescent="0.25">
      <c r="A2485" s="7" t="s">
        <v>61</v>
      </c>
      <c r="B2485" s="8">
        <v>43077</v>
      </c>
      <c r="C2485" s="10">
        <v>0.25081018518518516</v>
      </c>
      <c r="D2485" s="10">
        <v>0.16587962962962963</v>
      </c>
      <c r="E2485" s="10">
        <v>1.0636574074074074E-2</v>
      </c>
      <c r="F2485" s="10">
        <v>0</v>
      </c>
      <c r="G2485" s="10">
        <v>0</v>
      </c>
      <c r="H2485" s="10">
        <v>1.5752314814814816E-2</v>
      </c>
      <c r="I2485" s="10">
        <v>0</v>
      </c>
      <c r="J2485" s="10">
        <v>5.2962962962962962E-2</v>
      </c>
      <c r="K2485" s="10">
        <v>0.19348379629629631</v>
      </c>
      <c r="L2485" s="10">
        <v>0</v>
      </c>
      <c r="M2485" s="10">
        <v>0</v>
      </c>
      <c r="N2485" s="10">
        <v>9.0172558922558925E-4</v>
      </c>
      <c r="O2485" s="15" t="e">
        <f>VLOOKUP(A2485,Feuil3!$A$24:$B$81,2,FALSE)</f>
        <v>#N/A</v>
      </c>
      <c r="P2485" s="16">
        <f t="shared" si="76"/>
        <v>49</v>
      </c>
      <c r="Q2485" s="16" t="str">
        <f t="shared" si="77"/>
        <v>décembre</v>
      </c>
    </row>
    <row r="2486" spans="1:17" x14ac:dyDescent="0.25">
      <c r="A2486" s="7" t="s">
        <v>61</v>
      </c>
      <c r="B2486" s="8">
        <v>43110</v>
      </c>
      <c r="C2486" s="10">
        <v>0</v>
      </c>
      <c r="D2486" s="10">
        <v>0</v>
      </c>
      <c r="E2486" s="10">
        <v>0</v>
      </c>
      <c r="F2486" s="10">
        <v>0</v>
      </c>
      <c r="G2486" s="10">
        <v>0</v>
      </c>
      <c r="H2486" s="10">
        <v>0</v>
      </c>
      <c r="I2486" s="10">
        <v>0</v>
      </c>
      <c r="J2486" s="10">
        <v>0</v>
      </c>
      <c r="K2486" s="10">
        <v>0</v>
      </c>
      <c r="L2486" s="10">
        <v>0</v>
      </c>
      <c r="M2486" s="10">
        <v>0</v>
      </c>
      <c r="N2486" s="10">
        <v>0</v>
      </c>
      <c r="O2486" s="15" t="e">
        <f>VLOOKUP(A2486,Feuil3!$A$24:$B$81,2,FALSE)</f>
        <v>#N/A</v>
      </c>
      <c r="P2486" s="16">
        <f t="shared" si="76"/>
        <v>2</v>
      </c>
      <c r="Q2486" s="16" t="str">
        <f t="shared" si="77"/>
        <v>janvier</v>
      </c>
    </row>
    <row r="2487" spans="1:17" x14ac:dyDescent="0.25">
      <c r="A2487" s="7" t="s">
        <v>64</v>
      </c>
      <c r="B2487" s="8">
        <v>43104</v>
      </c>
      <c r="C2487" s="10">
        <v>0.31604166666666667</v>
      </c>
      <c r="D2487" s="10">
        <v>0.10181712962962963</v>
      </c>
      <c r="E2487" s="10">
        <v>1.0625000000000001E-2</v>
      </c>
      <c r="F2487" s="10">
        <v>0</v>
      </c>
      <c r="G2487" s="10">
        <v>0</v>
      </c>
      <c r="H2487" s="10">
        <v>0</v>
      </c>
      <c r="I2487" s="10">
        <v>0</v>
      </c>
      <c r="J2487" s="10">
        <v>0.1182986111111111</v>
      </c>
      <c r="K2487" s="10">
        <v>0</v>
      </c>
      <c r="L2487" s="10">
        <v>0</v>
      </c>
      <c r="M2487" s="10">
        <v>0</v>
      </c>
      <c r="N2487" s="10">
        <v>7.3122427983539102E-4</v>
      </c>
      <c r="O2487" s="15" t="e">
        <f>VLOOKUP(A2487,Feuil3!$A$24:$B$81,2,FALSE)</f>
        <v>#N/A</v>
      </c>
      <c r="P2487" s="16">
        <f t="shared" si="76"/>
        <v>1</v>
      </c>
      <c r="Q2487" s="16" t="str">
        <f t="shared" si="77"/>
        <v>janvier</v>
      </c>
    </row>
    <row r="2488" spans="1:17" x14ac:dyDescent="0.25">
      <c r="A2488" s="7" t="s">
        <v>64</v>
      </c>
      <c r="B2488" s="8">
        <v>43105</v>
      </c>
      <c r="C2488" s="10">
        <v>0.2457175925925926</v>
      </c>
      <c r="D2488" s="10">
        <v>0.21695601851851851</v>
      </c>
      <c r="E2488" s="10">
        <v>2.5277777777777777E-2</v>
      </c>
      <c r="F2488" s="10">
        <v>0</v>
      </c>
      <c r="G2488" s="10">
        <v>0</v>
      </c>
      <c r="H2488" s="10">
        <v>0</v>
      </c>
      <c r="I2488" s="10">
        <v>0</v>
      </c>
      <c r="J2488" s="10">
        <v>2.2314814814814815E-2</v>
      </c>
      <c r="K2488" s="10">
        <v>1.9560185185185184E-3</v>
      </c>
      <c r="L2488" s="10">
        <v>0</v>
      </c>
      <c r="M2488" s="10">
        <v>3.1828703703703702E-3</v>
      </c>
      <c r="N2488" s="10">
        <v>7.4585137085137084E-4</v>
      </c>
      <c r="O2488" s="15" t="e">
        <f>VLOOKUP(A2488,Feuil3!$A$24:$B$81,2,FALSE)</f>
        <v>#N/A</v>
      </c>
      <c r="P2488" s="16">
        <f t="shared" si="76"/>
        <v>1</v>
      </c>
      <c r="Q2488" s="16" t="str">
        <f t="shared" si="77"/>
        <v>janvier</v>
      </c>
    </row>
    <row r="2489" spans="1:17" x14ac:dyDescent="0.25">
      <c r="A2489" s="7" t="s">
        <v>64</v>
      </c>
      <c r="B2489" s="8">
        <v>43106</v>
      </c>
      <c r="C2489" s="10">
        <v>0</v>
      </c>
      <c r="D2489" s="10">
        <v>0</v>
      </c>
      <c r="E2489" s="10">
        <v>0</v>
      </c>
      <c r="F2489" s="10">
        <v>0</v>
      </c>
      <c r="G2489" s="10">
        <v>0</v>
      </c>
      <c r="H2489" s="10">
        <v>0</v>
      </c>
      <c r="I2489" s="10">
        <v>0</v>
      </c>
      <c r="J2489" s="10">
        <v>0</v>
      </c>
      <c r="K2489" s="10">
        <v>0</v>
      </c>
      <c r="L2489" s="10">
        <v>0</v>
      </c>
      <c r="M2489" s="10">
        <v>0</v>
      </c>
      <c r="N2489" s="10">
        <v>0</v>
      </c>
      <c r="O2489" s="15" t="e">
        <f>VLOOKUP(A2489,Feuil3!$A$24:$B$81,2,FALSE)</f>
        <v>#N/A</v>
      </c>
      <c r="P2489" s="16">
        <f t="shared" si="76"/>
        <v>1</v>
      </c>
      <c r="Q2489" s="16" t="str">
        <f t="shared" si="77"/>
        <v>janvier</v>
      </c>
    </row>
    <row r="2490" spans="1:17" x14ac:dyDescent="0.25">
      <c r="A2490" s="7" t="s">
        <v>64</v>
      </c>
      <c r="B2490" s="8">
        <v>43107</v>
      </c>
      <c r="C2490" s="10">
        <v>0</v>
      </c>
      <c r="D2490" s="10">
        <v>0</v>
      </c>
      <c r="E2490" s="10">
        <v>0</v>
      </c>
      <c r="F2490" s="10">
        <v>0</v>
      </c>
      <c r="G2490" s="10">
        <v>0</v>
      </c>
      <c r="H2490" s="10">
        <v>0</v>
      </c>
      <c r="I2490" s="10">
        <v>0</v>
      </c>
      <c r="J2490" s="10">
        <v>0</v>
      </c>
      <c r="K2490" s="10">
        <v>0</v>
      </c>
      <c r="L2490" s="10">
        <v>0</v>
      </c>
      <c r="M2490" s="10">
        <v>0</v>
      </c>
      <c r="N2490" s="10">
        <v>0</v>
      </c>
      <c r="O2490" s="15" t="e">
        <f>VLOOKUP(A2490,Feuil3!$A$24:$B$81,2,FALSE)</f>
        <v>#N/A</v>
      </c>
      <c r="P2490" s="16">
        <f t="shared" si="76"/>
        <v>2</v>
      </c>
      <c r="Q2490" s="16" t="str">
        <f t="shared" si="77"/>
        <v>janvier</v>
      </c>
    </row>
    <row r="2491" spans="1:17" x14ac:dyDescent="0.25">
      <c r="A2491" s="7" t="s">
        <v>62</v>
      </c>
      <c r="B2491" s="8">
        <v>43118</v>
      </c>
      <c r="C2491" s="10">
        <v>0</v>
      </c>
      <c r="D2491" s="10">
        <v>0</v>
      </c>
      <c r="E2491" s="10">
        <v>0</v>
      </c>
      <c r="F2491" s="10">
        <v>0</v>
      </c>
      <c r="G2491" s="10">
        <v>0</v>
      </c>
      <c r="H2491" s="10">
        <v>0</v>
      </c>
      <c r="I2491" s="10">
        <v>0</v>
      </c>
      <c r="J2491" s="10">
        <v>0</v>
      </c>
      <c r="K2491" s="10">
        <v>0</v>
      </c>
      <c r="L2491" s="10">
        <v>0</v>
      </c>
      <c r="M2491" s="10">
        <v>0</v>
      </c>
      <c r="N2491" s="10">
        <v>0</v>
      </c>
      <c r="O2491" s="15" t="e">
        <f>VLOOKUP(A2491,Feuil3!$A$24:$B$81,2,FALSE)</f>
        <v>#N/A</v>
      </c>
      <c r="P2491" s="16">
        <f t="shared" si="76"/>
        <v>3</v>
      </c>
      <c r="Q2491" s="16" t="str">
        <f t="shared" si="77"/>
        <v>janvier</v>
      </c>
    </row>
    <row r="2492" spans="1:17" x14ac:dyDescent="0.25">
      <c r="A2492" s="7" t="s">
        <v>64</v>
      </c>
      <c r="B2492" s="8">
        <v>43109</v>
      </c>
      <c r="C2492" s="10">
        <v>0.25016203703703704</v>
      </c>
      <c r="D2492" s="10">
        <v>5.4652777777777779E-2</v>
      </c>
      <c r="E2492" s="10">
        <v>0</v>
      </c>
      <c r="F2492" s="10">
        <v>0</v>
      </c>
      <c r="G2492" s="10">
        <v>0</v>
      </c>
      <c r="H2492" s="10">
        <v>0</v>
      </c>
      <c r="I2492" s="10">
        <v>0</v>
      </c>
      <c r="J2492" s="10">
        <v>0.16760416666666667</v>
      </c>
      <c r="K2492" s="10">
        <v>0</v>
      </c>
      <c r="L2492" s="10">
        <v>0</v>
      </c>
      <c r="M2492" s="10">
        <v>0</v>
      </c>
      <c r="N2492" s="10">
        <v>6.9286616161616163E-4</v>
      </c>
      <c r="O2492" s="15" t="e">
        <f>VLOOKUP(A2492,Feuil3!$A$24:$B$81,2,FALSE)</f>
        <v>#N/A</v>
      </c>
      <c r="P2492" s="16">
        <f t="shared" si="76"/>
        <v>2</v>
      </c>
      <c r="Q2492" s="16" t="str">
        <f t="shared" si="77"/>
        <v>janvier</v>
      </c>
    </row>
    <row r="2493" spans="1:17" x14ac:dyDescent="0.25">
      <c r="A2493" s="7" t="s">
        <v>61</v>
      </c>
      <c r="B2493" s="8">
        <v>43076</v>
      </c>
      <c r="C2493" s="10">
        <v>0.24971064814814814</v>
      </c>
      <c r="D2493" s="10">
        <v>0.20765046296296297</v>
      </c>
      <c r="E2493" s="10">
        <v>2.0486111111111111E-2</v>
      </c>
      <c r="F2493" s="10">
        <v>0</v>
      </c>
      <c r="G2493" s="10">
        <v>0</v>
      </c>
      <c r="H2493" s="10">
        <v>0</v>
      </c>
      <c r="I2493" s="10">
        <v>0</v>
      </c>
      <c r="J2493" s="10">
        <v>2.1006944444444446E-2</v>
      </c>
      <c r="K2493" s="10">
        <v>9.0925925925925924E-2</v>
      </c>
      <c r="L2493" s="10">
        <v>0</v>
      </c>
      <c r="M2493" s="10">
        <v>0</v>
      </c>
      <c r="N2493" s="10">
        <v>8.7597465886939574E-4</v>
      </c>
      <c r="O2493" s="15" t="e">
        <f>VLOOKUP(A2493,Feuil3!$A$24:$B$81,2,FALSE)</f>
        <v>#N/A</v>
      </c>
      <c r="P2493" s="16">
        <f t="shared" si="76"/>
        <v>49</v>
      </c>
      <c r="Q2493" s="16" t="str">
        <f t="shared" si="77"/>
        <v>décembre</v>
      </c>
    </row>
    <row r="2494" spans="1:17" x14ac:dyDescent="0.25">
      <c r="A2494" s="7" t="s">
        <v>63</v>
      </c>
      <c r="B2494" s="8">
        <v>43097</v>
      </c>
      <c r="C2494" s="10">
        <v>0.25072916666666667</v>
      </c>
      <c r="D2494" s="10">
        <v>0.20571759259259259</v>
      </c>
      <c r="E2494" s="10">
        <v>2.1122685185185185E-2</v>
      </c>
      <c r="F2494" s="10">
        <v>0</v>
      </c>
      <c r="G2494" s="10">
        <v>0</v>
      </c>
      <c r="H2494" s="10">
        <v>0</v>
      </c>
      <c r="I2494" s="10">
        <v>0</v>
      </c>
      <c r="J2494" s="10">
        <v>0</v>
      </c>
      <c r="K2494" s="10">
        <v>1.5046296296296297E-4</v>
      </c>
      <c r="L2494" s="10">
        <v>3.516203703703704E-2</v>
      </c>
      <c r="M2494" s="10">
        <v>0</v>
      </c>
      <c r="N2494" s="10">
        <v>7.2157118055555559E-4</v>
      </c>
      <c r="O2494" s="15" t="e">
        <f>VLOOKUP(A2494,Feuil3!$A$24:$B$81,2,FALSE)</f>
        <v>#N/A</v>
      </c>
      <c r="P2494" s="16">
        <f t="shared" si="76"/>
        <v>52</v>
      </c>
      <c r="Q2494" s="16" t="str">
        <f t="shared" si="77"/>
        <v>décembre</v>
      </c>
    </row>
    <row r="2495" spans="1:17" x14ac:dyDescent="0.25">
      <c r="A2495" s="7" t="s">
        <v>63</v>
      </c>
      <c r="B2495" s="8">
        <v>43098</v>
      </c>
      <c r="C2495" s="10">
        <v>0</v>
      </c>
      <c r="D2495" s="10">
        <v>0</v>
      </c>
      <c r="E2495" s="10">
        <v>0</v>
      </c>
      <c r="F2495" s="10">
        <v>0</v>
      </c>
      <c r="G2495" s="10">
        <v>0</v>
      </c>
      <c r="H2495" s="10">
        <v>0</v>
      </c>
      <c r="I2495" s="10">
        <v>0</v>
      </c>
      <c r="J2495" s="10">
        <v>0</v>
      </c>
      <c r="K2495" s="10">
        <v>0</v>
      </c>
      <c r="L2495" s="10">
        <v>0</v>
      </c>
      <c r="M2495" s="10">
        <v>0</v>
      </c>
      <c r="N2495" s="10">
        <v>0</v>
      </c>
      <c r="O2495" s="15" t="e">
        <f>VLOOKUP(A2495,Feuil3!$A$24:$B$81,2,FALSE)</f>
        <v>#N/A</v>
      </c>
      <c r="P2495" s="16">
        <f t="shared" si="76"/>
        <v>52</v>
      </c>
      <c r="Q2495" s="16" t="str">
        <f t="shared" si="77"/>
        <v>décembre</v>
      </c>
    </row>
    <row r="2496" spans="1:17" x14ac:dyDescent="0.25">
      <c r="A2496" s="7" t="s">
        <v>64</v>
      </c>
      <c r="B2496" s="8">
        <v>43113</v>
      </c>
      <c r="C2496" s="10">
        <v>0</v>
      </c>
      <c r="D2496" s="10">
        <v>0</v>
      </c>
      <c r="E2496" s="10">
        <v>0</v>
      </c>
      <c r="F2496" s="10">
        <v>0</v>
      </c>
      <c r="G2496" s="10">
        <v>0</v>
      </c>
      <c r="H2496" s="10">
        <v>0</v>
      </c>
      <c r="I2496" s="10">
        <v>0</v>
      </c>
      <c r="J2496" s="10">
        <v>0</v>
      </c>
      <c r="K2496" s="10">
        <v>0</v>
      </c>
      <c r="L2496" s="10">
        <v>0</v>
      </c>
      <c r="M2496" s="10">
        <v>0</v>
      </c>
      <c r="N2496" s="10">
        <v>0</v>
      </c>
      <c r="O2496" s="15" t="e">
        <f>VLOOKUP(A2496,Feuil3!$A$24:$B$81,2,FALSE)</f>
        <v>#N/A</v>
      </c>
      <c r="P2496" s="16">
        <f t="shared" si="76"/>
        <v>2</v>
      </c>
      <c r="Q2496" s="16" t="str">
        <f t="shared" si="77"/>
        <v>janvier</v>
      </c>
    </row>
    <row r="2497" spans="1:17" x14ac:dyDescent="0.25">
      <c r="A2497" s="7" t="s">
        <v>64</v>
      </c>
      <c r="B2497" s="8">
        <v>43114</v>
      </c>
      <c r="C2497" s="10">
        <v>0</v>
      </c>
      <c r="D2497" s="10">
        <v>0</v>
      </c>
      <c r="E2497" s="10">
        <v>0</v>
      </c>
      <c r="F2497" s="10">
        <v>0</v>
      </c>
      <c r="G2497" s="10">
        <v>0</v>
      </c>
      <c r="H2497" s="10">
        <v>0</v>
      </c>
      <c r="I2497" s="10">
        <v>0</v>
      </c>
      <c r="J2497" s="10">
        <v>0</v>
      </c>
      <c r="K2497" s="10">
        <v>0</v>
      </c>
      <c r="L2497" s="10">
        <v>0</v>
      </c>
      <c r="M2497" s="10">
        <v>0</v>
      </c>
      <c r="N2497" s="10">
        <v>0</v>
      </c>
      <c r="O2497" s="15" t="e">
        <f>VLOOKUP(A2497,Feuil3!$A$24:$B$81,2,FALSE)</f>
        <v>#N/A</v>
      </c>
      <c r="P2497" s="16">
        <f t="shared" si="76"/>
        <v>3</v>
      </c>
      <c r="Q2497" s="16" t="str">
        <f t="shared" si="77"/>
        <v>janvier</v>
      </c>
    </row>
    <row r="2498" spans="1:17" x14ac:dyDescent="0.25">
      <c r="A2498" s="7" t="s">
        <v>63</v>
      </c>
      <c r="B2498" s="8">
        <v>43105</v>
      </c>
      <c r="C2498" s="10">
        <v>0</v>
      </c>
      <c r="D2498" s="10">
        <v>0</v>
      </c>
      <c r="E2498" s="10">
        <v>0</v>
      </c>
      <c r="F2498" s="10">
        <v>0</v>
      </c>
      <c r="G2498" s="10">
        <v>0</v>
      </c>
      <c r="H2498" s="10">
        <v>0</v>
      </c>
      <c r="I2498" s="10">
        <v>0</v>
      </c>
      <c r="J2498" s="10">
        <v>0</v>
      </c>
      <c r="K2498" s="10">
        <v>0</v>
      </c>
      <c r="L2498" s="10">
        <v>0</v>
      </c>
      <c r="M2498" s="10">
        <v>0</v>
      </c>
      <c r="N2498" s="10">
        <v>0</v>
      </c>
      <c r="O2498" s="15" t="e">
        <f>VLOOKUP(A2498,Feuil3!$A$24:$B$81,2,FALSE)</f>
        <v>#N/A</v>
      </c>
      <c r="P2498" s="16">
        <f t="shared" si="76"/>
        <v>1</v>
      </c>
      <c r="Q2498" s="16" t="str">
        <f t="shared" si="77"/>
        <v>janvier</v>
      </c>
    </row>
    <row r="2499" spans="1:17" x14ac:dyDescent="0.25">
      <c r="A2499" s="7" t="s">
        <v>64</v>
      </c>
      <c r="B2499" s="8">
        <v>43116</v>
      </c>
      <c r="C2499" s="10">
        <v>0</v>
      </c>
      <c r="D2499" s="10">
        <v>0</v>
      </c>
      <c r="E2499" s="10">
        <v>0</v>
      </c>
      <c r="F2499" s="10">
        <v>0</v>
      </c>
      <c r="G2499" s="10">
        <v>0</v>
      </c>
      <c r="H2499" s="10">
        <v>0</v>
      </c>
      <c r="I2499" s="10">
        <v>0</v>
      </c>
      <c r="J2499" s="10">
        <v>0</v>
      </c>
      <c r="K2499" s="10">
        <v>0</v>
      </c>
      <c r="L2499" s="10">
        <v>0</v>
      </c>
      <c r="M2499" s="10">
        <v>0</v>
      </c>
      <c r="N2499" s="10">
        <v>0</v>
      </c>
      <c r="O2499" s="15" t="e">
        <f>VLOOKUP(A2499,Feuil3!$A$24:$B$81,2,FALSE)</f>
        <v>#N/A</v>
      </c>
      <c r="P2499" s="16">
        <f t="shared" ref="P2499:P2562" si="78">WEEKNUM(B2499,1)</f>
        <v>3</v>
      </c>
      <c r="Q2499" s="16" t="str">
        <f t="shared" ref="Q2499:Q2562" si="79">TEXT(B2499,"mmmm")</f>
        <v>janvier</v>
      </c>
    </row>
    <row r="2500" spans="1:17" x14ac:dyDescent="0.25">
      <c r="A2500" s="7" t="s">
        <v>64</v>
      </c>
      <c r="B2500" s="8">
        <v>43117</v>
      </c>
      <c r="C2500" s="10">
        <v>0.24710648148148148</v>
      </c>
      <c r="D2500" s="10">
        <v>0.20758101851851851</v>
      </c>
      <c r="E2500" s="10">
        <v>1.5995370370370372E-2</v>
      </c>
      <c r="F2500" s="10">
        <v>0</v>
      </c>
      <c r="G2500" s="10">
        <v>0</v>
      </c>
      <c r="H2500" s="10">
        <v>2.2442129629629631E-2</v>
      </c>
      <c r="I2500" s="10">
        <v>0</v>
      </c>
      <c r="J2500" s="10">
        <v>6.7129629629629625E-4</v>
      </c>
      <c r="K2500" s="10">
        <v>0</v>
      </c>
      <c r="L2500" s="10">
        <v>0</v>
      </c>
      <c r="M2500" s="10">
        <v>0</v>
      </c>
      <c r="N2500" s="10">
        <v>6.4743589743589743E-4</v>
      </c>
      <c r="O2500" s="15" t="e">
        <f>VLOOKUP(A2500,Feuil3!$A$24:$B$81,2,FALSE)</f>
        <v>#N/A</v>
      </c>
      <c r="P2500" s="16">
        <f t="shared" si="78"/>
        <v>3</v>
      </c>
      <c r="Q2500" s="16" t="str">
        <f t="shared" si="79"/>
        <v>janvier</v>
      </c>
    </row>
    <row r="2501" spans="1:17" x14ac:dyDescent="0.25">
      <c r="A2501" s="7" t="s">
        <v>61</v>
      </c>
      <c r="B2501" s="8">
        <v>43118</v>
      </c>
      <c r="C2501" s="10">
        <v>0</v>
      </c>
      <c r="D2501" s="10">
        <v>0</v>
      </c>
      <c r="E2501" s="10">
        <v>0</v>
      </c>
      <c r="F2501" s="10">
        <v>0</v>
      </c>
      <c r="G2501" s="10">
        <v>0</v>
      </c>
      <c r="H2501" s="10">
        <v>0</v>
      </c>
      <c r="I2501" s="10">
        <v>0</v>
      </c>
      <c r="J2501" s="10">
        <v>0</v>
      </c>
      <c r="K2501" s="10">
        <v>0</v>
      </c>
      <c r="L2501" s="10">
        <v>0</v>
      </c>
      <c r="M2501" s="10">
        <v>0</v>
      </c>
      <c r="N2501" s="10">
        <v>0</v>
      </c>
      <c r="O2501" s="15" t="e">
        <f>VLOOKUP(A2501,Feuil3!$A$24:$B$81,2,FALSE)</f>
        <v>#N/A</v>
      </c>
      <c r="P2501" s="16">
        <f t="shared" si="78"/>
        <v>3</v>
      </c>
      <c r="Q2501" s="16" t="str">
        <f t="shared" si="79"/>
        <v>janvier</v>
      </c>
    </row>
    <row r="2502" spans="1:17" x14ac:dyDescent="0.25">
      <c r="A2502" s="7" t="s">
        <v>63</v>
      </c>
      <c r="B2502" s="8">
        <v>43073</v>
      </c>
      <c r="C2502" s="10">
        <v>0.25224537037037037</v>
      </c>
      <c r="D2502" s="10">
        <v>0.23047453703703705</v>
      </c>
      <c r="E2502" s="10">
        <v>1.3946759259259259E-2</v>
      </c>
      <c r="F2502" s="10">
        <v>0</v>
      </c>
      <c r="G2502" s="10">
        <v>4.7800925925925927E-3</v>
      </c>
      <c r="H2502" s="10">
        <v>0</v>
      </c>
      <c r="I2502" s="10">
        <v>0</v>
      </c>
      <c r="J2502" s="10">
        <v>0</v>
      </c>
      <c r="K2502" s="10">
        <v>4.8148148148148148E-2</v>
      </c>
      <c r="L2502" s="10">
        <v>1.8831018518518518E-2</v>
      </c>
      <c r="M2502" s="10">
        <v>5.0231481481481481E-3</v>
      </c>
      <c r="N2502" s="10">
        <v>5.857090643274853E-4</v>
      </c>
      <c r="O2502" s="15" t="e">
        <f>VLOOKUP(A2502,Feuil3!$A$24:$B$81,2,FALSE)</f>
        <v>#N/A</v>
      </c>
      <c r="P2502" s="16">
        <f t="shared" si="78"/>
        <v>49</v>
      </c>
      <c r="Q2502" s="16" t="str">
        <f t="shared" si="79"/>
        <v>décembre</v>
      </c>
    </row>
    <row r="2503" spans="1:17" x14ac:dyDescent="0.25">
      <c r="A2503" s="7" t="s">
        <v>65</v>
      </c>
      <c r="B2503" s="8">
        <v>43071</v>
      </c>
      <c r="C2503" s="10">
        <v>0</v>
      </c>
      <c r="D2503" s="10">
        <v>0</v>
      </c>
      <c r="E2503" s="10">
        <v>0</v>
      </c>
      <c r="F2503" s="10">
        <v>0</v>
      </c>
      <c r="G2503" s="10">
        <v>0</v>
      </c>
      <c r="H2503" s="10">
        <v>0</v>
      </c>
      <c r="I2503" s="10">
        <v>0</v>
      </c>
      <c r="J2503" s="10">
        <v>0</v>
      </c>
      <c r="K2503" s="10">
        <v>0</v>
      </c>
      <c r="L2503" s="10">
        <v>0</v>
      </c>
      <c r="M2503" s="10">
        <v>0</v>
      </c>
      <c r="N2503" s="10">
        <v>0</v>
      </c>
      <c r="O2503" s="15" t="str">
        <f>VLOOKUP(A2503,Feuil3!$A$24:$B$81,2,FALSE)</f>
        <v>DR_3</v>
      </c>
      <c r="P2503" s="16">
        <f t="shared" si="78"/>
        <v>48</v>
      </c>
      <c r="Q2503" s="16" t="str">
        <f t="shared" si="79"/>
        <v>décembre</v>
      </c>
    </row>
    <row r="2504" spans="1:17" x14ac:dyDescent="0.25">
      <c r="A2504" s="7" t="s">
        <v>65</v>
      </c>
      <c r="B2504" s="8">
        <v>43072</v>
      </c>
      <c r="C2504" s="10">
        <v>0</v>
      </c>
      <c r="D2504" s="10">
        <v>0</v>
      </c>
      <c r="E2504" s="10">
        <v>0</v>
      </c>
      <c r="F2504" s="10">
        <v>0</v>
      </c>
      <c r="G2504" s="10">
        <v>0</v>
      </c>
      <c r="H2504" s="10">
        <v>0</v>
      </c>
      <c r="I2504" s="10">
        <v>0</v>
      </c>
      <c r="J2504" s="10">
        <v>0</v>
      </c>
      <c r="K2504" s="10">
        <v>0</v>
      </c>
      <c r="L2504" s="10">
        <v>0</v>
      </c>
      <c r="M2504" s="10">
        <v>0</v>
      </c>
      <c r="N2504" s="10">
        <v>0</v>
      </c>
      <c r="O2504" s="15" t="str">
        <f>VLOOKUP(A2504,Feuil3!$A$24:$B$81,2,FALSE)</f>
        <v>DR_3</v>
      </c>
      <c r="P2504" s="16">
        <f t="shared" si="78"/>
        <v>49</v>
      </c>
      <c r="Q2504" s="16" t="str">
        <f t="shared" si="79"/>
        <v>décembre</v>
      </c>
    </row>
    <row r="2505" spans="1:17" x14ac:dyDescent="0.25">
      <c r="A2505" s="7" t="s">
        <v>56</v>
      </c>
      <c r="B2505" s="8">
        <v>43096</v>
      </c>
      <c r="C2505" s="10">
        <v>0.20497685185185185</v>
      </c>
      <c r="D2505" s="10">
        <v>0.18057870370370371</v>
      </c>
      <c r="E2505" s="10">
        <v>1.7303240740740741E-2</v>
      </c>
      <c r="F2505" s="10">
        <v>0</v>
      </c>
      <c r="G2505" s="10">
        <v>0</v>
      </c>
      <c r="H2505" s="10">
        <v>0</v>
      </c>
      <c r="I2505" s="10">
        <v>0</v>
      </c>
      <c r="J2505" s="10">
        <v>3.1712962962962962E-3</v>
      </c>
      <c r="K2505" s="10">
        <v>0.20246527777777779</v>
      </c>
      <c r="L2505" s="10">
        <v>6.6782407407407407E-3</v>
      </c>
      <c r="M2505" s="10">
        <v>0</v>
      </c>
      <c r="N2505" s="10">
        <v>4.957054093567251E-4</v>
      </c>
      <c r="O2505" s="15" t="e">
        <f>VLOOKUP(A2505,Feuil3!$A$24:$B$81,2,FALSE)</f>
        <v>#N/A</v>
      </c>
      <c r="P2505" s="16">
        <f t="shared" si="78"/>
        <v>52</v>
      </c>
      <c r="Q2505" s="16" t="str">
        <f t="shared" si="79"/>
        <v>décembre</v>
      </c>
    </row>
    <row r="2506" spans="1:17" x14ac:dyDescent="0.25">
      <c r="A2506" s="7" t="s">
        <v>65</v>
      </c>
      <c r="B2506" s="8">
        <v>43074</v>
      </c>
      <c r="C2506" s="10">
        <v>0.24829861111111112</v>
      </c>
      <c r="D2506" s="10">
        <v>0.22710648148148149</v>
      </c>
      <c r="E2506" s="10">
        <v>1.1585648148148149E-2</v>
      </c>
      <c r="F2506" s="10">
        <v>0</v>
      </c>
      <c r="G2506" s="10">
        <v>3.7615740740740739E-3</v>
      </c>
      <c r="H2506" s="10">
        <v>0</v>
      </c>
      <c r="I2506" s="10">
        <v>0</v>
      </c>
      <c r="J2506" s="10">
        <v>0</v>
      </c>
      <c r="K2506" s="10">
        <v>0.16560185185185186</v>
      </c>
      <c r="L2506" s="10">
        <v>4.7337962962962967E-3</v>
      </c>
      <c r="M2506" s="10">
        <v>0</v>
      </c>
      <c r="N2506" s="10">
        <v>4.0632387706855791E-4</v>
      </c>
      <c r="O2506" s="15" t="str">
        <f>VLOOKUP(A2506,Feuil3!$A$24:$B$81,2,FALSE)</f>
        <v>DR_3</v>
      </c>
      <c r="P2506" s="16">
        <f t="shared" si="78"/>
        <v>49</v>
      </c>
      <c r="Q2506" s="16" t="str">
        <f t="shared" si="79"/>
        <v>décembre</v>
      </c>
    </row>
    <row r="2507" spans="1:17" x14ac:dyDescent="0.25">
      <c r="A2507" s="7" t="s">
        <v>58</v>
      </c>
      <c r="B2507" s="8">
        <v>43076</v>
      </c>
      <c r="C2507" s="10">
        <v>0.26256944444444447</v>
      </c>
      <c r="D2507" s="10">
        <v>0.17971064814814816</v>
      </c>
      <c r="E2507" s="10">
        <v>1.4155092592592592E-2</v>
      </c>
      <c r="F2507" s="10">
        <v>0</v>
      </c>
      <c r="G2507" s="10">
        <v>2.8587962962962963E-3</v>
      </c>
      <c r="H2507" s="10">
        <v>2.2916666666666665E-2</v>
      </c>
      <c r="I2507" s="10">
        <v>0</v>
      </c>
      <c r="J2507" s="10">
        <v>3.2870370370370369E-2</v>
      </c>
      <c r="K2507" s="10">
        <v>3.4722222222222222E-5</v>
      </c>
      <c r="L2507" s="10">
        <v>0</v>
      </c>
      <c r="M2507" s="10">
        <v>0</v>
      </c>
      <c r="N2507" s="10">
        <v>4.1542658730158734E-4</v>
      </c>
      <c r="O2507" s="15" t="e">
        <f>VLOOKUP(A2507,Feuil3!$A$24:$B$81,2,FALSE)</f>
        <v>#N/A</v>
      </c>
      <c r="P2507" s="16">
        <f t="shared" si="78"/>
        <v>49</v>
      </c>
      <c r="Q2507" s="16" t="str">
        <f t="shared" si="79"/>
        <v>décembre</v>
      </c>
    </row>
    <row r="2508" spans="1:17" x14ac:dyDescent="0.25">
      <c r="A2508" s="7" t="s">
        <v>64</v>
      </c>
      <c r="B2508" s="8">
        <v>43073</v>
      </c>
      <c r="C2508" s="10">
        <v>0.24957175925925926</v>
      </c>
      <c r="D2508" s="10">
        <v>0.22229166666666667</v>
      </c>
      <c r="E2508" s="10">
        <v>1.0289351851851852E-2</v>
      </c>
      <c r="F2508" s="10">
        <v>0</v>
      </c>
      <c r="G2508" s="10">
        <v>0</v>
      </c>
      <c r="H2508" s="10">
        <v>0</v>
      </c>
      <c r="I2508" s="10">
        <v>0</v>
      </c>
      <c r="J2508" s="10">
        <v>1.3101851851851852E-2</v>
      </c>
      <c r="K2508" s="10">
        <v>0</v>
      </c>
      <c r="L2508" s="10">
        <v>0</v>
      </c>
      <c r="M2508" s="10">
        <v>0</v>
      </c>
      <c r="N2508" s="10">
        <v>8.4870784964068548E-4</v>
      </c>
      <c r="O2508" s="15" t="e">
        <f>VLOOKUP(A2508,Feuil3!$A$24:$B$81,2,FALSE)</f>
        <v>#N/A</v>
      </c>
      <c r="P2508" s="16">
        <f t="shared" si="78"/>
        <v>49</v>
      </c>
      <c r="Q2508" s="16" t="str">
        <f t="shared" si="79"/>
        <v>décembre</v>
      </c>
    </row>
    <row r="2509" spans="1:17" x14ac:dyDescent="0.25">
      <c r="A2509" s="7" t="s">
        <v>64</v>
      </c>
      <c r="B2509" s="8">
        <v>43074</v>
      </c>
      <c r="C2509" s="10">
        <v>0.23090277777777779</v>
      </c>
      <c r="D2509" s="10">
        <v>8.4016203703703704E-2</v>
      </c>
      <c r="E2509" s="10">
        <v>0</v>
      </c>
      <c r="F2509" s="10">
        <v>0</v>
      </c>
      <c r="G2509" s="10">
        <v>0</v>
      </c>
      <c r="H2509" s="10">
        <v>0</v>
      </c>
      <c r="I2509" s="10">
        <v>0</v>
      </c>
      <c r="J2509" s="10">
        <v>0.14653935185185185</v>
      </c>
      <c r="K2509" s="10">
        <v>0</v>
      </c>
      <c r="L2509" s="10">
        <v>0</v>
      </c>
      <c r="M2509" s="10">
        <v>0</v>
      </c>
      <c r="N2509" s="10">
        <v>7.357804232804232E-4</v>
      </c>
      <c r="O2509" s="15" t="e">
        <f>VLOOKUP(A2509,Feuil3!$A$24:$B$81,2,FALSE)</f>
        <v>#N/A</v>
      </c>
      <c r="P2509" s="16">
        <f t="shared" si="78"/>
        <v>49</v>
      </c>
      <c r="Q2509" s="16" t="str">
        <f t="shared" si="79"/>
        <v>décembre</v>
      </c>
    </row>
    <row r="2510" spans="1:17" x14ac:dyDescent="0.25">
      <c r="A2510" s="7" t="s">
        <v>65</v>
      </c>
      <c r="B2510" s="8">
        <v>43078</v>
      </c>
      <c r="C2510" s="10">
        <v>0</v>
      </c>
      <c r="D2510" s="10">
        <v>0</v>
      </c>
      <c r="E2510" s="10">
        <v>0</v>
      </c>
      <c r="F2510" s="10">
        <v>0</v>
      </c>
      <c r="G2510" s="10">
        <v>0</v>
      </c>
      <c r="H2510" s="10">
        <v>0</v>
      </c>
      <c r="I2510" s="10">
        <v>0</v>
      </c>
      <c r="J2510" s="10">
        <v>0</v>
      </c>
      <c r="K2510" s="10">
        <v>0</v>
      </c>
      <c r="L2510" s="10">
        <v>0</v>
      </c>
      <c r="M2510" s="10">
        <v>0</v>
      </c>
      <c r="N2510" s="10">
        <v>0</v>
      </c>
      <c r="O2510" s="15" t="str">
        <f>VLOOKUP(A2510,Feuil3!$A$24:$B$81,2,FALSE)</f>
        <v>DR_3</v>
      </c>
      <c r="P2510" s="16">
        <f t="shared" si="78"/>
        <v>49</v>
      </c>
      <c r="Q2510" s="16" t="str">
        <f t="shared" si="79"/>
        <v>décembre</v>
      </c>
    </row>
    <row r="2511" spans="1:17" x14ac:dyDescent="0.25">
      <c r="A2511" s="7" t="s">
        <v>65</v>
      </c>
      <c r="B2511" s="8">
        <v>43079</v>
      </c>
      <c r="C2511" s="10">
        <v>0</v>
      </c>
      <c r="D2511" s="10">
        <v>0</v>
      </c>
      <c r="E2511" s="10">
        <v>0</v>
      </c>
      <c r="F2511" s="10">
        <v>0</v>
      </c>
      <c r="G2511" s="10">
        <v>0</v>
      </c>
      <c r="H2511" s="10">
        <v>0</v>
      </c>
      <c r="I2511" s="10">
        <v>0</v>
      </c>
      <c r="J2511" s="10">
        <v>0</v>
      </c>
      <c r="K2511" s="10">
        <v>0</v>
      </c>
      <c r="L2511" s="10">
        <v>0</v>
      </c>
      <c r="M2511" s="10">
        <v>0</v>
      </c>
      <c r="N2511" s="10">
        <v>0</v>
      </c>
      <c r="O2511" s="15" t="str">
        <f>VLOOKUP(A2511,Feuil3!$A$24:$B$81,2,FALSE)</f>
        <v>DR_3</v>
      </c>
      <c r="P2511" s="16">
        <f t="shared" si="78"/>
        <v>50</v>
      </c>
      <c r="Q2511" s="16" t="str">
        <f t="shared" si="79"/>
        <v>décembre</v>
      </c>
    </row>
    <row r="2512" spans="1:17" x14ac:dyDescent="0.25">
      <c r="A2512" s="7" t="s">
        <v>65</v>
      </c>
      <c r="B2512" s="8">
        <v>43080</v>
      </c>
      <c r="C2512" s="10">
        <v>0.24862268518518518</v>
      </c>
      <c r="D2512" s="10">
        <v>9.8993055555555556E-2</v>
      </c>
      <c r="E2512" s="10">
        <v>1.5023148148148148E-2</v>
      </c>
      <c r="F2512" s="10">
        <v>0</v>
      </c>
      <c r="G2512" s="10">
        <v>0</v>
      </c>
      <c r="H2512" s="10">
        <v>0</v>
      </c>
      <c r="I2512" s="10">
        <v>0</v>
      </c>
      <c r="J2512" s="10">
        <v>0.13042824074074075</v>
      </c>
      <c r="K2512" s="10">
        <v>6.3530092592592596E-2</v>
      </c>
      <c r="L2512" s="10">
        <v>0</v>
      </c>
      <c r="M2512" s="10">
        <v>1.1574074074074073E-3</v>
      </c>
      <c r="N2512" s="10">
        <v>5.3540809327846364E-4</v>
      </c>
      <c r="O2512" s="15" t="str">
        <f>VLOOKUP(A2512,Feuil3!$A$24:$B$81,2,FALSE)</f>
        <v>DR_3</v>
      </c>
      <c r="P2512" s="16">
        <f t="shared" si="78"/>
        <v>50</v>
      </c>
      <c r="Q2512" s="16" t="str">
        <f t="shared" si="79"/>
        <v>décembre</v>
      </c>
    </row>
    <row r="2513" spans="1:17" x14ac:dyDescent="0.25">
      <c r="A2513" s="7" t="s">
        <v>65</v>
      </c>
      <c r="B2513" s="8">
        <v>43081</v>
      </c>
      <c r="C2513" s="10">
        <v>0.25018518518518518</v>
      </c>
      <c r="D2513" s="10">
        <v>0.2232986111111111</v>
      </c>
      <c r="E2513" s="10">
        <v>1.6921296296296295E-2</v>
      </c>
      <c r="F2513" s="10">
        <v>0</v>
      </c>
      <c r="G2513" s="10">
        <v>0</v>
      </c>
      <c r="H2513" s="10">
        <v>0</v>
      </c>
      <c r="I2513" s="10">
        <v>0</v>
      </c>
      <c r="J2513" s="10">
        <v>8.0787037037037043E-3</v>
      </c>
      <c r="K2513" s="10">
        <v>0.15989583333333332</v>
      </c>
      <c r="L2513" s="10">
        <v>1.4814814814814814E-3</v>
      </c>
      <c r="M2513" s="10">
        <v>0</v>
      </c>
      <c r="N2513" s="10">
        <v>5.1461226851851852E-4</v>
      </c>
      <c r="O2513" s="15" t="str">
        <f>VLOOKUP(A2513,Feuil3!$A$24:$B$81,2,FALSE)</f>
        <v>DR_3</v>
      </c>
      <c r="P2513" s="16">
        <f t="shared" si="78"/>
        <v>50</v>
      </c>
      <c r="Q2513" s="16" t="str">
        <f t="shared" si="79"/>
        <v>décembre</v>
      </c>
    </row>
    <row r="2514" spans="1:17" x14ac:dyDescent="0.25">
      <c r="A2514" s="7" t="s">
        <v>59</v>
      </c>
      <c r="B2514" s="8">
        <v>43073</v>
      </c>
      <c r="C2514" s="10">
        <v>0.25290509259259258</v>
      </c>
      <c r="D2514" s="10">
        <v>0.22694444444444445</v>
      </c>
      <c r="E2514" s="10">
        <v>1.5810185185185184E-2</v>
      </c>
      <c r="F2514" s="10">
        <v>0</v>
      </c>
      <c r="G2514" s="10">
        <v>4.0740740740740737E-3</v>
      </c>
      <c r="H2514" s="10">
        <v>0</v>
      </c>
      <c r="I2514" s="10">
        <v>0</v>
      </c>
      <c r="J2514" s="10">
        <v>0</v>
      </c>
      <c r="K2514" s="10">
        <v>0</v>
      </c>
      <c r="L2514" s="10">
        <v>3.8888888888888888E-3</v>
      </c>
      <c r="M2514" s="10">
        <v>0</v>
      </c>
      <c r="N2514" s="10">
        <v>5.4703575102880661E-4</v>
      </c>
      <c r="O2514" s="15" t="e">
        <f>VLOOKUP(A2514,Feuil3!$A$24:$B$81,2,FALSE)</f>
        <v>#N/A</v>
      </c>
      <c r="P2514" s="16">
        <f t="shared" si="78"/>
        <v>49</v>
      </c>
      <c r="Q2514" s="16" t="str">
        <f t="shared" si="79"/>
        <v>décembre</v>
      </c>
    </row>
    <row r="2515" spans="1:17" x14ac:dyDescent="0.25">
      <c r="A2515" s="7" t="s">
        <v>61</v>
      </c>
      <c r="B2515" s="8">
        <v>43096</v>
      </c>
      <c r="C2515" s="10">
        <v>0.25162037037037038</v>
      </c>
      <c r="D2515" s="10">
        <v>0.20972222222222223</v>
      </c>
      <c r="E2515" s="10">
        <v>1.1886574074074074E-2</v>
      </c>
      <c r="F2515" s="10">
        <v>0</v>
      </c>
      <c r="G2515" s="10">
        <v>0</v>
      </c>
      <c r="H2515" s="10">
        <v>3.414351851851852E-3</v>
      </c>
      <c r="I2515" s="10">
        <v>0</v>
      </c>
      <c r="J2515" s="10">
        <v>7.4999999999999997E-3</v>
      </c>
      <c r="K2515" s="10">
        <v>3.9398148148148147E-2</v>
      </c>
      <c r="L2515" s="10">
        <v>3.5428240740740739E-2</v>
      </c>
      <c r="M2515" s="10">
        <v>0</v>
      </c>
      <c r="N2515" s="10">
        <v>8.7056327160493828E-4</v>
      </c>
      <c r="O2515" s="15" t="e">
        <f>VLOOKUP(A2515,Feuil3!$A$24:$B$81,2,FALSE)</f>
        <v>#N/A</v>
      </c>
      <c r="P2515" s="16">
        <f t="shared" si="78"/>
        <v>52</v>
      </c>
      <c r="Q2515" s="16" t="str">
        <f t="shared" si="79"/>
        <v>décembre</v>
      </c>
    </row>
    <row r="2516" spans="1:17" x14ac:dyDescent="0.25">
      <c r="A2516" s="7" t="s">
        <v>59</v>
      </c>
      <c r="B2516" s="8">
        <v>43076</v>
      </c>
      <c r="C2516" s="10">
        <v>0.25216435185185188</v>
      </c>
      <c r="D2516" s="10">
        <v>0.22255787037037036</v>
      </c>
      <c r="E2516" s="10">
        <v>1.4513888888888889E-2</v>
      </c>
      <c r="F2516" s="10">
        <v>0</v>
      </c>
      <c r="G2516" s="10">
        <v>0</v>
      </c>
      <c r="H2516" s="10">
        <v>9.6643518518518511E-3</v>
      </c>
      <c r="I2516" s="10">
        <v>0</v>
      </c>
      <c r="J2516" s="10">
        <v>3.0671296296296297E-3</v>
      </c>
      <c r="K2516" s="10">
        <v>0</v>
      </c>
      <c r="L2516" s="10">
        <v>5.5555555555555558E-3</v>
      </c>
      <c r="M2516" s="10">
        <v>0</v>
      </c>
      <c r="N2516" s="10">
        <v>5.7498346560846557E-4</v>
      </c>
      <c r="O2516" s="15" t="e">
        <f>VLOOKUP(A2516,Feuil3!$A$24:$B$81,2,FALSE)</f>
        <v>#N/A</v>
      </c>
      <c r="P2516" s="16">
        <f t="shared" si="78"/>
        <v>49</v>
      </c>
      <c r="Q2516" s="16" t="str">
        <f t="shared" si="79"/>
        <v>décembre</v>
      </c>
    </row>
    <row r="2517" spans="1:17" x14ac:dyDescent="0.25">
      <c r="A2517" s="7" t="s">
        <v>65</v>
      </c>
      <c r="B2517" s="8">
        <v>43085</v>
      </c>
      <c r="C2517" s="10">
        <v>0</v>
      </c>
      <c r="D2517" s="10">
        <v>0</v>
      </c>
      <c r="E2517" s="10">
        <v>0</v>
      </c>
      <c r="F2517" s="10">
        <v>0</v>
      </c>
      <c r="G2517" s="10">
        <v>0</v>
      </c>
      <c r="H2517" s="10">
        <v>0</v>
      </c>
      <c r="I2517" s="10">
        <v>0</v>
      </c>
      <c r="J2517" s="10">
        <v>0</v>
      </c>
      <c r="K2517" s="10">
        <v>0</v>
      </c>
      <c r="L2517" s="10">
        <v>0</v>
      </c>
      <c r="M2517" s="10">
        <v>0</v>
      </c>
      <c r="N2517" s="10">
        <v>0</v>
      </c>
      <c r="O2517" s="15" t="str">
        <f>VLOOKUP(A2517,Feuil3!$A$24:$B$81,2,FALSE)</f>
        <v>DR_3</v>
      </c>
      <c r="P2517" s="16">
        <f t="shared" si="78"/>
        <v>50</v>
      </c>
      <c r="Q2517" s="16" t="str">
        <f t="shared" si="79"/>
        <v>décembre</v>
      </c>
    </row>
    <row r="2518" spans="1:17" x14ac:dyDescent="0.25">
      <c r="A2518" s="7" t="s">
        <v>65</v>
      </c>
      <c r="B2518" s="8">
        <v>43086</v>
      </c>
      <c r="C2518" s="10">
        <v>0</v>
      </c>
      <c r="D2518" s="10">
        <v>0</v>
      </c>
      <c r="E2518" s="10">
        <v>0</v>
      </c>
      <c r="F2518" s="10">
        <v>0</v>
      </c>
      <c r="G2518" s="10">
        <v>0</v>
      </c>
      <c r="H2518" s="10">
        <v>0</v>
      </c>
      <c r="I2518" s="10">
        <v>0</v>
      </c>
      <c r="J2518" s="10">
        <v>0</v>
      </c>
      <c r="K2518" s="10">
        <v>0</v>
      </c>
      <c r="L2518" s="10">
        <v>0</v>
      </c>
      <c r="M2518" s="10">
        <v>0</v>
      </c>
      <c r="N2518" s="10">
        <v>0</v>
      </c>
      <c r="O2518" s="15" t="str">
        <f>VLOOKUP(A2518,Feuil3!$A$24:$B$81,2,FALSE)</f>
        <v>DR_3</v>
      </c>
      <c r="P2518" s="16">
        <f t="shared" si="78"/>
        <v>51</v>
      </c>
      <c r="Q2518" s="16" t="str">
        <f t="shared" si="79"/>
        <v>décembre</v>
      </c>
    </row>
    <row r="2519" spans="1:17" x14ac:dyDescent="0.25">
      <c r="A2519" s="7" t="s">
        <v>64</v>
      </c>
      <c r="B2519" s="8">
        <v>43075</v>
      </c>
      <c r="C2519" s="10">
        <v>0.25068287037037035</v>
      </c>
      <c r="D2519" s="10">
        <v>0.18046296296296296</v>
      </c>
      <c r="E2519" s="10">
        <v>2.0578703703703703E-2</v>
      </c>
      <c r="F2519" s="10">
        <v>0</v>
      </c>
      <c r="G2519" s="10">
        <v>0</v>
      </c>
      <c r="H2519" s="10">
        <v>2.150462962962963E-2</v>
      </c>
      <c r="I2519" s="10">
        <v>0</v>
      </c>
      <c r="J2519" s="10">
        <v>2.7731481481481482E-2</v>
      </c>
      <c r="K2519" s="10">
        <v>0</v>
      </c>
      <c r="L2519" s="10">
        <v>0</v>
      </c>
      <c r="M2519" s="10">
        <v>0</v>
      </c>
      <c r="N2519" s="10">
        <v>7.9629629629629625E-4</v>
      </c>
      <c r="O2519" s="15" t="e">
        <f>VLOOKUP(A2519,Feuil3!$A$24:$B$81,2,FALSE)</f>
        <v>#N/A</v>
      </c>
      <c r="P2519" s="16">
        <f t="shared" si="78"/>
        <v>49</v>
      </c>
      <c r="Q2519" s="16" t="str">
        <f t="shared" si="79"/>
        <v>décembre</v>
      </c>
    </row>
    <row r="2520" spans="1:17" x14ac:dyDescent="0.25">
      <c r="A2520" s="7" t="s">
        <v>64</v>
      </c>
      <c r="B2520" s="8">
        <v>43076</v>
      </c>
      <c r="C2520" s="10">
        <v>0.25033564814814813</v>
      </c>
      <c r="D2520" s="10">
        <v>0.21993055555555555</v>
      </c>
      <c r="E2520" s="10">
        <v>1.0787037037037038E-2</v>
      </c>
      <c r="F2520" s="10">
        <v>0</v>
      </c>
      <c r="G2520" s="10">
        <v>0</v>
      </c>
      <c r="H2520" s="10">
        <v>0</v>
      </c>
      <c r="I2520" s="10">
        <v>0</v>
      </c>
      <c r="J2520" s="10">
        <v>3.3009259259259259E-2</v>
      </c>
      <c r="K2520" s="10">
        <v>0</v>
      </c>
      <c r="L2520" s="10">
        <v>0</v>
      </c>
      <c r="M2520" s="10">
        <v>0</v>
      </c>
      <c r="N2520" s="10">
        <v>7.5135030864197528E-4</v>
      </c>
      <c r="O2520" s="15" t="e">
        <f>VLOOKUP(A2520,Feuil3!$A$24:$B$81,2,FALSE)</f>
        <v>#N/A</v>
      </c>
      <c r="P2520" s="16">
        <f t="shared" si="78"/>
        <v>49</v>
      </c>
      <c r="Q2520" s="16" t="str">
        <f t="shared" si="79"/>
        <v>décembre</v>
      </c>
    </row>
    <row r="2521" spans="1:17" x14ac:dyDescent="0.25">
      <c r="A2521" s="7" t="s">
        <v>65</v>
      </c>
      <c r="B2521" s="8">
        <v>43089</v>
      </c>
      <c r="C2521" s="10">
        <v>0.25114583333333335</v>
      </c>
      <c r="D2521" s="10">
        <v>0.23239583333333333</v>
      </c>
      <c r="E2521" s="10">
        <v>1.5868055555555555E-2</v>
      </c>
      <c r="F2521" s="10">
        <v>0</v>
      </c>
      <c r="G2521" s="10">
        <v>0</v>
      </c>
      <c r="H2521" s="10">
        <v>0</v>
      </c>
      <c r="I2521" s="10">
        <v>0</v>
      </c>
      <c r="J2521" s="10">
        <v>6.3657407407407413E-4</v>
      </c>
      <c r="K2521" s="10">
        <v>0.10299768518518519</v>
      </c>
      <c r="L2521" s="10">
        <v>1.6666666666666668E-3</v>
      </c>
      <c r="M2521" s="10">
        <v>0</v>
      </c>
      <c r="N2521" s="10">
        <v>5.5269607843137249E-4</v>
      </c>
      <c r="O2521" s="15" t="str">
        <f>VLOOKUP(A2521,Feuil3!$A$24:$B$81,2,FALSE)</f>
        <v>DR_3</v>
      </c>
      <c r="P2521" s="16">
        <f t="shared" si="78"/>
        <v>51</v>
      </c>
      <c r="Q2521" s="16" t="str">
        <f t="shared" si="79"/>
        <v>décembre</v>
      </c>
    </row>
    <row r="2522" spans="1:17" x14ac:dyDescent="0.25">
      <c r="A2522" s="7" t="s">
        <v>61</v>
      </c>
      <c r="B2522" s="8">
        <v>43097</v>
      </c>
      <c r="C2522" s="10">
        <v>0.24975694444444443</v>
      </c>
      <c r="D2522" s="10">
        <v>0.18589120370370371</v>
      </c>
      <c r="E2522" s="10">
        <v>1.4444444444444444E-2</v>
      </c>
      <c r="F2522" s="10">
        <v>0</v>
      </c>
      <c r="G2522" s="10">
        <v>0</v>
      </c>
      <c r="H2522" s="10">
        <v>0</v>
      </c>
      <c r="I2522" s="10">
        <v>0</v>
      </c>
      <c r="J2522" s="10">
        <v>4.5300925925925925E-2</v>
      </c>
      <c r="K2522" s="10">
        <v>1.5497685185185186E-2</v>
      </c>
      <c r="L2522" s="10">
        <v>5.138888888888889E-3</v>
      </c>
      <c r="M2522" s="10">
        <v>0</v>
      </c>
      <c r="N2522" s="10">
        <v>7.5409544159544162E-4</v>
      </c>
      <c r="O2522" s="15" t="e">
        <f>VLOOKUP(A2522,Feuil3!$A$24:$B$81,2,FALSE)</f>
        <v>#N/A</v>
      </c>
      <c r="P2522" s="16">
        <f t="shared" si="78"/>
        <v>52</v>
      </c>
      <c r="Q2522" s="16" t="str">
        <f t="shared" si="79"/>
        <v>décembre</v>
      </c>
    </row>
    <row r="2523" spans="1:17" x14ac:dyDescent="0.25">
      <c r="A2523" s="7" t="s">
        <v>64</v>
      </c>
      <c r="B2523" s="8">
        <v>43077</v>
      </c>
      <c r="C2523" s="10">
        <v>0.24938657407407408</v>
      </c>
      <c r="D2523" s="10">
        <v>0.21725694444444443</v>
      </c>
      <c r="E2523" s="10">
        <v>1.6597222222222222E-2</v>
      </c>
      <c r="F2523" s="10">
        <v>0</v>
      </c>
      <c r="G2523" s="10">
        <v>0</v>
      </c>
      <c r="H2523" s="10">
        <v>9.8379629629629633E-3</v>
      </c>
      <c r="I2523" s="10">
        <v>0</v>
      </c>
      <c r="J2523" s="10">
        <v>6.4120370370370373E-3</v>
      </c>
      <c r="K2523" s="10">
        <v>0</v>
      </c>
      <c r="L2523" s="10">
        <v>0</v>
      </c>
      <c r="M2523" s="10">
        <v>0</v>
      </c>
      <c r="N2523" s="10">
        <v>8.5007440476190469E-4</v>
      </c>
      <c r="O2523" s="15" t="e">
        <f>VLOOKUP(A2523,Feuil3!$A$24:$B$81,2,FALSE)</f>
        <v>#N/A</v>
      </c>
      <c r="P2523" s="16">
        <f t="shared" si="78"/>
        <v>49</v>
      </c>
      <c r="Q2523" s="16" t="str">
        <f t="shared" si="79"/>
        <v>décembre</v>
      </c>
    </row>
    <row r="2524" spans="1:17" x14ac:dyDescent="0.25">
      <c r="A2524" s="7" t="s">
        <v>65</v>
      </c>
      <c r="B2524" s="8">
        <v>43092</v>
      </c>
      <c r="C2524" s="10">
        <v>0</v>
      </c>
      <c r="D2524" s="10">
        <v>0</v>
      </c>
      <c r="E2524" s="10">
        <v>0</v>
      </c>
      <c r="F2524" s="10">
        <v>0</v>
      </c>
      <c r="G2524" s="10">
        <v>0</v>
      </c>
      <c r="H2524" s="10">
        <v>0</v>
      </c>
      <c r="I2524" s="10">
        <v>0</v>
      </c>
      <c r="J2524" s="10">
        <v>0</v>
      </c>
      <c r="K2524" s="10">
        <v>0</v>
      </c>
      <c r="L2524" s="10">
        <v>0</v>
      </c>
      <c r="M2524" s="10">
        <v>0</v>
      </c>
      <c r="N2524" s="10">
        <v>0</v>
      </c>
      <c r="O2524" s="15" t="str">
        <f>VLOOKUP(A2524,Feuil3!$A$24:$B$81,2,FALSE)</f>
        <v>DR_3</v>
      </c>
      <c r="P2524" s="16">
        <f t="shared" si="78"/>
        <v>51</v>
      </c>
      <c r="Q2524" s="16" t="str">
        <f t="shared" si="79"/>
        <v>décembre</v>
      </c>
    </row>
    <row r="2525" spans="1:17" x14ac:dyDescent="0.25">
      <c r="A2525" s="7" t="s">
        <v>65</v>
      </c>
      <c r="B2525" s="8">
        <v>43093</v>
      </c>
      <c r="C2525" s="10">
        <v>0</v>
      </c>
      <c r="D2525" s="10">
        <v>0</v>
      </c>
      <c r="E2525" s="10">
        <v>0</v>
      </c>
      <c r="F2525" s="10">
        <v>0</v>
      </c>
      <c r="G2525" s="10">
        <v>0</v>
      </c>
      <c r="H2525" s="10">
        <v>0</v>
      </c>
      <c r="I2525" s="10">
        <v>0</v>
      </c>
      <c r="J2525" s="10">
        <v>0</v>
      </c>
      <c r="K2525" s="10">
        <v>0</v>
      </c>
      <c r="L2525" s="10">
        <v>0</v>
      </c>
      <c r="M2525" s="10">
        <v>0</v>
      </c>
      <c r="N2525" s="10">
        <v>0</v>
      </c>
      <c r="O2525" s="15" t="str">
        <f>VLOOKUP(A2525,Feuil3!$A$24:$B$81,2,FALSE)</f>
        <v>DR_3</v>
      </c>
      <c r="P2525" s="16">
        <f t="shared" si="78"/>
        <v>52</v>
      </c>
      <c r="Q2525" s="16" t="str">
        <f t="shared" si="79"/>
        <v>décembre</v>
      </c>
    </row>
    <row r="2526" spans="1:17" x14ac:dyDescent="0.25">
      <c r="A2526" s="7" t="s">
        <v>65</v>
      </c>
      <c r="B2526" s="8">
        <v>43094</v>
      </c>
      <c r="C2526" s="10">
        <v>0</v>
      </c>
      <c r="D2526" s="10">
        <v>0</v>
      </c>
      <c r="E2526" s="10">
        <v>0</v>
      </c>
      <c r="F2526" s="10">
        <v>0</v>
      </c>
      <c r="G2526" s="10">
        <v>0</v>
      </c>
      <c r="H2526" s="10">
        <v>0</v>
      </c>
      <c r="I2526" s="10">
        <v>0</v>
      </c>
      <c r="J2526" s="10">
        <v>0</v>
      </c>
      <c r="K2526" s="10">
        <v>0</v>
      </c>
      <c r="L2526" s="10">
        <v>0</v>
      </c>
      <c r="M2526" s="10">
        <v>0</v>
      </c>
      <c r="N2526" s="10">
        <v>0</v>
      </c>
      <c r="O2526" s="15" t="str">
        <f>VLOOKUP(A2526,Feuil3!$A$24:$B$81,2,FALSE)</f>
        <v>DR_3</v>
      </c>
      <c r="P2526" s="16">
        <f t="shared" si="78"/>
        <v>52</v>
      </c>
      <c r="Q2526" s="16" t="str">
        <f t="shared" si="79"/>
        <v>décembre</v>
      </c>
    </row>
    <row r="2527" spans="1:17" x14ac:dyDescent="0.25">
      <c r="A2527" s="7" t="s">
        <v>64</v>
      </c>
      <c r="B2527" s="8">
        <v>43080</v>
      </c>
      <c r="C2527" s="10">
        <v>0.24533564814814815</v>
      </c>
      <c r="D2527" s="10">
        <v>0.20488425925925927</v>
      </c>
      <c r="E2527" s="10">
        <v>7.4652777777777781E-3</v>
      </c>
      <c r="F2527" s="10">
        <v>0</v>
      </c>
      <c r="G2527" s="10">
        <v>0</v>
      </c>
      <c r="H2527" s="10">
        <v>0</v>
      </c>
      <c r="I2527" s="10">
        <v>0</v>
      </c>
      <c r="J2527" s="10">
        <v>4.2233796296296297E-2</v>
      </c>
      <c r="K2527" s="10">
        <v>0</v>
      </c>
      <c r="L2527" s="10">
        <v>0</v>
      </c>
      <c r="M2527" s="10">
        <v>1.8402777777777778E-2</v>
      </c>
      <c r="N2527" s="10">
        <v>8.0759397457158652E-4</v>
      </c>
      <c r="O2527" s="15" t="e">
        <f>VLOOKUP(A2527,Feuil3!$A$24:$B$81,2,FALSE)</f>
        <v>#N/A</v>
      </c>
      <c r="P2527" s="16">
        <f t="shared" si="78"/>
        <v>50</v>
      </c>
      <c r="Q2527" s="16" t="str">
        <f t="shared" si="79"/>
        <v>décembre</v>
      </c>
    </row>
    <row r="2528" spans="1:17" x14ac:dyDescent="0.25">
      <c r="A2528" s="7" t="s">
        <v>64</v>
      </c>
      <c r="B2528" s="8">
        <v>43081</v>
      </c>
      <c r="C2528" s="10">
        <v>0.24986111111111112</v>
      </c>
      <c r="D2528" s="10">
        <v>9.5740740740740737E-2</v>
      </c>
      <c r="E2528" s="10">
        <v>3.9120370370370368E-3</v>
      </c>
      <c r="F2528" s="10">
        <v>0</v>
      </c>
      <c r="G2528" s="10">
        <v>0</v>
      </c>
      <c r="H2528" s="10">
        <v>0</v>
      </c>
      <c r="I2528" s="10">
        <v>0</v>
      </c>
      <c r="J2528" s="10">
        <v>0.14690972222222223</v>
      </c>
      <c r="K2528" s="10">
        <v>0</v>
      </c>
      <c r="L2528" s="10">
        <v>0</v>
      </c>
      <c r="M2528" s="10">
        <v>0</v>
      </c>
      <c r="N2528" s="10">
        <v>9.0277777777777774E-4</v>
      </c>
      <c r="O2528" s="15" t="e">
        <f>VLOOKUP(A2528,Feuil3!$A$24:$B$81,2,FALSE)</f>
        <v>#N/A</v>
      </c>
      <c r="P2528" s="16">
        <f t="shared" si="78"/>
        <v>50</v>
      </c>
      <c r="Q2528" s="16" t="str">
        <f t="shared" si="79"/>
        <v>décembre</v>
      </c>
    </row>
    <row r="2529" spans="1:17" x14ac:dyDescent="0.25">
      <c r="A2529" s="7" t="s">
        <v>65</v>
      </c>
      <c r="B2529" s="8">
        <v>43097</v>
      </c>
      <c r="C2529" s="10">
        <v>0.20820601851851853</v>
      </c>
      <c r="D2529" s="10">
        <v>0.15325231481481483</v>
      </c>
      <c r="E2529" s="10">
        <v>1.3657407407407407E-3</v>
      </c>
      <c r="F2529" s="10">
        <v>0</v>
      </c>
      <c r="G2529" s="10">
        <v>0</v>
      </c>
      <c r="H2529" s="10">
        <v>0</v>
      </c>
      <c r="I2529" s="10">
        <v>0</v>
      </c>
      <c r="J2529" s="10">
        <v>6.1377314814814815E-2</v>
      </c>
      <c r="K2529" s="10">
        <v>0.15204861111111112</v>
      </c>
      <c r="L2529" s="10">
        <v>5.4282407407407404E-3</v>
      </c>
      <c r="M2529" s="10">
        <v>0</v>
      </c>
      <c r="N2529" s="10">
        <v>3.723290598290598E-4</v>
      </c>
      <c r="O2529" s="15" t="str">
        <f>VLOOKUP(A2529,Feuil3!$A$24:$B$81,2,FALSE)</f>
        <v>DR_3</v>
      </c>
      <c r="P2529" s="16">
        <f t="shared" si="78"/>
        <v>52</v>
      </c>
      <c r="Q2529" s="16" t="str">
        <f t="shared" si="79"/>
        <v>décembre</v>
      </c>
    </row>
    <row r="2530" spans="1:17" x14ac:dyDescent="0.25">
      <c r="A2530" s="7" t="s">
        <v>62</v>
      </c>
      <c r="B2530" s="8">
        <v>43097</v>
      </c>
      <c r="C2530" s="10">
        <v>0</v>
      </c>
      <c r="D2530" s="10">
        <v>0</v>
      </c>
      <c r="E2530" s="10">
        <v>0</v>
      </c>
      <c r="F2530" s="10">
        <v>0</v>
      </c>
      <c r="G2530" s="10">
        <v>0</v>
      </c>
      <c r="H2530" s="10">
        <v>0</v>
      </c>
      <c r="I2530" s="10">
        <v>0</v>
      </c>
      <c r="J2530" s="10">
        <v>0</v>
      </c>
      <c r="K2530" s="10">
        <v>0</v>
      </c>
      <c r="L2530" s="10">
        <v>0</v>
      </c>
      <c r="M2530" s="10">
        <v>0</v>
      </c>
      <c r="N2530" s="10">
        <v>0</v>
      </c>
      <c r="O2530" s="15" t="e">
        <f>VLOOKUP(A2530,Feuil3!$A$24:$B$81,2,FALSE)</f>
        <v>#N/A</v>
      </c>
      <c r="P2530" s="16">
        <f t="shared" si="78"/>
        <v>52</v>
      </c>
      <c r="Q2530" s="16" t="str">
        <f t="shared" si="79"/>
        <v>décembre</v>
      </c>
    </row>
    <row r="2531" spans="1:17" x14ac:dyDescent="0.25">
      <c r="A2531" s="7" t="s">
        <v>65</v>
      </c>
      <c r="B2531" s="8">
        <v>43099</v>
      </c>
      <c r="C2531" s="10">
        <v>0</v>
      </c>
      <c r="D2531" s="10">
        <v>0</v>
      </c>
      <c r="E2531" s="10">
        <v>0</v>
      </c>
      <c r="F2531" s="10">
        <v>0</v>
      </c>
      <c r="G2531" s="10">
        <v>0</v>
      </c>
      <c r="H2531" s="10">
        <v>0</v>
      </c>
      <c r="I2531" s="10">
        <v>0</v>
      </c>
      <c r="J2531" s="10">
        <v>0</v>
      </c>
      <c r="K2531" s="10">
        <v>0</v>
      </c>
      <c r="L2531" s="10">
        <v>0</v>
      </c>
      <c r="M2531" s="10">
        <v>0</v>
      </c>
      <c r="N2531" s="10">
        <v>0</v>
      </c>
      <c r="O2531" s="15" t="str">
        <f>VLOOKUP(A2531,Feuil3!$A$24:$B$81,2,FALSE)</f>
        <v>DR_3</v>
      </c>
      <c r="P2531" s="16">
        <f t="shared" si="78"/>
        <v>52</v>
      </c>
      <c r="Q2531" s="16" t="str">
        <f t="shared" si="79"/>
        <v>décembre</v>
      </c>
    </row>
    <row r="2532" spans="1:17" x14ac:dyDescent="0.25">
      <c r="A2532" s="7" t="s">
        <v>65</v>
      </c>
      <c r="B2532" s="8">
        <v>43100</v>
      </c>
      <c r="C2532" s="10">
        <v>0</v>
      </c>
      <c r="D2532" s="10">
        <v>0</v>
      </c>
      <c r="E2532" s="10">
        <v>0</v>
      </c>
      <c r="F2532" s="10">
        <v>0</v>
      </c>
      <c r="G2532" s="10">
        <v>0</v>
      </c>
      <c r="H2532" s="10">
        <v>0</v>
      </c>
      <c r="I2532" s="10">
        <v>0</v>
      </c>
      <c r="J2532" s="10">
        <v>0</v>
      </c>
      <c r="K2532" s="10">
        <v>0</v>
      </c>
      <c r="L2532" s="10">
        <v>0</v>
      </c>
      <c r="M2532" s="10">
        <v>0</v>
      </c>
      <c r="N2532" s="10">
        <v>0</v>
      </c>
      <c r="O2532" s="15" t="str">
        <f>VLOOKUP(A2532,Feuil3!$A$24:$B$81,2,FALSE)</f>
        <v>DR_3</v>
      </c>
      <c r="P2532" s="16">
        <f t="shared" si="78"/>
        <v>53</v>
      </c>
      <c r="Q2532" s="16" t="str">
        <f t="shared" si="79"/>
        <v>décembre</v>
      </c>
    </row>
    <row r="2533" spans="1:17" x14ac:dyDescent="0.25">
      <c r="A2533" s="7" t="s">
        <v>65</v>
      </c>
      <c r="B2533" s="8">
        <v>43101</v>
      </c>
      <c r="C2533" s="10">
        <v>0</v>
      </c>
      <c r="D2533" s="10">
        <v>0</v>
      </c>
      <c r="E2533" s="10">
        <v>0</v>
      </c>
      <c r="F2533" s="10">
        <v>0</v>
      </c>
      <c r="G2533" s="10">
        <v>0</v>
      </c>
      <c r="H2533" s="10">
        <v>0</v>
      </c>
      <c r="I2533" s="10">
        <v>0</v>
      </c>
      <c r="J2533" s="10">
        <v>0</v>
      </c>
      <c r="K2533" s="10">
        <v>0</v>
      </c>
      <c r="L2533" s="10">
        <v>0</v>
      </c>
      <c r="M2533" s="10">
        <v>0</v>
      </c>
      <c r="N2533" s="10">
        <v>0</v>
      </c>
      <c r="O2533" s="15" t="str">
        <f>VLOOKUP(A2533,Feuil3!$A$24:$B$81,2,FALSE)</f>
        <v>DR_3</v>
      </c>
      <c r="P2533" s="16">
        <f t="shared" si="78"/>
        <v>1</v>
      </c>
      <c r="Q2533" s="16" t="str">
        <f t="shared" si="79"/>
        <v>janvier</v>
      </c>
    </row>
    <row r="2534" spans="1:17" x14ac:dyDescent="0.25">
      <c r="A2534" s="7" t="s">
        <v>65</v>
      </c>
      <c r="B2534" s="8">
        <v>43102</v>
      </c>
      <c r="C2534" s="10">
        <v>0.25217592592592591</v>
      </c>
      <c r="D2534" s="10">
        <v>0.23054398148148147</v>
      </c>
      <c r="E2534" s="10">
        <v>1.361111111111111E-2</v>
      </c>
      <c r="F2534" s="10">
        <v>0</v>
      </c>
      <c r="G2534" s="10">
        <v>0</v>
      </c>
      <c r="H2534" s="10">
        <v>0</v>
      </c>
      <c r="I2534" s="10">
        <v>0</v>
      </c>
      <c r="J2534" s="10">
        <v>0</v>
      </c>
      <c r="K2534" s="10">
        <v>4.929398148148148E-2</v>
      </c>
      <c r="L2534" s="10">
        <v>7.6041666666666671E-3</v>
      </c>
      <c r="M2534" s="10">
        <v>0</v>
      </c>
      <c r="N2534" s="10">
        <v>3.9110305958132047E-4</v>
      </c>
      <c r="O2534" s="15" t="str">
        <f>VLOOKUP(A2534,Feuil3!$A$24:$B$81,2,FALSE)</f>
        <v>DR_3</v>
      </c>
      <c r="P2534" s="16">
        <f t="shared" si="78"/>
        <v>1</v>
      </c>
      <c r="Q2534" s="16" t="str">
        <f t="shared" si="79"/>
        <v>janvier</v>
      </c>
    </row>
    <row r="2535" spans="1:17" x14ac:dyDescent="0.25">
      <c r="A2535" s="7" t="s">
        <v>64</v>
      </c>
      <c r="B2535" s="8">
        <v>43089</v>
      </c>
      <c r="C2535" s="10">
        <v>0.24840277777777778</v>
      </c>
      <c r="D2535" s="10">
        <v>0.20168981481481482</v>
      </c>
      <c r="E2535" s="10">
        <v>1.9189814814814816E-2</v>
      </c>
      <c r="F2535" s="10">
        <v>0</v>
      </c>
      <c r="G2535" s="10">
        <v>0</v>
      </c>
      <c r="H2535" s="10">
        <v>0</v>
      </c>
      <c r="I2535" s="10">
        <v>0</v>
      </c>
      <c r="J2535" s="10">
        <v>2.6203703703703705E-2</v>
      </c>
      <c r="K2535" s="10">
        <v>0</v>
      </c>
      <c r="L2535" s="10">
        <v>0</v>
      </c>
      <c r="M2535" s="10">
        <v>0</v>
      </c>
      <c r="N2535" s="10">
        <v>7.6872895622895614E-4</v>
      </c>
      <c r="O2535" s="15" t="e">
        <f>VLOOKUP(A2535,Feuil3!$A$24:$B$81,2,FALSE)</f>
        <v>#N/A</v>
      </c>
      <c r="P2535" s="16">
        <f t="shared" si="78"/>
        <v>51</v>
      </c>
      <c r="Q2535" s="16" t="str">
        <f t="shared" si="79"/>
        <v>décembre</v>
      </c>
    </row>
    <row r="2536" spans="1:17" x14ac:dyDescent="0.25">
      <c r="A2536" s="7" t="s">
        <v>64</v>
      </c>
      <c r="B2536" s="8">
        <v>43090</v>
      </c>
      <c r="C2536" s="10">
        <v>0.22692129629629629</v>
      </c>
      <c r="D2536" s="10">
        <v>0.15221064814814814</v>
      </c>
      <c r="E2536" s="10">
        <v>2.3032407407407407E-3</v>
      </c>
      <c r="F2536" s="10">
        <v>0</v>
      </c>
      <c r="G2536" s="10">
        <v>0</v>
      </c>
      <c r="H2536" s="10">
        <v>0</v>
      </c>
      <c r="I2536" s="10">
        <v>0</v>
      </c>
      <c r="J2536" s="10">
        <v>7.3888888888888893E-2</v>
      </c>
      <c r="K2536" s="10">
        <v>5.5555555555555558E-3</v>
      </c>
      <c r="L2536" s="10">
        <v>0</v>
      </c>
      <c r="M2536" s="10">
        <v>0</v>
      </c>
      <c r="N2536" s="10">
        <v>8.3333333333333339E-4</v>
      </c>
      <c r="O2536" s="15" t="e">
        <f>VLOOKUP(A2536,Feuil3!$A$24:$B$81,2,FALSE)</f>
        <v>#N/A</v>
      </c>
      <c r="P2536" s="16">
        <f t="shared" si="78"/>
        <v>51</v>
      </c>
      <c r="Q2536" s="16" t="str">
        <f t="shared" si="79"/>
        <v>décembre</v>
      </c>
    </row>
    <row r="2537" spans="1:17" x14ac:dyDescent="0.25">
      <c r="A2537" s="7" t="s">
        <v>61</v>
      </c>
      <c r="B2537" s="8">
        <v>43073</v>
      </c>
      <c r="C2537" s="10">
        <v>0.24687500000000001</v>
      </c>
      <c r="D2537" s="10">
        <v>0.20131944444444444</v>
      </c>
      <c r="E2537" s="10">
        <v>1.638888888888889E-2</v>
      </c>
      <c r="F2537" s="10">
        <v>0</v>
      </c>
      <c r="G2537" s="10">
        <v>0</v>
      </c>
      <c r="H2537" s="10">
        <v>0</v>
      </c>
      <c r="I2537" s="10">
        <v>0</v>
      </c>
      <c r="J2537" s="10">
        <v>7.789351851851852E-3</v>
      </c>
      <c r="K2537" s="10">
        <v>0.23690972222222223</v>
      </c>
      <c r="L2537" s="10">
        <v>9.525462962962963E-3</v>
      </c>
      <c r="M2537" s="10">
        <v>3.9699074074074072E-3</v>
      </c>
      <c r="N2537" s="10">
        <v>8.750538329026701E-4</v>
      </c>
      <c r="O2537" s="15" t="e">
        <f>VLOOKUP(A2537,Feuil3!$A$24:$B$81,2,FALSE)</f>
        <v>#N/A</v>
      </c>
      <c r="P2537" s="16">
        <f t="shared" si="78"/>
        <v>49</v>
      </c>
      <c r="Q2537" s="16" t="str">
        <f t="shared" si="79"/>
        <v>décembre</v>
      </c>
    </row>
    <row r="2538" spans="1:17" x14ac:dyDescent="0.25">
      <c r="A2538" s="7" t="s">
        <v>65</v>
      </c>
      <c r="B2538" s="8">
        <v>43106</v>
      </c>
      <c r="C2538" s="10">
        <v>0</v>
      </c>
      <c r="D2538" s="10">
        <v>0</v>
      </c>
      <c r="E2538" s="10">
        <v>0</v>
      </c>
      <c r="F2538" s="10">
        <v>0</v>
      </c>
      <c r="G2538" s="10">
        <v>0</v>
      </c>
      <c r="H2538" s="10">
        <v>0</v>
      </c>
      <c r="I2538" s="10">
        <v>0</v>
      </c>
      <c r="J2538" s="10">
        <v>0</v>
      </c>
      <c r="K2538" s="10">
        <v>0</v>
      </c>
      <c r="L2538" s="10">
        <v>0</v>
      </c>
      <c r="M2538" s="10">
        <v>0</v>
      </c>
      <c r="N2538" s="10">
        <v>0</v>
      </c>
      <c r="O2538" s="15" t="str">
        <f>VLOOKUP(A2538,Feuil3!$A$24:$B$81,2,FALSE)</f>
        <v>DR_3</v>
      </c>
      <c r="P2538" s="16">
        <f t="shared" si="78"/>
        <v>1</v>
      </c>
      <c r="Q2538" s="16" t="str">
        <f t="shared" si="79"/>
        <v>janvier</v>
      </c>
    </row>
    <row r="2539" spans="1:17" x14ac:dyDescent="0.25">
      <c r="A2539" s="7" t="s">
        <v>65</v>
      </c>
      <c r="B2539" s="8">
        <v>43107</v>
      </c>
      <c r="C2539" s="10">
        <v>0</v>
      </c>
      <c r="D2539" s="10">
        <v>0</v>
      </c>
      <c r="E2539" s="10">
        <v>0</v>
      </c>
      <c r="F2539" s="10">
        <v>0</v>
      </c>
      <c r="G2539" s="10">
        <v>0</v>
      </c>
      <c r="H2539" s="10">
        <v>0</v>
      </c>
      <c r="I2539" s="10">
        <v>0</v>
      </c>
      <c r="J2539" s="10">
        <v>0</v>
      </c>
      <c r="K2539" s="10">
        <v>0</v>
      </c>
      <c r="L2539" s="10">
        <v>0</v>
      </c>
      <c r="M2539" s="10">
        <v>0</v>
      </c>
      <c r="N2539" s="10">
        <v>0</v>
      </c>
      <c r="O2539" s="15" t="str">
        <f>VLOOKUP(A2539,Feuil3!$A$24:$B$81,2,FALSE)</f>
        <v>DR_3</v>
      </c>
      <c r="P2539" s="16">
        <f t="shared" si="78"/>
        <v>2</v>
      </c>
      <c r="Q2539" s="16" t="str">
        <f t="shared" si="79"/>
        <v>janvier</v>
      </c>
    </row>
    <row r="2540" spans="1:17" x14ac:dyDescent="0.25">
      <c r="A2540" s="7" t="s">
        <v>64</v>
      </c>
      <c r="B2540" s="8">
        <v>43097</v>
      </c>
      <c r="C2540" s="10">
        <v>0</v>
      </c>
      <c r="D2540" s="10">
        <v>0</v>
      </c>
      <c r="E2540" s="10">
        <v>0</v>
      </c>
      <c r="F2540" s="10">
        <v>0</v>
      </c>
      <c r="G2540" s="10">
        <v>0</v>
      </c>
      <c r="H2540" s="10">
        <v>0</v>
      </c>
      <c r="I2540" s="10">
        <v>0</v>
      </c>
      <c r="J2540" s="10">
        <v>0</v>
      </c>
      <c r="K2540" s="10">
        <v>0</v>
      </c>
      <c r="L2540" s="10">
        <v>0</v>
      </c>
      <c r="M2540" s="10">
        <v>0</v>
      </c>
      <c r="N2540" s="10">
        <v>0</v>
      </c>
      <c r="O2540" s="15" t="e">
        <f>VLOOKUP(A2540,Feuil3!$A$24:$B$81,2,FALSE)</f>
        <v>#N/A</v>
      </c>
      <c r="P2540" s="16">
        <f t="shared" si="78"/>
        <v>52</v>
      </c>
      <c r="Q2540" s="16" t="str">
        <f t="shared" si="79"/>
        <v>décembre</v>
      </c>
    </row>
    <row r="2541" spans="1:17" x14ac:dyDescent="0.25">
      <c r="A2541" s="7" t="s">
        <v>64</v>
      </c>
      <c r="B2541" s="8">
        <v>43102</v>
      </c>
      <c r="C2541" s="10">
        <v>0.24981481481481482</v>
      </c>
      <c r="D2541" s="10">
        <v>6.9062499999999999E-2</v>
      </c>
      <c r="E2541" s="10">
        <v>1.5358796296296296E-2</v>
      </c>
      <c r="F2541" s="10">
        <v>0</v>
      </c>
      <c r="G2541" s="10">
        <v>0</v>
      </c>
      <c r="H2541" s="10">
        <v>0</v>
      </c>
      <c r="I2541" s="10">
        <v>0</v>
      </c>
      <c r="J2541" s="10">
        <v>0.16414351851851852</v>
      </c>
      <c r="K2541" s="10">
        <v>2.6550925925925926E-2</v>
      </c>
      <c r="L2541" s="10">
        <v>0</v>
      </c>
      <c r="M2541" s="10">
        <v>0</v>
      </c>
      <c r="N2541" s="10">
        <v>8.4036044973544968E-4</v>
      </c>
      <c r="O2541" s="15" t="e">
        <f>VLOOKUP(A2541,Feuil3!$A$24:$B$81,2,FALSE)</f>
        <v>#N/A</v>
      </c>
      <c r="P2541" s="16">
        <f t="shared" si="78"/>
        <v>1</v>
      </c>
      <c r="Q2541" s="16" t="str">
        <f t="shared" si="79"/>
        <v>janvier</v>
      </c>
    </row>
    <row r="2542" spans="1:17" x14ac:dyDescent="0.25">
      <c r="A2542" s="7" t="s">
        <v>63</v>
      </c>
      <c r="B2542" s="8">
        <v>43076</v>
      </c>
      <c r="C2542" s="10">
        <v>0.25062499999999999</v>
      </c>
      <c r="D2542" s="10">
        <v>0.22057870370370369</v>
      </c>
      <c r="E2542" s="10">
        <v>2.1250000000000002E-2</v>
      </c>
      <c r="F2542" s="10">
        <v>0</v>
      </c>
      <c r="G2542" s="10">
        <v>0</v>
      </c>
      <c r="H2542" s="10">
        <v>0</v>
      </c>
      <c r="I2542" s="10">
        <v>0</v>
      </c>
      <c r="J2542" s="10">
        <v>0</v>
      </c>
      <c r="K2542" s="10">
        <v>0</v>
      </c>
      <c r="L2542" s="10">
        <v>1.576388888888889E-2</v>
      </c>
      <c r="M2542" s="10">
        <v>2.1180555555555557E-2</v>
      </c>
      <c r="N2542" s="10">
        <v>6.5151515151515153E-4</v>
      </c>
      <c r="O2542" s="15" t="e">
        <f>VLOOKUP(A2542,Feuil3!$A$24:$B$81,2,FALSE)</f>
        <v>#N/A</v>
      </c>
      <c r="P2542" s="16">
        <f t="shared" si="78"/>
        <v>49</v>
      </c>
      <c r="Q2542" s="16" t="str">
        <f t="shared" si="79"/>
        <v>décembre</v>
      </c>
    </row>
    <row r="2543" spans="1:17" x14ac:dyDescent="0.25">
      <c r="A2543" s="7" t="s">
        <v>65</v>
      </c>
      <c r="B2543" s="8">
        <v>43111</v>
      </c>
      <c r="C2543" s="10">
        <v>0.29391203703703705</v>
      </c>
      <c r="D2543" s="10">
        <v>0.17885416666666668</v>
      </c>
      <c r="E2543" s="10">
        <v>1.5462962962962963E-2</v>
      </c>
      <c r="F2543" s="10">
        <v>0</v>
      </c>
      <c r="G2543" s="10">
        <v>0</v>
      </c>
      <c r="H2543" s="10">
        <v>0</v>
      </c>
      <c r="I2543" s="10">
        <v>0</v>
      </c>
      <c r="J2543" s="10">
        <v>5.019675925925926E-2</v>
      </c>
      <c r="K2543" s="10">
        <v>6.8981481481481477E-2</v>
      </c>
      <c r="L2543" s="10">
        <v>0</v>
      </c>
      <c r="M2543" s="10">
        <v>0</v>
      </c>
      <c r="N2543" s="10">
        <v>5.398148148148148E-4</v>
      </c>
      <c r="O2543" s="15" t="str">
        <f>VLOOKUP(A2543,Feuil3!$A$24:$B$81,2,FALSE)</f>
        <v>DR_3</v>
      </c>
      <c r="P2543" s="16">
        <f t="shared" si="78"/>
        <v>2</v>
      </c>
      <c r="Q2543" s="16" t="str">
        <f t="shared" si="79"/>
        <v>janvier</v>
      </c>
    </row>
    <row r="2544" spans="1:17" x14ac:dyDescent="0.25">
      <c r="A2544" s="7" t="s">
        <v>65</v>
      </c>
      <c r="B2544" s="8">
        <v>43112</v>
      </c>
      <c r="C2544" s="10">
        <v>0.16614583333333333</v>
      </c>
      <c r="D2544" s="10">
        <v>0.14174768518518518</v>
      </c>
      <c r="E2544" s="10">
        <v>1.3402777777777777E-2</v>
      </c>
      <c r="F2544" s="10">
        <v>0</v>
      </c>
      <c r="G2544" s="10">
        <v>0</v>
      </c>
      <c r="H2544" s="10">
        <v>0</v>
      </c>
      <c r="I2544" s="10">
        <v>0</v>
      </c>
      <c r="J2544" s="10">
        <v>1.0416666666666666E-2</v>
      </c>
      <c r="K2544" s="10">
        <v>0.10585648148148148</v>
      </c>
      <c r="L2544" s="10">
        <v>0</v>
      </c>
      <c r="M2544" s="10">
        <v>0</v>
      </c>
      <c r="N2544" s="10">
        <v>4.5808966861598442E-4</v>
      </c>
      <c r="O2544" s="15" t="str">
        <f>VLOOKUP(A2544,Feuil3!$A$24:$B$81,2,FALSE)</f>
        <v>DR_3</v>
      </c>
      <c r="P2544" s="16">
        <f t="shared" si="78"/>
        <v>2</v>
      </c>
      <c r="Q2544" s="16" t="str">
        <f t="shared" si="79"/>
        <v>janvier</v>
      </c>
    </row>
    <row r="2545" spans="1:17" x14ac:dyDescent="0.25">
      <c r="A2545" s="7" t="s">
        <v>65</v>
      </c>
      <c r="B2545" s="8">
        <v>43113</v>
      </c>
      <c r="C2545" s="10">
        <v>0</v>
      </c>
      <c r="D2545" s="10">
        <v>0</v>
      </c>
      <c r="E2545" s="10">
        <v>0</v>
      </c>
      <c r="F2545" s="10">
        <v>0</v>
      </c>
      <c r="G2545" s="10">
        <v>0</v>
      </c>
      <c r="H2545" s="10">
        <v>0</v>
      </c>
      <c r="I2545" s="10">
        <v>0</v>
      </c>
      <c r="J2545" s="10">
        <v>0</v>
      </c>
      <c r="K2545" s="10">
        <v>0</v>
      </c>
      <c r="L2545" s="10">
        <v>0</v>
      </c>
      <c r="M2545" s="10">
        <v>0</v>
      </c>
      <c r="N2545" s="10">
        <v>0</v>
      </c>
      <c r="O2545" s="15" t="str">
        <f>VLOOKUP(A2545,Feuil3!$A$24:$B$81,2,FALSE)</f>
        <v>DR_3</v>
      </c>
      <c r="P2545" s="16">
        <f t="shared" si="78"/>
        <v>2</v>
      </c>
      <c r="Q2545" s="16" t="str">
        <f t="shared" si="79"/>
        <v>janvier</v>
      </c>
    </row>
    <row r="2546" spans="1:17" x14ac:dyDescent="0.25">
      <c r="A2546" s="7" t="s">
        <v>65</v>
      </c>
      <c r="B2546" s="8">
        <v>43114</v>
      </c>
      <c r="C2546" s="10">
        <v>0</v>
      </c>
      <c r="D2546" s="10">
        <v>0</v>
      </c>
      <c r="E2546" s="10">
        <v>0</v>
      </c>
      <c r="F2546" s="10">
        <v>0</v>
      </c>
      <c r="G2546" s="10">
        <v>0</v>
      </c>
      <c r="H2546" s="10">
        <v>0</v>
      </c>
      <c r="I2546" s="10">
        <v>0</v>
      </c>
      <c r="J2546" s="10">
        <v>0</v>
      </c>
      <c r="K2546" s="10">
        <v>0</v>
      </c>
      <c r="L2546" s="10">
        <v>0</v>
      </c>
      <c r="M2546" s="10">
        <v>0</v>
      </c>
      <c r="N2546" s="10">
        <v>0</v>
      </c>
      <c r="O2546" s="15" t="str">
        <f>VLOOKUP(A2546,Feuil3!$A$24:$B$81,2,FALSE)</f>
        <v>DR_3</v>
      </c>
      <c r="P2546" s="16">
        <f t="shared" si="78"/>
        <v>3</v>
      </c>
      <c r="Q2546" s="16" t="str">
        <f t="shared" si="79"/>
        <v>janvier</v>
      </c>
    </row>
    <row r="2547" spans="1:17" x14ac:dyDescent="0.25">
      <c r="A2547" s="7" t="s">
        <v>65</v>
      </c>
      <c r="B2547" s="8">
        <v>43115</v>
      </c>
      <c r="C2547" s="10">
        <v>0.24892361111111111</v>
      </c>
      <c r="D2547" s="10">
        <v>0.22194444444444444</v>
      </c>
      <c r="E2547" s="10">
        <v>1.4907407407407407E-2</v>
      </c>
      <c r="F2547" s="10">
        <v>0</v>
      </c>
      <c r="G2547" s="10">
        <v>0</v>
      </c>
      <c r="H2547" s="10">
        <v>0</v>
      </c>
      <c r="I2547" s="10">
        <v>0</v>
      </c>
      <c r="J2547" s="10">
        <v>2.1643518518518518E-3</v>
      </c>
      <c r="K2547" s="10">
        <v>0</v>
      </c>
      <c r="L2547" s="10">
        <v>9.8148148148148144E-3</v>
      </c>
      <c r="M2547" s="10">
        <v>2.1064814814814813E-3</v>
      </c>
      <c r="N2547" s="10">
        <v>3.5995370370370369E-4</v>
      </c>
      <c r="O2547" s="15" t="str">
        <f>VLOOKUP(A2547,Feuil3!$A$24:$B$81,2,FALSE)</f>
        <v>DR_3</v>
      </c>
      <c r="P2547" s="16">
        <f t="shared" si="78"/>
        <v>3</v>
      </c>
      <c r="Q2547" s="16" t="str">
        <f t="shared" si="79"/>
        <v>janvier</v>
      </c>
    </row>
    <row r="2548" spans="1:17" x14ac:dyDescent="0.25">
      <c r="A2548" s="7" t="s">
        <v>65</v>
      </c>
      <c r="B2548" s="8">
        <v>43116</v>
      </c>
      <c r="C2548" s="10">
        <v>0.23288194444444443</v>
      </c>
      <c r="D2548" s="10">
        <v>0.11387731481481482</v>
      </c>
      <c r="E2548" s="10">
        <v>2.0370370370370369E-3</v>
      </c>
      <c r="F2548" s="10">
        <v>0</v>
      </c>
      <c r="G2548" s="10">
        <v>0</v>
      </c>
      <c r="H2548" s="10">
        <v>0</v>
      </c>
      <c r="I2548" s="10">
        <v>0</v>
      </c>
      <c r="J2548" s="10">
        <v>6.745370370370371E-2</v>
      </c>
      <c r="K2548" s="10">
        <v>4.1631944444444444E-2</v>
      </c>
      <c r="L2548" s="10">
        <v>0</v>
      </c>
      <c r="M2548" s="10">
        <v>0</v>
      </c>
      <c r="N2548" s="10">
        <v>4.7611531986531988E-4</v>
      </c>
      <c r="O2548" s="15" t="str">
        <f>VLOOKUP(A2548,Feuil3!$A$24:$B$81,2,FALSE)</f>
        <v>DR_3</v>
      </c>
      <c r="P2548" s="16">
        <f t="shared" si="78"/>
        <v>3</v>
      </c>
      <c r="Q2548" s="16" t="str">
        <f t="shared" si="79"/>
        <v>janvier</v>
      </c>
    </row>
    <row r="2549" spans="1:17" x14ac:dyDescent="0.25">
      <c r="A2549" s="7" t="s">
        <v>65</v>
      </c>
      <c r="B2549" s="8">
        <v>43117</v>
      </c>
      <c r="C2549" s="10">
        <v>0.37663194444444442</v>
      </c>
      <c r="D2549" s="10">
        <v>0.30226851851851849</v>
      </c>
      <c r="E2549" s="10">
        <v>1.7511574074074075E-2</v>
      </c>
      <c r="F2549" s="10">
        <v>8.1018518518518516E-5</v>
      </c>
      <c r="G2549" s="10">
        <v>0</v>
      </c>
      <c r="H2549" s="10">
        <v>2.0162037037037037E-2</v>
      </c>
      <c r="I2549" s="10">
        <v>1.9074074074074073E-2</v>
      </c>
      <c r="J2549" s="10">
        <v>1.6273148148148148E-2</v>
      </c>
      <c r="K2549" s="10">
        <v>0</v>
      </c>
      <c r="L2549" s="10">
        <v>2.0960648148148148E-2</v>
      </c>
      <c r="M2549" s="10">
        <v>0</v>
      </c>
      <c r="N2549" s="10">
        <v>4.4691358024691357E-4</v>
      </c>
      <c r="O2549" s="15" t="str">
        <f>VLOOKUP(A2549,Feuil3!$A$24:$B$81,2,FALSE)</f>
        <v>DR_3</v>
      </c>
      <c r="P2549" s="16">
        <f t="shared" si="78"/>
        <v>3</v>
      </c>
      <c r="Q2549" s="16" t="str">
        <f t="shared" si="79"/>
        <v>janvier</v>
      </c>
    </row>
    <row r="2550" spans="1:17" x14ac:dyDescent="0.25">
      <c r="A2550" s="7" t="s">
        <v>60</v>
      </c>
      <c r="B2550" s="8">
        <v>43073</v>
      </c>
      <c r="C2550" s="10">
        <v>0.24381944444444445</v>
      </c>
      <c r="D2550" s="10">
        <v>0.18629629629629629</v>
      </c>
      <c r="E2550" s="10">
        <v>1.2407407407407407E-2</v>
      </c>
      <c r="F2550" s="10">
        <v>0</v>
      </c>
      <c r="G2550" s="10">
        <v>8.6574074074074071E-3</v>
      </c>
      <c r="H2550" s="10">
        <v>0</v>
      </c>
      <c r="I2550" s="10">
        <v>0</v>
      </c>
      <c r="J2550" s="10">
        <v>3.3148148148148149E-2</v>
      </c>
      <c r="K2550" s="10">
        <v>0</v>
      </c>
      <c r="L2550" s="10">
        <v>1.136574074074074E-2</v>
      </c>
      <c r="M2550" s="10">
        <v>0</v>
      </c>
      <c r="N2550" s="10">
        <v>7.8825536062378167E-4</v>
      </c>
      <c r="O2550" s="15" t="e">
        <f>VLOOKUP(A2550,Feuil3!$A$24:$B$81,2,FALSE)</f>
        <v>#N/A</v>
      </c>
      <c r="P2550" s="16">
        <f t="shared" si="78"/>
        <v>49</v>
      </c>
      <c r="Q2550" s="16" t="str">
        <f t="shared" si="79"/>
        <v>décembre</v>
      </c>
    </row>
    <row r="2551" spans="1:17" x14ac:dyDescent="0.25">
      <c r="A2551" s="7" t="s">
        <v>59</v>
      </c>
      <c r="B2551" s="8">
        <v>43096</v>
      </c>
      <c r="C2551" s="10">
        <v>0</v>
      </c>
      <c r="D2551" s="10">
        <v>0</v>
      </c>
      <c r="E2551" s="10">
        <v>0</v>
      </c>
      <c r="F2551" s="10">
        <v>0</v>
      </c>
      <c r="G2551" s="10">
        <v>0</v>
      </c>
      <c r="H2551" s="10">
        <v>0</v>
      </c>
      <c r="I2551" s="10">
        <v>0</v>
      </c>
      <c r="J2551" s="10">
        <v>0</v>
      </c>
      <c r="K2551" s="10">
        <v>0</v>
      </c>
      <c r="L2551" s="10">
        <v>0</v>
      </c>
      <c r="M2551" s="10">
        <v>0</v>
      </c>
      <c r="N2551" s="10">
        <v>0</v>
      </c>
      <c r="O2551" s="15" t="e">
        <f>VLOOKUP(A2551,Feuil3!$A$24:$B$81,2,FALSE)</f>
        <v>#N/A</v>
      </c>
      <c r="P2551" s="16">
        <f t="shared" si="78"/>
        <v>52</v>
      </c>
      <c r="Q2551" s="16" t="str">
        <f t="shared" si="79"/>
        <v>décembre</v>
      </c>
    </row>
    <row r="2552" spans="1:17" x14ac:dyDescent="0.25">
      <c r="A2552" s="7" t="s">
        <v>66</v>
      </c>
      <c r="B2552" s="8">
        <v>43071</v>
      </c>
      <c r="C2552" s="10">
        <v>0</v>
      </c>
      <c r="D2552" s="10">
        <v>0</v>
      </c>
      <c r="E2552" s="10">
        <v>0</v>
      </c>
      <c r="F2552" s="10">
        <v>0</v>
      </c>
      <c r="G2552" s="10">
        <v>0</v>
      </c>
      <c r="H2552" s="10">
        <v>0</v>
      </c>
      <c r="I2552" s="10">
        <v>0</v>
      </c>
      <c r="J2552" s="10">
        <v>0</v>
      </c>
      <c r="K2552" s="10">
        <v>0</v>
      </c>
      <c r="L2552" s="10">
        <v>0</v>
      </c>
      <c r="M2552" s="10">
        <v>0</v>
      </c>
      <c r="N2552" s="10">
        <v>0</v>
      </c>
      <c r="O2552" s="15" t="e">
        <f>VLOOKUP(A2552,Feuil3!$A$24:$B$81,2,FALSE)</f>
        <v>#N/A</v>
      </c>
      <c r="P2552" s="16">
        <f t="shared" si="78"/>
        <v>48</v>
      </c>
      <c r="Q2552" s="16" t="str">
        <f t="shared" si="79"/>
        <v>décembre</v>
      </c>
    </row>
    <row r="2553" spans="1:17" x14ac:dyDescent="0.25">
      <c r="A2553" s="7" t="s">
        <v>66</v>
      </c>
      <c r="B2553" s="8">
        <v>43072</v>
      </c>
      <c r="C2553" s="10">
        <v>0</v>
      </c>
      <c r="D2553" s="10">
        <v>0</v>
      </c>
      <c r="E2553" s="10">
        <v>0</v>
      </c>
      <c r="F2553" s="10">
        <v>0</v>
      </c>
      <c r="G2553" s="10">
        <v>0</v>
      </c>
      <c r="H2553" s="10">
        <v>0</v>
      </c>
      <c r="I2553" s="10">
        <v>0</v>
      </c>
      <c r="J2553" s="10">
        <v>0</v>
      </c>
      <c r="K2553" s="10">
        <v>0</v>
      </c>
      <c r="L2553" s="10">
        <v>0</v>
      </c>
      <c r="M2553" s="10">
        <v>0</v>
      </c>
      <c r="N2553" s="10">
        <v>0</v>
      </c>
      <c r="O2553" s="15" t="e">
        <f>VLOOKUP(A2553,Feuil3!$A$24:$B$81,2,FALSE)</f>
        <v>#N/A</v>
      </c>
      <c r="P2553" s="16">
        <f t="shared" si="78"/>
        <v>49</v>
      </c>
      <c r="Q2553" s="16" t="str">
        <f t="shared" si="79"/>
        <v>décembre</v>
      </c>
    </row>
    <row r="2554" spans="1:17" x14ac:dyDescent="0.25">
      <c r="A2554" s="7" t="s">
        <v>66</v>
      </c>
      <c r="B2554" s="8">
        <v>43073</v>
      </c>
      <c r="C2554" s="10">
        <v>0</v>
      </c>
      <c r="D2554" s="10">
        <v>0</v>
      </c>
      <c r="E2554" s="10">
        <v>0</v>
      </c>
      <c r="F2554" s="10">
        <v>0</v>
      </c>
      <c r="G2554" s="10">
        <v>0</v>
      </c>
      <c r="H2554" s="10">
        <v>0</v>
      </c>
      <c r="I2554" s="10">
        <v>0</v>
      </c>
      <c r="J2554" s="10">
        <v>0</v>
      </c>
      <c r="K2554" s="10">
        <v>0</v>
      </c>
      <c r="L2554" s="10">
        <v>0</v>
      </c>
      <c r="M2554" s="10">
        <v>0</v>
      </c>
      <c r="N2554" s="10">
        <v>0</v>
      </c>
      <c r="O2554" s="15" t="e">
        <f>VLOOKUP(A2554,Feuil3!$A$24:$B$81,2,FALSE)</f>
        <v>#N/A</v>
      </c>
      <c r="P2554" s="16">
        <f t="shared" si="78"/>
        <v>49</v>
      </c>
      <c r="Q2554" s="16" t="str">
        <f t="shared" si="79"/>
        <v>décembre</v>
      </c>
    </row>
    <row r="2555" spans="1:17" x14ac:dyDescent="0.25">
      <c r="A2555" s="7" t="s">
        <v>66</v>
      </c>
      <c r="B2555" s="8">
        <v>43074</v>
      </c>
      <c r="C2555" s="10">
        <v>0</v>
      </c>
      <c r="D2555" s="10">
        <v>0</v>
      </c>
      <c r="E2555" s="10">
        <v>0</v>
      </c>
      <c r="F2555" s="10">
        <v>0</v>
      </c>
      <c r="G2555" s="10">
        <v>0</v>
      </c>
      <c r="H2555" s="10">
        <v>0</v>
      </c>
      <c r="I2555" s="10">
        <v>0</v>
      </c>
      <c r="J2555" s="10">
        <v>0</v>
      </c>
      <c r="K2555" s="10">
        <v>0</v>
      </c>
      <c r="L2555" s="10">
        <v>0</v>
      </c>
      <c r="M2555" s="10">
        <v>0</v>
      </c>
      <c r="N2555" s="10">
        <v>0</v>
      </c>
      <c r="O2555" s="15" t="e">
        <f>VLOOKUP(A2555,Feuil3!$A$24:$B$81,2,FALSE)</f>
        <v>#N/A</v>
      </c>
      <c r="P2555" s="16">
        <f t="shared" si="78"/>
        <v>49</v>
      </c>
      <c r="Q2555" s="16" t="str">
        <f t="shared" si="79"/>
        <v>décembre</v>
      </c>
    </row>
    <row r="2556" spans="1:17" x14ac:dyDescent="0.25">
      <c r="A2556" s="7" t="s">
        <v>57</v>
      </c>
      <c r="B2556" s="8">
        <v>43096</v>
      </c>
      <c r="C2556" s="10">
        <v>0.25349537037037034</v>
      </c>
      <c r="D2556" s="10">
        <v>0.22812499999999999</v>
      </c>
      <c r="E2556" s="10">
        <v>1.2210648148148148E-2</v>
      </c>
      <c r="F2556" s="10">
        <v>0</v>
      </c>
      <c r="G2556" s="10">
        <v>0</v>
      </c>
      <c r="H2556" s="10">
        <v>3.6805555555555554E-3</v>
      </c>
      <c r="I2556" s="10">
        <v>0</v>
      </c>
      <c r="J2556" s="10">
        <v>0</v>
      </c>
      <c r="K2556" s="10">
        <v>0.20784722222222221</v>
      </c>
      <c r="L2556" s="10">
        <v>8.4953703703703701E-3</v>
      </c>
      <c r="M2556" s="10">
        <v>0</v>
      </c>
      <c r="N2556" s="10">
        <v>4.7561597614563717E-4</v>
      </c>
      <c r="O2556" s="15" t="str">
        <f>VLOOKUP(A2556,Feuil3!$A$24:$B$81,2,FALSE)</f>
        <v>DR_1</v>
      </c>
      <c r="P2556" s="16">
        <f t="shared" si="78"/>
        <v>52</v>
      </c>
      <c r="Q2556" s="16" t="str">
        <f t="shared" si="79"/>
        <v>décembre</v>
      </c>
    </row>
    <row r="2557" spans="1:17" x14ac:dyDescent="0.25">
      <c r="A2557" s="7" t="s">
        <v>63</v>
      </c>
      <c r="B2557" s="8">
        <v>43077</v>
      </c>
      <c r="C2557" s="10">
        <v>0.24976851851851853</v>
      </c>
      <c r="D2557" s="10">
        <v>0.21876157407407407</v>
      </c>
      <c r="E2557" s="10">
        <v>1.6759259259259258E-2</v>
      </c>
      <c r="F2557" s="10">
        <v>0</v>
      </c>
      <c r="G2557" s="10">
        <v>0</v>
      </c>
      <c r="H2557" s="10">
        <v>1.0138888888888888E-2</v>
      </c>
      <c r="I2557" s="10">
        <v>0</v>
      </c>
      <c r="J2557" s="10">
        <v>0</v>
      </c>
      <c r="K2557" s="10">
        <v>0</v>
      </c>
      <c r="L2557" s="10">
        <v>2.9282407407407408E-3</v>
      </c>
      <c r="M2557" s="10">
        <v>4.8576388888888891E-2</v>
      </c>
      <c r="N2557" s="10">
        <v>7.269965277777778E-4</v>
      </c>
      <c r="O2557" s="15" t="e">
        <f>VLOOKUP(A2557,Feuil3!$A$24:$B$81,2,FALSE)</f>
        <v>#N/A</v>
      </c>
      <c r="P2557" s="16">
        <f t="shared" si="78"/>
        <v>49</v>
      </c>
      <c r="Q2557" s="16" t="str">
        <f t="shared" si="79"/>
        <v>décembre</v>
      </c>
    </row>
    <row r="2558" spans="1:17" x14ac:dyDescent="0.25">
      <c r="A2558" s="7" t="s">
        <v>66</v>
      </c>
      <c r="B2558" s="8">
        <v>43077</v>
      </c>
      <c r="C2558" s="10">
        <v>0</v>
      </c>
      <c r="D2558" s="10">
        <v>0</v>
      </c>
      <c r="E2558" s="10">
        <v>0</v>
      </c>
      <c r="F2558" s="10">
        <v>0</v>
      </c>
      <c r="G2558" s="10">
        <v>0</v>
      </c>
      <c r="H2558" s="10">
        <v>0</v>
      </c>
      <c r="I2558" s="10">
        <v>0</v>
      </c>
      <c r="J2558" s="10">
        <v>0</v>
      </c>
      <c r="K2558" s="10">
        <v>0</v>
      </c>
      <c r="L2558" s="10">
        <v>0</v>
      </c>
      <c r="M2558" s="10">
        <v>0</v>
      </c>
      <c r="N2558" s="10">
        <v>0</v>
      </c>
      <c r="O2558" s="15" t="e">
        <f>VLOOKUP(A2558,Feuil3!$A$24:$B$81,2,FALSE)</f>
        <v>#N/A</v>
      </c>
      <c r="P2558" s="16">
        <f t="shared" si="78"/>
        <v>49</v>
      </c>
      <c r="Q2558" s="16" t="str">
        <f t="shared" si="79"/>
        <v>décembre</v>
      </c>
    </row>
    <row r="2559" spans="1:17" x14ac:dyDescent="0.25">
      <c r="A2559" s="7" t="s">
        <v>66</v>
      </c>
      <c r="B2559" s="8">
        <v>43078</v>
      </c>
      <c r="C2559" s="10">
        <v>0</v>
      </c>
      <c r="D2559" s="10">
        <v>0</v>
      </c>
      <c r="E2559" s="10">
        <v>0</v>
      </c>
      <c r="F2559" s="10">
        <v>0</v>
      </c>
      <c r="G2559" s="10">
        <v>0</v>
      </c>
      <c r="H2559" s="10">
        <v>0</v>
      </c>
      <c r="I2559" s="10">
        <v>0</v>
      </c>
      <c r="J2559" s="10">
        <v>0</v>
      </c>
      <c r="K2559" s="10">
        <v>0</v>
      </c>
      <c r="L2559" s="10">
        <v>0</v>
      </c>
      <c r="M2559" s="10">
        <v>0</v>
      </c>
      <c r="N2559" s="10">
        <v>0</v>
      </c>
      <c r="O2559" s="15" t="e">
        <f>VLOOKUP(A2559,Feuil3!$A$24:$B$81,2,FALSE)</f>
        <v>#N/A</v>
      </c>
      <c r="P2559" s="16">
        <f t="shared" si="78"/>
        <v>49</v>
      </c>
      <c r="Q2559" s="16" t="str">
        <f t="shared" si="79"/>
        <v>décembre</v>
      </c>
    </row>
    <row r="2560" spans="1:17" x14ac:dyDescent="0.25">
      <c r="A2560" s="7" t="s">
        <v>66</v>
      </c>
      <c r="B2560" s="8">
        <v>43079</v>
      </c>
      <c r="C2560" s="10">
        <v>0</v>
      </c>
      <c r="D2560" s="10">
        <v>0</v>
      </c>
      <c r="E2560" s="10">
        <v>0</v>
      </c>
      <c r="F2560" s="10">
        <v>0</v>
      </c>
      <c r="G2560" s="10">
        <v>0</v>
      </c>
      <c r="H2560" s="10">
        <v>0</v>
      </c>
      <c r="I2560" s="10">
        <v>0</v>
      </c>
      <c r="J2560" s="10">
        <v>0</v>
      </c>
      <c r="K2560" s="10">
        <v>0</v>
      </c>
      <c r="L2560" s="10">
        <v>0</v>
      </c>
      <c r="M2560" s="10">
        <v>0</v>
      </c>
      <c r="N2560" s="10">
        <v>0</v>
      </c>
      <c r="O2560" s="15" t="e">
        <f>VLOOKUP(A2560,Feuil3!$A$24:$B$81,2,FALSE)</f>
        <v>#N/A</v>
      </c>
      <c r="P2560" s="16">
        <f t="shared" si="78"/>
        <v>50</v>
      </c>
      <c r="Q2560" s="16" t="str">
        <f t="shared" si="79"/>
        <v>décembre</v>
      </c>
    </row>
    <row r="2561" spans="1:17" x14ac:dyDescent="0.25">
      <c r="A2561" s="7" t="s">
        <v>66</v>
      </c>
      <c r="B2561" s="8">
        <v>43080</v>
      </c>
      <c r="C2561" s="10">
        <v>0</v>
      </c>
      <c r="D2561" s="10">
        <v>0</v>
      </c>
      <c r="E2561" s="10">
        <v>0</v>
      </c>
      <c r="F2561" s="10">
        <v>0</v>
      </c>
      <c r="G2561" s="10">
        <v>0</v>
      </c>
      <c r="H2561" s="10">
        <v>0</v>
      </c>
      <c r="I2561" s="10">
        <v>0</v>
      </c>
      <c r="J2561" s="10">
        <v>0</v>
      </c>
      <c r="K2561" s="10">
        <v>0</v>
      </c>
      <c r="L2561" s="10">
        <v>0</v>
      </c>
      <c r="M2561" s="10">
        <v>0</v>
      </c>
      <c r="N2561" s="10">
        <v>0</v>
      </c>
      <c r="O2561" s="15" t="e">
        <f>VLOOKUP(A2561,Feuil3!$A$24:$B$81,2,FALSE)</f>
        <v>#N/A</v>
      </c>
      <c r="P2561" s="16">
        <f t="shared" si="78"/>
        <v>50</v>
      </c>
      <c r="Q2561" s="16" t="str">
        <f t="shared" si="79"/>
        <v>décembre</v>
      </c>
    </row>
    <row r="2562" spans="1:17" x14ac:dyDescent="0.25">
      <c r="A2562" s="7" t="s">
        <v>66</v>
      </c>
      <c r="B2562" s="8">
        <v>43081</v>
      </c>
      <c r="C2562" s="10">
        <v>0</v>
      </c>
      <c r="D2562" s="10">
        <v>0</v>
      </c>
      <c r="E2562" s="10">
        <v>0</v>
      </c>
      <c r="F2562" s="10">
        <v>0</v>
      </c>
      <c r="G2562" s="10">
        <v>0</v>
      </c>
      <c r="H2562" s="10">
        <v>0</v>
      </c>
      <c r="I2562" s="10">
        <v>0</v>
      </c>
      <c r="J2562" s="10">
        <v>0</v>
      </c>
      <c r="K2562" s="10">
        <v>0</v>
      </c>
      <c r="L2562" s="10">
        <v>0</v>
      </c>
      <c r="M2562" s="10">
        <v>0</v>
      </c>
      <c r="N2562" s="10">
        <v>0</v>
      </c>
      <c r="O2562" s="15" t="e">
        <f>VLOOKUP(A2562,Feuil3!$A$24:$B$81,2,FALSE)</f>
        <v>#N/A</v>
      </c>
      <c r="P2562" s="16">
        <f t="shared" si="78"/>
        <v>50</v>
      </c>
      <c r="Q2562" s="16" t="str">
        <f t="shared" si="79"/>
        <v>décembre</v>
      </c>
    </row>
    <row r="2563" spans="1:17" x14ac:dyDescent="0.25">
      <c r="A2563" s="7" t="s">
        <v>63</v>
      </c>
      <c r="B2563" s="8">
        <v>43081</v>
      </c>
      <c r="C2563" s="10">
        <v>0.25277777777777777</v>
      </c>
      <c r="D2563" s="10">
        <v>0.21656249999999999</v>
      </c>
      <c r="E2563" s="10">
        <v>1.6793981481481483E-2</v>
      </c>
      <c r="F2563" s="10">
        <v>0</v>
      </c>
      <c r="G2563" s="10">
        <v>0</v>
      </c>
      <c r="H2563" s="10">
        <v>0</v>
      </c>
      <c r="I2563" s="10">
        <v>0</v>
      </c>
      <c r="J2563" s="10">
        <v>0</v>
      </c>
      <c r="K2563" s="10">
        <v>9.778935185185185E-2</v>
      </c>
      <c r="L2563" s="10">
        <v>2.5138888888888888E-2</v>
      </c>
      <c r="M2563" s="10">
        <v>1.699074074074074E-2</v>
      </c>
      <c r="N2563" s="10">
        <v>7.5441919191919201E-4</v>
      </c>
      <c r="O2563" s="15" t="e">
        <f>VLOOKUP(A2563,Feuil3!$A$24:$B$81,2,FALSE)</f>
        <v>#N/A</v>
      </c>
      <c r="P2563" s="16">
        <f t="shared" ref="P2563:P2626" si="80">WEEKNUM(B2563,1)</f>
        <v>50</v>
      </c>
      <c r="Q2563" s="16" t="str">
        <f t="shared" ref="Q2563:Q2626" si="81">TEXT(B2563,"mmmm")</f>
        <v>décembre</v>
      </c>
    </row>
    <row r="2564" spans="1:17" x14ac:dyDescent="0.25">
      <c r="A2564" s="7" t="s">
        <v>58</v>
      </c>
      <c r="B2564" s="8">
        <v>43096</v>
      </c>
      <c r="C2564" s="10">
        <v>0.2509953703703704</v>
      </c>
      <c r="D2564" s="10">
        <v>0.18188657407407408</v>
      </c>
      <c r="E2564" s="10">
        <v>1.9976851851851853E-2</v>
      </c>
      <c r="F2564" s="10">
        <v>0</v>
      </c>
      <c r="G2564" s="10">
        <v>0</v>
      </c>
      <c r="H2564" s="10">
        <v>2.9745370370370373E-3</v>
      </c>
      <c r="I2564" s="10">
        <v>0</v>
      </c>
      <c r="J2564" s="10">
        <v>4.732638888888889E-2</v>
      </c>
      <c r="K2564" s="10">
        <v>1.5046296296296297E-4</v>
      </c>
      <c r="L2564" s="10">
        <v>0</v>
      </c>
      <c r="M2564" s="10">
        <v>0</v>
      </c>
      <c r="N2564" s="10">
        <v>4.1286622443338861E-4</v>
      </c>
      <c r="O2564" s="15" t="e">
        <f>VLOOKUP(A2564,Feuil3!$A$24:$B$81,2,FALSE)</f>
        <v>#N/A</v>
      </c>
      <c r="P2564" s="16">
        <f t="shared" si="80"/>
        <v>52</v>
      </c>
      <c r="Q2564" s="16" t="str">
        <f t="shared" si="81"/>
        <v>décembre</v>
      </c>
    </row>
    <row r="2565" spans="1:17" x14ac:dyDescent="0.25">
      <c r="A2565" s="7" t="s">
        <v>63</v>
      </c>
      <c r="B2565" s="8">
        <v>43088</v>
      </c>
      <c r="C2565" s="10">
        <v>0.24953703703703703</v>
      </c>
      <c r="D2565" s="10">
        <v>0.21722222222222223</v>
      </c>
      <c r="E2565" s="10">
        <v>1.2060185185185186E-2</v>
      </c>
      <c r="F2565" s="10">
        <v>0</v>
      </c>
      <c r="G2565" s="10">
        <v>0</v>
      </c>
      <c r="H2565" s="10">
        <v>7.0023148148148145E-3</v>
      </c>
      <c r="I2565" s="10">
        <v>0</v>
      </c>
      <c r="J2565" s="10">
        <v>0</v>
      </c>
      <c r="K2565" s="10">
        <v>7.7546296296296293E-4</v>
      </c>
      <c r="L2565" s="10">
        <v>1.556712962962963E-2</v>
      </c>
      <c r="M2565" s="10">
        <v>3.2407407407407406E-4</v>
      </c>
      <c r="N2565" s="10">
        <v>7.9095728793309437E-4</v>
      </c>
      <c r="O2565" s="15" t="e">
        <f>VLOOKUP(A2565,Feuil3!$A$24:$B$81,2,FALSE)</f>
        <v>#N/A</v>
      </c>
      <c r="P2565" s="16">
        <f t="shared" si="80"/>
        <v>51</v>
      </c>
      <c r="Q2565" s="16" t="str">
        <f t="shared" si="81"/>
        <v>décembre</v>
      </c>
    </row>
    <row r="2566" spans="1:17" x14ac:dyDescent="0.25">
      <c r="A2566" s="7" t="s">
        <v>66</v>
      </c>
      <c r="B2566" s="8">
        <v>43085</v>
      </c>
      <c r="C2566" s="10">
        <v>0</v>
      </c>
      <c r="D2566" s="10">
        <v>0</v>
      </c>
      <c r="E2566" s="10">
        <v>0</v>
      </c>
      <c r="F2566" s="10">
        <v>0</v>
      </c>
      <c r="G2566" s="10">
        <v>0</v>
      </c>
      <c r="H2566" s="10">
        <v>0</v>
      </c>
      <c r="I2566" s="10">
        <v>0</v>
      </c>
      <c r="J2566" s="10">
        <v>0</v>
      </c>
      <c r="K2566" s="10">
        <v>0</v>
      </c>
      <c r="L2566" s="10">
        <v>0</v>
      </c>
      <c r="M2566" s="10">
        <v>0</v>
      </c>
      <c r="N2566" s="10">
        <v>0</v>
      </c>
      <c r="O2566" s="15" t="e">
        <f>VLOOKUP(A2566,Feuil3!$A$24:$B$81,2,FALSE)</f>
        <v>#N/A</v>
      </c>
      <c r="P2566" s="16">
        <f t="shared" si="80"/>
        <v>50</v>
      </c>
      <c r="Q2566" s="16" t="str">
        <f t="shared" si="81"/>
        <v>décembre</v>
      </c>
    </row>
    <row r="2567" spans="1:17" x14ac:dyDescent="0.25">
      <c r="A2567" s="7" t="s">
        <v>66</v>
      </c>
      <c r="B2567" s="8">
        <v>43086</v>
      </c>
      <c r="C2567" s="10">
        <v>0</v>
      </c>
      <c r="D2567" s="10">
        <v>0</v>
      </c>
      <c r="E2567" s="10">
        <v>0</v>
      </c>
      <c r="F2567" s="10">
        <v>0</v>
      </c>
      <c r="G2567" s="10">
        <v>0</v>
      </c>
      <c r="H2567" s="10">
        <v>0</v>
      </c>
      <c r="I2567" s="10">
        <v>0</v>
      </c>
      <c r="J2567" s="10">
        <v>0</v>
      </c>
      <c r="K2567" s="10">
        <v>0</v>
      </c>
      <c r="L2567" s="10">
        <v>0</v>
      </c>
      <c r="M2567" s="10">
        <v>0</v>
      </c>
      <c r="N2567" s="10">
        <v>0</v>
      </c>
      <c r="O2567" s="15" t="e">
        <f>VLOOKUP(A2567,Feuil3!$A$24:$B$81,2,FALSE)</f>
        <v>#N/A</v>
      </c>
      <c r="P2567" s="16">
        <f t="shared" si="80"/>
        <v>51</v>
      </c>
      <c r="Q2567" s="16" t="str">
        <f t="shared" si="81"/>
        <v>décembre</v>
      </c>
    </row>
    <row r="2568" spans="1:17" x14ac:dyDescent="0.25">
      <c r="A2568" s="7" t="s">
        <v>66</v>
      </c>
      <c r="B2568" s="8">
        <v>43087</v>
      </c>
      <c r="C2568" s="10">
        <v>0</v>
      </c>
      <c r="D2568" s="10">
        <v>0</v>
      </c>
      <c r="E2568" s="10">
        <v>0</v>
      </c>
      <c r="F2568" s="10">
        <v>0</v>
      </c>
      <c r="G2568" s="10">
        <v>0</v>
      </c>
      <c r="H2568" s="10">
        <v>0</v>
      </c>
      <c r="I2568" s="10">
        <v>0</v>
      </c>
      <c r="J2568" s="10">
        <v>0</v>
      </c>
      <c r="K2568" s="10">
        <v>0</v>
      </c>
      <c r="L2568" s="10">
        <v>0</v>
      </c>
      <c r="M2568" s="10">
        <v>0</v>
      </c>
      <c r="N2568" s="10">
        <v>0</v>
      </c>
      <c r="O2568" s="15" t="e">
        <f>VLOOKUP(A2568,Feuil3!$A$24:$B$81,2,FALSE)</f>
        <v>#N/A</v>
      </c>
      <c r="P2568" s="16">
        <f t="shared" si="80"/>
        <v>51</v>
      </c>
      <c r="Q2568" s="16" t="str">
        <f t="shared" si="81"/>
        <v>décembre</v>
      </c>
    </row>
    <row r="2569" spans="1:17" x14ac:dyDescent="0.25">
      <c r="A2569" s="7" t="s">
        <v>64</v>
      </c>
      <c r="B2569" s="8">
        <v>43111</v>
      </c>
      <c r="C2569" s="10">
        <v>0.24929398148148149</v>
      </c>
      <c r="D2569" s="10">
        <v>0.22375</v>
      </c>
      <c r="E2569" s="10">
        <v>1.4791666666666667E-2</v>
      </c>
      <c r="F2569" s="10">
        <v>0</v>
      </c>
      <c r="G2569" s="10">
        <v>0</v>
      </c>
      <c r="H2569" s="10">
        <v>0</v>
      </c>
      <c r="I2569" s="10">
        <v>0</v>
      </c>
      <c r="J2569" s="10">
        <v>9.6527777777777775E-3</v>
      </c>
      <c r="K2569" s="10">
        <v>0</v>
      </c>
      <c r="L2569" s="10">
        <v>0</v>
      </c>
      <c r="M2569" s="10">
        <v>0</v>
      </c>
      <c r="N2569" s="10">
        <v>6.9838455476753348E-4</v>
      </c>
      <c r="O2569" s="15" t="e">
        <f>VLOOKUP(A2569,Feuil3!$A$24:$B$81,2,FALSE)</f>
        <v>#N/A</v>
      </c>
      <c r="P2569" s="16">
        <f t="shared" si="80"/>
        <v>2</v>
      </c>
      <c r="Q2569" s="16" t="str">
        <f t="shared" si="81"/>
        <v>janvier</v>
      </c>
    </row>
    <row r="2570" spans="1:17" x14ac:dyDescent="0.25">
      <c r="A2570" s="7" t="s">
        <v>66</v>
      </c>
      <c r="B2570" s="8">
        <v>43089</v>
      </c>
      <c r="C2570" s="10">
        <v>0</v>
      </c>
      <c r="D2570" s="10">
        <v>0</v>
      </c>
      <c r="E2570" s="10">
        <v>0</v>
      </c>
      <c r="F2570" s="10">
        <v>0</v>
      </c>
      <c r="G2570" s="10">
        <v>0</v>
      </c>
      <c r="H2570" s="10">
        <v>0</v>
      </c>
      <c r="I2570" s="10">
        <v>0</v>
      </c>
      <c r="J2570" s="10">
        <v>0</v>
      </c>
      <c r="K2570" s="10">
        <v>0</v>
      </c>
      <c r="L2570" s="10">
        <v>0</v>
      </c>
      <c r="M2570" s="10">
        <v>0</v>
      </c>
      <c r="N2570" s="10">
        <v>0</v>
      </c>
      <c r="O2570" s="15" t="e">
        <f>VLOOKUP(A2570,Feuil3!$A$24:$B$81,2,FALSE)</f>
        <v>#N/A</v>
      </c>
      <c r="P2570" s="16">
        <f t="shared" si="80"/>
        <v>51</v>
      </c>
      <c r="Q2570" s="16" t="str">
        <f t="shared" si="81"/>
        <v>décembre</v>
      </c>
    </row>
    <row r="2571" spans="1:17" x14ac:dyDescent="0.25">
      <c r="A2571" s="7" t="s">
        <v>63</v>
      </c>
      <c r="B2571" s="8">
        <v>43089</v>
      </c>
      <c r="C2571" s="10">
        <v>0.25427083333333333</v>
      </c>
      <c r="D2571" s="10">
        <v>0.21718750000000001</v>
      </c>
      <c r="E2571" s="10">
        <v>1.804398148148148E-2</v>
      </c>
      <c r="F2571" s="10">
        <v>0</v>
      </c>
      <c r="G2571" s="10">
        <v>0</v>
      </c>
      <c r="H2571" s="10">
        <v>0</v>
      </c>
      <c r="I2571" s="10">
        <v>0</v>
      </c>
      <c r="J2571" s="10">
        <v>0</v>
      </c>
      <c r="K2571" s="10">
        <v>0</v>
      </c>
      <c r="L2571" s="10">
        <v>2.5983796296296297E-2</v>
      </c>
      <c r="M2571" s="10">
        <v>0</v>
      </c>
      <c r="N2571" s="10">
        <v>7.8942533803644916E-4</v>
      </c>
      <c r="O2571" s="15" t="e">
        <f>VLOOKUP(A2571,Feuil3!$A$24:$B$81,2,FALSE)</f>
        <v>#N/A</v>
      </c>
      <c r="P2571" s="16">
        <f t="shared" si="80"/>
        <v>51</v>
      </c>
      <c r="Q2571" s="16" t="str">
        <f t="shared" si="81"/>
        <v>décembre</v>
      </c>
    </row>
    <row r="2572" spans="1:17" x14ac:dyDescent="0.25">
      <c r="A2572" s="7" t="s">
        <v>66</v>
      </c>
      <c r="B2572" s="8">
        <v>43091</v>
      </c>
      <c r="C2572" s="10">
        <v>0</v>
      </c>
      <c r="D2572" s="10">
        <v>0</v>
      </c>
      <c r="E2572" s="10">
        <v>0</v>
      </c>
      <c r="F2572" s="10">
        <v>0</v>
      </c>
      <c r="G2572" s="10">
        <v>0</v>
      </c>
      <c r="H2572" s="10">
        <v>0</v>
      </c>
      <c r="I2572" s="10">
        <v>0</v>
      </c>
      <c r="J2572" s="10">
        <v>0</v>
      </c>
      <c r="K2572" s="10">
        <v>0</v>
      </c>
      <c r="L2572" s="10">
        <v>0</v>
      </c>
      <c r="M2572" s="10">
        <v>0</v>
      </c>
      <c r="N2572" s="10">
        <v>0</v>
      </c>
      <c r="O2572" s="15" t="e">
        <f>VLOOKUP(A2572,Feuil3!$A$24:$B$81,2,FALSE)</f>
        <v>#N/A</v>
      </c>
      <c r="P2572" s="16">
        <f t="shared" si="80"/>
        <v>51</v>
      </c>
      <c r="Q2572" s="16" t="str">
        <f t="shared" si="81"/>
        <v>décembre</v>
      </c>
    </row>
    <row r="2573" spans="1:17" x14ac:dyDescent="0.25">
      <c r="A2573" s="7" t="s">
        <v>66</v>
      </c>
      <c r="B2573" s="8">
        <v>43092</v>
      </c>
      <c r="C2573" s="10">
        <v>0</v>
      </c>
      <c r="D2573" s="10">
        <v>0</v>
      </c>
      <c r="E2573" s="10">
        <v>0</v>
      </c>
      <c r="F2573" s="10">
        <v>0</v>
      </c>
      <c r="G2573" s="10">
        <v>0</v>
      </c>
      <c r="H2573" s="10">
        <v>0</v>
      </c>
      <c r="I2573" s="10">
        <v>0</v>
      </c>
      <c r="J2573" s="10">
        <v>0</v>
      </c>
      <c r="K2573" s="10">
        <v>0</v>
      </c>
      <c r="L2573" s="10">
        <v>0</v>
      </c>
      <c r="M2573" s="10">
        <v>0</v>
      </c>
      <c r="N2573" s="10">
        <v>0</v>
      </c>
      <c r="O2573" s="15" t="e">
        <f>VLOOKUP(A2573,Feuil3!$A$24:$B$81,2,FALSE)</f>
        <v>#N/A</v>
      </c>
      <c r="P2573" s="16">
        <f t="shared" si="80"/>
        <v>51</v>
      </c>
      <c r="Q2573" s="16" t="str">
        <f t="shared" si="81"/>
        <v>décembre</v>
      </c>
    </row>
    <row r="2574" spans="1:17" x14ac:dyDescent="0.25">
      <c r="A2574" s="7" t="s">
        <v>66</v>
      </c>
      <c r="B2574" s="8">
        <v>43093</v>
      </c>
      <c r="C2574" s="10">
        <v>0</v>
      </c>
      <c r="D2574" s="10">
        <v>0</v>
      </c>
      <c r="E2574" s="10">
        <v>0</v>
      </c>
      <c r="F2574" s="10">
        <v>0</v>
      </c>
      <c r="G2574" s="10">
        <v>0</v>
      </c>
      <c r="H2574" s="10">
        <v>0</v>
      </c>
      <c r="I2574" s="10">
        <v>0</v>
      </c>
      <c r="J2574" s="10">
        <v>0</v>
      </c>
      <c r="K2574" s="10">
        <v>0</v>
      </c>
      <c r="L2574" s="10">
        <v>0</v>
      </c>
      <c r="M2574" s="10">
        <v>0</v>
      </c>
      <c r="N2574" s="10">
        <v>0</v>
      </c>
      <c r="O2574" s="15" t="e">
        <f>VLOOKUP(A2574,Feuil3!$A$24:$B$81,2,FALSE)</f>
        <v>#N/A</v>
      </c>
      <c r="P2574" s="16">
        <f t="shared" si="80"/>
        <v>52</v>
      </c>
      <c r="Q2574" s="16" t="str">
        <f t="shared" si="81"/>
        <v>décembre</v>
      </c>
    </row>
    <row r="2575" spans="1:17" x14ac:dyDescent="0.25">
      <c r="A2575" s="7" t="s">
        <v>66</v>
      </c>
      <c r="B2575" s="8">
        <v>43094</v>
      </c>
      <c r="C2575" s="10">
        <v>0</v>
      </c>
      <c r="D2575" s="10">
        <v>0</v>
      </c>
      <c r="E2575" s="10">
        <v>0</v>
      </c>
      <c r="F2575" s="10">
        <v>0</v>
      </c>
      <c r="G2575" s="10">
        <v>0</v>
      </c>
      <c r="H2575" s="10">
        <v>0</v>
      </c>
      <c r="I2575" s="10">
        <v>0</v>
      </c>
      <c r="J2575" s="10">
        <v>0</v>
      </c>
      <c r="K2575" s="10">
        <v>0</v>
      </c>
      <c r="L2575" s="10">
        <v>0</v>
      </c>
      <c r="M2575" s="10">
        <v>0</v>
      </c>
      <c r="N2575" s="10">
        <v>0</v>
      </c>
      <c r="O2575" s="15" t="e">
        <f>VLOOKUP(A2575,Feuil3!$A$24:$B$81,2,FALSE)</f>
        <v>#N/A</v>
      </c>
      <c r="P2575" s="16">
        <f t="shared" si="80"/>
        <v>52</v>
      </c>
      <c r="Q2575" s="16" t="str">
        <f t="shared" si="81"/>
        <v>décembre</v>
      </c>
    </row>
    <row r="2576" spans="1:17" x14ac:dyDescent="0.25">
      <c r="A2576" s="7" t="s">
        <v>66</v>
      </c>
      <c r="B2576" s="8">
        <v>43095</v>
      </c>
      <c r="C2576" s="10">
        <v>0</v>
      </c>
      <c r="D2576" s="10">
        <v>0</v>
      </c>
      <c r="E2576" s="10">
        <v>0</v>
      </c>
      <c r="F2576" s="10">
        <v>0</v>
      </c>
      <c r="G2576" s="10">
        <v>0</v>
      </c>
      <c r="H2576" s="10">
        <v>0</v>
      </c>
      <c r="I2576" s="10">
        <v>0</v>
      </c>
      <c r="J2576" s="10">
        <v>0</v>
      </c>
      <c r="K2576" s="10">
        <v>0</v>
      </c>
      <c r="L2576" s="10">
        <v>0</v>
      </c>
      <c r="M2576" s="10">
        <v>0</v>
      </c>
      <c r="N2576" s="10">
        <v>0</v>
      </c>
      <c r="O2576" s="15" t="e">
        <f>VLOOKUP(A2576,Feuil3!$A$24:$B$81,2,FALSE)</f>
        <v>#N/A</v>
      </c>
      <c r="P2576" s="16">
        <f t="shared" si="80"/>
        <v>52</v>
      </c>
      <c r="Q2576" s="16" t="str">
        <f t="shared" si="81"/>
        <v>décembre</v>
      </c>
    </row>
    <row r="2577" spans="1:17" x14ac:dyDescent="0.25">
      <c r="A2577" s="7" t="s">
        <v>66</v>
      </c>
      <c r="B2577" s="8">
        <v>43096</v>
      </c>
      <c r="C2577" s="10">
        <v>0</v>
      </c>
      <c r="D2577" s="10">
        <v>0</v>
      </c>
      <c r="E2577" s="10">
        <v>0</v>
      </c>
      <c r="F2577" s="10">
        <v>0</v>
      </c>
      <c r="G2577" s="10">
        <v>0</v>
      </c>
      <c r="H2577" s="10">
        <v>0</v>
      </c>
      <c r="I2577" s="10">
        <v>0</v>
      </c>
      <c r="J2577" s="10">
        <v>0</v>
      </c>
      <c r="K2577" s="10">
        <v>0</v>
      </c>
      <c r="L2577" s="10">
        <v>0</v>
      </c>
      <c r="M2577" s="10">
        <v>0</v>
      </c>
      <c r="N2577" s="10">
        <v>0</v>
      </c>
      <c r="O2577" s="15" t="e">
        <f>VLOOKUP(A2577,Feuil3!$A$24:$B$81,2,FALSE)</f>
        <v>#N/A</v>
      </c>
      <c r="P2577" s="16">
        <f t="shared" si="80"/>
        <v>52</v>
      </c>
      <c r="Q2577" s="16" t="str">
        <f t="shared" si="81"/>
        <v>décembre</v>
      </c>
    </row>
    <row r="2578" spans="1:17" x14ac:dyDescent="0.25">
      <c r="A2578" s="7" t="s">
        <v>66</v>
      </c>
      <c r="B2578" s="8">
        <v>43097</v>
      </c>
      <c r="C2578" s="10">
        <v>0</v>
      </c>
      <c r="D2578" s="10">
        <v>0</v>
      </c>
      <c r="E2578" s="10">
        <v>0</v>
      </c>
      <c r="F2578" s="10">
        <v>0</v>
      </c>
      <c r="G2578" s="10">
        <v>0</v>
      </c>
      <c r="H2578" s="10">
        <v>0</v>
      </c>
      <c r="I2578" s="10">
        <v>0</v>
      </c>
      <c r="J2578" s="10">
        <v>0</v>
      </c>
      <c r="K2578" s="10">
        <v>0</v>
      </c>
      <c r="L2578" s="10">
        <v>0</v>
      </c>
      <c r="M2578" s="10">
        <v>0</v>
      </c>
      <c r="N2578" s="10">
        <v>0</v>
      </c>
      <c r="O2578" s="15" t="e">
        <f>VLOOKUP(A2578,Feuil3!$A$24:$B$81,2,FALSE)</f>
        <v>#N/A</v>
      </c>
      <c r="P2578" s="16">
        <f t="shared" si="80"/>
        <v>52</v>
      </c>
      <c r="Q2578" s="16" t="str">
        <f t="shared" si="81"/>
        <v>décembre</v>
      </c>
    </row>
    <row r="2579" spans="1:17" x14ac:dyDescent="0.25">
      <c r="A2579" s="7" t="s">
        <v>66</v>
      </c>
      <c r="B2579" s="8">
        <v>43098</v>
      </c>
      <c r="C2579" s="10">
        <v>0</v>
      </c>
      <c r="D2579" s="10">
        <v>0</v>
      </c>
      <c r="E2579" s="10">
        <v>0</v>
      </c>
      <c r="F2579" s="10">
        <v>0</v>
      </c>
      <c r="G2579" s="10">
        <v>0</v>
      </c>
      <c r="H2579" s="10">
        <v>0</v>
      </c>
      <c r="I2579" s="10">
        <v>0</v>
      </c>
      <c r="J2579" s="10">
        <v>0</v>
      </c>
      <c r="K2579" s="10">
        <v>0</v>
      </c>
      <c r="L2579" s="10">
        <v>0</v>
      </c>
      <c r="M2579" s="10">
        <v>0</v>
      </c>
      <c r="N2579" s="10">
        <v>0</v>
      </c>
      <c r="O2579" s="15" t="e">
        <f>VLOOKUP(A2579,Feuil3!$A$24:$B$81,2,FALSE)</f>
        <v>#N/A</v>
      </c>
      <c r="P2579" s="16">
        <f t="shared" si="80"/>
        <v>52</v>
      </c>
      <c r="Q2579" s="16" t="str">
        <f t="shared" si="81"/>
        <v>décembre</v>
      </c>
    </row>
    <row r="2580" spans="1:17" x14ac:dyDescent="0.25">
      <c r="A2580" s="7" t="s">
        <v>66</v>
      </c>
      <c r="B2580" s="8">
        <v>43099</v>
      </c>
      <c r="C2580" s="10">
        <v>0</v>
      </c>
      <c r="D2580" s="10">
        <v>0</v>
      </c>
      <c r="E2580" s="10">
        <v>0</v>
      </c>
      <c r="F2580" s="10">
        <v>0</v>
      </c>
      <c r="G2580" s="10">
        <v>0</v>
      </c>
      <c r="H2580" s="10">
        <v>0</v>
      </c>
      <c r="I2580" s="10">
        <v>0</v>
      </c>
      <c r="J2580" s="10">
        <v>0</v>
      </c>
      <c r="K2580" s="10">
        <v>0</v>
      </c>
      <c r="L2580" s="10">
        <v>0</v>
      </c>
      <c r="M2580" s="10">
        <v>0</v>
      </c>
      <c r="N2580" s="10">
        <v>0</v>
      </c>
      <c r="O2580" s="15" t="e">
        <f>VLOOKUP(A2580,Feuil3!$A$24:$B$81,2,FALSE)</f>
        <v>#N/A</v>
      </c>
      <c r="P2580" s="16">
        <f t="shared" si="80"/>
        <v>52</v>
      </c>
      <c r="Q2580" s="16" t="str">
        <f t="shared" si="81"/>
        <v>décembre</v>
      </c>
    </row>
    <row r="2581" spans="1:17" x14ac:dyDescent="0.25">
      <c r="A2581" s="7" t="s">
        <v>66</v>
      </c>
      <c r="B2581" s="8">
        <v>43100</v>
      </c>
      <c r="C2581" s="10">
        <v>0</v>
      </c>
      <c r="D2581" s="10">
        <v>0</v>
      </c>
      <c r="E2581" s="10">
        <v>0</v>
      </c>
      <c r="F2581" s="10">
        <v>0</v>
      </c>
      <c r="G2581" s="10">
        <v>0</v>
      </c>
      <c r="H2581" s="10">
        <v>0</v>
      </c>
      <c r="I2581" s="10">
        <v>0</v>
      </c>
      <c r="J2581" s="10">
        <v>0</v>
      </c>
      <c r="K2581" s="10">
        <v>0</v>
      </c>
      <c r="L2581" s="10">
        <v>0</v>
      </c>
      <c r="M2581" s="10">
        <v>0</v>
      </c>
      <c r="N2581" s="10">
        <v>0</v>
      </c>
      <c r="O2581" s="15" t="e">
        <f>VLOOKUP(A2581,Feuil3!$A$24:$B$81,2,FALSE)</f>
        <v>#N/A</v>
      </c>
      <c r="P2581" s="16">
        <f t="shared" si="80"/>
        <v>53</v>
      </c>
      <c r="Q2581" s="16" t="str">
        <f t="shared" si="81"/>
        <v>décembre</v>
      </c>
    </row>
    <row r="2582" spans="1:17" x14ac:dyDescent="0.25">
      <c r="A2582" s="7" t="s">
        <v>66</v>
      </c>
      <c r="B2582" s="8">
        <v>43101</v>
      </c>
      <c r="C2582" s="10">
        <v>0</v>
      </c>
      <c r="D2582" s="10">
        <v>0</v>
      </c>
      <c r="E2582" s="10">
        <v>0</v>
      </c>
      <c r="F2582" s="10">
        <v>0</v>
      </c>
      <c r="G2582" s="10">
        <v>0</v>
      </c>
      <c r="H2582" s="10">
        <v>0</v>
      </c>
      <c r="I2582" s="10">
        <v>0</v>
      </c>
      <c r="J2582" s="10">
        <v>0</v>
      </c>
      <c r="K2582" s="10">
        <v>0</v>
      </c>
      <c r="L2582" s="10">
        <v>0</v>
      </c>
      <c r="M2582" s="10">
        <v>0</v>
      </c>
      <c r="N2582" s="10">
        <v>0</v>
      </c>
      <c r="O2582" s="15" t="e">
        <f>VLOOKUP(A2582,Feuil3!$A$24:$B$81,2,FALSE)</f>
        <v>#N/A</v>
      </c>
      <c r="P2582" s="16">
        <f t="shared" si="80"/>
        <v>1</v>
      </c>
      <c r="Q2582" s="16" t="str">
        <f t="shared" si="81"/>
        <v>janvier</v>
      </c>
    </row>
    <row r="2583" spans="1:17" x14ac:dyDescent="0.25">
      <c r="A2583" s="7" t="s">
        <v>66</v>
      </c>
      <c r="B2583" s="8">
        <v>43102</v>
      </c>
      <c r="C2583" s="10">
        <v>0</v>
      </c>
      <c r="D2583" s="10">
        <v>0</v>
      </c>
      <c r="E2583" s="10">
        <v>0</v>
      </c>
      <c r="F2583" s="10">
        <v>0</v>
      </c>
      <c r="G2583" s="10">
        <v>0</v>
      </c>
      <c r="H2583" s="10">
        <v>0</v>
      </c>
      <c r="I2583" s="10">
        <v>0</v>
      </c>
      <c r="J2583" s="10">
        <v>0</v>
      </c>
      <c r="K2583" s="10">
        <v>0</v>
      </c>
      <c r="L2583" s="10">
        <v>0</v>
      </c>
      <c r="M2583" s="10">
        <v>0</v>
      </c>
      <c r="N2583" s="10">
        <v>0</v>
      </c>
      <c r="O2583" s="15" t="e">
        <f>VLOOKUP(A2583,Feuil3!$A$24:$B$81,2,FALSE)</f>
        <v>#N/A</v>
      </c>
      <c r="P2583" s="16">
        <f t="shared" si="80"/>
        <v>1</v>
      </c>
      <c r="Q2583" s="16" t="str">
        <f t="shared" si="81"/>
        <v>janvier</v>
      </c>
    </row>
    <row r="2584" spans="1:17" x14ac:dyDescent="0.25">
      <c r="A2584" s="7" t="s">
        <v>64</v>
      </c>
      <c r="B2584" s="8">
        <v>43112</v>
      </c>
      <c r="C2584" s="10">
        <v>0.25311342592592595</v>
      </c>
      <c r="D2584" s="10">
        <v>0.23020833333333332</v>
      </c>
      <c r="E2584" s="10">
        <v>1.1134259259259259E-2</v>
      </c>
      <c r="F2584" s="10">
        <v>0</v>
      </c>
      <c r="G2584" s="10">
        <v>0</v>
      </c>
      <c r="H2584" s="10">
        <v>0</v>
      </c>
      <c r="I2584" s="10">
        <v>0</v>
      </c>
      <c r="J2584" s="10">
        <v>7.2916666666666668E-3</v>
      </c>
      <c r="K2584" s="10">
        <v>0</v>
      </c>
      <c r="L2584" s="10">
        <v>0</v>
      </c>
      <c r="M2584" s="10">
        <v>0</v>
      </c>
      <c r="N2584" s="10">
        <v>6.6137566137566145E-4</v>
      </c>
      <c r="O2584" s="15" t="e">
        <f>VLOOKUP(A2584,Feuil3!$A$24:$B$81,2,FALSE)</f>
        <v>#N/A</v>
      </c>
      <c r="P2584" s="16">
        <f t="shared" si="80"/>
        <v>2</v>
      </c>
      <c r="Q2584" s="16" t="str">
        <f t="shared" si="81"/>
        <v>janvier</v>
      </c>
    </row>
    <row r="2585" spans="1:17" x14ac:dyDescent="0.25">
      <c r="A2585" s="7" t="s">
        <v>66</v>
      </c>
      <c r="B2585" s="8">
        <v>43104</v>
      </c>
      <c r="C2585" s="10">
        <v>0</v>
      </c>
      <c r="D2585" s="10">
        <v>0</v>
      </c>
      <c r="E2585" s="10">
        <v>0</v>
      </c>
      <c r="F2585" s="10">
        <v>0</v>
      </c>
      <c r="G2585" s="10">
        <v>0</v>
      </c>
      <c r="H2585" s="10">
        <v>0</v>
      </c>
      <c r="I2585" s="10">
        <v>0</v>
      </c>
      <c r="J2585" s="10">
        <v>0</v>
      </c>
      <c r="K2585" s="10">
        <v>0</v>
      </c>
      <c r="L2585" s="10">
        <v>0</v>
      </c>
      <c r="M2585" s="10">
        <v>0</v>
      </c>
      <c r="N2585" s="10">
        <v>0</v>
      </c>
      <c r="O2585" s="15" t="e">
        <f>VLOOKUP(A2585,Feuil3!$A$24:$B$81,2,FALSE)</f>
        <v>#N/A</v>
      </c>
      <c r="P2585" s="16">
        <f t="shared" si="80"/>
        <v>1</v>
      </c>
      <c r="Q2585" s="16" t="str">
        <f t="shared" si="81"/>
        <v>janvier</v>
      </c>
    </row>
    <row r="2586" spans="1:17" x14ac:dyDescent="0.25">
      <c r="A2586" s="7" t="s">
        <v>66</v>
      </c>
      <c r="B2586" s="8">
        <v>43105</v>
      </c>
      <c r="C2586" s="10">
        <v>0</v>
      </c>
      <c r="D2586" s="10">
        <v>0</v>
      </c>
      <c r="E2586" s="10">
        <v>0</v>
      </c>
      <c r="F2586" s="10">
        <v>0</v>
      </c>
      <c r="G2586" s="10">
        <v>0</v>
      </c>
      <c r="H2586" s="10">
        <v>0</v>
      </c>
      <c r="I2586" s="10">
        <v>0</v>
      </c>
      <c r="J2586" s="10">
        <v>0</v>
      </c>
      <c r="K2586" s="10">
        <v>0</v>
      </c>
      <c r="L2586" s="10">
        <v>0</v>
      </c>
      <c r="M2586" s="10">
        <v>0</v>
      </c>
      <c r="N2586" s="10">
        <v>0</v>
      </c>
      <c r="O2586" s="15" t="e">
        <f>VLOOKUP(A2586,Feuil3!$A$24:$B$81,2,FALSE)</f>
        <v>#N/A</v>
      </c>
      <c r="P2586" s="16">
        <f t="shared" si="80"/>
        <v>1</v>
      </c>
      <c r="Q2586" s="16" t="str">
        <f t="shared" si="81"/>
        <v>janvier</v>
      </c>
    </row>
    <row r="2587" spans="1:17" x14ac:dyDescent="0.25">
      <c r="A2587" s="7" t="s">
        <v>66</v>
      </c>
      <c r="B2587" s="8">
        <v>43106</v>
      </c>
      <c r="C2587" s="10">
        <v>0</v>
      </c>
      <c r="D2587" s="10">
        <v>0</v>
      </c>
      <c r="E2587" s="10">
        <v>0</v>
      </c>
      <c r="F2587" s="10">
        <v>0</v>
      </c>
      <c r="G2587" s="10">
        <v>0</v>
      </c>
      <c r="H2587" s="10">
        <v>0</v>
      </c>
      <c r="I2587" s="10">
        <v>0</v>
      </c>
      <c r="J2587" s="10">
        <v>0</v>
      </c>
      <c r="K2587" s="10">
        <v>0</v>
      </c>
      <c r="L2587" s="10">
        <v>0</v>
      </c>
      <c r="M2587" s="10">
        <v>0</v>
      </c>
      <c r="N2587" s="10">
        <v>0</v>
      </c>
      <c r="O2587" s="15" t="e">
        <f>VLOOKUP(A2587,Feuil3!$A$24:$B$81,2,FALSE)</f>
        <v>#N/A</v>
      </c>
      <c r="P2587" s="16">
        <f t="shared" si="80"/>
        <v>1</v>
      </c>
      <c r="Q2587" s="16" t="str">
        <f t="shared" si="81"/>
        <v>janvier</v>
      </c>
    </row>
    <row r="2588" spans="1:17" x14ac:dyDescent="0.25">
      <c r="A2588" s="7" t="s">
        <v>66</v>
      </c>
      <c r="B2588" s="8">
        <v>43107</v>
      </c>
      <c r="C2588" s="10">
        <v>0</v>
      </c>
      <c r="D2588" s="10">
        <v>0</v>
      </c>
      <c r="E2588" s="10">
        <v>0</v>
      </c>
      <c r="F2588" s="10">
        <v>0</v>
      </c>
      <c r="G2588" s="10">
        <v>0</v>
      </c>
      <c r="H2588" s="10">
        <v>0</v>
      </c>
      <c r="I2588" s="10">
        <v>0</v>
      </c>
      <c r="J2588" s="10">
        <v>0</v>
      </c>
      <c r="K2588" s="10">
        <v>0</v>
      </c>
      <c r="L2588" s="10">
        <v>0</v>
      </c>
      <c r="M2588" s="10">
        <v>0</v>
      </c>
      <c r="N2588" s="10">
        <v>0</v>
      </c>
      <c r="O2588" s="15" t="e">
        <f>VLOOKUP(A2588,Feuil3!$A$24:$B$81,2,FALSE)</f>
        <v>#N/A</v>
      </c>
      <c r="P2588" s="16">
        <f t="shared" si="80"/>
        <v>2</v>
      </c>
      <c r="Q2588" s="16" t="str">
        <f t="shared" si="81"/>
        <v>janvier</v>
      </c>
    </row>
    <row r="2589" spans="1:17" x14ac:dyDescent="0.25">
      <c r="A2589" s="7" t="s">
        <v>64</v>
      </c>
      <c r="B2589" s="8">
        <v>43115</v>
      </c>
      <c r="C2589" s="10">
        <v>0.24556712962962962</v>
      </c>
      <c r="D2589" s="10">
        <v>9.6469907407407407E-2</v>
      </c>
      <c r="E2589" s="10">
        <v>0</v>
      </c>
      <c r="F2589" s="10">
        <v>8.564814814814815E-4</v>
      </c>
      <c r="G2589" s="10">
        <v>0</v>
      </c>
      <c r="H2589" s="10">
        <v>0</v>
      </c>
      <c r="I2589" s="10">
        <v>0</v>
      </c>
      <c r="J2589" s="10">
        <v>0.14731481481481482</v>
      </c>
      <c r="K2589" s="10">
        <v>0</v>
      </c>
      <c r="L2589" s="10">
        <v>0</v>
      </c>
      <c r="M2589" s="10">
        <v>0</v>
      </c>
      <c r="N2589" s="10">
        <v>7.2361111111111118E-4</v>
      </c>
      <c r="O2589" s="15" t="e">
        <f>VLOOKUP(A2589,Feuil3!$A$24:$B$81,2,FALSE)</f>
        <v>#N/A</v>
      </c>
      <c r="P2589" s="16">
        <f t="shared" si="80"/>
        <v>3</v>
      </c>
      <c r="Q2589" s="16" t="str">
        <f t="shared" si="81"/>
        <v>janvier</v>
      </c>
    </row>
    <row r="2590" spans="1:17" x14ac:dyDescent="0.25">
      <c r="A2590" s="7" t="s">
        <v>66</v>
      </c>
      <c r="B2590" s="8">
        <v>43109</v>
      </c>
      <c r="C2590" s="10">
        <v>0</v>
      </c>
      <c r="D2590" s="10">
        <v>0</v>
      </c>
      <c r="E2590" s="10">
        <v>0</v>
      </c>
      <c r="F2590" s="10">
        <v>0</v>
      </c>
      <c r="G2590" s="10">
        <v>0</v>
      </c>
      <c r="H2590" s="10">
        <v>0</v>
      </c>
      <c r="I2590" s="10">
        <v>0</v>
      </c>
      <c r="J2590" s="10">
        <v>0</v>
      </c>
      <c r="K2590" s="10">
        <v>0</v>
      </c>
      <c r="L2590" s="10">
        <v>0</v>
      </c>
      <c r="M2590" s="10">
        <v>0</v>
      </c>
      <c r="N2590" s="10">
        <v>0</v>
      </c>
      <c r="O2590" s="15" t="e">
        <f>VLOOKUP(A2590,Feuil3!$A$24:$B$81,2,FALSE)</f>
        <v>#N/A</v>
      </c>
      <c r="P2590" s="16">
        <f t="shared" si="80"/>
        <v>2</v>
      </c>
      <c r="Q2590" s="16" t="str">
        <f t="shared" si="81"/>
        <v>janvier</v>
      </c>
    </row>
    <row r="2591" spans="1:17" x14ac:dyDescent="0.25">
      <c r="A2591" s="7" t="s">
        <v>64</v>
      </c>
      <c r="B2591" s="8">
        <v>43091</v>
      </c>
      <c r="C2591" s="10">
        <v>0.19981481481481481</v>
      </c>
      <c r="D2591" s="10">
        <v>0.13059027777777779</v>
      </c>
      <c r="E2591" s="10">
        <v>4.7685185185185183E-3</v>
      </c>
      <c r="F2591" s="10">
        <v>0</v>
      </c>
      <c r="G2591" s="10">
        <v>0</v>
      </c>
      <c r="H2591" s="10">
        <v>0</v>
      </c>
      <c r="I2591" s="10">
        <v>0</v>
      </c>
      <c r="J2591" s="10">
        <v>3.2326388888888891E-2</v>
      </c>
      <c r="K2591" s="10">
        <v>0</v>
      </c>
      <c r="L2591" s="10">
        <v>0</v>
      </c>
      <c r="M2591" s="10">
        <v>5.8564814814814816E-3</v>
      </c>
      <c r="N2591" s="10">
        <v>7.1892076502732237E-4</v>
      </c>
      <c r="O2591" s="15" t="e">
        <f>VLOOKUP(A2591,Feuil3!$A$24:$B$81,2,FALSE)</f>
        <v>#N/A</v>
      </c>
      <c r="P2591" s="16">
        <f t="shared" si="80"/>
        <v>51</v>
      </c>
      <c r="Q2591" s="16" t="str">
        <f t="shared" si="81"/>
        <v>décembre</v>
      </c>
    </row>
    <row r="2592" spans="1:17" x14ac:dyDescent="0.25">
      <c r="A2592" s="7" t="s">
        <v>66</v>
      </c>
      <c r="B2592" s="8">
        <v>43111</v>
      </c>
      <c r="C2592" s="10">
        <v>0</v>
      </c>
      <c r="D2592" s="10">
        <v>0</v>
      </c>
      <c r="E2592" s="10">
        <v>0</v>
      </c>
      <c r="F2592" s="10">
        <v>0</v>
      </c>
      <c r="G2592" s="10">
        <v>0</v>
      </c>
      <c r="H2592" s="10">
        <v>0</v>
      </c>
      <c r="I2592" s="10">
        <v>0</v>
      </c>
      <c r="J2592" s="10">
        <v>0</v>
      </c>
      <c r="K2592" s="10">
        <v>0</v>
      </c>
      <c r="L2592" s="10">
        <v>0</v>
      </c>
      <c r="M2592" s="10">
        <v>0</v>
      </c>
      <c r="N2592" s="10">
        <v>0</v>
      </c>
      <c r="O2592" s="15" t="e">
        <f>VLOOKUP(A2592,Feuil3!$A$24:$B$81,2,FALSE)</f>
        <v>#N/A</v>
      </c>
      <c r="P2592" s="16">
        <f t="shared" si="80"/>
        <v>2</v>
      </c>
      <c r="Q2592" s="16" t="str">
        <f t="shared" si="81"/>
        <v>janvier</v>
      </c>
    </row>
    <row r="2593" spans="1:17" x14ac:dyDescent="0.25">
      <c r="A2593" s="7" t="s">
        <v>66</v>
      </c>
      <c r="B2593" s="8">
        <v>43112</v>
      </c>
      <c r="C2593" s="10">
        <v>0</v>
      </c>
      <c r="D2593" s="10">
        <v>0</v>
      </c>
      <c r="E2593" s="10">
        <v>0</v>
      </c>
      <c r="F2593" s="10">
        <v>0</v>
      </c>
      <c r="G2593" s="10">
        <v>0</v>
      </c>
      <c r="H2593" s="10">
        <v>0</v>
      </c>
      <c r="I2593" s="10">
        <v>0</v>
      </c>
      <c r="J2593" s="10">
        <v>0</v>
      </c>
      <c r="K2593" s="10">
        <v>0</v>
      </c>
      <c r="L2593" s="10">
        <v>0</v>
      </c>
      <c r="M2593" s="10">
        <v>0</v>
      </c>
      <c r="N2593" s="10">
        <v>0</v>
      </c>
      <c r="O2593" s="15" t="e">
        <f>VLOOKUP(A2593,Feuil3!$A$24:$B$81,2,FALSE)</f>
        <v>#N/A</v>
      </c>
      <c r="P2593" s="16">
        <f t="shared" si="80"/>
        <v>2</v>
      </c>
      <c r="Q2593" s="16" t="str">
        <f t="shared" si="81"/>
        <v>janvier</v>
      </c>
    </row>
    <row r="2594" spans="1:17" x14ac:dyDescent="0.25">
      <c r="A2594" s="7" t="s">
        <v>66</v>
      </c>
      <c r="B2594" s="8">
        <v>43113</v>
      </c>
      <c r="C2594" s="10">
        <v>0</v>
      </c>
      <c r="D2594" s="10">
        <v>0</v>
      </c>
      <c r="E2594" s="10">
        <v>0</v>
      </c>
      <c r="F2594" s="10">
        <v>0</v>
      </c>
      <c r="G2594" s="10">
        <v>0</v>
      </c>
      <c r="H2594" s="10">
        <v>0</v>
      </c>
      <c r="I2594" s="10">
        <v>0</v>
      </c>
      <c r="J2594" s="10">
        <v>0</v>
      </c>
      <c r="K2594" s="10">
        <v>0</v>
      </c>
      <c r="L2594" s="10">
        <v>0</v>
      </c>
      <c r="M2594" s="10">
        <v>0</v>
      </c>
      <c r="N2594" s="10">
        <v>0</v>
      </c>
      <c r="O2594" s="15" t="e">
        <f>VLOOKUP(A2594,Feuil3!$A$24:$B$81,2,FALSE)</f>
        <v>#N/A</v>
      </c>
      <c r="P2594" s="16">
        <f t="shared" si="80"/>
        <v>2</v>
      </c>
      <c r="Q2594" s="16" t="str">
        <f t="shared" si="81"/>
        <v>janvier</v>
      </c>
    </row>
    <row r="2595" spans="1:17" x14ac:dyDescent="0.25">
      <c r="A2595" s="7" t="s">
        <v>66</v>
      </c>
      <c r="B2595" s="8">
        <v>43114</v>
      </c>
      <c r="C2595" s="10">
        <v>0</v>
      </c>
      <c r="D2595" s="10">
        <v>0</v>
      </c>
      <c r="E2595" s="10">
        <v>0</v>
      </c>
      <c r="F2595" s="10">
        <v>0</v>
      </c>
      <c r="G2595" s="10">
        <v>0</v>
      </c>
      <c r="H2595" s="10">
        <v>0</v>
      </c>
      <c r="I2595" s="10">
        <v>0</v>
      </c>
      <c r="J2595" s="10">
        <v>0</v>
      </c>
      <c r="K2595" s="10">
        <v>0</v>
      </c>
      <c r="L2595" s="10">
        <v>0</v>
      </c>
      <c r="M2595" s="10">
        <v>0</v>
      </c>
      <c r="N2595" s="10">
        <v>0</v>
      </c>
      <c r="O2595" s="15" t="e">
        <f>VLOOKUP(A2595,Feuil3!$A$24:$B$81,2,FALSE)</f>
        <v>#N/A</v>
      </c>
      <c r="P2595" s="16">
        <f t="shared" si="80"/>
        <v>3</v>
      </c>
      <c r="Q2595" s="16" t="str">
        <f t="shared" si="81"/>
        <v>janvier</v>
      </c>
    </row>
    <row r="2596" spans="1:17" x14ac:dyDescent="0.25">
      <c r="A2596" s="7" t="s">
        <v>66</v>
      </c>
      <c r="B2596" s="8">
        <v>43115</v>
      </c>
      <c r="C2596" s="10">
        <v>0</v>
      </c>
      <c r="D2596" s="10">
        <v>0</v>
      </c>
      <c r="E2596" s="10">
        <v>0</v>
      </c>
      <c r="F2596" s="10">
        <v>0</v>
      </c>
      <c r="G2596" s="10">
        <v>0</v>
      </c>
      <c r="H2596" s="10">
        <v>0</v>
      </c>
      <c r="I2596" s="10">
        <v>0</v>
      </c>
      <c r="J2596" s="10">
        <v>0</v>
      </c>
      <c r="K2596" s="10">
        <v>0</v>
      </c>
      <c r="L2596" s="10">
        <v>0</v>
      </c>
      <c r="M2596" s="10">
        <v>0</v>
      </c>
      <c r="N2596" s="10">
        <v>0</v>
      </c>
      <c r="O2596" s="15" t="e">
        <f>VLOOKUP(A2596,Feuil3!$A$24:$B$81,2,FALSE)</f>
        <v>#N/A</v>
      </c>
      <c r="P2596" s="16">
        <f t="shared" si="80"/>
        <v>3</v>
      </c>
      <c r="Q2596" s="16" t="str">
        <f t="shared" si="81"/>
        <v>janvier</v>
      </c>
    </row>
    <row r="2597" spans="1:17" x14ac:dyDescent="0.25">
      <c r="A2597" s="7" t="s">
        <v>66</v>
      </c>
      <c r="B2597" s="8">
        <v>43116</v>
      </c>
      <c r="C2597" s="10">
        <v>0</v>
      </c>
      <c r="D2597" s="10">
        <v>0</v>
      </c>
      <c r="E2597" s="10">
        <v>0</v>
      </c>
      <c r="F2597" s="10">
        <v>0</v>
      </c>
      <c r="G2597" s="10">
        <v>0</v>
      </c>
      <c r="H2597" s="10">
        <v>0</v>
      </c>
      <c r="I2597" s="10">
        <v>0</v>
      </c>
      <c r="J2597" s="10">
        <v>0</v>
      </c>
      <c r="K2597" s="10">
        <v>0</v>
      </c>
      <c r="L2597" s="10">
        <v>0</v>
      </c>
      <c r="M2597" s="10">
        <v>0</v>
      </c>
      <c r="N2597" s="10">
        <v>0</v>
      </c>
      <c r="O2597" s="15" t="e">
        <f>VLOOKUP(A2597,Feuil3!$A$24:$B$81,2,FALSE)</f>
        <v>#N/A</v>
      </c>
      <c r="P2597" s="16">
        <f t="shared" si="80"/>
        <v>3</v>
      </c>
      <c r="Q2597" s="16" t="str">
        <f t="shared" si="81"/>
        <v>janvier</v>
      </c>
    </row>
    <row r="2598" spans="1:17" x14ac:dyDescent="0.25">
      <c r="A2598" s="7" t="s">
        <v>66</v>
      </c>
      <c r="B2598" s="8">
        <v>43117</v>
      </c>
      <c r="C2598" s="10">
        <v>0</v>
      </c>
      <c r="D2598" s="10">
        <v>0</v>
      </c>
      <c r="E2598" s="10">
        <v>0</v>
      </c>
      <c r="F2598" s="10">
        <v>0</v>
      </c>
      <c r="G2598" s="10">
        <v>0</v>
      </c>
      <c r="H2598" s="10">
        <v>0</v>
      </c>
      <c r="I2598" s="10">
        <v>0</v>
      </c>
      <c r="J2598" s="10">
        <v>0</v>
      </c>
      <c r="K2598" s="10">
        <v>0</v>
      </c>
      <c r="L2598" s="10">
        <v>0</v>
      </c>
      <c r="M2598" s="10">
        <v>0</v>
      </c>
      <c r="N2598" s="10">
        <v>0</v>
      </c>
      <c r="O2598" s="15" t="e">
        <f>VLOOKUP(A2598,Feuil3!$A$24:$B$81,2,FALSE)</f>
        <v>#N/A</v>
      </c>
      <c r="P2598" s="16">
        <f t="shared" si="80"/>
        <v>3</v>
      </c>
      <c r="Q2598" s="16" t="str">
        <f t="shared" si="81"/>
        <v>janvier</v>
      </c>
    </row>
    <row r="2599" spans="1:17" x14ac:dyDescent="0.25">
      <c r="A2599" s="7" t="s">
        <v>65</v>
      </c>
      <c r="B2599" s="8">
        <v>43073</v>
      </c>
      <c r="C2599" s="10">
        <v>0.24934027777777779</v>
      </c>
      <c r="D2599" s="10">
        <v>0.11571759259259259</v>
      </c>
      <c r="E2599" s="10">
        <v>8.6574074074074071E-3</v>
      </c>
      <c r="F2599" s="10">
        <v>0</v>
      </c>
      <c r="G2599" s="10">
        <v>0</v>
      </c>
      <c r="H2599" s="10">
        <v>0</v>
      </c>
      <c r="I2599" s="10">
        <v>0</v>
      </c>
      <c r="J2599" s="10">
        <v>0.12244212962962962</v>
      </c>
      <c r="K2599" s="10">
        <v>0</v>
      </c>
      <c r="L2599" s="10">
        <v>0</v>
      </c>
      <c r="M2599" s="10">
        <v>0</v>
      </c>
      <c r="N2599" s="10">
        <v>3.6616161616161619E-4</v>
      </c>
      <c r="O2599" s="15" t="str">
        <f>VLOOKUP(A2599,Feuil3!$A$24:$B$81,2,FALSE)</f>
        <v>DR_3</v>
      </c>
      <c r="P2599" s="16">
        <f t="shared" si="80"/>
        <v>49</v>
      </c>
      <c r="Q2599" s="16" t="str">
        <f t="shared" si="81"/>
        <v>décembre</v>
      </c>
    </row>
    <row r="2600" spans="1:17" x14ac:dyDescent="0.25">
      <c r="A2600" s="7" t="s">
        <v>64</v>
      </c>
      <c r="B2600" s="8">
        <v>43118</v>
      </c>
      <c r="C2600" s="10">
        <v>0.24856481481481482</v>
      </c>
      <c r="D2600" s="10">
        <v>0.21854166666666666</v>
      </c>
      <c r="E2600" s="10">
        <v>1.8298611111111113E-2</v>
      </c>
      <c r="F2600" s="10">
        <v>0</v>
      </c>
      <c r="G2600" s="10">
        <v>0</v>
      </c>
      <c r="H2600" s="10">
        <v>0</v>
      </c>
      <c r="I2600" s="10">
        <v>6.8865740740740745E-3</v>
      </c>
      <c r="J2600" s="10">
        <v>2.0254629629629629E-3</v>
      </c>
      <c r="K2600" s="10">
        <v>0</v>
      </c>
      <c r="L2600" s="10">
        <v>0</v>
      </c>
      <c r="M2600" s="10">
        <v>3.2407407407407406E-3</v>
      </c>
      <c r="N2600" s="10">
        <v>7.4526186342592591E-4</v>
      </c>
      <c r="O2600" s="15" t="e">
        <f>VLOOKUP(A2600,Feuil3!$A$24:$B$81,2,FALSE)</f>
        <v>#N/A</v>
      </c>
      <c r="P2600" s="16">
        <f t="shared" si="80"/>
        <v>3</v>
      </c>
      <c r="Q2600" s="16" t="str">
        <f t="shared" si="81"/>
        <v>janvier</v>
      </c>
    </row>
    <row r="2601" spans="1:17" x14ac:dyDescent="0.25">
      <c r="A2601" s="7" t="s">
        <v>67</v>
      </c>
      <c r="B2601" s="8">
        <v>43071</v>
      </c>
      <c r="C2601" s="10">
        <v>0</v>
      </c>
      <c r="D2601" s="10">
        <v>0</v>
      </c>
      <c r="E2601" s="10">
        <v>0</v>
      </c>
      <c r="F2601" s="10">
        <v>0</v>
      </c>
      <c r="G2601" s="10">
        <v>0</v>
      </c>
      <c r="H2601" s="10">
        <v>0</v>
      </c>
      <c r="I2601" s="10">
        <v>0</v>
      </c>
      <c r="J2601" s="10">
        <v>0</v>
      </c>
      <c r="K2601" s="10">
        <v>0</v>
      </c>
      <c r="L2601" s="10">
        <v>0</v>
      </c>
      <c r="M2601" s="10">
        <v>0</v>
      </c>
      <c r="N2601" s="10">
        <v>0</v>
      </c>
      <c r="O2601" s="15" t="str">
        <f>VLOOKUP(A2601,Feuil3!$A$24:$B$81,2,FALSE)</f>
        <v>GC_Indus</v>
      </c>
      <c r="P2601" s="16">
        <f t="shared" si="80"/>
        <v>48</v>
      </c>
      <c r="Q2601" s="16" t="str">
        <f t="shared" si="81"/>
        <v>décembre</v>
      </c>
    </row>
    <row r="2602" spans="1:17" x14ac:dyDescent="0.25">
      <c r="A2602" s="7" t="s">
        <v>67</v>
      </c>
      <c r="B2602" s="8">
        <v>43072</v>
      </c>
      <c r="C2602" s="10">
        <v>0</v>
      </c>
      <c r="D2602" s="10">
        <v>0</v>
      </c>
      <c r="E2602" s="10">
        <v>0</v>
      </c>
      <c r="F2602" s="10">
        <v>0</v>
      </c>
      <c r="G2602" s="10">
        <v>0</v>
      </c>
      <c r="H2602" s="10">
        <v>0</v>
      </c>
      <c r="I2602" s="10">
        <v>0</v>
      </c>
      <c r="J2602" s="10">
        <v>0</v>
      </c>
      <c r="K2602" s="10">
        <v>0</v>
      </c>
      <c r="L2602" s="10">
        <v>0</v>
      </c>
      <c r="M2602" s="10">
        <v>0</v>
      </c>
      <c r="N2602" s="10">
        <v>0</v>
      </c>
      <c r="O2602" s="15" t="str">
        <f>VLOOKUP(A2602,Feuil3!$A$24:$B$81,2,FALSE)</f>
        <v>GC_Indus</v>
      </c>
      <c r="P2602" s="16">
        <f t="shared" si="80"/>
        <v>49</v>
      </c>
      <c r="Q2602" s="16" t="str">
        <f t="shared" si="81"/>
        <v>décembre</v>
      </c>
    </row>
    <row r="2603" spans="1:17" x14ac:dyDescent="0.25">
      <c r="A2603" s="7" t="s">
        <v>62</v>
      </c>
      <c r="B2603" s="8">
        <v>43076</v>
      </c>
      <c r="C2603" s="10">
        <v>0.25604166666666667</v>
      </c>
      <c r="D2603" s="10">
        <v>0.20826388888888889</v>
      </c>
      <c r="E2603" s="10">
        <v>1.6122685185185184E-2</v>
      </c>
      <c r="F2603" s="10">
        <v>0</v>
      </c>
      <c r="G2603" s="10">
        <v>0</v>
      </c>
      <c r="H2603" s="10">
        <v>8.9004629629629625E-3</v>
      </c>
      <c r="I2603" s="10">
        <v>0</v>
      </c>
      <c r="J2603" s="10">
        <v>1.8136574074074076E-2</v>
      </c>
      <c r="K2603" s="10">
        <v>0.14297453703703702</v>
      </c>
      <c r="L2603" s="10">
        <v>0</v>
      </c>
      <c r="M2603" s="10">
        <v>0</v>
      </c>
      <c r="N2603" s="10">
        <v>5.9141249092229482E-4</v>
      </c>
      <c r="O2603" s="15" t="e">
        <f>VLOOKUP(A2603,Feuil3!$A$24:$B$81,2,FALSE)</f>
        <v>#N/A</v>
      </c>
      <c r="P2603" s="16">
        <f t="shared" si="80"/>
        <v>49</v>
      </c>
      <c r="Q2603" s="16" t="str">
        <f t="shared" si="81"/>
        <v>décembre</v>
      </c>
    </row>
    <row r="2604" spans="1:17" x14ac:dyDescent="0.25">
      <c r="A2604" s="7" t="s">
        <v>65</v>
      </c>
      <c r="B2604" s="8">
        <v>43077</v>
      </c>
      <c r="C2604" s="10">
        <v>0.24859953703703705</v>
      </c>
      <c r="D2604" s="10">
        <v>0.21126157407407409</v>
      </c>
      <c r="E2604" s="10">
        <v>1.6168981481481482E-2</v>
      </c>
      <c r="F2604" s="10">
        <v>0</v>
      </c>
      <c r="G2604" s="10">
        <v>0</v>
      </c>
      <c r="H2604" s="10">
        <v>1.8148148148148149E-2</v>
      </c>
      <c r="I2604" s="10">
        <v>0</v>
      </c>
      <c r="J2604" s="10">
        <v>0</v>
      </c>
      <c r="K2604" s="10">
        <v>0</v>
      </c>
      <c r="L2604" s="10">
        <v>2.3611111111111111E-3</v>
      </c>
      <c r="M2604" s="10">
        <v>0</v>
      </c>
      <c r="N2604" s="10">
        <v>3.9871504157218445E-4</v>
      </c>
      <c r="O2604" s="15" t="str">
        <f>VLOOKUP(A2604,Feuil3!$A$24:$B$81,2,FALSE)</f>
        <v>DR_3</v>
      </c>
      <c r="P2604" s="16">
        <f t="shared" si="80"/>
        <v>49</v>
      </c>
      <c r="Q2604" s="16" t="str">
        <f t="shared" si="81"/>
        <v>décembre</v>
      </c>
    </row>
    <row r="2605" spans="1:17" x14ac:dyDescent="0.25">
      <c r="A2605" s="7" t="s">
        <v>65</v>
      </c>
      <c r="B2605" s="8">
        <v>43088</v>
      </c>
      <c r="C2605" s="10">
        <v>0.24958333333333332</v>
      </c>
      <c r="D2605" s="10">
        <v>0.22230324074074073</v>
      </c>
      <c r="E2605" s="10">
        <v>1.5706018518518518E-2</v>
      </c>
      <c r="F2605" s="10">
        <v>0</v>
      </c>
      <c r="G2605" s="10">
        <v>0</v>
      </c>
      <c r="H2605" s="10">
        <v>0</v>
      </c>
      <c r="I2605" s="10">
        <v>0</v>
      </c>
      <c r="J2605" s="10">
        <v>2.8587962962962963E-3</v>
      </c>
      <c r="K2605" s="10">
        <v>6.2592592592592589E-2</v>
      </c>
      <c r="L2605" s="10">
        <v>9.3171296296296301E-3</v>
      </c>
      <c r="M2605" s="10">
        <v>0</v>
      </c>
      <c r="N2605" s="10">
        <v>4.8962234706616725E-4</v>
      </c>
      <c r="O2605" s="15" t="str">
        <f>VLOOKUP(A2605,Feuil3!$A$24:$B$81,2,FALSE)</f>
        <v>DR_3</v>
      </c>
      <c r="P2605" s="16">
        <f t="shared" si="80"/>
        <v>51</v>
      </c>
      <c r="Q2605" s="16" t="str">
        <f t="shared" si="81"/>
        <v>décembre</v>
      </c>
    </row>
    <row r="2606" spans="1:17" x14ac:dyDescent="0.25">
      <c r="A2606" s="7" t="s">
        <v>65</v>
      </c>
      <c r="B2606" s="8">
        <v>43087</v>
      </c>
      <c r="C2606" s="10">
        <v>0.25090277777777775</v>
      </c>
      <c r="D2606" s="10">
        <v>0.13275462962962964</v>
      </c>
      <c r="E2606" s="10">
        <v>1.3009259259259259E-2</v>
      </c>
      <c r="F2606" s="10">
        <v>0</v>
      </c>
      <c r="G2606" s="10">
        <v>0</v>
      </c>
      <c r="H2606" s="10">
        <v>0</v>
      </c>
      <c r="I2606" s="10">
        <v>0</v>
      </c>
      <c r="J2606" s="10">
        <v>0.11869212962962963</v>
      </c>
      <c r="K2606" s="10">
        <v>7.991898148148148E-2</v>
      </c>
      <c r="L2606" s="10">
        <v>8.7615740740740744E-3</v>
      </c>
      <c r="M2606" s="10">
        <v>1.7476851851851851E-2</v>
      </c>
      <c r="N2606" s="10">
        <v>5.5941358024691359E-4</v>
      </c>
      <c r="O2606" s="15" t="str">
        <f>VLOOKUP(A2606,Feuil3!$A$24:$B$81,2,FALSE)</f>
        <v>DR_3</v>
      </c>
      <c r="P2606" s="16">
        <f t="shared" si="80"/>
        <v>51</v>
      </c>
      <c r="Q2606" s="16" t="str">
        <f t="shared" si="81"/>
        <v>décembre</v>
      </c>
    </row>
    <row r="2607" spans="1:17" x14ac:dyDescent="0.25">
      <c r="A2607" s="7" t="s">
        <v>67</v>
      </c>
      <c r="B2607" s="8">
        <v>43077</v>
      </c>
      <c r="C2607" s="10">
        <v>0.31383101851851852</v>
      </c>
      <c r="D2607" s="10">
        <v>0.23164351851851853</v>
      </c>
      <c r="E2607" s="10">
        <v>6.7824074074074078E-2</v>
      </c>
      <c r="F2607" s="10">
        <v>1.273148148148148E-4</v>
      </c>
      <c r="G2607" s="10">
        <v>0</v>
      </c>
      <c r="H2607" s="10">
        <v>5.3854166666666668E-2</v>
      </c>
      <c r="I2607" s="10">
        <v>0</v>
      </c>
      <c r="J2607" s="10">
        <v>6.5254629629629635E-2</v>
      </c>
      <c r="K2607" s="10">
        <v>4.6296296296296294E-5</v>
      </c>
      <c r="L2607" s="10">
        <v>0</v>
      </c>
      <c r="M2607" s="10">
        <v>0</v>
      </c>
      <c r="N2607" s="10">
        <v>4.3773741690408363E-4</v>
      </c>
      <c r="O2607" s="15" t="str">
        <f>VLOOKUP(A2607,Feuil3!$A$24:$B$81,2,FALSE)</f>
        <v>GC_Indus</v>
      </c>
      <c r="P2607" s="16">
        <f t="shared" si="80"/>
        <v>49</v>
      </c>
      <c r="Q2607" s="16" t="str">
        <f t="shared" si="81"/>
        <v>décembre</v>
      </c>
    </row>
    <row r="2608" spans="1:17" x14ac:dyDescent="0.25">
      <c r="A2608" s="7" t="s">
        <v>67</v>
      </c>
      <c r="B2608" s="8">
        <v>43078</v>
      </c>
      <c r="C2608" s="10">
        <v>0</v>
      </c>
      <c r="D2608" s="10">
        <v>0</v>
      </c>
      <c r="E2608" s="10">
        <v>0</v>
      </c>
      <c r="F2608" s="10">
        <v>0</v>
      </c>
      <c r="G2608" s="10">
        <v>0</v>
      </c>
      <c r="H2608" s="10">
        <v>0</v>
      </c>
      <c r="I2608" s="10">
        <v>0</v>
      </c>
      <c r="J2608" s="10">
        <v>0</v>
      </c>
      <c r="K2608" s="10">
        <v>0</v>
      </c>
      <c r="L2608" s="10">
        <v>0</v>
      </c>
      <c r="M2608" s="10">
        <v>0</v>
      </c>
      <c r="N2608" s="10">
        <v>0</v>
      </c>
      <c r="O2608" s="15" t="str">
        <f>VLOOKUP(A2608,Feuil3!$A$24:$B$81,2,FALSE)</f>
        <v>GC_Indus</v>
      </c>
      <c r="P2608" s="16">
        <f t="shared" si="80"/>
        <v>49</v>
      </c>
      <c r="Q2608" s="16" t="str">
        <f t="shared" si="81"/>
        <v>décembre</v>
      </c>
    </row>
    <row r="2609" spans="1:17" x14ac:dyDescent="0.25">
      <c r="A2609" s="7" t="s">
        <v>67</v>
      </c>
      <c r="B2609" s="8">
        <v>43079</v>
      </c>
      <c r="C2609" s="10">
        <v>0</v>
      </c>
      <c r="D2609" s="10">
        <v>0</v>
      </c>
      <c r="E2609" s="10">
        <v>0</v>
      </c>
      <c r="F2609" s="10">
        <v>0</v>
      </c>
      <c r="G2609" s="10">
        <v>0</v>
      </c>
      <c r="H2609" s="10">
        <v>0</v>
      </c>
      <c r="I2609" s="10">
        <v>0</v>
      </c>
      <c r="J2609" s="10">
        <v>0</v>
      </c>
      <c r="K2609" s="10">
        <v>0</v>
      </c>
      <c r="L2609" s="10">
        <v>0</v>
      </c>
      <c r="M2609" s="10">
        <v>0</v>
      </c>
      <c r="N2609" s="10">
        <v>0</v>
      </c>
      <c r="O2609" s="15" t="str">
        <f>VLOOKUP(A2609,Feuil3!$A$24:$B$81,2,FALSE)</f>
        <v>GC_Indus</v>
      </c>
      <c r="P2609" s="16">
        <f t="shared" si="80"/>
        <v>50</v>
      </c>
      <c r="Q2609" s="16" t="str">
        <f t="shared" si="81"/>
        <v>décembre</v>
      </c>
    </row>
    <row r="2610" spans="1:17" x14ac:dyDescent="0.25">
      <c r="A2610" s="7" t="s">
        <v>62</v>
      </c>
      <c r="B2610" s="8">
        <v>43095</v>
      </c>
      <c r="C2610" s="10">
        <v>0</v>
      </c>
      <c r="D2610" s="10">
        <v>0</v>
      </c>
      <c r="E2610" s="10">
        <v>0</v>
      </c>
      <c r="F2610" s="10">
        <v>0</v>
      </c>
      <c r="G2610" s="10">
        <v>0</v>
      </c>
      <c r="H2610" s="10">
        <v>0</v>
      </c>
      <c r="I2610" s="10">
        <v>0</v>
      </c>
      <c r="J2610" s="10">
        <v>0</v>
      </c>
      <c r="K2610" s="10">
        <v>0</v>
      </c>
      <c r="L2610" s="10">
        <v>0</v>
      </c>
      <c r="M2610" s="10">
        <v>0</v>
      </c>
      <c r="N2610" s="10">
        <v>0</v>
      </c>
      <c r="O2610" s="15" t="e">
        <f>VLOOKUP(A2610,Feuil3!$A$24:$B$81,2,FALSE)</f>
        <v>#N/A</v>
      </c>
      <c r="P2610" s="16">
        <f t="shared" si="80"/>
        <v>52</v>
      </c>
      <c r="Q2610" s="16" t="str">
        <f t="shared" si="81"/>
        <v>décembre</v>
      </c>
    </row>
    <row r="2611" spans="1:17" x14ac:dyDescent="0.25">
      <c r="A2611" s="7" t="s">
        <v>65</v>
      </c>
      <c r="B2611" s="8">
        <v>43091</v>
      </c>
      <c r="C2611" s="10">
        <v>0.23378472222222221</v>
      </c>
      <c r="D2611" s="10">
        <v>0.19094907407407408</v>
      </c>
      <c r="E2611" s="10">
        <v>1.4236111111111111E-2</v>
      </c>
      <c r="F2611" s="10">
        <v>0</v>
      </c>
      <c r="G2611" s="10">
        <v>0</v>
      </c>
      <c r="H2611" s="10">
        <v>0</v>
      </c>
      <c r="I2611" s="10">
        <v>0</v>
      </c>
      <c r="J2611" s="10">
        <v>3.2476851851851854E-2</v>
      </c>
      <c r="K2611" s="10">
        <v>9.6527777777777782E-2</v>
      </c>
      <c r="L2611" s="10">
        <v>0</v>
      </c>
      <c r="M2611" s="10">
        <v>0</v>
      </c>
      <c r="N2611" s="10">
        <v>6.0156607224508458E-4</v>
      </c>
      <c r="O2611" s="15" t="str">
        <f>VLOOKUP(A2611,Feuil3!$A$24:$B$81,2,FALSE)</f>
        <v>DR_3</v>
      </c>
      <c r="P2611" s="16">
        <f t="shared" si="80"/>
        <v>51</v>
      </c>
      <c r="Q2611" s="16" t="str">
        <f t="shared" si="81"/>
        <v>décembre</v>
      </c>
    </row>
    <row r="2612" spans="1:17" x14ac:dyDescent="0.25">
      <c r="A2612" s="7" t="s">
        <v>66</v>
      </c>
      <c r="B2612" s="8">
        <v>43118</v>
      </c>
      <c r="C2612" s="10">
        <v>0</v>
      </c>
      <c r="D2612" s="10">
        <v>0</v>
      </c>
      <c r="E2612" s="10">
        <v>0</v>
      </c>
      <c r="F2612" s="10">
        <v>0</v>
      </c>
      <c r="G2612" s="10">
        <v>0</v>
      </c>
      <c r="H2612" s="10">
        <v>0</v>
      </c>
      <c r="I2612" s="10">
        <v>0</v>
      </c>
      <c r="J2612" s="10">
        <v>0</v>
      </c>
      <c r="K2612" s="10">
        <v>0</v>
      </c>
      <c r="L2612" s="10">
        <v>0</v>
      </c>
      <c r="M2612" s="10">
        <v>0</v>
      </c>
      <c r="N2612" s="10">
        <v>0</v>
      </c>
      <c r="O2612" s="15" t="e">
        <f>VLOOKUP(A2612,Feuil3!$A$24:$B$81,2,FALSE)</f>
        <v>#N/A</v>
      </c>
      <c r="P2612" s="16">
        <f t="shared" si="80"/>
        <v>3</v>
      </c>
      <c r="Q2612" s="16" t="str">
        <f t="shared" si="81"/>
        <v>janvier</v>
      </c>
    </row>
    <row r="2613" spans="1:17" x14ac:dyDescent="0.25">
      <c r="A2613" s="7" t="s">
        <v>67</v>
      </c>
      <c r="B2613" s="8">
        <v>43083</v>
      </c>
      <c r="C2613" s="10">
        <v>0.20736111111111111</v>
      </c>
      <c r="D2613" s="10">
        <v>0.17469907407407406</v>
      </c>
      <c r="E2613" s="10">
        <v>1.474537037037037E-2</v>
      </c>
      <c r="F2613" s="10">
        <v>0</v>
      </c>
      <c r="G2613" s="10">
        <v>0</v>
      </c>
      <c r="H2613" s="10">
        <v>0</v>
      </c>
      <c r="I2613" s="10">
        <v>0</v>
      </c>
      <c r="J2613" s="10">
        <v>1.357638888888889E-2</v>
      </c>
      <c r="K2613" s="10">
        <v>0</v>
      </c>
      <c r="L2613" s="10">
        <v>5.4976851851851853E-3</v>
      </c>
      <c r="M2613" s="10">
        <v>6.6898148148148151E-3</v>
      </c>
      <c r="N2613" s="10">
        <v>4.2662575366063735E-4</v>
      </c>
      <c r="O2613" s="15" t="str">
        <f>VLOOKUP(A2613,Feuil3!$A$24:$B$81,2,FALSE)</f>
        <v>GC_Indus</v>
      </c>
      <c r="P2613" s="16">
        <f t="shared" si="80"/>
        <v>50</v>
      </c>
      <c r="Q2613" s="16" t="str">
        <f t="shared" si="81"/>
        <v>décembre</v>
      </c>
    </row>
    <row r="2614" spans="1:17" x14ac:dyDescent="0.25">
      <c r="A2614" s="7" t="s">
        <v>65</v>
      </c>
      <c r="B2614" s="8">
        <v>43095</v>
      </c>
      <c r="C2614" s="10">
        <v>0.25064814814814818</v>
      </c>
      <c r="D2614" s="10">
        <v>0.10987268518518518</v>
      </c>
      <c r="E2614" s="10">
        <v>1.1782407407407408E-2</v>
      </c>
      <c r="F2614" s="10">
        <v>0</v>
      </c>
      <c r="G2614" s="10">
        <v>0</v>
      </c>
      <c r="H2614" s="10">
        <v>0</v>
      </c>
      <c r="I2614" s="10">
        <v>0</v>
      </c>
      <c r="J2614" s="10">
        <v>0.12787037037037038</v>
      </c>
      <c r="K2614" s="10">
        <v>5.8101851851851849E-2</v>
      </c>
      <c r="L2614" s="10">
        <v>0</v>
      </c>
      <c r="M2614" s="10">
        <v>0</v>
      </c>
      <c r="N2614" s="10">
        <v>3.9544753086419754E-4</v>
      </c>
      <c r="O2614" s="15" t="str">
        <f>VLOOKUP(A2614,Feuil3!$A$24:$B$81,2,FALSE)</f>
        <v>DR_3</v>
      </c>
      <c r="P2614" s="16">
        <f t="shared" si="80"/>
        <v>52</v>
      </c>
      <c r="Q2614" s="16" t="str">
        <f t="shared" si="81"/>
        <v>décembre</v>
      </c>
    </row>
    <row r="2615" spans="1:17" x14ac:dyDescent="0.25">
      <c r="A2615" s="7" t="s">
        <v>67</v>
      </c>
      <c r="B2615" s="8">
        <v>43085</v>
      </c>
      <c r="C2615" s="10">
        <v>0</v>
      </c>
      <c r="D2615" s="10">
        <v>0</v>
      </c>
      <c r="E2615" s="10">
        <v>0</v>
      </c>
      <c r="F2615" s="10">
        <v>0</v>
      </c>
      <c r="G2615" s="10">
        <v>0</v>
      </c>
      <c r="H2615" s="10">
        <v>0</v>
      </c>
      <c r="I2615" s="10">
        <v>0</v>
      </c>
      <c r="J2615" s="10">
        <v>0</v>
      </c>
      <c r="K2615" s="10">
        <v>0</v>
      </c>
      <c r="L2615" s="10">
        <v>0</v>
      </c>
      <c r="M2615" s="10">
        <v>0</v>
      </c>
      <c r="N2615" s="10">
        <v>0</v>
      </c>
      <c r="O2615" s="15" t="str">
        <f>VLOOKUP(A2615,Feuil3!$A$24:$B$81,2,FALSE)</f>
        <v>GC_Indus</v>
      </c>
      <c r="P2615" s="16">
        <f t="shared" si="80"/>
        <v>50</v>
      </c>
      <c r="Q2615" s="16" t="str">
        <f t="shared" si="81"/>
        <v>décembre</v>
      </c>
    </row>
    <row r="2616" spans="1:17" x14ac:dyDescent="0.25">
      <c r="A2616" s="7" t="s">
        <v>67</v>
      </c>
      <c r="B2616" s="8">
        <v>43086</v>
      </c>
      <c r="C2616" s="10">
        <v>0</v>
      </c>
      <c r="D2616" s="10">
        <v>0</v>
      </c>
      <c r="E2616" s="10">
        <v>0</v>
      </c>
      <c r="F2616" s="10">
        <v>0</v>
      </c>
      <c r="G2616" s="10">
        <v>0</v>
      </c>
      <c r="H2616" s="10">
        <v>0</v>
      </c>
      <c r="I2616" s="10">
        <v>0</v>
      </c>
      <c r="J2616" s="10">
        <v>0</v>
      </c>
      <c r="K2616" s="10">
        <v>0</v>
      </c>
      <c r="L2616" s="10">
        <v>0</v>
      </c>
      <c r="M2616" s="10">
        <v>0</v>
      </c>
      <c r="N2616" s="10">
        <v>0</v>
      </c>
      <c r="O2616" s="15" t="str">
        <f>VLOOKUP(A2616,Feuil3!$A$24:$B$81,2,FALSE)</f>
        <v>GC_Indus</v>
      </c>
      <c r="P2616" s="16">
        <f t="shared" si="80"/>
        <v>51</v>
      </c>
      <c r="Q2616" s="16" t="str">
        <f t="shared" si="81"/>
        <v>décembre</v>
      </c>
    </row>
    <row r="2617" spans="1:17" x14ac:dyDescent="0.25">
      <c r="A2617" s="7" t="s">
        <v>67</v>
      </c>
      <c r="B2617" s="8">
        <v>43087</v>
      </c>
      <c r="C2617" s="10">
        <v>0.25187500000000002</v>
      </c>
      <c r="D2617" s="10">
        <v>0.23780092592592592</v>
      </c>
      <c r="E2617" s="10">
        <v>1.0069444444444445E-2</v>
      </c>
      <c r="F2617" s="10">
        <v>0</v>
      </c>
      <c r="G2617" s="10">
        <v>0</v>
      </c>
      <c r="H2617" s="10">
        <v>0</v>
      </c>
      <c r="I2617" s="10">
        <v>0</v>
      </c>
      <c r="J2617" s="10">
        <v>0</v>
      </c>
      <c r="K2617" s="10">
        <v>0</v>
      </c>
      <c r="L2617" s="10">
        <v>3.3564814814814816E-3</v>
      </c>
      <c r="M2617" s="10">
        <v>1.0590277777777778E-2</v>
      </c>
      <c r="N2617" s="10">
        <v>5.7930495430495428E-4</v>
      </c>
      <c r="O2617" s="15" t="str">
        <f>VLOOKUP(A2617,Feuil3!$A$24:$B$81,2,FALSE)</f>
        <v>GC_Indus</v>
      </c>
      <c r="P2617" s="16">
        <f t="shared" si="80"/>
        <v>51</v>
      </c>
      <c r="Q2617" s="16" t="str">
        <f t="shared" si="81"/>
        <v>décembre</v>
      </c>
    </row>
    <row r="2618" spans="1:17" x14ac:dyDescent="0.25">
      <c r="A2618" s="7" t="s">
        <v>65</v>
      </c>
      <c r="B2618" s="8">
        <v>43096</v>
      </c>
      <c r="C2618" s="10">
        <v>0.37694444444444447</v>
      </c>
      <c r="D2618" s="10">
        <v>0.3087152777777778</v>
      </c>
      <c r="E2618" s="10">
        <v>1.9895833333333335E-2</v>
      </c>
      <c r="F2618" s="10">
        <v>0</v>
      </c>
      <c r="G2618" s="10">
        <v>0</v>
      </c>
      <c r="H2618" s="10">
        <v>1.3229166666666667E-2</v>
      </c>
      <c r="I2618" s="10">
        <v>0</v>
      </c>
      <c r="J2618" s="10">
        <v>4.1261574074074076E-2</v>
      </c>
      <c r="K2618" s="10">
        <v>0</v>
      </c>
      <c r="L2618" s="10">
        <v>2.5833333333333333E-2</v>
      </c>
      <c r="M2618" s="10">
        <v>3.259259259259259E-2</v>
      </c>
      <c r="N2618" s="10">
        <v>4.5246277205040087E-4</v>
      </c>
      <c r="O2618" s="15" t="str">
        <f>VLOOKUP(A2618,Feuil3!$A$24:$B$81,2,FALSE)</f>
        <v>DR_3</v>
      </c>
      <c r="P2618" s="16">
        <f t="shared" si="80"/>
        <v>52</v>
      </c>
      <c r="Q2618" s="16" t="str">
        <f t="shared" si="81"/>
        <v>décembre</v>
      </c>
    </row>
    <row r="2619" spans="1:17" x14ac:dyDescent="0.25">
      <c r="A2619" s="7" t="s">
        <v>65</v>
      </c>
      <c r="B2619" s="8">
        <v>43098</v>
      </c>
      <c r="C2619" s="10">
        <v>0.24650462962962963</v>
      </c>
      <c r="D2619" s="10">
        <v>0.22532407407407407</v>
      </c>
      <c r="E2619" s="10">
        <v>1.1585648148148149E-2</v>
      </c>
      <c r="F2619" s="10">
        <v>0</v>
      </c>
      <c r="G2619" s="10">
        <v>0</v>
      </c>
      <c r="H2619" s="10">
        <v>0</v>
      </c>
      <c r="I2619" s="10">
        <v>0</v>
      </c>
      <c r="J2619" s="10">
        <v>1.1747685185185186E-2</v>
      </c>
      <c r="K2619" s="10">
        <v>0.12578703703703703</v>
      </c>
      <c r="L2619" s="10">
        <v>2.0833333333333333E-3</v>
      </c>
      <c r="M2619" s="10">
        <v>0</v>
      </c>
      <c r="N2619" s="10">
        <v>4.9877707896575814E-4</v>
      </c>
      <c r="O2619" s="15" t="str">
        <f>VLOOKUP(A2619,Feuil3!$A$24:$B$81,2,FALSE)</f>
        <v>DR_3</v>
      </c>
      <c r="P2619" s="16">
        <f t="shared" si="80"/>
        <v>52</v>
      </c>
      <c r="Q2619" s="16" t="str">
        <f t="shared" si="81"/>
        <v>décembre</v>
      </c>
    </row>
    <row r="2620" spans="1:17" x14ac:dyDescent="0.25">
      <c r="A2620" s="7" t="s">
        <v>65</v>
      </c>
      <c r="B2620" s="8">
        <v>43104</v>
      </c>
      <c r="C2620" s="10">
        <v>0.18710648148148148</v>
      </c>
      <c r="D2620" s="10">
        <v>0.14091435185185186</v>
      </c>
      <c r="E2620" s="10">
        <v>6.4583333333333333E-3</v>
      </c>
      <c r="F2620" s="10">
        <v>0</v>
      </c>
      <c r="G2620" s="10">
        <v>0</v>
      </c>
      <c r="H2620" s="10">
        <v>0</v>
      </c>
      <c r="I2620" s="10">
        <v>0</v>
      </c>
      <c r="J2620" s="10">
        <v>3.9629629629629633E-2</v>
      </c>
      <c r="K2620" s="10">
        <v>0.15975694444444444</v>
      </c>
      <c r="L2620" s="10">
        <v>9.5023148148148141E-3</v>
      </c>
      <c r="M2620" s="10">
        <v>0</v>
      </c>
      <c r="N2620" s="10">
        <v>5.4770872567482735E-4</v>
      </c>
      <c r="O2620" s="15" t="str">
        <f>VLOOKUP(A2620,Feuil3!$A$24:$B$81,2,FALSE)</f>
        <v>DR_3</v>
      </c>
      <c r="P2620" s="16">
        <f t="shared" si="80"/>
        <v>1</v>
      </c>
      <c r="Q2620" s="16" t="str">
        <f t="shared" si="81"/>
        <v>janvier</v>
      </c>
    </row>
    <row r="2621" spans="1:17" x14ac:dyDescent="0.25">
      <c r="A2621" s="7" t="s">
        <v>65</v>
      </c>
      <c r="B2621" s="8">
        <v>43105</v>
      </c>
      <c r="C2621" s="10">
        <v>0.16690972222222222</v>
      </c>
      <c r="D2621" s="10">
        <v>0.14703703703703705</v>
      </c>
      <c r="E2621" s="10">
        <v>1.7372685185185185E-2</v>
      </c>
      <c r="F2621" s="10">
        <v>0</v>
      </c>
      <c r="G2621" s="10">
        <v>0</v>
      </c>
      <c r="H2621" s="10">
        <v>0</v>
      </c>
      <c r="I2621" s="10">
        <v>0</v>
      </c>
      <c r="J2621" s="10">
        <v>1.7592592592592592E-3</v>
      </c>
      <c r="K2621" s="10">
        <v>0</v>
      </c>
      <c r="L2621" s="10">
        <v>0</v>
      </c>
      <c r="M2621" s="10">
        <v>0</v>
      </c>
      <c r="N2621" s="10">
        <v>5.7358440170940177E-4</v>
      </c>
      <c r="O2621" s="15" t="str">
        <f>VLOOKUP(A2621,Feuil3!$A$24:$B$81,2,FALSE)</f>
        <v>DR_3</v>
      </c>
      <c r="P2621" s="16">
        <f t="shared" si="80"/>
        <v>1</v>
      </c>
      <c r="Q2621" s="16" t="str">
        <f t="shared" si="81"/>
        <v>janvier</v>
      </c>
    </row>
    <row r="2622" spans="1:17" x14ac:dyDescent="0.25">
      <c r="A2622" s="7" t="s">
        <v>67</v>
      </c>
      <c r="B2622" s="8">
        <v>43092</v>
      </c>
      <c r="C2622" s="10">
        <v>0</v>
      </c>
      <c r="D2622" s="10">
        <v>0</v>
      </c>
      <c r="E2622" s="10">
        <v>0</v>
      </c>
      <c r="F2622" s="10">
        <v>0</v>
      </c>
      <c r="G2622" s="10">
        <v>0</v>
      </c>
      <c r="H2622" s="10">
        <v>0</v>
      </c>
      <c r="I2622" s="10">
        <v>0</v>
      </c>
      <c r="J2622" s="10">
        <v>0</v>
      </c>
      <c r="K2622" s="10">
        <v>0</v>
      </c>
      <c r="L2622" s="10">
        <v>0</v>
      </c>
      <c r="M2622" s="10">
        <v>0</v>
      </c>
      <c r="N2622" s="10">
        <v>0</v>
      </c>
      <c r="O2622" s="15" t="str">
        <f>VLOOKUP(A2622,Feuil3!$A$24:$B$81,2,FALSE)</f>
        <v>GC_Indus</v>
      </c>
      <c r="P2622" s="16">
        <f t="shared" si="80"/>
        <v>51</v>
      </c>
      <c r="Q2622" s="16" t="str">
        <f t="shared" si="81"/>
        <v>décembre</v>
      </c>
    </row>
    <row r="2623" spans="1:17" x14ac:dyDescent="0.25">
      <c r="A2623" s="7" t="s">
        <v>67</v>
      </c>
      <c r="B2623" s="8">
        <v>43093</v>
      </c>
      <c r="C2623" s="10">
        <v>0</v>
      </c>
      <c r="D2623" s="10">
        <v>0</v>
      </c>
      <c r="E2623" s="10">
        <v>0</v>
      </c>
      <c r="F2623" s="10">
        <v>0</v>
      </c>
      <c r="G2623" s="10">
        <v>0</v>
      </c>
      <c r="H2623" s="10">
        <v>0</v>
      </c>
      <c r="I2623" s="10">
        <v>0</v>
      </c>
      <c r="J2623" s="10">
        <v>0</v>
      </c>
      <c r="K2623" s="10">
        <v>0</v>
      </c>
      <c r="L2623" s="10">
        <v>0</v>
      </c>
      <c r="M2623" s="10">
        <v>0</v>
      </c>
      <c r="N2623" s="10">
        <v>0</v>
      </c>
      <c r="O2623" s="15" t="str">
        <f>VLOOKUP(A2623,Feuil3!$A$24:$B$81,2,FALSE)</f>
        <v>GC_Indus</v>
      </c>
      <c r="P2623" s="16">
        <f t="shared" si="80"/>
        <v>52</v>
      </c>
      <c r="Q2623" s="16" t="str">
        <f t="shared" si="81"/>
        <v>décembre</v>
      </c>
    </row>
    <row r="2624" spans="1:17" x14ac:dyDescent="0.25">
      <c r="A2624" s="7" t="s">
        <v>67</v>
      </c>
      <c r="B2624" s="8">
        <v>43094</v>
      </c>
      <c r="C2624" s="10">
        <v>0</v>
      </c>
      <c r="D2624" s="10">
        <v>0</v>
      </c>
      <c r="E2624" s="10">
        <v>0</v>
      </c>
      <c r="F2624" s="10">
        <v>0</v>
      </c>
      <c r="G2624" s="10">
        <v>0</v>
      </c>
      <c r="H2624" s="10">
        <v>0</v>
      </c>
      <c r="I2624" s="10">
        <v>0</v>
      </c>
      <c r="J2624" s="10">
        <v>0</v>
      </c>
      <c r="K2624" s="10">
        <v>0</v>
      </c>
      <c r="L2624" s="10">
        <v>0</v>
      </c>
      <c r="M2624" s="10">
        <v>0</v>
      </c>
      <c r="N2624" s="10">
        <v>0</v>
      </c>
      <c r="O2624" s="15" t="str">
        <f>VLOOKUP(A2624,Feuil3!$A$24:$B$81,2,FALSE)</f>
        <v>GC_Indus</v>
      </c>
      <c r="P2624" s="16">
        <f t="shared" si="80"/>
        <v>52</v>
      </c>
      <c r="Q2624" s="16" t="str">
        <f t="shared" si="81"/>
        <v>décembre</v>
      </c>
    </row>
    <row r="2625" spans="1:17" x14ac:dyDescent="0.25">
      <c r="A2625" s="7" t="s">
        <v>67</v>
      </c>
      <c r="B2625" s="8">
        <v>43095</v>
      </c>
      <c r="C2625" s="10">
        <v>0.2588773148148148</v>
      </c>
      <c r="D2625" s="10">
        <v>0.23222222222222222</v>
      </c>
      <c r="E2625" s="10">
        <v>1.8252314814814815E-2</v>
      </c>
      <c r="F2625" s="10">
        <v>0</v>
      </c>
      <c r="G2625" s="10">
        <v>0</v>
      </c>
      <c r="H2625" s="10">
        <v>0</v>
      </c>
      <c r="I2625" s="10">
        <v>0</v>
      </c>
      <c r="J2625" s="10">
        <v>0</v>
      </c>
      <c r="K2625" s="10">
        <v>0</v>
      </c>
      <c r="L2625" s="10">
        <v>0</v>
      </c>
      <c r="M2625" s="10">
        <v>0</v>
      </c>
      <c r="N2625" s="10">
        <v>4.0191539578794482E-4</v>
      </c>
      <c r="O2625" s="15" t="str">
        <f>VLOOKUP(A2625,Feuil3!$A$24:$B$81,2,FALSE)</f>
        <v>GC_Indus</v>
      </c>
      <c r="P2625" s="16">
        <f t="shared" si="80"/>
        <v>52</v>
      </c>
      <c r="Q2625" s="16" t="str">
        <f t="shared" si="81"/>
        <v>décembre</v>
      </c>
    </row>
    <row r="2626" spans="1:17" x14ac:dyDescent="0.25">
      <c r="A2626" s="7" t="s">
        <v>67</v>
      </c>
      <c r="B2626" s="8">
        <v>43096</v>
      </c>
      <c r="C2626" s="10">
        <v>0.2076388888888889</v>
      </c>
      <c r="D2626" s="10">
        <v>0.18437500000000001</v>
      </c>
      <c r="E2626" s="10">
        <v>1.5625E-2</v>
      </c>
      <c r="F2626" s="10">
        <v>0</v>
      </c>
      <c r="G2626" s="10">
        <v>0</v>
      </c>
      <c r="H2626" s="10">
        <v>0</v>
      </c>
      <c r="I2626" s="10">
        <v>0</v>
      </c>
      <c r="J2626" s="10">
        <v>0</v>
      </c>
      <c r="K2626" s="10">
        <v>0</v>
      </c>
      <c r="L2626" s="10">
        <v>5.3587962962962964E-3</v>
      </c>
      <c r="M2626" s="10">
        <v>0</v>
      </c>
      <c r="N2626" s="10">
        <v>6.1878952122854558E-4</v>
      </c>
      <c r="O2626" s="15" t="str">
        <f>VLOOKUP(A2626,Feuil3!$A$24:$B$81,2,FALSE)</f>
        <v>GC_Indus</v>
      </c>
      <c r="P2626" s="16">
        <f t="shared" si="80"/>
        <v>52</v>
      </c>
      <c r="Q2626" s="16" t="str">
        <f t="shared" si="81"/>
        <v>décembre</v>
      </c>
    </row>
    <row r="2627" spans="1:17" x14ac:dyDescent="0.25">
      <c r="A2627" s="7" t="s">
        <v>65</v>
      </c>
      <c r="B2627" s="8">
        <v>43109</v>
      </c>
      <c r="C2627" s="10">
        <v>0.23371527777777779</v>
      </c>
      <c r="D2627" s="10">
        <v>0.16179398148148147</v>
      </c>
      <c r="E2627" s="10">
        <v>1.3310185185185185E-2</v>
      </c>
      <c r="F2627" s="10">
        <v>0</v>
      </c>
      <c r="G2627" s="10">
        <v>0</v>
      </c>
      <c r="H2627" s="10">
        <v>3.4236111111111113E-2</v>
      </c>
      <c r="I2627" s="10">
        <v>0</v>
      </c>
      <c r="J2627" s="10">
        <v>1.0636574074074074E-2</v>
      </c>
      <c r="K2627" s="10">
        <v>0.16596064814814815</v>
      </c>
      <c r="L2627" s="10">
        <v>0</v>
      </c>
      <c r="M2627" s="10">
        <v>0</v>
      </c>
      <c r="N2627" s="10">
        <v>4.6972703222703227E-4</v>
      </c>
      <c r="O2627" s="15" t="str">
        <f>VLOOKUP(A2627,Feuil3!$A$24:$B$81,2,FALSE)</f>
        <v>DR_3</v>
      </c>
      <c r="P2627" s="16">
        <f t="shared" ref="P2627:P2690" si="82">WEEKNUM(B2627,1)</f>
        <v>2</v>
      </c>
      <c r="Q2627" s="16" t="str">
        <f t="shared" ref="Q2627:Q2690" si="83">TEXT(B2627,"mmmm")</f>
        <v>janvier</v>
      </c>
    </row>
    <row r="2628" spans="1:17" x14ac:dyDescent="0.25">
      <c r="A2628" s="7" t="s">
        <v>67</v>
      </c>
      <c r="B2628" s="8">
        <v>43098</v>
      </c>
      <c r="C2628" s="10">
        <v>0.33438657407407407</v>
      </c>
      <c r="D2628" s="10">
        <v>0.3198611111111111</v>
      </c>
      <c r="E2628" s="10">
        <v>1.1030092592592593E-2</v>
      </c>
      <c r="F2628" s="10">
        <v>9.2592592592592588E-5</v>
      </c>
      <c r="G2628" s="10">
        <v>0</v>
      </c>
      <c r="H2628" s="10">
        <v>0</v>
      </c>
      <c r="I2628" s="10">
        <v>0</v>
      </c>
      <c r="J2628" s="10">
        <v>0</v>
      </c>
      <c r="K2628" s="10">
        <v>0</v>
      </c>
      <c r="L2628" s="10">
        <v>0</v>
      </c>
      <c r="M2628" s="10">
        <v>2.9687499999999999E-2</v>
      </c>
      <c r="N2628" s="10">
        <v>6.359310699588478E-4</v>
      </c>
      <c r="O2628" s="15" t="str">
        <f>VLOOKUP(A2628,Feuil3!$A$24:$B$81,2,FALSE)</f>
        <v>GC_Indus</v>
      </c>
      <c r="P2628" s="16">
        <f t="shared" si="82"/>
        <v>52</v>
      </c>
      <c r="Q2628" s="16" t="str">
        <f t="shared" si="83"/>
        <v>décembre</v>
      </c>
    </row>
    <row r="2629" spans="1:17" x14ac:dyDescent="0.25">
      <c r="A2629" s="7" t="s">
        <v>67</v>
      </c>
      <c r="B2629" s="8">
        <v>43099</v>
      </c>
      <c r="C2629" s="10">
        <v>0</v>
      </c>
      <c r="D2629" s="10">
        <v>0</v>
      </c>
      <c r="E2629" s="10">
        <v>0</v>
      </c>
      <c r="F2629" s="10">
        <v>0</v>
      </c>
      <c r="G2629" s="10">
        <v>0</v>
      </c>
      <c r="H2629" s="10">
        <v>0</v>
      </c>
      <c r="I2629" s="10">
        <v>0</v>
      </c>
      <c r="J2629" s="10">
        <v>0</v>
      </c>
      <c r="K2629" s="10">
        <v>0</v>
      </c>
      <c r="L2629" s="10">
        <v>0</v>
      </c>
      <c r="M2629" s="10">
        <v>0</v>
      </c>
      <c r="N2629" s="10">
        <v>0</v>
      </c>
      <c r="O2629" s="15" t="str">
        <f>VLOOKUP(A2629,Feuil3!$A$24:$B$81,2,FALSE)</f>
        <v>GC_Indus</v>
      </c>
      <c r="P2629" s="16">
        <f t="shared" si="82"/>
        <v>52</v>
      </c>
      <c r="Q2629" s="16" t="str">
        <f t="shared" si="83"/>
        <v>décembre</v>
      </c>
    </row>
    <row r="2630" spans="1:17" x14ac:dyDescent="0.25">
      <c r="A2630" s="7" t="s">
        <v>67</v>
      </c>
      <c r="B2630" s="8">
        <v>43100</v>
      </c>
      <c r="C2630" s="10">
        <v>0</v>
      </c>
      <c r="D2630" s="10">
        <v>0</v>
      </c>
      <c r="E2630" s="10">
        <v>0</v>
      </c>
      <c r="F2630" s="10">
        <v>0</v>
      </c>
      <c r="G2630" s="10">
        <v>0</v>
      </c>
      <c r="H2630" s="10">
        <v>0</v>
      </c>
      <c r="I2630" s="10">
        <v>0</v>
      </c>
      <c r="J2630" s="10">
        <v>0</v>
      </c>
      <c r="K2630" s="10">
        <v>0</v>
      </c>
      <c r="L2630" s="10">
        <v>0</v>
      </c>
      <c r="M2630" s="10">
        <v>0</v>
      </c>
      <c r="N2630" s="10">
        <v>0</v>
      </c>
      <c r="O2630" s="15" t="str">
        <f>VLOOKUP(A2630,Feuil3!$A$24:$B$81,2,FALSE)</f>
        <v>GC_Indus</v>
      </c>
      <c r="P2630" s="16">
        <f t="shared" si="82"/>
        <v>53</v>
      </c>
      <c r="Q2630" s="16" t="str">
        <f t="shared" si="83"/>
        <v>décembre</v>
      </c>
    </row>
    <row r="2631" spans="1:17" x14ac:dyDescent="0.25">
      <c r="A2631" s="7" t="s">
        <v>67</v>
      </c>
      <c r="B2631" s="8">
        <v>43101</v>
      </c>
      <c r="C2631" s="10">
        <v>0</v>
      </c>
      <c r="D2631" s="10">
        <v>0</v>
      </c>
      <c r="E2631" s="10">
        <v>0</v>
      </c>
      <c r="F2631" s="10">
        <v>0</v>
      </c>
      <c r="G2631" s="10">
        <v>0</v>
      </c>
      <c r="H2631" s="10">
        <v>0</v>
      </c>
      <c r="I2631" s="10">
        <v>0</v>
      </c>
      <c r="J2631" s="10">
        <v>0</v>
      </c>
      <c r="K2631" s="10">
        <v>0</v>
      </c>
      <c r="L2631" s="10">
        <v>0</v>
      </c>
      <c r="M2631" s="10">
        <v>0</v>
      </c>
      <c r="N2631" s="10">
        <v>0</v>
      </c>
      <c r="O2631" s="15" t="str">
        <f>VLOOKUP(A2631,Feuil3!$A$24:$B$81,2,FALSE)</f>
        <v>GC_Indus</v>
      </c>
      <c r="P2631" s="16">
        <f t="shared" si="82"/>
        <v>1</v>
      </c>
      <c r="Q2631" s="16" t="str">
        <f t="shared" si="83"/>
        <v>janvier</v>
      </c>
    </row>
    <row r="2632" spans="1:17" x14ac:dyDescent="0.25">
      <c r="A2632" s="7" t="s">
        <v>66</v>
      </c>
      <c r="B2632" s="8">
        <v>43083</v>
      </c>
      <c r="C2632" s="10">
        <v>0</v>
      </c>
      <c r="D2632" s="10">
        <v>0</v>
      </c>
      <c r="E2632" s="10">
        <v>0</v>
      </c>
      <c r="F2632" s="10">
        <v>0</v>
      </c>
      <c r="G2632" s="10">
        <v>0</v>
      </c>
      <c r="H2632" s="10">
        <v>0</v>
      </c>
      <c r="I2632" s="10">
        <v>0</v>
      </c>
      <c r="J2632" s="10">
        <v>0</v>
      </c>
      <c r="K2632" s="10">
        <v>0</v>
      </c>
      <c r="L2632" s="10">
        <v>0</v>
      </c>
      <c r="M2632" s="10">
        <v>0</v>
      </c>
      <c r="N2632" s="10">
        <v>0</v>
      </c>
      <c r="O2632" s="15" t="e">
        <f>VLOOKUP(A2632,Feuil3!$A$24:$B$81,2,FALSE)</f>
        <v>#N/A</v>
      </c>
      <c r="P2632" s="16">
        <f t="shared" si="82"/>
        <v>50</v>
      </c>
      <c r="Q2632" s="16" t="str">
        <f t="shared" si="83"/>
        <v>décembre</v>
      </c>
    </row>
    <row r="2633" spans="1:17" x14ac:dyDescent="0.25">
      <c r="A2633" s="7" t="s">
        <v>66</v>
      </c>
      <c r="B2633" s="8">
        <v>43088</v>
      </c>
      <c r="C2633" s="10">
        <v>0</v>
      </c>
      <c r="D2633" s="10">
        <v>0</v>
      </c>
      <c r="E2633" s="10">
        <v>0</v>
      </c>
      <c r="F2633" s="10">
        <v>0</v>
      </c>
      <c r="G2633" s="10">
        <v>0</v>
      </c>
      <c r="H2633" s="10">
        <v>0</v>
      </c>
      <c r="I2633" s="10">
        <v>0</v>
      </c>
      <c r="J2633" s="10">
        <v>0</v>
      </c>
      <c r="K2633" s="10">
        <v>0</v>
      </c>
      <c r="L2633" s="10">
        <v>0</v>
      </c>
      <c r="M2633" s="10">
        <v>0</v>
      </c>
      <c r="N2633" s="10">
        <v>0</v>
      </c>
      <c r="O2633" s="15" t="e">
        <f>VLOOKUP(A2633,Feuil3!$A$24:$B$81,2,FALSE)</f>
        <v>#N/A</v>
      </c>
      <c r="P2633" s="16">
        <f t="shared" si="82"/>
        <v>51</v>
      </c>
      <c r="Q2633" s="16" t="str">
        <f t="shared" si="83"/>
        <v>décembre</v>
      </c>
    </row>
    <row r="2634" spans="1:17" x14ac:dyDescent="0.25">
      <c r="A2634" s="7" t="s">
        <v>67</v>
      </c>
      <c r="B2634" s="8">
        <v>43104</v>
      </c>
      <c r="C2634" s="10">
        <v>0.1940625</v>
      </c>
      <c r="D2634" s="10">
        <v>0.16995370370370369</v>
      </c>
      <c r="E2634" s="10">
        <v>1.4791666666666667E-2</v>
      </c>
      <c r="F2634" s="10">
        <v>0</v>
      </c>
      <c r="G2634" s="10">
        <v>0</v>
      </c>
      <c r="H2634" s="10">
        <v>4.0625000000000001E-3</v>
      </c>
      <c r="I2634" s="10">
        <v>0</v>
      </c>
      <c r="J2634" s="10">
        <v>0</v>
      </c>
      <c r="K2634" s="10">
        <v>0</v>
      </c>
      <c r="L2634" s="10">
        <v>0</v>
      </c>
      <c r="M2634" s="10">
        <v>3.7962962962962963E-3</v>
      </c>
      <c r="N2634" s="10">
        <v>2.6331018518518516E-4</v>
      </c>
      <c r="O2634" s="15" t="str">
        <f>VLOOKUP(A2634,Feuil3!$A$24:$B$81,2,FALSE)</f>
        <v>GC_Indus</v>
      </c>
      <c r="P2634" s="16">
        <f t="shared" si="82"/>
        <v>1</v>
      </c>
      <c r="Q2634" s="16" t="str">
        <f t="shared" si="83"/>
        <v>janvier</v>
      </c>
    </row>
    <row r="2635" spans="1:17" x14ac:dyDescent="0.25">
      <c r="A2635" s="7" t="s">
        <v>67</v>
      </c>
      <c r="B2635" s="8">
        <v>43105</v>
      </c>
      <c r="C2635" s="10">
        <v>0</v>
      </c>
      <c r="D2635" s="10">
        <v>0</v>
      </c>
      <c r="E2635" s="10">
        <v>0</v>
      </c>
      <c r="F2635" s="10">
        <v>0</v>
      </c>
      <c r="G2635" s="10">
        <v>0</v>
      </c>
      <c r="H2635" s="10">
        <v>0</v>
      </c>
      <c r="I2635" s="10">
        <v>0</v>
      </c>
      <c r="J2635" s="10">
        <v>0</v>
      </c>
      <c r="K2635" s="10">
        <v>0</v>
      </c>
      <c r="L2635" s="10">
        <v>0</v>
      </c>
      <c r="M2635" s="10">
        <v>0</v>
      </c>
      <c r="N2635" s="10">
        <v>0</v>
      </c>
      <c r="O2635" s="15" t="str">
        <f>VLOOKUP(A2635,Feuil3!$A$24:$B$81,2,FALSE)</f>
        <v>GC_Indus</v>
      </c>
      <c r="P2635" s="16">
        <f t="shared" si="82"/>
        <v>1</v>
      </c>
      <c r="Q2635" s="16" t="str">
        <f t="shared" si="83"/>
        <v>janvier</v>
      </c>
    </row>
    <row r="2636" spans="1:17" x14ac:dyDescent="0.25">
      <c r="A2636" s="7" t="s">
        <v>67</v>
      </c>
      <c r="B2636" s="8">
        <v>43106</v>
      </c>
      <c r="C2636" s="10">
        <v>0</v>
      </c>
      <c r="D2636" s="10">
        <v>0</v>
      </c>
      <c r="E2636" s="10">
        <v>0</v>
      </c>
      <c r="F2636" s="10">
        <v>0</v>
      </c>
      <c r="G2636" s="10">
        <v>0</v>
      </c>
      <c r="H2636" s="10">
        <v>0</v>
      </c>
      <c r="I2636" s="10">
        <v>0</v>
      </c>
      <c r="J2636" s="10">
        <v>0</v>
      </c>
      <c r="K2636" s="10">
        <v>0</v>
      </c>
      <c r="L2636" s="10">
        <v>0</v>
      </c>
      <c r="M2636" s="10">
        <v>0</v>
      </c>
      <c r="N2636" s="10">
        <v>0</v>
      </c>
      <c r="O2636" s="15" t="str">
        <f>VLOOKUP(A2636,Feuil3!$A$24:$B$81,2,FALSE)</f>
        <v>GC_Indus</v>
      </c>
      <c r="P2636" s="16">
        <f t="shared" si="82"/>
        <v>1</v>
      </c>
      <c r="Q2636" s="16" t="str">
        <f t="shared" si="83"/>
        <v>janvier</v>
      </c>
    </row>
    <row r="2637" spans="1:17" x14ac:dyDescent="0.25">
      <c r="A2637" s="7" t="s">
        <v>67</v>
      </c>
      <c r="B2637" s="8">
        <v>43107</v>
      </c>
      <c r="C2637" s="10">
        <v>0</v>
      </c>
      <c r="D2637" s="10">
        <v>0</v>
      </c>
      <c r="E2637" s="10">
        <v>0</v>
      </c>
      <c r="F2637" s="10">
        <v>0</v>
      </c>
      <c r="G2637" s="10">
        <v>0</v>
      </c>
      <c r="H2637" s="10">
        <v>0</v>
      </c>
      <c r="I2637" s="10">
        <v>0</v>
      </c>
      <c r="J2637" s="10">
        <v>0</v>
      </c>
      <c r="K2637" s="10">
        <v>0</v>
      </c>
      <c r="L2637" s="10">
        <v>0</v>
      </c>
      <c r="M2637" s="10">
        <v>0</v>
      </c>
      <c r="N2637" s="10">
        <v>0</v>
      </c>
      <c r="O2637" s="15" t="str">
        <f>VLOOKUP(A2637,Feuil3!$A$24:$B$81,2,FALSE)</f>
        <v>GC_Indus</v>
      </c>
      <c r="P2637" s="16">
        <f t="shared" si="82"/>
        <v>2</v>
      </c>
      <c r="Q2637" s="16" t="str">
        <f t="shared" si="83"/>
        <v>janvier</v>
      </c>
    </row>
    <row r="2638" spans="1:17" x14ac:dyDescent="0.25">
      <c r="A2638" s="7" t="s">
        <v>65</v>
      </c>
      <c r="B2638" s="8">
        <v>43118</v>
      </c>
      <c r="C2638" s="10">
        <v>0.20874999999999999</v>
      </c>
      <c r="D2638" s="10">
        <v>0.19311342592592592</v>
      </c>
      <c r="E2638" s="10">
        <v>1.5393518518518518E-2</v>
      </c>
      <c r="F2638" s="10">
        <v>0</v>
      </c>
      <c r="G2638" s="10">
        <v>0</v>
      </c>
      <c r="H2638" s="10">
        <v>0</v>
      </c>
      <c r="I2638" s="10">
        <v>0</v>
      </c>
      <c r="J2638" s="10">
        <v>0</v>
      </c>
      <c r="K2638" s="10">
        <v>0</v>
      </c>
      <c r="L2638" s="10">
        <v>0</v>
      </c>
      <c r="M2638" s="10">
        <v>0</v>
      </c>
      <c r="N2638" s="10">
        <v>5.1230506822612083E-4</v>
      </c>
      <c r="O2638" s="15" t="str">
        <f>VLOOKUP(A2638,Feuil3!$A$24:$B$81,2,FALSE)</f>
        <v>DR_3</v>
      </c>
      <c r="P2638" s="16">
        <f t="shared" si="82"/>
        <v>3</v>
      </c>
      <c r="Q2638" s="16" t="str">
        <f t="shared" si="83"/>
        <v>janvier</v>
      </c>
    </row>
    <row r="2639" spans="1:17" x14ac:dyDescent="0.25">
      <c r="A2639" s="7" t="s">
        <v>67</v>
      </c>
      <c r="B2639" s="8">
        <v>43109</v>
      </c>
      <c r="C2639" s="10">
        <v>0.23123842592592592</v>
      </c>
      <c r="D2639" s="10">
        <v>0.21247685185185186</v>
      </c>
      <c r="E2639" s="10">
        <v>1.6145833333333335E-2</v>
      </c>
      <c r="F2639" s="10">
        <v>0</v>
      </c>
      <c r="G2639" s="10">
        <v>0</v>
      </c>
      <c r="H2639" s="10">
        <v>4.9537037037037041E-3</v>
      </c>
      <c r="I2639" s="10">
        <v>0</v>
      </c>
      <c r="J2639" s="10">
        <v>0</v>
      </c>
      <c r="K2639" s="10">
        <v>0</v>
      </c>
      <c r="L2639" s="10">
        <v>3.0208333333333333E-3</v>
      </c>
      <c r="M2639" s="10">
        <v>0</v>
      </c>
      <c r="N2639" s="10">
        <v>3.7415824915824913E-4</v>
      </c>
      <c r="O2639" s="15" t="str">
        <f>VLOOKUP(A2639,Feuil3!$A$24:$B$81,2,FALSE)</f>
        <v>GC_Indus</v>
      </c>
      <c r="P2639" s="16">
        <f t="shared" si="82"/>
        <v>2</v>
      </c>
      <c r="Q2639" s="16" t="str">
        <f t="shared" si="83"/>
        <v>janvier</v>
      </c>
    </row>
    <row r="2640" spans="1:17" x14ac:dyDescent="0.25">
      <c r="A2640" s="7" t="s">
        <v>64</v>
      </c>
      <c r="B2640" s="8">
        <v>43088</v>
      </c>
      <c r="C2640" s="10">
        <v>0.24778935185185186</v>
      </c>
      <c r="D2640" s="10">
        <v>9.9988425925925925E-2</v>
      </c>
      <c r="E2640" s="10">
        <v>0</v>
      </c>
      <c r="F2640" s="10">
        <v>0</v>
      </c>
      <c r="G2640" s="10">
        <v>0</v>
      </c>
      <c r="H2640" s="10">
        <v>0</v>
      </c>
      <c r="I2640" s="10">
        <v>0</v>
      </c>
      <c r="J2640" s="10">
        <v>0.14592592592592593</v>
      </c>
      <c r="K2640" s="10">
        <v>8.1018518518518516E-5</v>
      </c>
      <c r="L2640" s="10">
        <v>0</v>
      </c>
      <c r="M2640" s="10">
        <v>0</v>
      </c>
      <c r="N2640" s="10">
        <v>7.5617283950617285E-4</v>
      </c>
      <c r="O2640" s="15" t="e">
        <f>VLOOKUP(A2640,Feuil3!$A$24:$B$81,2,FALSE)</f>
        <v>#N/A</v>
      </c>
      <c r="P2640" s="16">
        <f t="shared" si="82"/>
        <v>51</v>
      </c>
      <c r="Q2640" s="16" t="str">
        <f t="shared" si="83"/>
        <v>décembre</v>
      </c>
    </row>
    <row r="2641" spans="1:17" x14ac:dyDescent="0.25">
      <c r="A2641" s="7" t="s">
        <v>65</v>
      </c>
      <c r="B2641" s="8">
        <v>43083</v>
      </c>
      <c r="C2641" s="10">
        <v>0.24916666666666668</v>
      </c>
      <c r="D2641" s="10">
        <v>0.21113425925925927</v>
      </c>
      <c r="E2641" s="10">
        <v>3.0636574074074073E-2</v>
      </c>
      <c r="F2641" s="10">
        <v>0</v>
      </c>
      <c r="G2641" s="10">
        <v>0</v>
      </c>
      <c r="H2641" s="10">
        <v>0</v>
      </c>
      <c r="I2641" s="10">
        <v>0</v>
      </c>
      <c r="J2641" s="10">
        <v>9.4907407407407408E-4</v>
      </c>
      <c r="K2641" s="10">
        <v>1.8159722222222223E-2</v>
      </c>
      <c r="L2641" s="10">
        <v>5.8449074074074072E-3</v>
      </c>
      <c r="M2641" s="10">
        <v>0</v>
      </c>
      <c r="N2641" s="10">
        <v>4.9916559000861324E-4</v>
      </c>
      <c r="O2641" s="15" t="str">
        <f>VLOOKUP(A2641,Feuil3!$A$24:$B$81,2,FALSE)</f>
        <v>DR_3</v>
      </c>
      <c r="P2641" s="16">
        <f t="shared" si="82"/>
        <v>50</v>
      </c>
      <c r="Q2641" s="16" t="str">
        <f t="shared" si="83"/>
        <v>décembre</v>
      </c>
    </row>
    <row r="2642" spans="1:17" x14ac:dyDescent="0.25">
      <c r="A2642" s="7" t="s">
        <v>61</v>
      </c>
      <c r="B2642" s="8">
        <v>43095</v>
      </c>
      <c r="C2642" s="10">
        <v>0.25660879629629629</v>
      </c>
      <c r="D2642" s="10">
        <v>0.19818287037037038</v>
      </c>
      <c r="E2642" s="10">
        <v>1.1076388888888889E-2</v>
      </c>
      <c r="F2642" s="10">
        <v>0</v>
      </c>
      <c r="G2642" s="10">
        <v>0</v>
      </c>
      <c r="H2642" s="10">
        <v>0</v>
      </c>
      <c r="I2642" s="10">
        <v>0</v>
      </c>
      <c r="J2642" s="10">
        <v>2.4756944444444446E-2</v>
      </c>
      <c r="K2642" s="10">
        <v>6.9444444444444444E-5</v>
      </c>
      <c r="L2642" s="10">
        <v>1.7280092592592593E-2</v>
      </c>
      <c r="M2642" s="10">
        <v>0</v>
      </c>
      <c r="N2642" s="10">
        <v>7.1533790283790288E-4</v>
      </c>
      <c r="O2642" s="15" t="e">
        <f>VLOOKUP(A2642,Feuil3!$A$24:$B$81,2,FALSE)</f>
        <v>#N/A</v>
      </c>
      <c r="P2642" s="16">
        <f t="shared" si="82"/>
        <v>52</v>
      </c>
      <c r="Q2642" s="16" t="str">
        <f t="shared" si="83"/>
        <v>décembre</v>
      </c>
    </row>
    <row r="2643" spans="1:17" x14ac:dyDescent="0.25">
      <c r="A2643" s="7" t="s">
        <v>67</v>
      </c>
      <c r="B2643" s="8">
        <v>43113</v>
      </c>
      <c r="C2643" s="10">
        <v>0</v>
      </c>
      <c r="D2643" s="10">
        <v>0</v>
      </c>
      <c r="E2643" s="10">
        <v>0</v>
      </c>
      <c r="F2643" s="10">
        <v>0</v>
      </c>
      <c r="G2643" s="10">
        <v>0</v>
      </c>
      <c r="H2643" s="10">
        <v>0</v>
      </c>
      <c r="I2643" s="10">
        <v>0</v>
      </c>
      <c r="J2643" s="10">
        <v>0</v>
      </c>
      <c r="K2643" s="10">
        <v>0</v>
      </c>
      <c r="L2643" s="10">
        <v>0</v>
      </c>
      <c r="M2643" s="10">
        <v>0</v>
      </c>
      <c r="N2643" s="10">
        <v>0</v>
      </c>
      <c r="O2643" s="15" t="str">
        <f>VLOOKUP(A2643,Feuil3!$A$24:$B$81,2,FALSE)</f>
        <v>GC_Indus</v>
      </c>
      <c r="P2643" s="16">
        <f t="shared" si="82"/>
        <v>2</v>
      </c>
      <c r="Q2643" s="16" t="str">
        <f t="shared" si="83"/>
        <v>janvier</v>
      </c>
    </row>
    <row r="2644" spans="1:17" x14ac:dyDescent="0.25">
      <c r="A2644" s="7" t="s">
        <v>67</v>
      </c>
      <c r="B2644" s="8">
        <v>43114</v>
      </c>
      <c r="C2644" s="10">
        <v>0</v>
      </c>
      <c r="D2644" s="10">
        <v>0</v>
      </c>
      <c r="E2644" s="10">
        <v>0</v>
      </c>
      <c r="F2644" s="10">
        <v>0</v>
      </c>
      <c r="G2644" s="10">
        <v>0</v>
      </c>
      <c r="H2644" s="10">
        <v>0</v>
      </c>
      <c r="I2644" s="10">
        <v>0</v>
      </c>
      <c r="J2644" s="10">
        <v>0</v>
      </c>
      <c r="K2644" s="10">
        <v>0</v>
      </c>
      <c r="L2644" s="10">
        <v>0</v>
      </c>
      <c r="M2644" s="10">
        <v>0</v>
      </c>
      <c r="N2644" s="10">
        <v>0</v>
      </c>
      <c r="O2644" s="15" t="str">
        <f>VLOOKUP(A2644,Feuil3!$A$24:$B$81,2,FALSE)</f>
        <v>GC_Indus</v>
      </c>
      <c r="P2644" s="16">
        <f t="shared" si="82"/>
        <v>3</v>
      </c>
      <c r="Q2644" s="16" t="str">
        <f t="shared" si="83"/>
        <v>janvier</v>
      </c>
    </row>
    <row r="2645" spans="1:17" x14ac:dyDescent="0.25">
      <c r="A2645" s="7" t="s">
        <v>67</v>
      </c>
      <c r="B2645" s="8">
        <v>43074</v>
      </c>
      <c r="C2645" s="10">
        <v>0.23278935185185184</v>
      </c>
      <c r="D2645" s="10">
        <v>0.20851851851851852</v>
      </c>
      <c r="E2645" s="10">
        <v>8.8078703703703704E-3</v>
      </c>
      <c r="F2645" s="10">
        <v>0</v>
      </c>
      <c r="G2645" s="10">
        <v>3.7847222222222223E-3</v>
      </c>
      <c r="H2645" s="10">
        <v>0</v>
      </c>
      <c r="I2645" s="10">
        <v>0</v>
      </c>
      <c r="J2645" s="10">
        <v>9.2361111111111116E-3</v>
      </c>
      <c r="K2645" s="10">
        <v>0</v>
      </c>
      <c r="L2645" s="10">
        <v>4.0856481481481481E-3</v>
      </c>
      <c r="M2645" s="10">
        <v>0</v>
      </c>
      <c r="N2645" s="10">
        <v>3.635983057525611E-4</v>
      </c>
      <c r="O2645" s="15" t="str">
        <f>VLOOKUP(A2645,Feuil3!$A$24:$B$81,2,FALSE)</f>
        <v>GC_Indus</v>
      </c>
      <c r="P2645" s="16">
        <f t="shared" si="82"/>
        <v>49</v>
      </c>
      <c r="Q2645" s="16" t="str">
        <f t="shared" si="83"/>
        <v>décembre</v>
      </c>
    </row>
    <row r="2646" spans="1:17" x14ac:dyDescent="0.25">
      <c r="A2646" s="7" t="s">
        <v>67</v>
      </c>
      <c r="B2646" s="8">
        <v>43116</v>
      </c>
      <c r="C2646" s="10">
        <v>0.22034722222222222</v>
      </c>
      <c r="D2646" s="10">
        <v>0.17269675925925926</v>
      </c>
      <c r="E2646" s="10">
        <v>1.9675925925925924E-3</v>
      </c>
      <c r="F2646" s="10">
        <v>0</v>
      </c>
      <c r="G2646" s="10">
        <v>0</v>
      </c>
      <c r="H2646" s="10">
        <v>0</v>
      </c>
      <c r="I2646" s="10">
        <v>0</v>
      </c>
      <c r="J2646" s="10">
        <v>8.5520833333333338E-2</v>
      </c>
      <c r="K2646" s="10">
        <v>0</v>
      </c>
      <c r="L2646" s="10">
        <v>0</v>
      </c>
      <c r="M2646" s="10">
        <v>0</v>
      </c>
      <c r="N2646" s="10">
        <v>6.9627192982456136E-4</v>
      </c>
      <c r="O2646" s="15" t="str">
        <f>VLOOKUP(A2646,Feuil3!$A$24:$B$81,2,FALSE)</f>
        <v>GC_Indus</v>
      </c>
      <c r="P2646" s="16">
        <f t="shared" si="82"/>
        <v>3</v>
      </c>
      <c r="Q2646" s="16" t="str">
        <f t="shared" si="83"/>
        <v>janvier</v>
      </c>
    </row>
    <row r="2647" spans="1:17" x14ac:dyDescent="0.25">
      <c r="A2647" s="7" t="s">
        <v>67</v>
      </c>
      <c r="B2647" s="8">
        <v>43117</v>
      </c>
      <c r="C2647" s="10">
        <v>0.16883101851851851</v>
      </c>
      <c r="D2647" s="10">
        <v>0.12877314814814814</v>
      </c>
      <c r="E2647" s="10">
        <v>1.1759259259259259E-2</v>
      </c>
      <c r="F2647" s="10">
        <v>0</v>
      </c>
      <c r="G2647" s="10">
        <v>0</v>
      </c>
      <c r="H2647" s="10">
        <v>2.5972222222222223E-2</v>
      </c>
      <c r="I2647" s="10">
        <v>0</v>
      </c>
      <c r="J2647" s="10">
        <v>1.6782407407407408E-3</v>
      </c>
      <c r="K2647" s="10">
        <v>0</v>
      </c>
      <c r="L2647" s="10">
        <v>1.3078703703703703E-3</v>
      </c>
      <c r="M2647" s="10">
        <v>0</v>
      </c>
      <c r="N2647" s="10">
        <v>4.6735312899106002E-4</v>
      </c>
      <c r="O2647" s="15" t="str">
        <f>VLOOKUP(A2647,Feuil3!$A$24:$B$81,2,FALSE)</f>
        <v>GC_Indus</v>
      </c>
      <c r="P2647" s="16">
        <f t="shared" si="82"/>
        <v>3</v>
      </c>
      <c r="Q2647" s="16" t="str">
        <f t="shared" si="83"/>
        <v>janvier</v>
      </c>
    </row>
    <row r="2648" spans="1:17" x14ac:dyDescent="0.25">
      <c r="A2648" s="7" t="s">
        <v>66</v>
      </c>
      <c r="B2648" s="8">
        <v>43084</v>
      </c>
      <c r="C2648" s="10">
        <v>0</v>
      </c>
      <c r="D2648" s="10">
        <v>0</v>
      </c>
      <c r="E2648" s="10">
        <v>0</v>
      </c>
      <c r="F2648" s="10">
        <v>0</v>
      </c>
      <c r="G2648" s="10">
        <v>0</v>
      </c>
      <c r="H2648" s="10">
        <v>0</v>
      </c>
      <c r="I2648" s="10">
        <v>0</v>
      </c>
      <c r="J2648" s="10">
        <v>0</v>
      </c>
      <c r="K2648" s="10">
        <v>0</v>
      </c>
      <c r="L2648" s="10">
        <v>0</v>
      </c>
      <c r="M2648" s="10">
        <v>0</v>
      </c>
      <c r="N2648" s="10">
        <v>0</v>
      </c>
      <c r="O2648" s="15" t="e">
        <f>VLOOKUP(A2648,Feuil3!$A$24:$B$81,2,FALSE)</f>
        <v>#N/A</v>
      </c>
      <c r="P2648" s="16">
        <f t="shared" si="82"/>
        <v>50</v>
      </c>
      <c r="Q2648" s="16" t="str">
        <f t="shared" si="83"/>
        <v>décembre</v>
      </c>
    </row>
    <row r="2649" spans="1:17" x14ac:dyDescent="0.25">
      <c r="A2649" s="7" t="s">
        <v>67</v>
      </c>
      <c r="B2649" s="8">
        <v>43082</v>
      </c>
      <c r="C2649" s="10">
        <v>0.12643518518518518</v>
      </c>
      <c r="D2649" s="10">
        <v>0.12398148148148148</v>
      </c>
      <c r="E2649" s="10">
        <v>0</v>
      </c>
      <c r="F2649" s="10">
        <v>0</v>
      </c>
      <c r="G2649" s="10">
        <v>0</v>
      </c>
      <c r="H2649" s="10">
        <v>0</v>
      </c>
      <c r="I2649" s="10">
        <v>0</v>
      </c>
      <c r="J2649" s="10">
        <v>1.4467592592592592E-3</v>
      </c>
      <c r="K2649" s="10">
        <v>3.1250000000000001E-4</v>
      </c>
      <c r="L2649" s="10">
        <v>0</v>
      </c>
      <c r="M2649" s="10">
        <v>0</v>
      </c>
      <c r="N2649" s="10">
        <v>3.6667651694247442E-4</v>
      </c>
      <c r="O2649" s="15" t="str">
        <f>VLOOKUP(A2649,Feuil3!$A$24:$B$81,2,FALSE)</f>
        <v>GC_Indus</v>
      </c>
      <c r="P2649" s="16">
        <f t="shared" si="82"/>
        <v>50</v>
      </c>
      <c r="Q2649" s="16" t="str">
        <f t="shared" si="83"/>
        <v>décembre</v>
      </c>
    </row>
    <row r="2650" spans="1:17" x14ac:dyDescent="0.25">
      <c r="A2650" s="7" t="s">
        <v>68</v>
      </c>
      <c r="B2650" s="8">
        <v>43071</v>
      </c>
      <c r="C2650" s="10">
        <v>0</v>
      </c>
      <c r="D2650" s="10">
        <v>0</v>
      </c>
      <c r="E2650" s="10">
        <v>0</v>
      </c>
      <c r="F2650" s="10">
        <v>0</v>
      </c>
      <c r="G2650" s="10">
        <v>0</v>
      </c>
      <c r="H2650" s="10">
        <v>0</v>
      </c>
      <c r="I2650" s="10">
        <v>0</v>
      </c>
      <c r="J2650" s="10">
        <v>0</v>
      </c>
      <c r="K2650" s="10">
        <v>0</v>
      </c>
      <c r="L2650" s="10">
        <v>0</v>
      </c>
      <c r="M2650" s="10">
        <v>0</v>
      </c>
      <c r="N2650" s="10">
        <v>0</v>
      </c>
      <c r="O2650" s="15" t="str">
        <f>VLOOKUP(A2650,Feuil3!$A$24:$B$81,2,FALSE)</f>
        <v>DR_2</v>
      </c>
      <c r="P2650" s="16">
        <f t="shared" si="82"/>
        <v>48</v>
      </c>
      <c r="Q2650" s="16" t="str">
        <f t="shared" si="83"/>
        <v>décembre</v>
      </c>
    </row>
    <row r="2651" spans="1:17" x14ac:dyDescent="0.25">
      <c r="A2651" s="7" t="s">
        <v>68</v>
      </c>
      <c r="B2651" s="8">
        <v>43072</v>
      </c>
      <c r="C2651" s="10">
        <v>0</v>
      </c>
      <c r="D2651" s="10">
        <v>0</v>
      </c>
      <c r="E2651" s="10">
        <v>0</v>
      </c>
      <c r="F2651" s="10">
        <v>0</v>
      </c>
      <c r="G2651" s="10">
        <v>0</v>
      </c>
      <c r="H2651" s="10">
        <v>0</v>
      </c>
      <c r="I2651" s="10">
        <v>0</v>
      </c>
      <c r="J2651" s="10">
        <v>0</v>
      </c>
      <c r="K2651" s="10">
        <v>0</v>
      </c>
      <c r="L2651" s="10">
        <v>0</v>
      </c>
      <c r="M2651" s="10">
        <v>0</v>
      </c>
      <c r="N2651" s="10">
        <v>0</v>
      </c>
      <c r="O2651" s="15" t="str">
        <f>VLOOKUP(A2651,Feuil3!$A$24:$B$81,2,FALSE)</f>
        <v>DR_2</v>
      </c>
      <c r="P2651" s="16">
        <f t="shared" si="82"/>
        <v>49</v>
      </c>
      <c r="Q2651" s="16" t="str">
        <f t="shared" si="83"/>
        <v>décembre</v>
      </c>
    </row>
    <row r="2652" spans="1:17" x14ac:dyDescent="0.25">
      <c r="A2652" s="7" t="s">
        <v>68</v>
      </c>
      <c r="B2652" s="8">
        <v>43073</v>
      </c>
      <c r="C2652" s="10">
        <v>0.20609953703703704</v>
      </c>
      <c r="D2652" s="10">
        <v>0.17218749999999999</v>
      </c>
      <c r="E2652" s="10">
        <v>3.8136574074074073E-2</v>
      </c>
      <c r="F2652" s="10">
        <v>0</v>
      </c>
      <c r="G2652" s="10">
        <v>1.357638888888889E-2</v>
      </c>
      <c r="H2652" s="10">
        <v>0</v>
      </c>
      <c r="I2652" s="10">
        <v>0</v>
      </c>
      <c r="J2652" s="10">
        <v>3.3263888888888891E-2</v>
      </c>
      <c r="K2652" s="10">
        <v>0</v>
      </c>
      <c r="L2652" s="10">
        <v>1.5555555555555555E-2</v>
      </c>
      <c r="M2652" s="10">
        <v>0</v>
      </c>
      <c r="N2652" s="10">
        <v>6.4576525054466235E-4</v>
      </c>
      <c r="O2652" s="15" t="str">
        <f>VLOOKUP(A2652,Feuil3!$A$24:$B$81,2,FALSE)</f>
        <v>DR_2</v>
      </c>
      <c r="P2652" s="16">
        <f t="shared" si="82"/>
        <v>49</v>
      </c>
      <c r="Q2652" s="16" t="str">
        <f t="shared" si="83"/>
        <v>décembre</v>
      </c>
    </row>
    <row r="2653" spans="1:17" x14ac:dyDescent="0.25">
      <c r="A2653" s="7" t="s">
        <v>68</v>
      </c>
      <c r="B2653" s="8">
        <v>43074</v>
      </c>
      <c r="C2653" s="10">
        <v>0.25342592592592594</v>
      </c>
      <c r="D2653" s="10">
        <v>0.21209490740740741</v>
      </c>
      <c r="E2653" s="10">
        <v>7.4652777777777781E-3</v>
      </c>
      <c r="F2653" s="10">
        <v>0</v>
      </c>
      <c r="G2653" s="10">
        <v>2.3263888888888887E-3</v>
      </c>
      <c r="H2653" s="10">
        <v>0</v>
      </c>
      <c r="I2653" s="10">
        <v>0</v>
      </c>
      <c r="J2653" s="10">
        <v>3.4652777777777775E-2</v>
      </c>
      <c r="K2653" s="10">
        <v>0</v>
      </c>
      <c r="L2653" s="10">
        <v>2.5810185185185185E-3</v>
      </c>
      <c r="M2653" s="10">
        <v>0</v>
      </c>
      <c r="N2653" s="10">
        <v>6.0381355932203392E-4</v>
      </c>
      <c r="O2653" s="15" t="str">
        <f>VLOOKUP(A2653,Feuil3!$A$24:$B$81,2,FALSE)</f>
        <v>DR_2</v>
      </c>
      <c r="P2653" s="16">
        <f t="shared" si="82"/>
        <v>49</v>
      </c>
      <c r="Q2653" s="16" t="str">
        <f t="shared" si="83"/>
        <v>décembre</v>
      </c>
    </row>
    <row r="2654" spans="1:17" x14ac:dyDescent="0.25">
      <c r="A2654" s="7" t="s">
        <v>64</v>
      </c>
      <c r="B2654" s="8">
        <v>43082</v>
      </c>
      <c r="C2654" s="10">
        <v>0.24747685185185186</v>
      </c>
      <c r="D2654" s="10">
        <v>0.18896990740740741</v>
      </c>
      <c r="E2654" s="10">
        <v>1.6701388888888891E-2</v>
      </c>
      <c r="F2654" s="10">
        <v>0</v>
      </c>
      <c r="G2654" s="10">
        <v>0</v>
      </c>
      <c r="H2654" s="10">
        <v>2.0752314814814814E-2</v>
      </c>
      <c r="I2654" s="10">
        <v>0</v>
      </c>
      <c r="J2654" s="10">
        <v>4.9814814814814812E-2</v>
      </c>
      <c r="K2654" s="10">
        <v>2.9861111111111113E-3</v>
      </c>
      <c r="L2654" s="10">
        <v>0</v>
      </c>
      <c r="M2654" s="10">
        <v>0</v>
      </c>
      <c r="N2654" s="10">
        <v>7.5420875420875418E-4</v>
      </c>
      <c r="O2654" s="15" t="e">
        <f>VLOOKUP(A2654,Feuil3!$A$24:$B$81,2,FALSE)</f>
        <v>#N/A</v>
      </c>
      <c r="P2654" s="16">
        <f t="shared" si="82"/>
        <v>50</v>
      </c>
      <c r="Q2654" s="16" t="str">
        <f t="shared" si="83"/>
        <v>décembre</v>
      </c>
    </row>
    <row r="2655" spans="1:17" x14ac:dyDescent="0.25">
      <c r="A2655" s="7" t="s">
        <v>65</v>
      </c>
      <c r="B2655" s="8">
        <v>43082</v>
      </c>
      <c r="C2655" s="10">
        <v>0.24744212962962964</v>
      </c>
      <c r="D2655" s="10">
        <v>0.19681712962962963</v>
      </c>
      <c r="E2655" s="10">
        <v>1.2800925925925926E-2</v>
      </c>
      <c r="F2655" s="10">
        <v>0</v>
      </c>
      <c r="G2655" s="10">
        <v>0</v>
      </c>
      <c r="H2655" s="10">
        <v>2.326388888888889E-2</v>
      </c>
      <c r="I2655" s="10">
        <v>0</v>
      </c>
      <c r="J2655" s="10">
        <v>0.01</v>
      </c>
      <c r="K2655" s="10">
        <v>0.17399305555555555</v>
      </c>
      <c r="L2655" s="10">
        <v>1.2013888888888888E-2</v>
      </c>
      <c r="M2655" s="10">
        <v>0</v>
      </c>
      <c r="N2655" s="10">
        <v>5.0420579029733959E-4</v>
      </c>
      <c r="O2655" s="15" t="str">
        <f>VLOOKUP(A2655,Feuil3!$A$24:$B$81,2,FALSE)</f>
        <v>DR_3</v>
      </c>
      <c r="P2655" s="16">
        <f t="shared" si="82"/>
        <v>50</v>
      </c>
      <c r="Q2655" s="16" t="str">
        <f t="shared" si="83"/>
        <v>décembre</v>
      </c>
    </row>
    <row r="2656" spans="1:17" x14ac:dyDescent="0.25">
      <c r="A2656" s="7" t="s">
        <v>67</v>
      </c>
      <c r="B2656" s="8">
        <v>43080</v>
      </c>
      <c r="C2656" s="10">
        <v>0.25130787037037039</v>
      </c>
      <c r="D2656" s="10">
        <v>0.23253472222222221</v>
      </c>
      <c r="E2656" s="10">
        <v>4.4363425925925924E-2</v>
      </c>
      <c r="F2656" s="10">
        <v>0</v>
      </c>
      <c r="G2656" s="10">
        <v>0</v>
      </c>
      <c r="H2656" s="10">
        <v>0</v>
      </c>
      <c r="I2656" s="10">
        <v>0</v>
      </c>
      <c r="J2656" s="10">
        <v>1.4930555555555556E-3</v>
      </c>
      <c r="K2656" s="10">
        <v>0</v>
      </c>
      <c r="L2656" s="10">
        <v>6.6898148148148151E-3</v>
      </c>
      <c r="M2656" s="10">
        <v>6.0069444444444441E-3</v>
      </c>
      <c r="N2656" s="10">
        <v>5.127498530276308E-4</v>
      </c>
      <c r="O2656" s="15" t="str">
        <f>VLOOKUP(A2656,Feuil3!$A$24:$B$81,2,FALSE)</f>
        <v>GC_Indus</v>
      </c>
      <c r="P2656" s="16">
        <f t="shared" si="82"/>
        <v>50</v>
      </c>
      <c r="Q2656" s="16" t="str">
        <f t="shared" si="83"/>
        <v>décembre</v>
      </c>
    </row>
    <row r="2657" spans="1:17" x14ac:dyDescent="0.25">
      <c r="A2657" s="7" t="s">
        <v>68</v>
      </c>
      <c r="B2657" s="8">
        <v>43078</v>
      </c>
      <c r="C2657" s="10">
        <v>0</v>
      </c>
      <c r="D2657" s="10">
        <v>0</v>
      </c>
      <c r="E2657" s="10">
        <v>0</v>
      </c>
      <c r="F2657" s="10">
        <v>0</v>
      </c>
      <c r="G2657" s="10">
        <v>0</v>
      </c>
      <c r="H2657" s="10">
        <v>0</v>
      </c>
      <c r="I2657" s="10">
        <v>0</v>
      </c>
      <c r="J2657" s="10">
        <v>0</v>
      </c>
      <c r="K2657" s="10">
        <v>0</v>
      </c>
      <c r="L2657" s="10">
        <v>0</v>
      </c>
      <c r="M2657" s="10">
        <v>0</v>
      </c>
      <c r="N2657" s="10">
        <v>0</v>
      </c>
      <c r="O2657" s="15" t="str">
        <f>VLOOKUP(A2657,Feuil3!$A$24:$B$81,2,FALSE)</f>
        <v>DR_2</v>
      </c>
      <c r="P2657" s="16">
        <f t="shared" si="82"/>
        <v>49</v>
      </c>
      <c r="Q2657" s="16" t="str">
        <f t="shared" si="83"/>
        <v>décembre</v>
      </c>
    </row>
    <row r="2658" spans="1:17" x14ac:dyDescent="0.25">
      <c r="A2658" s="7" t="s">
        <v>68</v>
      </c>
      <c r="B2658" s="8">
        <v>43079</v>
      </c>
      <c r="C2658" s="10">
        <v>0</v>
      </c>
      <c r="D2658" s="10">
        <v>0</v>
      </c>
      <c r="E2658" s="10">
        <v>0</v>
      </c>
      <c r="F2658" s="10">
        <v>0</v>
      </c>
      <c r="G2658" s="10">
        <v>0</v>
      </c>
      <c r="H2658" s="10">
        <v>0</v>
      </c>
      <c r="I2658" s="10">
        <v>0</v>
      </c>
      <c r="J2658" s="10">
        <v>0</v>
      </c>
      <c r="K2658" s="10">
        <v>0</v>
      </c>
      <c r="L2658" s="10">
        <v>0</v>
      </c>
      <c r="M2658" s="10">
        <v>0</v>
      </c>
      <c r="N2658" s="10">
        <v>0</v>
      </c>
      <c r="O2658" s="15" t="str">
        <f>VLOOKUP(A2658,Feuil3!$A$24:$B$81,2,FALSE)</f>
        <v>DR_2</v>
      </c>
      <c r="P2658" s="16">
        <f t="shared" si="82"/>
        <v>50</v>
      </c>
      <c r="Q2658" s="16" t="str">
        <f t="shared" si="83"/>
        <v>décembre</v>
      </c>
    </row>
    <row r="2659" spans="1:17" x14ac:dyDescent="0.25">
      <c r="A2659" s="7" t="s">
        <v>67</v>
      </c>
      <c r="B2659" s="8">
        <v>43081</v>
      </c>
      <c r="C2659" s="10">
        <v>0.22905092592592594</v>
      </c>
      <c r="D2659" s="10">
        <v>0.21421296296296297</v>
      </c>
      <c r="E2659" s="10">
        <v>1.2164351851851852E-2</v>
      </c>
      <c r="F2659" s="10">
        <v>0</v>
      </c>
      <c r="G2659" s="10">
        <v>0</v>
      </c>
      <c r="H2659" s="10">
        <v>0</v>
      </c>
      <c r="I2659" s="10">
        <v>0</v>
      </c>
      <c r="J2659" s="10">
        <v>0.10097222222222223</v>
      </c>
      <c r="K2659" s="10">
        <v>1.2523148148148148E-2</v>
      </c>
      <c r="L2659" s="10">
        <v>2.0370370370370369E-3</v>
      </c>
      <c r="M2659" s="10">
        <v>0</v>
      </c>
      <c r="N2659" s="10">
        <v>6.4499158249158245E-4</v>
      </c>
      <c r="O2659" s="15" t="str">
        <f>VLOOKUP(A2659,Feuil3!$A$24:$B$81,2,FALSE)</f>
        <v>GC_Indus</v>
      </c>
      <c r="P2659" s="16">
        <f t="shared" si="82"/>
        <v>50</v>
      </c>
      <c r="Q2659" s="16" t="str">
        <f t="shared" si="83"/>
        <v>décembre</v>
      </c>
    </row>
    <row r="2660" spans="1:17" x14ac:dyDescent="0.25">
      <c r="A2660" s="7" t="s">
        <v>68</v>
      </c>
      <c r="B2660" s="8">
        <v>43081</v>
      </c>
      <c r="C2660" s="10">
        <v>0</v>
      </c>
      <c r="D2660" s="10">
        <v>0</v>
      </c>
      <c r="E2660" s="10">
        <v>0</v>
      </c>
      <c r="F2660" s="10">
        <v>0</v>
      </c>
      <c r="G2660" s="10">
        <v>0</v>
      </c>
      <c r="H2660" s="10">
        <v>0</v>
      </c>
      <c r="I2660" s="10">
        <v>0</v>
      </c>
      <c r="J2660" s="10">
        <v>0</v>
      </c>
      <c r="K2660" s="10">
        <v>0</v>
      </c>
      <c r="L2660" s="10">
        <v>0</v>
      </c>
      <c r="M2660" s="10">
        <v>0</v>
      </c>
      <c r="N2660" s="10">
        <v>0</v>
      </c>
      <c r="O2660" s="15" t="str">
        <f>VLOOKUP(A2660,Feuil3!$A$24:$B$81,2,FALSE)</f>
        <v>DR_2</v>
      </c>
      <c r="P2660" s="16">
        <f t="shared" si="82"/>
        <v>50</v>
      </c>
      <c r="Q2660" s="16" t="str">
        <f t="shared" si="83"/>
        <v>décembre</v>
      </c>
    </row>
    <row r="2661" spans="1:17" x14ac:dyDescent="0.25">
      <c r="A2661" s="7" t="s">
        <v>67</v>
      </c>
      <c r="B2661" s="8">
        <v>43084</v>
      </c>
      <c r="C2661" s="10">
        <v>0.3137847222222222</v>
      </c>
      <c r="D2661" s="10">
        <v>0.27012731481481483</v>
      </c>
      <c r="E2661" s="10">
        <v>1.7222222222222222E-2</v>
      </c>
      <c r="F2661" s="10">
        <v>0</v>
      </c>
      <c r="G2661" s="10">
        <v>0</v>
      </c>
      <c r="H2661" s="10">
        <v>2.2962962962962963E-2</v>
      </c>
      <c r="I2661" s="10">
        <v>0</v>
      </c>
      <c r="J2661" s="10">
        <v>0</v>
      </c>
      <c r="K2661" s="10">
        <v>0</v>
      </c>
      <c r="L2661" s="10">
        <v>2.7430555555555554E-3</v>
      </c>
      <c r="M2661" s="10">
        <v>0</v>
      </c>
      <c r="N2661" s="10">
        <v>4.4333735909822867E-4</v>
      </c>
      <c r="O2661" s="15" t="str">
        <f>VLOOKUP(A2661,Feuil3!$A$24:$B$81,2,FALSE)</f>
        <v>GC_Indus</v>
      </c>
      <c r="P2661" s="16">
        <f t="shared" si="82"/>
        <v>50</v>
      </c>
      <c r="Q2661" s="16" t="str">
        <f t="shared" si="83"/>
        <v>décembre</v>
      </c>
    </row>
    <row r="2662" spans="1:17" x14ac:dyDescent="0.25">
      <c r="A2662" s="7" t="s">
        <v>67</v>
      </c>
      <c r="B2662" s="8">
        <v>43089</v>
      </c>
      <c r="C2662" s="10">
        <v>0.16556712962962963</v>
      </c>
      <c r="D2662" s="10">
        <v>0.1567476851851852</v>
      </c>
      <c r="E2662" s="10">
        <v>8.5416666666666662E-3</v>
      </c>
      <c r="F2662" s="10">
        <v>0</v>
      </c>
      <c r="G2662" s="10">
        <v>0</v>
      </c>
      <c r="H2662" s="10">
        <v>0</v>
      </c>
      <c r="I2662" s="10">
        <v>0</v>
      </c>
      <c r="J2662" s="10">
        <v>0</v>
      </c>
      <c r="K2662" s="10">
        <v>0</v>
      </c>
      <c r="L2662" s="10">
        <v>0</v>
      </c>
      <c r="M2662" s="10">
        <v>0</v>
      </c>
      <c r="N2662" s="10">
        <v>3.8966049382716054E-4</v>
      </c>
      <c r="O2662" s="15" t="str">
        <f>VLOOKUP(A2662,Feuil3!$A$24:$B$81,2,FALSE)</f>
        <v>GC_Indus</v>
      </c>
      <c r="P2662" s="16">
        <f t="shared" si="82"/>
        <v>51</v>
      </c>
      <c r="Q2662" s="16" t="str">
        <f t="shared" si="83"/>
        <v>décembre</v>
      </c>
    </row>
    <row r="2663" spans="1:17" x14ac:dyDescent="0.25">
      <c r="A2663" s="7" t="s">
        <v>65</v>
      </c>
      <c r="B2663" s="8">
        <v>43084</v>
      </c>
      <c r="C2663" s="10">
        <v>0.24883101851851852</v>
      </c>
      <c r="D2663" s="10">
        <v>0.22660879629629629</v>
      </c>
      <c r="E2663" s="10">
        <v>1.7210648148148149E-2</v>
      </c>
      <c r="F2663" s="10">
        <v>0</v>
      </c>
      <c r="G2663" s="10">
        <v>0</v>
      </c>
      <c r="H2663" s="10">
        <v>3.1828703703703702E-3</v>
      </c>
      <c r="I2663" s="10">
        <v>0</v>
      </c>
      <c r="J2663" s="10">
        <v>0</v>
      </c>
      <c r="K2663" s="10">
        <v>6.9479166666666661E-2</v>
      </c>
      <c r="L2663" s="10">
        <v>1.1574074074074073E-3</v>
      </c>
      <c r="M2663" s="10">
        <v>0</v>
      </c>
      <c r="N2663" s="10">
        <v>6.2485711019661641E-4</v>
      </c>
      <c r="O2663" s="15" t="str">
        <f>VLOOKUP(A2663,Feuil3!$A$24:$B$81,2,FALSE)</f>
        <v>DR_3</v>
      </c>
      <c r="P2663" s="16">
        <f t="shared" si="82"/>
        <v>50</v>
      </c>
      <c r="Q2663" s="16" t="str">
        <f t="shared" si="83"/>
        <v>décembre</v>
      </c>
    </row>
    <row r="2664" spans="1:17" x14ac:dyDescent="0.25">
      <c r="A2664" s="7" t="s">
        <v>68</v>
      </c>
      <c r="B2664" s="8">
        <v>43085</v>
      </c>
      <c r="C2664" s="10">
        <v>0</v>
      </c>
      <c r="D2664" s="10">
        <v>0</v>
      </c>
      <c r="E2664" s="10">
        <v>0</v>
      </c>
      <c r="F2664" s="10">
        <v>0</v>
      </c>
      <c r="G2664" s="10">
        <v>0</v>
      </c>
      <c r="H2664" s="10">
        <v>0</v>
      </c>
      <c r="I2664" s="10">
        <v>0</v>
      </c>
      <c r="J2664" s="10">
        <v>0</v>
      </c>
      <c r="K2664" s="10">
        <v>0</v>
      </c>
      <c r="L2664" s="10">
        <v>0</v>
      </c>
      <c r="M2664" s="10">
        <v>0</v>
      </c>
      <c r="N2664" s="10">
        <v>0</v>
      </c>
      <c r="O2664" s="15" t="str">
        <f>VLOOKUP(A2664,Feuil3!$A$24:$B$81,2,FALSE)</f>
        <v>DR_2</v>
      </c>
      <c r="P2664" s="16">
        <f t="shared" si="82"/>
        <v>50</v>
      </c>
      <c r="Q2664" s="16" t="str">
        <f t="shared" si="83"/>
        <v>décembre</v>
      </c>
    </row>
    <row r="2665" spans="1:17" x14ac:dyDescent="0.25">
      <c r="A2665" s="7" t="s">
        <v>68</v>
      </c>
      <c r="B2665" s="8">
        <v>43086</v>
      </c>
      <c r="C2665" s="10">
        <v>0</v>
      </c>
      <c r="D2665" s="10">
        <v>0</v>
      </c>
      <c r="E2665" s="10">
        <v>0</v>
      </c>
      <c r="F2665" s="10">
        <v>0</v>
      </c>
      <c r="G2665" s="10">
        <v>0</v>
      </c>
      <c r="H2665" s="10">
        <v>0</v>
      </c>
      <c r="I2665" s="10">
        <v>0</v>
      </c>
      <c r="J2665" s="10">
        <v>0</v>
      </c>
      <c r="K2665" s="10">
        <v>0</v>
      </c>
      <c r="L2665" s="10">
        <v>0</v>
      </c>
      <c r="M2665" s="10">
        <v>0</v>
      </c>
      <c r="N2665" s="10">
        <v>0</v>
      </c>
      <c r="O2665" s="15" t="str">
        <f>VLOOKUP(A2665,Feuil3!$A$24:$B$81,2,FALSE)</f>
        <v>DR_2</v>
      </c>
      <c r="P2665" s="16">
        <f t="shared" si="82"/>
        <v>51</v>
      </c>
      <c r="Q2665" s="16" t="str">
        <f t="shared" si="83"/>
        <v>décembre</v>
      </c>
    </row>
    <row r="2666" spans="1:17" x14ac:dyDescent="0.25">
      <c r="A2666" s="7" t="s">
        <v>64</v>
      </c>
      <c r="B2666" s="8">
        <v>43110</v>
      </c>
      <c r="C2666" s="10">
        <v>0.25052083333333336</v>
      </c>
      <c r="D2666" s="10">
        <v>0.17224537037037038</v>
      </c>
      <c r="E2666" s="10">
        <v>1.3784722222222223E-2</v>
      </c>
      <c r="F2666" s="10">
        <v>0</v>
      </c>
      <c r="G2666" s="10">
        <v>0</v>
      </c>
      <c r="H2666" s="10">
        <v>5.091435185185185E-2</v>
      </c>
      <c r="I2666" s="10">
        <v>0</v>
      </c>
      <c r="J2666" s="10">
        <v>1.292824074074074E-2</v>
      </c>
      <c r="K2666" s="10">
        <v>0</v>
      </c>
      <c r="L2666" s="10">
        <v>0</v>
      </c>
      <c r="M2666" s="10">
        <v>0</v>
      </c>
      <c r="N2666" s="10">
        <v>6.0118411680911679E-4</v>
      </c>
      <c r="O2666" s="15" t="e">
        <f>VLOOKUP(A2666,Feuil3!$A$24:$B$81,2,FALSE)</f>
        <v>#N/A</v>
      </c>
      <c r="P2666" s="16">
        <f t="shared" si="82"/>
        <v>2</v>
      </c>
      <c r="Q2666" s="16" t="str">
        <f t="shared" si="83"/>
        <v>janvier</v>
      </c>
    </row>
    <row r="2667" spans="1:17" x14ac:dyDescent="0.25">
      <c r="A2667" s="7" t="s">
        <v>67</v>
      </c>
      <c r="B2667" s="8">
        <v>43091</v>
      </c>
      <c r="C2667" s="10">
        <v>0.27600694444444446</v>
      </c>
      <c r="D2667" s="10">
        <v>0.24252314814814815</v>
      </c>
      <c r="E2667" s="10">
        <v>8.9930555555555562E-3</v>
      </c>
      <c r="F2667" s="10">
        <v>0</v>
      </c>
      <c r="G2667" s="10">
        <v>0</v>
      </c>
      <c r="H2667" s="10">
        <v>0</v>
      </c>
      <c r="I2667" s="10">
        <v>0</v>
      </c>
      <c r="J2667" s="10">
        <v>5.5914351851851854E-2</v>
      </c>
      <c r="K2667" s="10">
        <v>0</v>
      </c>
      <c r="L2667" s="10">
        <v>2.0694444444444446E-2</v>
      </c>
      <c r="M2667" s="10">
        <v>0</v>
      </c>
      <c r="N2667" s="10">
        <v>4.3849957912457915E-4</v>
      </c>
      <c r="O2667" s="15" t="str">
        <f>VLOOKUP(A2667,Feuil3!$A$24:$B$81,2,FALSE)</f>
        <v>GC_Indus</v>
      </c>
      <c r="P2667" s="16">
        <f t="shared" si="82"/>
        <v>51</v>
      </c>
      <c r="Q2667" s="16" t="str">
        <f t="shared" si="83"/>
        <v>décembre</v>
      </c>
    </row>
    <row r="2668" spans="1:17" x14ac:dyDescent="0.25">
      <c r="A2668" s="7" t="s">
        <v>67</v>
      </c>
      <c r="B2668" s="8">
        <v>43097</v>
      </c>
      <c r="C2668" s="10">
        <v>0.25351851851851853</v>
      </c>
      <c r="D2668" s="10">
        <v>0.18285879629629628</v>
      </c>
      <c r="E2668" s="10">
        <v>1.494212962962963E-2</v>
      </c>
      <c r="F2668" s="10">
        <v>0</v>
      </c>
      <c r="G2668" s="10">
        <v>0</v>
      </c>
      <c r="H2668" s="10">
        <v>0</v>
      </c>
      <c r="I2668" s="10">
        <v>0</v>
      </c>
      <c r="J2668" s="10">
        <v>9.7395833333333334E-2</v>
      </c>
      <c r="K2668" s="10">
        <v>0</v>
      </c>
      <c r="L2668" s="10">
        <v>0</v>
      </c>
      <c r="M2668" s="10">
        <v>0</v>
      </c>
      <c r="N2668" s="10">
        <v>5.3356481481481484E-4</v>
      </c>
      <c r="O2668" s="15" t="str">
        <f>VLOOKUP(A2668,Feuil3!$A$24:$B$81,2,FALSE)</f>
        <v>GC_Indus</v>
      </c>
      <c r="P2668" s="16">
        <f t="shared" si="82"/>
        <v>52</v>
      </c>
      <c r="Q2668" s="16" t="str">
        <f t="shared" si="83"/>
        <v>décembre</v>
      </c>
    </row>
    <row r="2669" spans="1:17" x14ac:dyDescent="0.25">
      <c r="A2669" s="7" t="s">
        <v>67</v>
      </c>
      <c r="B2669" s="8">
        <v>43102</v>
      </c>
      <c r="C2669" s="10">
        <v>0</v>
      </c>
      <c r="D2669" s="10">
        <v>0</v>
      </c>
      <c r="E2669" s="10">
        <v>0</v>
      </c>
      <c r="F2669" s="10">
        <v>0</v>
      </c>
      <c r="G2669" s="10">
        <v>0</v>
      </c>
      <c r="H2669" s="10">
        <v>0</v>
      </c>
      <c r="I2669" s="10">
        <v>0</v>
      </c>
      <c r="J2669" s="10">
        <v>0</v>
      </c>
      <c r="K2669" s="10">
        <v>0</v>
      </c>
      <c r="L2669" s="10">
        <v>0</v>
      </c>
      <c r="M2669" s="10">
        <v>0</v>
      </c>
      <c r="N2669" s="10">
        <v>0</v>
      </c>
      <c r="O2669" s="15" t="str">
        <f>VLOOKUP(A2669,Feuil3!$A$24:$B$81,2,FALSE)</f>
        <v>GC_Indus</v>
      </c>
      <c r="P2669" s="16">
        <f t="shared" si="82"/>
        <v>1</v>
      </c>
      <c r="Q2669" s="16" t="str">
        <f t="shared" si="83"/>
        <v>janvier</v>
      </c>
    </row>
    <row r="2670" spans="1:17" x14ac:dyDescent="0.25">
      <c r="A2670" s="7" t="s">
        <v>66</v>
      </c>
      <c r="B2670" s="8">
        <v>43082</v>
      </c>
      <c r="C2670" s="10">
        <v>0</v>
      </c>
      <c r="D2670" s="10">
        <v>0</v>
      </c>
      <c r="E2670" s="10">
        <v>0</v>
      </c>
      <c r="F2670" s="10">
        <v>0</v>
      </c>
      <c r="G2670" s="10">
        <v>0</v>
      </c>
      <c r="H2670" s="10">
        <v>0</v>
      </c>
      <c r="I2670" s="10">
        <v>0</v>
      </c>
      <c r="J2670" s="10">
        <v>0</v>
      </c>
      <c r="K2670" s="10">
        <v>0</v>
      </c>
      <c r="L2670" s="10">
        <v>0</v>
      </c>
      <c r="M2670" s="10">
        <v>0</v>
      </c>
      <c r="N2670" s="10">
        <v>0</v>
      </c>
      <c r="O2670" s="15" t="e">
        <f>VLOOKUP(A2670,Feuil3!$A$24:$B$81,2,FALSE)</f>
        <v>#N/A</v>
      </c>
      <c r="P2670" s="16">
        <f t="shared" si="82"/>
        <v>50</v>
      </c>
      <c r="Q2670" s="16" t="str">
        <f t="shared" si="83"/>
        <v>décembre</v>
      </c>
    </row>
    <row r="2671" spans="1:17" x14ac:dyDescent="0.25">
      <c r="A2671" s="7" t="s">
        <v>68</v>
      </c>
      <c r="B2671" s="8">
        <v>43092</v>
      </c>
      <c r="C2671" s="10">
        <v>0</v>
      </c>
      <c r="D2671" s="10">
        <v>0</v>
      </c>
      <c r="E2671" s="10">
        <v>0</v>
      </c>
      <c r="F2671" s="10">
        <v>0</v>
      </c>
      <c r="G2671" s="10">
        <v>0</v>
      </c>
      <c r="H2671" s="10">
        <v>0</v>
      </c>
      <c r="I2671" s="10">
        <v>0</v>
      </c>
      <c r="J2671" s="10">
        <v>0</v>
      </c>
      <c r="K2671" s="10">
        <v>0</v>
      </c>
      <c r="L2671" s="10">
        <v>0</v>
      </c>
      <c r="M2671" s="10">
        <v>0</v>
      </c>
      <c r="N2671" s="10">
        <v>0</v>
      </c>
      <c r="O2671" s="15" t="str">
        <f>VLOOKUP(A2671,Feuil3!$A$24:$B$81,2,FALSE)</f>
        <v>DR_2</v>
      </c>
      <c r="P2671" s="16">
        <f t="shared" si="82"/>
        <v>51</v>
      </c>
      <c r="Q2671" s="16" t="str">
        <f t="shared" si="83"/>
        <v>décembre</v>
      </c>
    </row>
    <row r="2672" spans="1:17" x14ac:dyDescent="0.25">
      <c r="A2672" s="7" t="s">
        <v>68</v>
      </c>
      <c r="B2672" s="8">
        <v>43093</v>
      </c>
      <c r="C2672" s="10">
        <v>0</v>
      </c>
      <c r="D2672" s="10">
        <v>0</v>
      </c>
      <c r="E2672" s="10">
        <v>0</v>
      </c>
      <c r="F2672" s="10">
        <v>0</v>
      </c>
      <c r="G2672" s="10">
        <v>0</v>
      </c>
      <c r="H2672" s="10">
        <v>0</v>
      </c>
      <c r="I2672" s="10">
        <v>0</v>
      </c>
      <c r="J2672" s="10">
        <v>0</v>
      </c>
      <c r="K2672" s="10">
        <v>0</v>
      </c>
      <c r="L2672" s="10">
        <v>0</v>
      </c>
      <c r="M2672" s="10">
        <v>0</v>
      </c>
      <c r="N2672" s="10">
        <v>0</v>
      </c>
      <c r="O2672" s="15" t="str">
        <f>VLOOKUP(A2672,Feuil3!$A$24:$B$81,2,FALSE)</f>
        <v>DR_2</v>
      </c>
      <c r="P2672" s="16">
        <f t="shared" si="82"/>
        <v>52</v>
      </c>
      <c r="Q2672" s="16" t="str">
        <f t="shared" si="83"/>
        <v>décembre</v>
      </c>
    </row>
    <row r="2673" spans="1:17" x14ac:dyDescent="0.25">
      <c r="A2673" s="7" t="s">
        <v>68</v>
      </c>
      <c r="B2673" s="8">
        <v>43094</v>
      </c>
      <c r="C2673" s="10">
        <v>0</v>
      </c>
      <c r="D2673" s="10">
        <v>0</v>
      </c>
      <c r="E2673" s="10">
        <v>0</v>
      </c>
      <c r="F2673" s="10">
        <v>0</v>
      </c>
      <c r="G2673" s="10">
        <v>0</v>
      </c>
      <c r="H2673" s="10">
        <v>0</v>
      </c>
      <c r="I2673" s="10">
        <v>0</v>
      </c>
      <c r="J2673" s="10">
        <v>0</v>
      </c>
      <c r="K2673" s="10">
        <v>0</v>
      </c>
      <c r="L2673" s="10">
        <v>0</v>
      </c>
      <c r="M2673" s="10">
        <v>0</v>
      </c>
      <c r="N2673" s="10">
        <v>0</v>
      </c>
      <c r="O2673" s="15" t="str">
        <f>VLOOKUP(A2673,Feuil3!$A$24:$B$81,2,FALSE)</f>
        <v>DR_2</v>
      </c>
      <c r="P2673" s="16">
        <f t="shared" si="82"/>
        <v>52</v>
      </c>
      <c r="Q2673" s="16" t="str">
        <f t="shared" si="83"/>
        <v>décembre</v>
      </c>
    </row>
    <row r="2674" spans="1:17" x14ac:dyDescent="0.25">
      <c r="A2674" s="7" t="s">
        <v>67</v>
      </c>
      <c r="B2674" s="8">
        <v>43111</v>
      </c>
      <c r="C2674" s="10">
        <v>0.20733796296296297</v>
      </c>
      <c r="D2674" s="10">
        <v>0.16163194444444445</v>
      </c>
      <c r="E2674" s="10">
        <v>1.2569444444444444E-2</v>
      </c>
      <c r="F2674" s="10">
        <v>0</v>
      </c>
      <c r="G2674" s="10">
        <v>0</v>
      </c>
      <c r="H2674" s="10">
        <v>0</v>
      </c>
      <c r="I2674" s="10">
        <v>2.0532407407407409E-2</v>
      </c>
      <c r="J2674" s="10">
        <v>7.9398148148148145E-3</v>
      </c>
      <c r="K2674" s="10">
        <v>0</v>
      </c>
      <c r="L2674" s="10">
        <v>4.6296296296296294E-3</v>
      </c>
      <c r="M2674" s="10">
        <v>0</v>
      </c>
      <c r="N2674" s="10">
        <v>7.2241512345679005E-4</v>
      </c>
      <c r="O2674" s="15" t="str">
        <f>VLOOKUP(A2674,Feuil3!$A$24:$B$81,2,FALSE)</f>
        <v>GC_Indus</v>
      </c>
      <c r="P2674" s="16">
        <f t="shared" si="82"/>
        <v>2</v>
      </c>
      <c r="Q2674" s="16" t="str">
        <f t="shared" si="83"/>
        <v>janvier</v>
      </c>
    </row>
    <row r="2675" spans="1:17" x14ac:dyDescent="0.25">
      <c r="A2675" s="7" t="s">
        <v>67</v>
      </c>
      <c r="B2675" s="8">
        <v>43073</v>
      </c>
      <c r="C2675" s="10">
        <v>0.2573611111111111</v>
      </c>
      <c r="D2675" s="10">
        <v>8.5243055555555558E-2</v>
      </c>
      <c r="E2675" s="10">
        <v>7.3657407407407408E-2</v>
      </c>
      <c r="F2675" s="10">
        <v>0</v>
      </c>
      <c r="G2675" s="10">
        <v>1.7534722222222222E-2</v>
      </c>
      <c r="H2675" s="10">
        <v>0</v>
      </c>
      <c r="I2675" s="10">
        <v>0</v>
      </c>
      <c r="J2675" s="10">
        <v>0.15362268518518518</v>
      </c>
      <c r="K2675" s="10">
        <v>0</v>
      </c>
      <c r="L2675" s="10">
        <v>3.7592592592592594E-2</v>
      </c>
      <c r="M2675" s="10">
        <v>0</v>
      </c>
      <c r="N2675" s="10">
        <v>5.0231481481481481E-4</v>
      </c>
      <c r="O2675" s="15" t="str">
        <f>VLOOKUP(A2675,Feuil3!$A$24:$B$81,2,FALSE)</f>
        <v>GC_Indus</v>
      </c>
      <c r="P2675" s="16">
        <f t="shared" si="82"/>
        <v>49</v>
      </c>
      <c r="Q2675" s="16" t="str">
        <f t="shared" si="83"/>
        <v>décembre</v>
      </c>
    </row>
    <row r="2676" spans="1:17" x14ac:dyDescent="0.25">
      <c r="A2676" s="7" t="s">
        <v>68</v>
      </c>
      <c r="B2676" s="8">
        <v>43097</v>
      </c>
      <c r="C2676" s="10">
        <v>0</v>
      </c>
      <c r="D2676" s="10">
        <v>0</v>
      </c>
      <c r="E2676" s="10">
        <v>0</v>
      </c>
      <c r="F2676" s="10">
        <v>0</v>
      </c>
      <c r="G2676" s="10">
        <v>0</v>
      </c>
      <c r="H2676" s="10">
        <v>0</v>
      </c>
      <c r="I2676" s="10">
        <v>0</v>
      </c>
      <c r="J2676" s="10">
        <v>0</v>
      </c>
      <c r="K2676" s="10">
        <v>0</v>
      </c>
      <c r="L2676" s="10">
        <v>0</v>
      </c>
      <c r="M2676" s="10">
        <v>0</v>
      </c>
      <c r="N2676" s="10">
        <v>0</v>
      </c>
      <c r="O2676" s="15" t="str">
        <f>VLOOKUP(A2676,Feuil3!$A$24:$B$81,2,FALSE)</f>
        <v>DR_2</v>
      </c>
      <c r="P2676" s="16">
        <f t="shared" si="82"/>
        <v>52</v>
      </c>
      <c r="Q2676" s="16" t="str">
        <f t="shared" si="83"/>
        <v>décembre</v>
      </c>
    </row>
    <row r="2677" spans="1:17" x14ac:dyDescent="0.25">
      <c r="A2677" s="7" t="s">
        <v>67</v>
      </c>
      <c r="B2677" s="8">
        <v>43118</v>
      </c>
      <c r="C2677" s="10">
        <v>0.21307870370370371</v>
      </c>
      <c r="D2677" s="10">
        <v>0.1918287037037037</v>
      </c>
      <c r="E2677" s="10">
        <v>2.101851851851852E-2</v>
      </c>
      <c r="F2677" s="10">
        <v>0</v>
      </c>
      <c r="G2677" s="10">
        <v>0</v>
      </c>
      <c r="H2677" s="10">
        <v>0</v>
      </c>
      <c r="I2677" s="10">
        <v>0</v>
      </c>
      <c r="J2677" s="10">
        <v>0</v>
      </c>
      <c r="K2677" s="10">
        <v>0</v>
      </c>
      <c r="L2677" s="10">
        <v>0</v>
      </c>
      <c r="M2677" s="10">
        <v>0</v>
      </c>
      <c r="N2677" s="10">
        <v>6.3379629629629636E-4</v>
      </c>
      <c r="O2677" s="15" t="str">
        <f>VLOOKUP(A2677,Feuil3!$A$24:$B$81,2,FALSE)</f>
        <v>GC_Indus</v>
      </c>
      <c r="P2677" s="16">
        <f t="shared" si="82"/>
        <v>3</v>
      </c>
      <c r="Q2677" s="16" t="str">
        <f t="shared" si="83"/>
        <v>janvier</v>
      </c>
    </row>
    <row r="2678" spans="1:17" x14ac:dyDescent="0.25">
      <c r="A2678" s="7" t="s">
        <v>68</v>
      </c>
      <c r="B2678" s="8">
        <v>43099</v>
      </c>
      <c r="C2678" s="10">
        <v>0</v>
      </c>
      <c r="D2678" s="10">
        <v>0</v>
      </c>
      <c r="E2678" s="10">
        <v>0</v>
      </c>
      <c r="F2678" s="10">
        <v>0</v>
      </c>
      <c r="G2678" s="10">
        <v>0</v>
      </c>
      <c r="H2678" s="10">
        <v>0</v>
      </c>
      <c r="I2678" s="10">
        <v>0</v>
      </c>
      <c r="J2678" s="10">
        <v>0</v>
      </c>
      <c r="K2678" s="10">
        <v>0</v>
      </c>
      <c r="L2678" s="10">
        <v>0</v>
      </c>
      <c r="M2678" s="10">
        <v>0</v>
      </c>
      <c r="N2678" s="10">
        <v>0</v>
      </c>
      <c r="O2678" s="15" t="str">
        <f>VLOOKUP(A2678,Feuil3!$A$24:$B$81,2,FALSE)</f>
        <v>DR_2</v>
      </c>
      <c r="P2678" s="16">
        <f t="shared" si="82"/>
        <v>52</v>
      </c>
      <c r="Q2678" s="16" t="str">
        <f t="shared" si="83"/>
        <v>décembre</v>
      </c>
    </row>
    <row r="2679" spans="1:17" x14ac:dyDescent="0.25">
      <c r="A2679" s="7" t="s">
        <v>68</v>
      </c>
      <c r="B2679" s="8">
        <v>43100</v>
      </c>
      <c r="C2679" s="10">
        <v>0</v>
      </c>
      <c r="D2679" s="10">
        <v>0</v>
      </c>
      <c r="E2679" s="10">
        <v>0</v>
      </c>
      <c r="F2679" s="10">
        <v>0</v>
      </c>
      <c r="G2679" s="10">
        <v>0</v>
      </c>
      <c r="H2679" s="10">
        <v>0</v>
      </c>
      <c r="I2679" s="10">
        <v>0</v>
      </c>
      <c r="J2679" s="10">
        <v>0</v>
      </c>
      <c r="K2679" s="10">
        <v>0</v>
      </c>
      <c r="L2679" s="10">
        <v>0</v>
      </c>
      <c r="M2679" s="10">
        <v>0</v>
      </c>
      <c r="N2679" s="10">
        <v>0</v>
      </c>
      <c r="O2679" s="15" t="str">
        <f>VLOOKUP(A2679,Feuil3!$A$24:$B$81,2,FALSE)</f>
        <v>DR_2</v>
      </c>
      <c r="P2679" s="16">
        <f t="shared" si="82"/>
        <v>53</v>
      </c>
      <c r="Q2679" s="16" t="str">
        <f t="shared" si="83"/>
        <v>décembre</v>
      </c>
    </row>
    <row r="2680" spans="1:17" x14ac:dyDescent="0.25">
      <c r="A2680" s="7" t="s">
        <v>68</v>
      </c>
      <c r="B2680" s="8">
        <v>43101</v>
      </c>
      <c r="C2680" s="10">
        <v>0</v>
      </c>
      <c r="D2680" s="10">
        <v>0</v>
      </c>
      <c r="E2680" s="10">
        <v>0</v>
      </c>
      <c r="F2680" s="10">
        <v>0</v>
      </c>
      <c r="G2680" s="10">
        <v>0</v>
      </c>
      <c r="H2680" s="10">
        <v>0</v>
      </c>
      <c r="I2680" s="10">
        <v>0</v>
      </c>
      <c r="J2680" s="10">
        <v>0</v>
      </c>
      <c r="K2680" s="10">
        <v>0</v>
      </c>
      <c r="L2680" s="10">
        <v>0</v>
      </c>
      <c r="M2680" s="10">
        <v>0</v>
      </c>
      <c r="N2680" s="10">
        <v>0</v>
      </c>
      <c r="O2680" s="15" t="str">
        <f>VLOOKUP(A2680,Feuil3!$A$24:$B$81,2,FALSE)</f>
        <v>DR_2</v>
      </c>
      <c r="P2680" s="16">
        <f t="shared" si="82"/>
        <v>1</v>
      </c>
      <c r="Q2680" s="16" t="str">
        <f t="shared" si="83"/>
        <v>janvier</v>
      </c>
    </row>
    <row r="2681" spans="1:17" x14ac:dyDescent="0.25">
      <c r="A2681" s="7" t="s">
        <v>63</v>
      </c>
      <c r="B2681" s="8">
        <v>43103</v>
      </c>
      <c r="C2681" s="10">
        <v>0</v>
      </c>
      <c r="D2681" s="10">
        <v>0</v>
      </c>
      <c r="E2681" s="10">
        <v>0</v>
      </c>
      <c r="F2681" s="10">
        <v>0</v>
      </c>
      <c r="G2681" s="10">
        <v>0</v>
      </c>
      <c r="H2681" s="10">
        <v>0</v>
      </c>
      <c r="I2681" s="10">
        <v>0</v>
      </c>
      <c r="J2681" s="10">
        <v>0</v>
      </c>
      <c r="K2681" s="10">
        <v>0</v>
      </c>
      <c r="L2681" s="10">
        <v>0</v>
      </c>
      <c r="M2681" s="10">
        <v>0</v>
      </c>
      <c r="N2681" s="10">
        <v>0</v>
      </c>
      <c r="O2681" s="15" t="e">
        <f>VLOOKUP(A2681,Feuil3!$A$24:$B$81,2,FALSE)</f>
        <v>#N/A</v>
      </c>
      <c r="P2681" s="16">
        <f t="shared" si="82"/>
        <v>1</v>
      </c>
      <c r="Q2681" s="16" t="str">
        <f t="shared" si="83"/>
        <v>janvier</v>
      </c>
    </row>
    <row r="2682" spans="1:17" x14ac:dyDescent="0.25">
      <c r="A2682" s="7" t="s">
        <v>68</v>
      </c>
      <c r="B2682" s="8">
        <v>43077</v>
      </c>
      <c r="C2682" s="10">
        <v>0.24871527777777777</v>
      </c>
      <c r="D2682" s="10">
        <v>0.18702546296296296</v>
      </c>
      <c r="E2682" s="10">
        <v>1.7141203703703704E-2</v>
      </c>
      <c r="F2682" s="10">
        <v>0</v>
      </c>
      <c r="G2682" s="10">
        <v>0</v>
      </c>
      <c r="H2682" s="10">
        <v>1.638888888888889E-2</v>
      </c>
      <c r="I2682" s="10">
        <v>0</v>
      </c>
      <c r="J2682" s="10">
        <v>1.9108796296296297E-2</v>
      </c>
      <c r="K2682" s="10">
        <v>0</v>
      </c>
      <c r="L2682" s="10">
        <v>6.0879629629629626E-3</v>
      </c>
      <c r="M2682" s="10">
        <v>0</v>
      </c>
      <c r="N2682" s="10">
        <v>7.3405349794238679E-4</v>
      </c>
      <c r="O2682" s="15" t="str">
        <f>VLOOKUP(A2682,Feuil3!$A$24:$B$81,2,FALSE)</f>
        <v>DR_2</v>
      </c>
      <c r="P2682" s="16">
        <f t="shared" si="82"/>
        <v>49</v>
      </c>
      <c r="Q2682" s="16" t="str">
        <f t="shared" si="83"/>
        <v>décembre</v>
      </c>
    </row>
    <row r="2683" spans="1:17" x14ac:dyDescent="0.25">
      <c r="A2683" s="7" t="s">
        <v>68</v>
      </c>
      <c r="B2683" s="8">
        <v>43082</v>
      </c>
      <c r="C2683" s="10">
        <v>0</v>
      </c>
      <c r="D2683" s="10">
        <v>0</v>
      </c>
      <c r="E2683" s="10">
        <v>0</v>
      </c>
      <c r="F2683" s="10">
        <v>0</v>
      </c>
      <c r="G2683" s="10">
        <v>0</v>
      </c>
      <c r="H2683" s="10">
        <v>0</v>
      </c>
      <c r="I2683" s="10">
        <v>0</v>
      </c>
      <c r="J2683" s="10">
        <v>0</v>
      </c>
      <c r="K2683" s="10">
        <v>0</v>
      </c>
      <c r="L2683" s="10">
        <v>0</v>
      </c>
      <c r="M2683" s="10">
        <v>0</v>
      </c>
      <c r="N2683" s="10">
        <v>0</v>
      </c>
      <c r="O2683" s="15" t="str">
        <f>VLOOKUP(A2683,Feuil3!$A$24:$B$81,2,FALSE)</f>
        <v>DR_2</v>
      </c>
      <c r="P2683" s="16">
        <f t="shared" si="82"/>
        <v>50</v>
      </c>
      <c r="Q2683" s="16" t="str">
        <f t="shared" si="83"/>
        <v>décembre</v>
      </c>
    </row>
    <row r="2684" spans="1:17" x14ac:dyDescent="0.25">
      <c r="A2684" s="7" t="s">
        <v>65</v>
      </c>
      <c r="B2684" s="8">
        <v>43103</v>
      </c>
      <c r="C2684" s="10">
        <v>0.37498842592592591</v>
      </c>
      <c r="D2684" s="10">
        <v>0.299375</v>
      </c>
      <c r="E2684" s="10">
        <v>1.3101851851851852E-2</v>
      </c>
      <c r="F2684" s="10">
        <v>0</v>
      </c>
      <c r="G2684" s="10">
        <v>0</v>
      </c>
      <c r="H2684" s="10">
        <v>0</v>
      </c>
      <c r="I2684" s="10">
        <v>0</v>
      </c>
      <c r="J2684" s="10">
        <v>6.5659722222222217E-2</v>
      </c>
      <c r="K2684" s="10">
        <v>0</v>
      </c>
      <c r="L2684" s="10">
        <v>1.2349537037037037E-2</v>
      </c>
      <c r="M2684" s="10">
        <v>0</v>
      </c>
      <c r="N2684" s="10">
        <v>5.2380952380952383E-4</v>
      </c>
      <c r="O2684" s="15" t="str">
        <f>VLOOKUP(A2684,Feuil3!$A$24:$B$81,2,FALSE)</f>
        <v>DR_3</v>
      </c>
      <c r="P2684" s="16">
        <f t="shared" si="82"/>
        <v>1</v>
      </c>
      <c r="Q2684" s="16" t="str">
        <f t="shared" si="83"/>
        <v>janvier</v>
      </c>
    </row>
    <row r="2685" spans="1:17" x14ac:dyDescent="0.25">
      <c r="A2685" s="7" t="s">
        <v>68</v>
      </c>
      <c r="B2685" s="8">
        <v>43106</v>
      </c>
      <c r="C2685" s="10">
        <v>0</v>
      </c>
      <c r="D2685" s="10">
        <v>0</v>
      </c>
      <c r="E2685" s="10">
        <v>0</v>
      </c>
      <c r="F2685" s="10">
        <v>0</v>
      </c>
      <c r="G2685" s="10">
        <v>0</v>
      </c>
      <c r="H2685" s="10">
        <v>0</v>
      </c>
      <c r="I2685" s="10">
        <v>0</v>
      </c>
      <c r="J2685" s="10">
        <v>0</v>
      </c>
      <c r="K2685" s="10">
        <v>0</v>
      </c>
      <c r="L2685" s="10">
        <v>0</v>
      </c>
      <c r="M2685" s="10">
        <v>0</v>
      </c>
      <c r="N2685" s="10">
        <v>0</v>
      </c>
      <c r="O2685" s="15" t="str">
        <f>VLOOKUP(A2685,Feuil3!$A$24:$B$81,2,FALSE)</f>
        <v>DR_2</v>
      </c>
      <c r="P2685" s="16">
        <f t="shared" si="82"/>
        <v>1</v>
      </c>
      <c r="Q2685" s="16" t="str">
        <f t="shared" si="83"/>
        <v>janvier</v>
      </c>
    </row>
    <row r="2686" spans="1:17" x14ac:dyDescent="0.25">
      <c r="A2686" s="7" t="s">
        <v>68</v>
      </c>
      <c r="B2686" s="8">
        <v>43107</v>
      </c>
      <c r="C2686" s="10">
        <v>0</v>
      </c>
      <c r="D2686" s="10">
        <v>0</v>
      </c>
      <c r="E2686" s="10">
        <v>0</v>
      </c>
      <c r="F2686" s="10">
        <v>0</v>
      </c>
      <c r="G2686" s="10">
        <v>0</v>
      </c>
      <c r="H2686" s="10">
        <v>0</v>
      </c>
      <c r="I2686" s="10">
        <v>0</v>
      </c>
      <c r="J2686" s="10">
        <v>0</v>
      </c>
      <c r="K2686" s="10">
        <v>0</v>
      </c>
      <c r="L2686" s="10">
        <v>0</v>
      </c>
      <c r="M2686" s="10">
        <v>0</v>
      </c>
      <c r="N2686" s="10">
        <v>0</v>
      </c>
      <c r="O2686" s="15" t="str">
        <f>VLOOKUP(A2686,Feuil3!$A$24:$B$81,2,FALSE)</f>
        <v>DR_2</v>
      </c>
      <c r="P2686" s="16">
        <f t="shared" si="82"/>
        <v>2</v>
      </c>
      <c r="Q2686" s="16" t="str">
        <f t="shared" si="83"/>
        <v>janvier</v>
      </c>
    </row>
    <row r="2687" spans="1:17" x14ac:dyDescent="0.25">
      <c r="A2687" s="7" t="s">
        <v>67</v>
      </c>
      <c r="B2687" s="8">
        <v>43103</v>
      </c>
      <c r="C2687" s="10">
        <v>0.16716435185185186</v>
      </c>
      <c r="D2687" s="10">
        <v>0.15663194444444445</v>
      </c>
      <c r="E2687" s="10">
        <v>8.3912037037037045E-3</v>
      </c>
      <c r="F2687" s="10">
        <v>0</v>
      </c>
      <c r="G2687" s="10">
        <v>0</v>
      </c>
      <c r="H2687" s="10">
        <v>2.3032407407407407E-3</v>
      </c>
      <c r="I2687" s="10">
        <v>0</v>
      </c>
      <c r="J2687" s="10">
        <v>0</v>
      </c>
      <c r="K2687" s="10">
        <v>0</v>
      </c>
      <c r="L2687" s="10">
        <v>0</v>
      </c>
      <c r="M2687" s="10">
        <v>0</v>
      </c>
      <c r="N2687" s="10">
        <v>3.7352693602693603E-4</v>
      </c>
      <c r="O2687" s="15" t="str">
        <f>VLOOKUP(A2687,Feuil3!$A$24:$B$81,2,FALSE)</f>
        <v>GC_Indus</v>
      </c>
      <c r="P2687" s="16">
        <f t="shared" si="82"/>
        <v>1</v>
      </c>
      <c r="Q2687" s="16" t="str">
        <f t="shared" si="83"/>
        <v>janvier</v>
      </c>
    </row>
    <row r="2688" spans="1:17" x14ac:dyDescent="0.25">
      <c r="A2688" s="7" t="s">
        <v>64</v>
      </c>
      <c r="B2688" s="8">
        <v>43103</v>
      </c>
      <c r="C2688" s="10">
        <v>0.24706018518518519</v>
      </c>
      <c r="D2688" s="10">
        <v>0.2200462962962963</v>
      </c>
      <c r="E2688" s="10">
        <v>1.7766203703703704E-2</v>
      </c>
      <c r="F2688" s="10">
        <v>0</v>
      </c>
      <c r="G2688" s="10">
        <v>0</v>
      </c>
      <c r="H2688" s="10">
        <v>0</v>
      </c>
      <c r="I2688" s="10">
        <v>0</v>
      </c>
      <c r="J2688" s="10">
        <v>9.4097222222222221E-3</v>
      </c>
      <c r="K2688" s="10">
        <v>6.969907407407408E-2</v>
      </c>
      <c r="L2688" s="10">
        <v>0</v>
      </c>
      <c r="M2688" s="10">
        <v>1.4780092592592593E-2</v>
      </c>
      <c r="N2688" s="10">
        <v>7.994579945799458E-4</v>
      </c>
      <c r="O2688" s="15" t="e">
        <f>VLOOKUP(A2688,Feuil3!$A$24:$B$81,2,FALSE)</f>
        <v>#N/A</v>
      </c>
      <c r="P2688" s="16">
        <f t="shared" si="82"/>
        <v>1</v>
      </c>
      <c r="Q2688" s="16" t="str">
        <f t="shared" si="83"/>
        <v>janvier</v>
      </c>
    </row>
    <row r="2689" spans="1:17" x14ac:dyDescent="0.25">
      <c r="A2689" s="7" t="s">
        <v>66</v>
      </c>
      <c r="B2689" s="8">
        <v>43103</v>
      </c>
      <c r="C2689" s="10">
        <v>0</v>
      </c>
      <c r="D2689" s="10">
        <v>0</v>
      </c>
      <c r="E2689" s="10">
        <v>0</v>
      </c>
      <c r="F2689" s="10">
        <v>0</v>
      </c>
      <c r="G2689" s="10">
        <v>0</v>
      </c>
      <c r="H2689" s="10">
        <v>0</v>
      </c>
      <c r="I2689" s="10">
        <v>0</v>
      </c>
      <c r="J2689" s="10">
        <v>0</v>
      </c>
      <c r="K2689" s="10">
        <v>0</v>
      </c>
      <c r="L2689" s="10">
        <v>0</v>
      </c>
      <c r="M2689" s="10">
        <v>0</v>
      </c>
      <c r="N2689" s="10">
        <v>0</v>
      </c>
      <c r="O2689" s="15" t="e">
        <f>VLOOKUP(A2689,Feuil3!$A$24:$B$81,2,FALSE)</f>
        <v>#N/A</v>
      </c>
      <c r="P2689" s="16">
        <f t="shared" si="82"/>
        <v>1</v>
      </c>
      <c r="Q2689" s="16" t="str">
        <f t="shared" si="83"/>
        <v>janvier</v>
      </c>
    </row>
    <row r="2690" spans="1:17" x14ac:dyDescent="0.25">
      <c r="A2690" s="7" t="s">
        <v>68</v>
      </c>
      <c r="B2690" s="8">
        <v>43111</v>
      </c>
      <c r="C2690" s="10">
        <v>0.13092592592592592</v>
      </c>
      <c r="D2690" s="10">
        <v>0.10033564814814815</v>
      </c>
      <c r="E2690" s="10">
        <v>7.6851851851851855E-3</v>
      </c>
      <c r="F2690" s="10">
        <v>0</v>
      </c>
      <c r="G2690" s="10">
        <v>0</v>
      </c>
      <c r="H2690" s="10">
        <v>0</v>
      </c>
      <c r="I2690" s="10">
        <v>0</v>
      </c>
      <c r="J2690" s="10">
        <v>1.3553240740740741E-2</v>
      </c>
      <c r="K2690" s="10">
        <v>0</v>
      </c>
      <c r="L2690" s="10">
        <v>8.6805555555555559E-3</v>
      </c>
      <c r="M2690" s="10">
        <v>3.5879629629629629E-4</v>
      </c>
      <c r="N2690" s="10">
        <v>6.1685528120713302E-4</v>
      </c>
      <c r="O2690" s="15" t="str">
        <f>VLOOKUP(A2690,Feuil3!$A$24:$B$81,2,FALSE)</f>
        <v>DR_2</v>
      </c>
      <c r="P2690" s="16">
        <f t="shared" si="82"/>
        <v>2</v>
      </c>
      <c r="Q2690" s="16" t="str">
        <f t="shared" si="83"/>
        <v>janvier</v>
      </c>
    </row>
    <row r="2691" spans="1:17" x14ac:dyDescent="0.25">
      <c r="A2691" s="7" t="s">
        <v>67</v>
      </c>
      <c r="B2691" s="8">
        <v>43112</v>
      </c>
      <c r="C2691" s="10">
        <v>0.31394675925925924</v>
      </c>
      <c r="D2691" s="10">
        <v>0.25195601851851851</v>
      </c>
      <c r="E2691" s="10">
        <v>4.9849537037037039E-2</v>
      </c>
      <c r="F2691" s="10">
        <v>9.2592592592592588E-5</v>
      </c>
      <c r="G2691" s="10">
        <v>0</v>
      </c>
      <c r="H2691" s="10">
        <v>0</v>
      </c>
      <c r="I2691" s="10">
        <v>0</v>
      </c>
      <c r="J2691" s="10">
        <v>5.6469907407407406E-2</v>
      </c>
      <c r="K2691" s="10">
        <v>0</v>
      </c>
      <c r="L2691" s="10">
        <v>0</v>
      </c>
      <c r="M2691" s="10">
        <v>0</v>
      </c>
      <c r="N2691" s="10">
        <v>5.3472222222222224E-4</v>
      </c>
      <c r="O2691" s="15" t="str">
        <f>VLOOKUP(A2691,Feuil3!$A$24:$B$81,2,FALSE)</f>
        <v>GC_Indus</v>
      </c>
      <c r="P2691" s="16">
        <f t="shared" ref="P2691:P2754" si="84">WEEKNUM(B2691,1)</f>
        <v>2</v>
      </c>
      <c r="Q2691" s="16" t="str">
        <f t="shared" ref="Q2691:Q2754" si="85">TEXT(B2691,"mmmm")</f>
        <v>janvier</v>
      </c>
    </row>
    <row r="2692" spans="1:17" x14ac:dyDescent="0.25">
      <c r="A2692" s="7" t="s">
        <v>68</v>
      </c>
      <c r="B2692" s="8">
        <v>43113</v>
      </c>
      <c r="C2692" s="10">
        <v>0</v>
      </c>
      <c r="D2692" s="10">
        <v>0</v>
      </c>
      <c r="E2692" s="10">
        <v>0</v>
      </c>
      <c r="F2692" s="10">
        <v>0</v>
      </c>
      <c r="G2692" s="10">
        <v>0</v>
      </c>
      <c r="H2692" s="10">
        <v>0</v>
      </c>
      <c r="I2692" s="10">
        <v>0</v>
      </c>
      <c r="J2692" s="10">
        <v>0</v>
      </c>
      <c r="K2692" s="10">
        <v>0</v>
      </c>
      <c r="L2692" s="10">
        <v>0</v>
      </c>
      <c r="M2692" s="10">
        <v>0</v>
      </c>
      <c r="N2692" s="10">
        <v>0</v>
      </c>
      <c r="O2692" s="15" t="str">
        <f>VLOOKUP(A2692,Feuil3!$A$24:$B$81,2,FALSE)</f>
        <v>DR_2</v>
      </c>
      <c r="P2692" s="16">
        <f t="shared" si="84"/>
        <v>2</v>
      </c>
      <c r="Q2692" s="16" t="str">
        <f t="shared" si="85"/>
        <v>janvier</v>
      </c>
    </row>
    <row r="2693" spans="1:17" x14ac:dyDescent="0.25">
      <c r="A2693" s="7" t="s">
        <v>68</v>
      </c>
      <c r="B2693" s="8">
        <v>43114</v>
      </c>
      <c r="C2693" s="10">
        <v>0</v>
      </c>
      <c r="D2693" s="10">
        <v>0</v>
      </c>
      <c r="E2693" s="10">
        <v>0</v>
      </c>
      <c r="F2693" s="10">
        <v>0</v>
      </c>
      <c r="G2693" s="10">
        <v>0</v>
      </c>
      <c r="H2693" s="10">
        <v>0</v>
      </c>
      <c r="I2693" s="10">
        <v>0</v>
      </c>
      <c r="J2693" s="10">
        <v>0</v>
      </c>
      <c r="K2693" s="10">
        <v>0</v>
      </c>
      <c r="L2693" s="10">
        <v>0</v>
      </c>
      <c r="M2693" s="10">
        <v>0</v>
      </c>
      <c r="N2693" s="10">
        <v>0</v>
      </c>
      <c r="O2693" s="15" t="str">
        <f>VLOOKUP(A2693,Feuil3!$A$24:$B$81,2,FALSE)</f>
        <v>DR_2</v>
      </c>
      <c r="P2693" s="16">
        <f t="shared" si="84"/>
        <v>3</v>
      </c>
      <c r="Q2693" s="16" t="str">
        <f t="shared" si="85"/>
        <v>janvier</v>
      </c>
    </row>
    <row r="2694" spans="1:17" x14ac:dyDescent="0.25">
      <c r="A2694" s="7" t="s">
        <v>68</v>
      </c>
      <c r="B2694" s="8">
        <v>43115</v>
      </c>
      <c r="C2694" s="10">
        <v>0</v>
      </c>
      <c r="D2694" s="10">
        <v>0</v>
      </c>
      <c r="E2694" s="10">
        <v>0</v>
      </c>
      <c r="F2694" s="10">
        <v>0</v>
      </c>
      <c r="G2694" s="10">
        <v>0</v>
      </c>
      <c r="H2694" s="10">
        <v>0</v>
      </c>
      <c r="I2694" s="10">
        <v>0</v>
      </c>
      <c r="J2694" s="10">
        <v>0</v>
      </c>
      <c r="K2694" s="10">
        <v>0</v>
      </c>
      <c r="L2694" s="10">
        <v>0</v>
      </c>
      <c r="M2694" s="10">
        <v>0</v>
      </c>
      <c r="N2694" s="10">
        <v>0</v>
      </c>
      <c r="O2694" s="15" t="str">
        <f>VLOOKUP(A2694,Feuil3!$A$24:$B$81,2,FALSE)</f>
        <v>DR_2</v>
      </c>
      <c r="P2694" s="16">
        <f t="shared" si="84"/>
        <v>3</v>
      </c>
      <c r="Q2694" s="16" t="str">
        <f t="shared" si="85"/>
        <v>janvier</v>
      </c>
    </row>
    <row r="2695" spans="1:17" x14ac:dyDescent="0.25">
      <c r="A2695" s="7" t="s">
        <v>68</v>
      </c>
      <c r="B2695" s="8">
        <v>43116</v>
      </c>
      <c r="C2695" s="10">
        <v>0</v>
      </c>
      <c r="D2695" s="10">
        <v>0</v>
      </c>
      <c r="E2695" s="10">
        <v>0</v>
      </c>
      <c r="F2695" s="10">
        <v>0</v>
      </c>
      <c r="G2695" s="10">
        <v>0</v>
      </c>
      <c r="H2695" s="10">
        <v>0</v>
      </c>
      <c r="I2695" s="10">
        <v>0</v>
      </c>
      <c r="J2695" s="10">
        <v>0</v>
      </c>
      <c r="K2695" s="10">
        <v>0</v>
      </c>
      <c r="L2695" s="10">
        <v>0</v>
      </c>
      <c r="M2695" s="10">
        <v>0</v>
      </c>
      <c r="N2695" s="10">
        <v>0</v>
      </c>
      <c r="O2695" s="15" t="str">
        <f>VLOOKUP(A2695,Feuil3!$A$24:$B$81,2,FALSE)</f>
        <v>DR_2</v>
      </c>
      <c r="P2695" s="16">
        <f t="shared" si="84"/>
        <v>3</v>
      </c>
      <c r="Q2695" s="16" t="str">
        <f t="shared" si="85"/>
        <v>janvier</v>
      </c>
    </row>
    <row r="2696" spans="1:17" x14ac:dyDescent="0.25">
      <c r="A2696" s="7" t="s">
        <v>68</v>
      </c>
      <c r="B2696" s="8">
        <v>43117</v>
      </c>
      <c r="C2696" s="10">
        <v>0</v>
      </c>
      <c r="D2696" s="10">
        <v>0</v>
      </c>
      <c r="E2696" s="10">
        <v>0</v>
      </c>
      <c r="F2696" s="10">
        <v>0</v>
      </c>
      <c r="G2696" s="10">
        <v>0</v>
      </c>
      <c r="H2696" s="10">
        <v>0</v>
      </c>
      <c r="I2696" s="10">
        <v>0</v>
      </c>
      <c r="J2696" s="10">
        <v>0</v>
      </c>
      <c r="K2696" s="10">
        <v>0</v>
      </c>
      <c r="L2696" s="10">
        <v>0</v>
      </c>
      <c r="M2696" s="10">
        <v>0</v>
      </c>
      <c r="N2696" s="10">
        <v>0</v>
      </c>
      <c r="O2696" s="15" t="str">
        <f>VLOOKUP(A2696,Feuil3!$A$24:$B$81,2,FALSE)</f>
        <v>DR_2</v>
      </c>
      <c r="P2696" s="16">
        <f t="shared" si="84"/>
        <v>3</v>
      </c>
      <c r="Q2696" s="16" t="str">
        <f t="shared" si="85"/>
        <v>janvier</v>
      </c>
    </row>
    <row r="2697" spans="1:17" x14ac:dyDescent="0.25">
      <c r="A2697" s="7" t="s">
        <v>68</v>
      </c>
      <c r="B2697" s="8">
        <v>43118</v>
      </c>
      <c r="C2697" s="10">
        <v>0</v>
      </c>
      <c r="D2697" s="10">
        <v>0</v>
      </c>
      <c r="E2697" s="10">
        <v>0</v>
      </c>
      <c r="F2697" s="10">
        <v>0</v>
      </c>
      <c r="G2697" s="10">
        <v>0</v>
      </c>
      <c r="H2697" s="10">
        <v>0</v>
      </c>
      <c r="I2697" s="10">
        <v>0</v>
      </c>
      <c r="J2697" s="10">
        <v>0</v>
      </c>
      <c r="K2697" s="10">
        <v>0</v>
      </c>
      <c r="L2697" s="10">
        <v>0</v>
      </c>
      <c r="M2697" s="10">
        <v>0</v>
      </c>
      <c r="N2697" s="10">
        <v>0</v>
      </c>
      <c r="O2697" s="15" t="str">
        <f>VLOOKUP(A2697,Feuil3!$A$24:$B$81,2,FALSE)</f>
        <v>DR_2</v>
      </c>
      <c r="P2697" s="16">
        <f t="shared" si="84"/>
        <v>3</v>
      </c>
      <c r="Q2697" s="16" t="str">
        <f t="shared" si="85"/>
        <v>janvier</v>
      </c>
    </row>
    <row r="2698" spans="1:17" x14ac:dyDescent="0.25">
      <c r="A2698" s="7" t="s">
        <v>69</v>
      </c>
      <c r="B2698" s="8">
        <v>43070</v>
      </c>
      <c r="C2698" s="10">
        <v>0</v>
      </c>
      <c r="D2698" s="10">
        <v>0</v>
      </c>
      <c r="E2698" s="10">
        <v>0</v>
      </c>
      <c r="F2698" s="10">
        <v>0</v>
      </c>
      <c r="G2698" s="10">
        <v>0</v>
      </c>
      <c r="H2698" s="10">
        <v>0</v>
      </c>
      <c r="I2698" s="10">
        <v>0</v>
      </c>
      <c r="J2698" s="10">
        <v>0</v>
      </c>
      <c r="K2698" s="10">
        <v>0</v>
      </c>
      <c r="L2698" s="10">
        <v>0</v>
      </c>
      <c r="M2698" s="10">
        <v>0</v>
      </c>
      <c r="N2698" s="10">
        <v>0</v>
      </c>
      <c r="O2698" s="15" t="e">
        <f>VLOOKUP(A2698,Feuil3!$A$24:$B$81,2,FALSE)</f>
        <v>#N/A</v>
      </c>
      <c r="P2698" s="16">
        <f t="shared" si="84"/>
        <v>48</v>
      </c>
      <c r="Q2698" s="16" t="str">
        <f t="shared" si="85"/>
        <v>décembre</v>
      </c>
    </row>
    <row r="2699" spans="1:17" x14ac:dyDescent="0.25">
      <c r="A2699" s="7" t="s">
        <v>69</v>
      </c>
      <c r="B2699" s="8">
        <v>43071</v>
      </c>
      <c r="C2699" s="10">
        <v>0</v>
      </c>
      <c r="D2699" s="10">
        <v>0</v>
      </c>
      <c r="E2699" s="10">
        <v>0</v>
      </c>
      <c r="F2699" s="10">
        <v>0</v>
      </c>
      <c r="G2699" s="10">
        <v>0</v>
      </c>
      <c r="H2699" s="10">
        <v>0</v>
      </c>
      <c r="I2699" s="10">
        <v>0</v>
      </c>
      <c r="J2699" s="10">
        <v>0</v>
      </c>
      <c r="K2699" s="10">
        <v>0</v>
      </c>
      <c r="L2699" s="10">
        <v>0</v>
      </c>
      <c r="M2699" s="10">
        <v>0</v>
      </c>
      <c r="N2699" s="10">
        <v>0</v>
      </c>
      <c r="O2699" s="15" t="e">
        <f>VLOOKUP(A2699,Feuil3!$A$24:$B$81,2,FALSE)</f>
        <v>#N/A</v>
      </c>
      <c r="P2699" s="16">
        <f t="shared" si="84"/>
        <v>48</v>
      </c>
      <c r="Q2699" s="16" t="str">
        <f t="shared" si="85"/>
        <v>décembre</v>
      </c>
    </row>
    <row r="2700" spans="1:17" x14ac:dyDescent="0.25">
      <c r="A2700" s="7" t="s">
        <v>69</v>
      </c>
      <c r="B2700" s="8">
        <v>43072</v>
      </c>
      <c r="C2700" s="10">
        <v>0</v>
      </c>
      <c r="D2700" s="10">
        <v>0</v>
      </c>
      <c r="E2700" s="10">
        <v>0</v>
      </c>
      <c r="F2700" s="10">
        <v>0</v>
      </c>
      <c r="G2700" s="10">
        <v>0</v>
      </c>
      <c r="H2700" s="10">
        <v>0</v>
      </c>
      <c r="I2700" s="10">
        <v>0</v>
      </c>
      <c r="J2700" s="10">
        <v>0</v>
      </c>
      <c r="K2700" s="10">
        <v>0</v>
      </c>
      <c r="L2700" s="10">
        <v>0</v>
      </c>
      <c r="M2700" s="10">
        <v>0</v>
      </c>
      <c r="N2700" s="10">
        <v>0</v>
      </c>
      <c r="O2700" s="15" t="e">
        <f>VLOOKUP(A2700,Feuil3!$A$24:$B$81,2,FALSE)</f>
        <v>#N/A</v>
      </c>
      <c r="P2700" s="16">
        <f t="shared" si="84"/>
        <v>49</v>
      </c>
      <c r="Q2700" s="16" t="str">
        <f t="shared" si="85"/>
        <v>décembre</v>
      </c>
    </row>
    <row r="2701" spans="1:17" x14ac:dyDescent="0.25">
      <c r="A2701" s="7" t="s">
        <v>69</v>
      </c>
      <c r="B2701" s="8">
        <v>43073</v>
      </c>
      <c r="C2701" s="10">
        <v>0</v>
      </c>
      <c r="D2701" s="10">
        <v>0</v>
      </c>
      <c r="E2701" s="10">
        <v>0</v>
      </c>
      <c r="F2701" s="10">
        <v>0</v>
      </c>
      <c r="G2701" s="10">
        <v>0</v>
      </c>
      <c r="H2701" s="10">
        <v>0</v>
      </c>
      <c r="I2701" s="10">
        <v>0</v>
      </c>
      <c r="J2701" s="10">
        <v>0</v>
      </c>
      <c r="K2701" s="10">
        <v>0</v>
      </c>
      <c r="L2701" s="10">
        <v>0</v>
      </c>
      <c r="M2701" s="10">
        <v>0</v>
      </c>
      <c r="N2701" s="10">
        <v>0</v>
      </c>
      <c r="O2701" s="15" t="e">
        <f>VLOOKUP(A2701,Feuil3!$A$24:$B$81,2,FALSE)</f>
        <v>#N/A</v>
      </c>
      <c r="P2701" s="16">
        <f t="shared" si="84"/>
        <v>49</v>
      </c>
      <c r="Q2701" s="16" t="str">
        <f t="shared" si="85"/>
        <v>décembre</v>
      </c>
    </row>
    <row r="2702" spans="1:17" x14ac:dyDescent="0.25">
      <c r="A2702" s="7" t="s">
        <v>69</v>
      </c>
      <c r="B2702" s="8">
        <v>43074</v>
      </c>
      <c r="C2702" s="10">
        <v>0</v>
      </c>
      <c r="D2702" s="10">
        <v>0</v>
      </c>
      <c r="E2702" s="10">
        <v>0</v>
      </c>
      <c r="F2702" s="10">
        <v>0</v>
      </c>
      <c r="G2702" s="10">
        <v>0</v>
      </c>
      <c r="H2702" s="10">
        <v>0</v>
      </c>
      <c r="I2702" s="10">
        <v>0</v>
      </c>
      <c r="J2702" s="10">
        <v>0</v>
      </c>
      <c r="K2702" s="10">
        <v>0</v>
      </c>
      <c r="L2702" s="10">
        <v>0</v>
      </c>
      <c r="M2702" s="10">
        <v>0</v>
      </c>
      <c r="N2702" s="10">
        <v>0</v>
      </c>
      <c r="O2702" s="15" t="e">
        <f>VLOOKUP(A2702,Feuil3!$A$24:$B$81,2,FALSE)</f>
        <v>#N/A</v>
      </c>
      <c r="P2702" s="16">
        <f t="shared" si="84"/>
        <v>49</v>
      </c>
      <c r="Q2702" s="16" t="str">
        <f t="shared" si="85"/>
        <v>décembre</v>
      </c>
    </row>
    <row r="2703" spans="1:17" x14ac:dyDescent="0.25">
      <c r="A2703" s="7" t="s">
        <v>67</v>
      </c>
      <c r="B2703" s="8">
        <v>43115</v>
      </c>
      <c r="C2703" s="10">
        <v>0.25052083333333336</v>
      </c>
      <c r="D2703" s="10">
        <v>0.23806712962962964</v>
      </c>
      <c r="E2703" s="10">
        <v>1.1770833333333333E-2</v>
      </c>
      <c r="F2703" s="10">
        <v>0</v>
      </c>
      <c r="G2703" s="10">
        <v>0</v>
      </c>
      <c r="H2703" s="10">
        <v>0</v>
      </c>
      <c r="I2703" s="10">
        <v>0</v>
      </c>
      <c r="J2703" s="10">
        <v>0</v>
      </c>
      <c r="K2703" s="10">
        <v>2.3148148148148147E-5</v>
      </c>
      <c r="L2703" s="10">
        <v>0</v>
      </c>
      <c r="M2703" s="10">
        <v>2.9976851851851853E-3</v>
      </c>
      <c r="N2703" s="10">
        <v>4.2609739368998627E-4</v>
      </c>
      <c r="O2703" s="15" t="str">
        <f>VLOOKUP(A2703,Feuil3!$A$24:$B$81,2,FALSE)</f>
        <v>GC_Indus</v>
      </c>
      <c r="P2703" s="16">
        <f t="shared" si="84"/>
        <v>3</v>
      </c>
      <c r="Q2703" s="16" t="str">
        <f t="shared" si="85"/>
        <v>janvier</v>
      </c>
    </row>
    <row r="2704" spans="1:17" x14ac:dyDescent="0.25">
      <c r="A2704" s="7" t="s">
        <v>64</v>
      </c>
      <c r="B2704" s="8">
        <v>43070</v>
      </c>
      <c r="C2704" s="10">
        <v>0.25008101851851849</v>
      </c>
      <c r="D2704" s="10">
        <v>0.23493055555555556</v>
      </c>
      <c r="E2704" s="10">
        <v>7.1643518518518514E-3</v>
      </c>
      <c r="F2704" s="10">
        <v>0</v>
      </c>
      <c r="G2704" s="10">
        <v>7.0717592592592594E-3</v>
      </c>
      <c r="H2704" s="10">
        <v>0</v>
      </c>
      <c r="I2704" s="10">
        <v>0</v>
      </c>
      <c r="J2704" s="10">
        <v>2.0601851851851853E-3</v>
      </c>
      <c r="K2704" s="10">
        <v>2.2106481481481482E-3</v>
      </c>
      <c r="L2704" s="10">
        <v>0</v>
      </c>
      <c r="M2704" s="10">
        <v>0</v>
      </c>
      <c r="N2704" s="10">
        <v>7.4425691514299112E-4</v>
      </c>
      <c r="O2704" s="15" t="e">
        <f>VLOOKUP(A2704,Feuil3!$A$24:$B$81,2,FALSE)</f>
        <v>#N/A</v>
      </c>
      <c r="P2704" s="16">
        <f t="shared" si="84"/>
        <v>48</v>
      </c>
      <c r="Q2704" s="16" t="str">
        <f t="shared" si="85"/>
        <v>décembre</v>
      </c>
    </row>
    <row r="2705" spans="1:17" x14ac:dyDescent="0.25">
      <c r="A2705" s="7" t="s">
        <v>69</v>
      </c>
      <c r="B2705" s="8">
        <v>43077</v>
      </c>
      <c r="C2705" s="10">
        <v>0</v>
      </c>
      <c r="D2705" s="10">
        <v>0</v>
      </c>
      <c r="E2705" s="10">
        <v>0</v>
      </c>
      <c r="F2705" s="10">
        <v>0</v>
      </c>
      <c r="G2705" s="10">
        <v>0</v>
      </c>
      <c r="H2705" s="10">
        <v>0</v>
      </c>
      <c r="I2705" s="10">
        <v>0</v>
      </c>
      <c r="J2705" s="10">
        <v>0</v>
      </c>
      <c r="K2705" s="10">
        <v>0</v>
      </c>
      <c r="L2705" s="10">
        <v>0</v>
      </c>
      <c r="M2705" s="10">
        <v>0</v>
      </c>
      <c r="N2705" s="10">
        <v>0</v>
      </c>
      <c r="O2705" s="15" t="e">
        <f>VLOOKUP(A2705,Feuil3!$A$24:$B$81,2,FALSE)</f>
        <v>#N/A</v>
      </c>
      <c r="P2705" s="16">
        <f t="shared" si="84"/>
        <v>49</v>
      </c>
      <c r="Q2705" s="16" t="str">
        <f t="shared" si="85"/>
        <v>décembre</v>
      </c>
    </row>
    <row r="2706" spans="1:17" x14ac:dyDescent="0.25">
      <c r="A2706" s="7" t="s">
        <v>69</v>
      </c>
      <c r="B2706" s="8">
        <v>43078</v>
      </c>
      <c r="C2706" s="10">
        <v>0</v>
      </c>
      <c r="D2706" s="10">
        <v>0</v>
      </c>
      <c r="E2706" s="10">
        <v>0</v>
      </c>
      <c r="F2706" s="10">
        <v>0</v>
      </c>
      <c r="G2706" s="10">
        <v>0</v>
      </c>
      <c r="H2706" s="10">
        <v>0</v>
      </c>
      <c r="I2706" s="10">
        <v>0</v>
      </c>
      <c r="J2706" s="10">
        <v>0</v>
      </c>
      <c r="K2706" s="10">
        <v>0</v>
      </c>
      <c r="L2706" s="10">
        <v>0</v>
      </c>
      <c r="M2706" s="10">
        <v>0</v>
      </c>
      <c r="N2706" s="10">
        <v>0</v>
      </c>
      <c r="O2706" s="15" t="e">
        <f>VLOOKUP(A2706,Feuil3!$A$24:$B$81,2,FALSE)</f>
        <v>#N/A</v>
      </c>
      <c r="P2706" s="16">
        <f t="shared" si="84"/>
        <v>49</v>
      </c>
      <c r="Q2706" s="16" t="str">
        <f t="shared" si="85"/>
        <v>décembre</v>
      </c>
    </row>
    <row r="2707" spans="1:17" x14ac:dyDescent="0.25">
      <c r="A2707" s="7" t="s">
        <v>69</v>
      </c>
      <c r="B2707" s="8">
        <v>43079</v>
      </c>
      <c r="C2707" s="10">
        <v>0</v>
      </c>
      <c r="D2707" s="10">
        <v>0</v>
      </c>
      <c r="E2707" s="10">
        <v>0</v>
      </c>
      <c r="F2707" s="10">
        <v>0</v>
      </c>
      <c r="G2707" s="10">
        <v>0</v>
      </c>
      <c r="H2707" s="10">
        <v>0</v>
      </c>
      <c r="I2707" s="10">
        <v>0</v>
      </c>
      <c r="J2707" s="10">
        <v>0</v>
      </c>
      <c r="K2707" s="10">
        <v>0</v>
      </c>
      <c r="L2707" s="10">
        <v>0</v>
      </c>
      <c r="M2707" s="10">
        <v>0</v>
      </c>
      <c r="N2707" s="10">
        <v>0</v>
      </c>
      <c r="O2707" s="15" t="e">
        <f>VLOOKUP(A2707,Feuil3!$A$24:$B$81,2,FALSE)</f>
        <v>#N/A</v>
      </c>
      <c r="P2707" s="16">
        <f t="shared" si="84"/>
        <v>50</v>
      </c>
      <c r="Q2707" s="16" t="str">
        <f t="shared" si="85"/>
        <v>décembre</v>
      </c>
    </row>
    <row r="2708" spans="1:17" x14ac:dyDescent="0.25">
      <c r="A2708" s="7" t="s">
        <v>65</v>
      </c>
      <c r="B2708" s="8">
        <v>43075</v>
      </c>
      <c r="C2708" s="10">
        <v>0.24707175925925925</v>
      </c>
      <c r="D2708" s="10">
        <v>0.20849537037037036</v>
      </c>
      <c r="E2708" s="10">
        <v>1.3819444444444445E-2</v>
      </c>
      <c r="F2708" s="10">
        <v>0</v>
      </c>
      <c r="G2708" s="10">
        <v>1.7592592592592592E-3</v>
      </c>
      <c r="H2708" s="10">
        <v>2.0011574074074074E-2</v>
      </c>
      <c r="I2708" s="10">
        <v>0</v>
      </c>
      <c r="J2708" s="10">
        <v>2.3842592592592591E-3</v>
      </c>
      <c r="K2708" s="10">
        <v>0</v>
      </c>
      <c r="L2708" s="10">
        <v>0</v>
      </c>
      <c r="M2708" s="10">
        <v>0</v>
      </c>
      <c r="N2708" s="10">
        <v>4.1666666666666669E-4</v>
      </c>
      <c r="O2708" s="15" t="str">
        <f>VLOOKUP(A2708,Feuil3!$A$24:$B$81,2,FALSE)</f>
        <v>DR_3</v>
      </c>
      <c r="P2708" s="16">
        <f t="shared" si="84"/>
        <v>49</v>
      </c>
      <c r="Q2708" s="16" t="str">
        <f t="shared" si="85"/>
        <v>décembre</v>
      </c>
    </row>
    <row r="2709" spans="1:17" x14ac:dyDescent="0.25">
      <c r="A2709" s="7" t="s">
        <v>69</v>
      </c>
      <c r="B2709" s="8">
        <v>43081</v>
      </c>
      <c r="C2709" s="10">
        <v>0</v>
      </c>
      <c r="D2709" s="10">
        <v>0</v>
      </c>
      <c r="E2709" s="10">
        <v>0</v>
      </c>
      <c r="F2709" s="10">
        <v>0</v>
      </c>
      <c r="G2709" s="10">
        <v>0</v>
      </c>
      <c r="H2709" s="10">
        <v>0</v>
      </c>
      <c r="I2709" s="10">
        <v>0</v>
      </c>
      <c r="J2709" s="10">
        <v>0</v>
      </c>
      <c r="K2709" s="10">
        <v>0</v>
      </c>
      <c r="L2709" s="10">
        <v>0</v>
      </c>
      <c r="M2709" s="10">
        <v>0</v>
      </c>
      <c r="N2709" s="10">
        <v>0</v>
      </c>
      <c r="O2709" s="15" t="e">
        <f>VLOOKUP(A2709,Feuil3!$A$24:$B$81,2,FALSE)</f>
        <v>#N/A</v>
      </c>
      <c r="P2709" s="16">
        <f t="shared" si="84"/>
        <v>50</v>
      </c>
      <c r="Q2709" s="16" t="str">
        <f t="shared" si="85"/>
        <v>décembre</v>
      </c>
    </row>
    <row r="2710" spans="1:17" x14ac:dyDescent="0.25">
      <c r="A2710" s="7" t="s">
        <v>69</v>
      </c>
      <c r="B2710" s="8">
        <v>43082</v>
      </c>
      <c r="C2710" s="10">
        <v>0</v>
      </c>
      <c r="D2710" s="10">
        <v>0</v>
      </c>
      <c r="E2710" s="10">
        <v>0</v>
      </c>
      <c r="F2710" s="10">
        <v>0</v>
      </c>
      <c r="G2710" s="10">
        <v>0</v>
      </c>
      <c r="H2710" s="10">
        <v>0</v>
      </c>
      <c r="I2710" s="10">
        <v>0</v>
      </c>
      <c r="J2710" s="10">
        <v>0</v>
      </c>
      <c r="K2710" s="10">
        <v>0</v>
      </c>
      <c r="L2710" s="10">
        <v>0</v>
      </c>
      <c r="M2710" s="10">
        <v>0</v>
      </c>
      <c r="N2710" s="10">
        <v>0</v>
      </c>
      <c r="O2710" s="15" t="e">
        <f>VLOOKUP(A2710,Feuil3!$A$24:$B$81,2,FALSE)</f>
        <v>#N/A</v>
      </c>
      <c r="P2710" s="16">
        <f t="shared" si="84"/>
        <v>50</v>
      </c>
      <c r="Q2710" s="16" t="str">
        <f t="shared" si="85"/>
        <v>décembre</v>
      </c>
    </row>
    <row r="2711" spans="1:17" x14ac:dyDescent="0.25">
      <c r="A2711" s="7" t="s">
        <v>65</v>
      </c>
      <c r="B2711" s="8">
        <v>43070</v>
      </c>
      <c r="C2711" s="10">
        <v>0</v>
      </c>
      <c r="D2711" s="10">
        <v>0</v>
      </c>
      <c r="E2711" s="10">
        <v>0</v>
      </c>
      <c r="F2711" s="10">
        <v>0</v>
      </c>
      <c r="G2711" s="10">
        <v>0</v>
      </c>
      <c r="H2711" s="10">
        <v>0</v>
      </c>
      <c r="I2711" s="10">
        <v>0</v>
      </c>
      <c r="J2711" s="10">
        <v>0</v>
      </c>
      <c r="K2711" s="10">
        <v>0</v>
      </c>
      <c r="L2711" s="10">
        <v>0</v>
      </c>
      <c r="M2711" s="10">
        <v>0</v>
      </c>
      <c r="N2711" s="10">
        <v>0</v>
      </c>
      <c r="O2711" s="15" t="str">
        <f>VLOOKUP(A2711,Feuil3!$A$24:$B$81,2,FALSE)</f>
        <v>DR_3</v>
      </c>
      <c r="P2711" s="16">
        <f t="shared" si="84"/>
        <v>48</v>
      </c>
      <c r="Q2711" s="16" t="str">
        <f t="shared" si="85"/>
        <v>décembre</v>
      </c>
    </row>
    <row r="2712" spans="1:17" x14ac:dyDescent="0.25">
      <c r="A2712" s="7" t="s">
        <v>69</v>
      </c>
      <c r="B2712" s="8">
        <v>43084</v>
      </c>
      <c r="C2712" s="10">
        <v>0</v>
      </c>
      <c r="D2712" s="10">
        <v>0</v>
      </c>
      <c r="E2712" s="10">
        <v>0</v>
      </c>
      <c r="F2712" s="10">
        <v>0</v>
      </c>
      <c r="G2712" s="10">
        <v>0</v>
      </c>
      <c r="H2712" s="10">
        <v>0</v>
      </c>
      <c r="I2712" s="10">
        <v>0</v>
      </c>
      <c r="J2712" s="10">
        <v>0</v>
      </c>
      <c r="K2712" s="10">
        <v>0</v>
      </c>
      <c r="L2712" s="10">
        <v>0</v>
      </c>
      <c r="M2712" s="10">
        <v>0</v>
      </c>
      <c r="N2712" s="10">
        <v>0</v>
      </c>
      <c r="O2712" s="15" t="e">
        <f>VLOOKUP(A2712,Feuil3!$A$24:$B$81,2,FALSE)</f>
        <v>#N/A</v>
      </c>
      <c r="P2712" s="16">
        <f t="shared" si="84"/>
        <v>50</v>
      </c>
      <c r="Q2712" s="16" t="str">
        <f t="shared" si="85"/>
        <v>décembre</v>
      </c>
    </row>
    <row r="2713" spans="1:17" x14ac:dyDescent="0.25">
      <c r="A2713" s="7" t="s">
        <v>69</v>
      </c>
      <c r="B2713" s="8">
        <v>43085</v>
      </c>
      <c r="C2713" s="10">
        <v>0</v>
      </c>
      <c r="D2713" s="10">
        <v>0</v>
      </c>
      <c r="E2713" s="10">
        <v>0</v>
      </c>
      <c r="F2713" s="10">
        <v>0</v>
      </c>
      <c r="G2713" s="10">
        <v>0</v>
      </c>
      <c r="H2713" s="10">
        <v>0</v>
      </c>
      <c r="I2713" s="10">
        <v>0</v>
      </c>
      <c r="J2713" s="10">
        <v>0</v>
      </c>
      <c r="K2713" s="10">
        <v>0</v>
      </c>
      <c r="L2713" s="10">
        <v>0</v>
      </c>
      <c r="M2713" s="10">
        <v>0</v>
      </c>
      <c r="N2713" s="10">
        <v>0</v>
      </c>
      <c r="O2713" s="15" t="e">
        <f>VLOOKUP(A2713,Feuil3!$A$24:$B$81,2,FALSE)</f>
        <v>#N/A</v>
      </c>
      <c r="P2713" s="16">
        <f t="shared" si="84"/>
        <v>50</v>
      </c>
      <c r="Q2713" s="16" t="str">
        <f t="shared" si="85"/>
        <v>décembre</v>
      </c>
    </row>
    <row r="2714" spans="1:17" x14ac:dyDescent="0.25">
      <c r="A2714" s="7" t="s">
        <v>69</v>
      </c>
      <c r="B2714" s="8">
        <v>43086</v>
      </c>
      <c r="C2714" s="10">
        <v>0</v>
      </c>
      <c r="D2714" s="10">
        <v>0</v>
      </c>
      <c r="E2714" s="10">
        <v>0</v>
      </c>
      <c r="F2714" s="10">
        <v>0</v>
      </c>
      <c r="G2714" s="10">
        <v>0</v>
      </c>
      <c r="H2714" s="10">
        <v>0</v>
      </c>
      <c r="I2714" s="10">
        <v>0</v>
      </c>
      <c r="J2714" s="10">
        <v>0</v>
      </c>
      <c r="K2714" s="10">
        <v>0</v>
      </c>
      <c r="L2714" s="10">
        <v>0</v>
      </c>
      <c r="M2714" s="10">
        <v>0</v>
      </c>
      <c r="N2714" s="10">
        <v>0</v>
      </c>
      <c r="O2714" s="15" t="e">
        <f>VLOOKUP(A2714,Feuil3!$A$24:$B$81,2,FALSE)</f>
        <v>#N/A</v>
      </c>
      <c r="P2714" s="16">
        <f t="shared" si="84"/>
        <v>51</v>
      </c>
      <c r="Q2714" s="16" t="str">
        <f t="shared" si="85"/>
        <v>décembre</v>
      </c>
    </row>
    <row r="2715" spans="1:17" x14ac:dyDescent="0.25">
      <c r="A2715" s="7" t="s">
        <v>67</v>
      </c>
      <c r="B2715" s="8">
        <v>43070</v>
      </c>
      <c r="C2715" s="10">
        <v>0.31416666666666665</v>
      </c>
      <c r="D2715" s="10">
        <v>0.28539351851851852</v>
      </c>
      <c r="E2715" s="10">
        <v>1.0069444444444445E-2</v>
      </c>
      <c r="F2715" s="10">
        <v>1.1574074074074075E-4</v>
      </c>
      <c r="G2715" s="10">
        <v>0.10398148148148148</v>
      </c>
      <c r="H2715" s="10">
        <v>0</v>
      </c>
      <c r="I2715" s="10">
        <v>0</v>
      </c>
      <c r="J2715" s="10">
        <v>9.6145833333333333E-2</v>
      </c>
      <c r="K2715" s="10">
        <v>0</v>
      </c>
      <c r="L2715" s="10">
        <v>7.7777777777777776E-3</v>
      </c>
      <c r="M2715" s="10">
        <v>3.4837962962962965E-3</v>
      </c>
      <c r="N2715" s="10">
        <v>6.8473048941798946E-4</v>
      </c>
      <c r="O2715" s="15" t="str">
        <f>VLOOKUP(A2715,Feuil3!$A$24:$B$81,2,FALSE)</f>
        <v>GC_Indus</v>
      </c>
      <c r="P2715" s="16">
        <f t="shared" si="84"/>
        <v>48</v>
      </c>
      <c r="Q2715" s="16" t="str">
        <f t="shared" si="85"/>
        <v>décembre</v>
      </c>
    </row>
    <row r="2716" spans="1:17" x14ac:dyDescent="0.25">
      <c r="A2716" s="7" t="s">
        <v>66</v>
      </c>
      <c r="B2716" s="8">
        <v>43110</v>
      </c>
      <c r="C2716" s="10">
        <v>0</v>
      </c>
      <c r="D2716" s="10">
        <v>0</v>
      </c>
      <c r="E2716" s="10">
        <v>0</v>
      </c>
      <c r="F2716" s="10">
        <v>0</v>
      </c>
      <c r="G2716" s="10">
        <v>0</v>
      </c>
      <c r="H2716" s="10">
        <v>0</v>
      </c>
      <c r="I2716" s="10">
        <v>0</v>
      </c>
      <c r="J2716" s="10">
        <v>0</v>
      </c>
      <c r="K2716" s="10">
        <v>0</v>
      </c>
      <c r="L2716" s="10">
        <v>0</v>
      </c>
      <c r="M2716" s="10">
        <v>0</v>
      </c>
      <c r="N2716" s="10">
        <v>0</v>
      </c>
      <c r="O2716" s="15" t="e">
        <f>VLOOKUP(A2716,Feuil3!$A$24:$B$81,2,FALSE)</f>
        <v>#N/A</v>
      </c>
      <c r="P2716" s="16">
        <f t="shared" si="84"/>
        <v>2</v>
      </c>
      <c r="Q2716" s="16" t="str">
        <f t="shared" si="85"/>
        <v>janvier</v>
      </c>
    </row>
    <row r="2717" spans="1:17" x14ac:dyDescent="0.25">
      <c r="A2717" s="7" t="s">
        <v>66</v>
      </c>
      <c r="B2717" s="8">
        <v>43075</v>
      </c>
      <c r="C2717" s="10">
        <v>0</v>
      </c>
      <c r="D2717" s="10">
        <v>0</v>
      </c>
      <c r="E2717" s="10">
        <v>0</v>
      </c>
      <c r="F2717" s="10">
        <v>0</v>
      </c>
      <c r="G2717" s="10">
        <v>0</v>
      </c>
      <c r="H2717" s="10">
        <v>0</v>
      </c>
      <c r="I2717" s="10">
        <v>0</v>
      </c>
      <c r="J2717" s="10">
        <v>0</v>
      </c>
      <c r="K2717" s="10">
        <v>0</v>
      </c>
      <c r="L2717" s="10">
        <v>0</v>
      </c>
      <c r="M2717" s="10">
        <v>0</v>
      </c>
      <c r="N2717" s="10">
        <v>0</v>
      </c>
      <c r="O2717" s="15" t="e">
        <f>VLOOKUP(A2717,Feuil3!$A$24:$B$81,2,FALSE)</f>
        <v>#N/A</v>
      </c>
      <c r="P2717" s="16">
        <f t="shared" si="84"/>
        <v>49</v>
      </c>
      <c r="Q2717" s="16" t="str">
        <f t="shared" si="85"/>
        <v>décembre</v>
      </c>
    </row>
    <row r="2718" spans="1:17" x14ac:dyDescent="0.25">
      <c r="A2718" s="7" t="s">
        <v>66</v>
      </c>
      <c r="B2718" s="8">
        <v>43070</v>
      </c>
      <c r="C2718" s="10">
        <v>0</v>
      </c>
      <c r="D2718" s="10">
        <v>0</v>
      </c>
      <c r="E2718" s="10">
        <v>0</v>
      </c>
      <c r="F2718" s="10">
        <v>0</v>
      </c>
      <c r="G2718" s="10">
        <v>0</v>
      </c>
      <c r="H2718" s="10">
        <v>0</v>
      </c>
      <c r="I2718" s="10">
        <v>0</v>
      </c>
      <c r="J2718" s="10">
        <v>0</v>
      </c>
      <c r="K2718" s="10">
        <v>0</v>
      </c>
      <c r="L2718" s="10">
        <v>0</v>
      </c>
      <c r="M2718" s="10">
        <v>0</v>
      </c>
      <c r="N2718" s="10">
        <v>0</v>
      </c>
      <c r="O2718" s="15" t="e">
        <f>VLOOKUP(A2718,Feuil3!$A$24:$B$81,2,FALSE)</f>
        <v>#N/A</v>
      </c>
      <c r="P2718" s="16">
        <f t="shared" si="84"/>
        <v>48</v>
      </c>
      <c r="Q2718" s="16" t="str">
        <f t="shared" si="85"/>
        <v>décembre</v>
      </c>
    </row>
    <row r="2719" spans="1:17" x14ac:dyDescent="0.25">
      <c r="A2719" s="7" t="s">
        <v>69</v>
      </c>
      <c r="B2719" s="8">
        <v>43080</v>
      </c>
      <c r="C2719" s="10">
        <v>0</v>
      </c>
      <c r="D2719" s="10">
        <v>0</v>
      </c>
      <c r="E2719" s="10">
        <v>0</v>
      </c>
      <c r="F2719" s="10">
        <v>0</v>
      </c>
      <c r="G2719" s="10">
        <v>0</v>
      </c>
      <c r="H2719" s="10">
        <v>0</v>
      </c>
      <c r="I2719" s="10">
        <v>0</v>
      </c>
      <c r="J2719" s="10">
        <v>0</v>
      </c>
      <c r="K2719" s="10">
        <v>0</v>
      </c>
      <c r="L2719" s="10">
        <v>0</v>
      </c>
      <c r="M2719" s="10">
        <v>0</v>
      </c>
      <c r="N2719" s="10">
        <v>0</v>
      </c>
      <c r="O2719" s="15" t="e">
        <f>VLOOKUP(A2719,Feuil3!$A$24:$B$81,2,FALSE)</f>
        <v>#N/A</v>
      </c>
      <c r="P2719" s="16">
        <f t="shared" si="84"/>
        <v>50</v>
      </c>
      <c r="Q2719" s="16" t="str">
        <f t="shared" si="85"/>
        <v>décembre</v>
      </c>
    </row>
    <row r="2720" spans="1:17" x14ac:dyDescent="0.25">
      <c r="A2720" s="7" t="s">
        <v>69</v>
      </c>
      <c r="B2720" s="8">
        <v>43092</v>
      </c>
      <c r="C2720" s="10">
        <v>0</v>
      </c>
      <c r="D2720" s="10">
        <v>0</v>
      </c>
      <c r="E2720" s="10">
        <v>0</v>
      </c>
      <c r="F2720" s="10">
        <v>0</v>
      </c>
      <c r="G2720" s="10">
        <v>0</v>
      </c>
      <c r="H2720" s="10">
        <v>0</v>
      </c>
      <c r="I2720" s="10">
        <v>0</v>
      </c>
      <c r="J2720" s="10">
        <v>0</v>
      </c>
      <c r="K2720" s="10">
        <v>0</v>
      </c>
      <c r="L2720" s="10">
        <v>0</v>
      </c>
      <c r="M2720" s="10">
        <v>0</v>
      </c>
      <c r="N2720" s="10">
        <v>0</v>
      </c>
      <c r="O2720" s="15" t="e">
        <f>VLOOKUP(A2720,Feuil3!$A$24:$B$81,2,FALSE)</f>
        <v>#N/A</v>
      </c>
      <c r="P2720" s="16">
        <f t="shared" si="84"/>
        <v>51</v>
      </c>
      <c r="Q2720" s="16" t="str">
        <f t="shared" si="85"/>
        <v>décembre</v>
      </c>
    </row>
    <row r="2721" spans="1:17" x14ac:dyDescent="0.25">
      <c r="A2721" s="7" t="s">
        <v>69</v>
      </c>
      <c r="B2721" s="8">
        <v>43093</v>
      </c>
      <c r="C2721" s="10">
        <v>0</v>
      </c>
      <c r="D2721" s="10">
        <v>0</v>
      </c>
      <c r="E2721" s="10">
        <v>0</v>
      </c>
      <c r="F2721" s="10">
        <v>0</v>
      </c>
      <c r="G2721" s="10">
        <v>0</v>
      </c>
      <c r="H2721" s="10">
        <v>0</v>
      </c>
      <c r="I2721" s="10">
        <v>0</v>
      </c>
      <c r="J2721" s="10">
        <v>0</v>
      </c>
      <c r="K2721" s="10">
        <v>0</v>
      </c>
      <c r="L2721" s="10">
        <v>0</v>
      </c>
      <c r="M2721" s="10">
        <v>0</v>
      </c>
      <c r="N2721" s="10">
        <v>0</v>
      </c>
      <c r="O2721" s="15" t="e">
        <f>VLOOKUP(A2721,Feuil3!$A$24:$B$81,2,FALSE)</f>
        <v>#N/A</v>
      </c>
      <c r="P2721" s="16">
        <f t="shared" si="84"/>
        <v>52</v>
      </c>
      <c r="Q2721" s="16" t="str">
        <f t="shared" si="85"/>
        <v>décembre</v>
      </c>
    </row>
    <row r="2722" spans="1:17" x14ac:dyDescent="0.25">
      <c r="A2722" s="7" t="s">
        <v>69</v>
      </c>
      <c r="B2722" s="8">
        <v>43094</v>
      </c>
      <c r="C2722" s="10">
        <v>0</v>
      </c>
      <c r="D2722" s="10">
        <v>0</v>
      </c>
      <c r="E2722" s="10">
        <v>0</v>
      </c>
      <c r="F2722" s="10">
        <v>0</v>
      </c>
      <c r="G2722" s="10">
        <v>0</v>
      </c>
      <c r="H2722" s="10">
        <v>0</v>
      </c>
      <c r="I2722" s="10">
        <v>0</v>
      </c>
      <c r="J2722" s="10">
        <v>0</v>
      </c>
      <c r="K2722" s="10">
        <v>0</v>
      </c>
      <c r="L2722" s="10">
        <v>0</v>
      </c>
      <c r="M2722" s="10">
        <v>0</v>
      </c>
      <c r="N2722" s="10">
        <v>0</v>
      </c>
      <c r="O2722" s="15" t="e">
        <f>VLOOKUP(A2722,Feuil3!$A$24:$B$81,2,FALSE)</f>
        <v>#N/A</v>
      </c>
      <c r="P2722" s="16">
        <f t="shared" si="84"/>
        <v>52</v>
      </c>
      <c r="Q2722" s="16" t="str">
        <f t="shared" si="85"/>
        <v>décembre</v>
      </c>
    </row>
    <row r="2723" spans="1:17" x14ac:dyDescent="0.25">
      <c r="A2723" s="7" t="s">
        <v>69</v>
      </c>
      <c r="B2723" s="8">
        <v>43095</v>
      </c>
      <c r="C2723" s="10">
        <v>0</v>
      </c>
      <c r="D2723" s="10">
        <v>0</v>
      </c>
      <c r="E2723" s="10">
        <v>0</v>
      </c>
      <c r="F2723" s="10">
        <v>0</v>
      </c>
      <c r="G2723" s="10">
        <v>0</v>
      </c>
      <c r="H2723" s="10">
        <v>0</v>
      </c>
      <c r="I2723" s="10">
        <v>0</v>
      </c>
      <c r="J2723" s="10">
        <v>0</v>
      </c>
      <c r="K2723" s="10">
        <v>0</v>
      </c>
      <c r="L2723" s="10">
        <v>0</v>
      </c>
      <c r="M2723" s="10">
        <v>0</v>
      </c>
      <c r="N2723" s="10">
        <v>0</v>
      </c>
      <c r="O2723" s="15" t="e">
        <f>VLOOKUP(A2723,Feuil3!$A$24:$B$81,2,FALSE)</f>
        <v>#N/A</v>
      </c>
      <c r="P2723" s="16">
        <f t="shared" si="84"/>
        <v>52</v>
      </c>
      <c r="Q2723" s="16" t="str">
        <f t="shared" si="85"/>
        <v>décembre</v>
      </c>
    </row>
    <row r="2724" spans="1:17" x14ac:dyDescent="0.25">
      <c r="A2724" s="7" t="s">
        <v>69</v>
      </c>
      <c r="B2724" s="8">
        <v>43096</v>
      </c>
      <c r="C2724" s="10">
        <v>0</v>
      </c>
      <c r="D2724" s="10">
        <v>0</v>
      </c>
      <c r="E2724" s="10">
        <v>0</v>
      </c>
      <c r="F2724" s="10">
        <v>0</v>
      </c>
      <c r="G2724" s="10">
        <v>0</v>
      </c>
      <c r="H2724" s="10">
        <v>0</v>
      </c>
      <c r="I2724" s="10">
        <v>0</v>
      </c>
      <c r="J2724" s="10">
        <v>0</v>
      </c>
      <c r="K2724" s="10">
        <v>0</v>
      </c>
      <c r="L2724" s="10">
        <v>0</v>
      </c>
      <c r="M2724" s="10">
        <v>0</v>
      </c>
      <c r="N2724" s="10">
        <v>0</v>
      </c>
      <c r="O2724" s="15" t="e">
        <f>VLOOKUP(A2724,Feuil3!$A$24:$B$81,2,FALSE)</f>
        <v>#N/A</v>
      </c>
      <c r="P2724" s="16">
        <f t="shared" si="84"/>
        <v>52</v>
      </c>
      <c r="Q2724" s="16" t="str">
        <f t="shared" si="85"/>
        <v>décembre</v>
      </c>
    </row>
    <row r="2725" spans="1:17" x14ac:dyDescent="0.25">
      <c r="A2725" s="7" t="s">
        <v>69</v>
      </c>
      <c r="B2725" s="8">
        <v>43097</v>
      </c>
      <c r="C2725" s="10">
        <v>0</v>
      </c>
      <c r="D2725" s="10">
        <v>0</v>
      </c>
      <c r="E2725" s="10">
        <v>0</v>
      </c>
      <c r="F2725" s="10">
        <v>0</v>
      </c>
      <c r="G2725" s="10">
        <v>0</v>
      </c>
      <c r="H2725" s="10">
        <v>0</v>
      </c>
      <c r="I2725" s="10">
        <v>0</v>
      </c>
      <c r="J2725" s="10">
        <v>0</v>
      </c>
      <c r="K2725" s="10">
        <v>0</v>
      </c>
      <c r="L2725" s="10">
        <v>0</v>
      </c>
      <c r="M2725" s="10">
        <v>0</v>
      </c>
      <c r="N2725" s="10">
        <v>0</v>
      </c>
      <c r="O2725" s="15" t="e">
        <f>VLOOKUP(A2725,Feuil3!$A$24:$B$81,2,FALSE)</f>
        <v>#N/A</v>
      </c>
      <c r="P2725" s="16">
        <f t="shared" si="84"/>
        <v>52</v>
      </c>
      <c r="Q2725" s="16" t="str">
        <f t="shared" si="85"/>
        <v>décembre</v>
      </c>
    </row>
    <row r="2726" spans="1:17" x14ac:dyDescent="0.25">
      <c r="A2726" s="7" t="s">
        <v>68</v>
      </c>
      <c r="B2726" s="8">
        <v>43084</v>
      </c>
      <c r="C2726" s="10">
        <v>0.20884259259259258</v>
      </c>
      <c r="D2726" s="10">
        <v>0.16605324074074074</v>
      </c>
      <c r="E2726" s="10">
        <v>9.5833333333333326E-3</v>
      </c>
      <c r="F2726" s="10">
        <v>0</v>
      </c>
      <c r="G2726" s="10">
        <v>0</v>
      </c>
      <c r="H2726" s="10">
        <v>2.4120370370370372E-2</v>
      </c>
      <c r="I2726" s="10">
        <v>0</v>
      </c>
      <c r="J2726" s="10">
        <v>9.2592592592592588E-5</v>
      </c>
      <c r="K2726" s="10">
        <v>0</v>
      </c>
      <c r="L2726" s="10">
        <v>6.875E-3</v>
      </c>
      <c r="M2726" s="10">
        <v>0</v>
      </c>
      <c r="N2726" s="10">
        <v>8.7231968810916186E-4</v>
      </c>
      <c r="O2726" s="15" t="str">
        <f>VLOOKUP(A2726,Feuil3!$A$24:$B$81,2,FALSE)</f>
        <v>DR_2</v>
      </c>
      <c r="P2726" s="16">
        <f t="shared" si="84"/>
        <v>50</v>
      </c>
      <c r="Q2726" s="16" t="str">
        <f t="shared" si="85"/>
        <v>décembre</v>
      </c>
    </row>
    <row r="2727" spans="1:17" x14ac:dyDescent="0.25">
      <c r="A2727" s="7" t="s">
        <v>69</v>
      </c>
      <c r="B2727" s="8">
        <v>43099</v>
      </c>
      <c r="C2727" s="10">
        <v>0</v>
      </c>
      <c r="D2727" s="10">
        <v>0</v>
      </c>
      <c r="E2727" s="10">
        <v>0</v>
      </c>
      <c r="F2727" s="10">
        <v>0</v>
      </c>
      <c r="G2727" s="10">
        <v>0</v>
      </c>
      <c r="H2727" s="10">
        <v>0</v>
      </c>
      <c r="I2727" s="10">
        <v>0</v>
      </c>
      <c r="J2727" s="10">
        <v>0</v>
      </c>
      <c r="K2727" s="10">
        <v>0</v>
      </c>
      <c r="L2727" s="10">
        <v>0</v>
      </c>
      <c r="M2727" s="10">
        <v>0</v>
      </c>
      <c r="N2727" s="10">
        <v>0</v>
      </c>
      <c r="O2727" s="15" t="e">
        <f>VLOOKUP(A2727,Feuil3!$A$24:$B$81,2,FALSE)</f>
        <v>#N/A</v>
      </c>
      <c r="P2727" s="16">
        <f t="shared" si="84"/>
        <v>52</v>
      </c>
      <c r="Q2727" s="16" t="str">
        <f t="shared" si="85"/>
        <v>décembre</v>
      </c>
    </row>
    <row r="2728" spans="1:17" x14ac:dyDescent="0.25">
      <c r="A2728" s="7" t="s">
        <v>69</v>
      </c>
      <c r="B2728" s="8">
        <v>43100</v>
      </c>
      <c r="C2728" s="10">
        <v>0</v>
      </c>
      <c r="D2728" s="10">
        <v>0</v>
      </c>
      <c r="E2728" s="10">
        <v>0</v>
      </c>
      <c r="F2728" s="10">
        <v>0</v>
      </c>
      <c r="G2728" s="10">
        <v>0</v>
      </c>
      <c r="H2728" s="10">
        <v>0</v>
      </c>
      <c r="I2728" s="10">
        <v>0</v>
      </c>
      <c r="J2728" s="10">
        <v>0</v>
      </c>
      <c r="K2728" s="10">
        <v>0</v>
      </c>
      <c r="L2728" s="10">
        <v>0</v>
      </c>
      <c r="M2728" s="10">
        <v>0</v>
      </c>
      <c r="N2728" s="10">
        <v>0</v>
      </c>
      <c r="O2728" s="15" t="e">
        <f>VLOOKUP(A2728,Feuil3!$A$24:$B$81,2,FALSE)</f>
        <v>#N/A</v>
      </c>
      <c r="P2728" s="16">
        <f t="shared" si="84"/>
        <v>53</v>
      </c>
      <c r="Q2728" s="16" t="str">
        <f t="shared" si="85"/>
        <v>décembre</v>
      </c>
    </row>
    <row r="2729" spans="1:17" x14ac:dyDescent="0.25">
      <c r="A2729" s="7" t="s">
        <v>69</v>
      </c>
      <c r="B2729" s="8">
        <v>43101</v>
      </c>
      <c r="C2729" s="10">
        <v>0</v>
      </c>
      <c r="D2729" s="10">
        <v>0</v>
      </c>
      <c r="E2729" s="10">
        <v>0</v>
      </c>
      <c r="F2729" s="10">
        <v>0</v>
      </c>
      <c r="G2729" s="10">
        <v>0</v>
      </c>
      <c r="H2729" s="10">
        <v>0</v>
      </c>
      <c r="I2729" s="10">
        <v>0</v>
      </c>
      <c r="J2729" s="10">
        <v>0</v>
      </c>
      <c r="K2729" s="10">
        <v>0</v>
      </c>
      <c r="L2729" s="10">
        <v>0</v>
      </c>
      <c r="M2729" s="10">
        <v>0</v>
      </c>
      <c r="N2729" s="10">
        <v>0</v>
      </c>
      <c r="O2729" s="15" t="e">
        <f>VLOOKUP(A2729,Feuil3!$A$24:$B$81,2,FALSE)</f>
        <v>#N/A</v>
      </c>
      <c r="P2729" s="16">
        <f t="shared" si="84"/>
        <v>1</v>
      </c>
      <c r="Q2729" s="16" t="str">
        <f t="shared" si="85"/>
        <v>janvier</v>
      </c>
    </row>
    <row r="2730" spans="1:17" x14ac:dyDescent="0.25">
      <c r="A2730" s="7" t="s">
        <v>65</v>
      </c>
      <c r="B2730" s="8">
        <v>43110</v>
      </c>
      <c r="C2730" s="10">
        <v>0.22914351851851852</v>
      </c>
      <c r="D2730" s="10">
        <v>0.18917824074074074</v>
      </c>
      <c r="E2730" s="10">
        <v>1.3530092592592592E-2</v>
      </c>
      <c r="F2730" s="10">
        <v>0</v>
      </c>
      <c r="G2730" s="10">
        <v>0</v>
      </c>
      <c r="H2730" s="10">
        <v>2.5300925925925925E-2</v>
      </c>
      <c r="I2730" s="10">
        <v>0</v>
      </c>
      <c r="J2730" s="10">
        <v>7.1759259259259259E-4</v>
      </c>
      <c r="K2730" s="10">
        <v>0</v>
      </c>
      <c r="L2730" s="10">
        <v>0</v>
      </c>
      <c r="M2730" s="10">
        <v>0</v>
      </c>
      <c r="N2730" s="10">
        <v>4.6363069800569803E-4</v>
      </c>
      <c r="O2730" s="15" t="str">
        <f>VLOOKUP(A2730,Feuil3!$A$24:$B$81,2,FALSE)</f>
        <v>DR_3</v>
      </c>
      <c r="P2730" s="16">
        <f t="shared" si="84"/>
        <v>2</v>
      </c>
      <c r="Q2730" s="16" t="str">
        <f t="shared" si="85"/>
        <v>janvier</v>
      </c>
    </row>
    <row r="2731" spans="1:17" x14ac:dyDescent="0.25">
      <c r="A2731" s="7" t="s">
        <v>67</v>
      </c>
      <c r="B2731" s="8">
        <v>43110</v>
      </c>
      <c r="C2731" s="10">
        <v>0.16549768518518518</v>
      </c>
      <c r="D2731" s="10">
        <v>0.15062500000000001</v>
      </c>
      <c r="E2731" s="10">
        <v>1.2673611111111111E-2</v>
      </c>
      <c r="F2731" s="10">
        <v>0</v>
      </c>
      <c r="G2731" s="10">
        <v>0</v>
      </c>
      <c r="H2731" s="10">
        <v>0</v>
      </c>
      <c r="I2731" s="10">
        <v>0</v>
      </c>
      <c r="J2731" s="10">
        <v>0</v>
      </c>
      <c r="K2731" s="10">
        <v>0</v>
      </c>
      <c r="L2731" s="10">
        <v>2.7430555555555554E-3</v>
      </c>
      <c r="M2731" s="10">
        <v>0</v>
      </c>
      <c r="N2731" s="10">
        <v>5.5021367521367515E-4</v>
      </c>
      <c r="O2731" s="15" t="str">
        <f>VLOOKUP(A2731,Feuil3!$A$24:$B$81,2,FALSE)</f>
        <v>GC_Indus</v>
      </c>
      <c r="P2731" s="16">
        <f t="shared" si="84"/>
        <v>2</v>
      </c>
      <c r="Q2731" s="16" t="str">
        <f t="shared" si="85"/>
        <v>janvier</v>
      </c>
    </row>
    <row r="2732" spans="1:17" x14ac:dyDescent="0.25">
      <c r="A2732" s="7" t="s">
        <v>66</v>
      </c>
      <c r="B2732" s="8">
        <v>43090</v>
      </c>
      <c r="C2732" s="10">
        <v>0</v>
      </c>
      <c r="D2732" s="10">
        <v>0</v>
      </c>
      <c r="E2732" s="10">
        <v>0</v>
      </c>
      <c r="F2732" s="10">
        <v>0</v>
      </c>
      <c r="G2732" s="10">
        <v>0</v>
      </c>
      <c r="H2732" s="10">
        <v>0</v>
      </c>
      <c r="I2732" s="10">
        <v>0</v>
      </c>
      <c r="J2732" s="10">
        <v>0</v>
      </c>
      <c r="K2732" s="10">
        <v>0</v>
      </c>
      <c r="L2732" s="10">
        <v>0</v>
      </c>
      <c r="M2732" s="10">
        <v>0</v>
      </c>
      <c r="N2732" s="10">
        <v>0</v>
      </c>
      <c r="O2732" s="15" t="e">
        <f>VLOOKUP(A2732,Feuil3!$A$24:$B$81,2,FALSE)</f>
        <v>#N/A</v>
      </c>
      <c r="P2732" s="16">
        <f t="shared" si="84"/>
        <v>51</v>
      </c>
      <c r="Q2732" s="16" t="str">
        <f t="shared" si="85"/>
        <v>décembre</v>
      </c>
    </row>
    <row r="2733" spans="1:17" x14ac:dyDescent="0.25">
      <c r="A2733" s="7" t="s">
        <v>68</v>
      </c>
      <c r="B2733" s="8">
        <v>43070</v>
      </c>
      <c r="C2733" s="10">
        <v>0.21103009259259259</v>
      </c>
      <c r="D2733" s="10">
        <v>0.17910879629629631</v>
      </c>
      <c r="E2733" s="10">
        <v>8.0902777777777778E-3</v>
      </c>
      <c r="F2733" s="10">
        <v>0</v>
      </c>
      <c r="G2733" s="10">
        <v>0</v>
      </c>
      <c r="H2733" s="10">
        <v>0</v>
      </c>
      <c r="I2733" s="10">
        <v>0</v>
      </c>
      <c r="J2733" s="10">
        <v>3.2118055555555552E-2</v>
      </c>
      <c r="K2733" s="10">
        <v>0</v>
      </c>
      <c r="L2733" s="10">
        <v>0</v>
      </c>
      <c r="M2733" s="10">
        <v>0</v>
      </c>
      <c r="N2733" s="10">
        <v>5.2110249784668387E-4</v>
      </c>
      <c r="O2733" s="15" t="str">
        <f>VLOOKUP(A2733,Feuil3!$A$24:$B$81,2,FALSE)</f>
        <v>DR_2</v>
      </c>
      <c r="P2733" s="16">
        <f t="shared" si="84"/>
        <v>48</v>
      </c>
      <c r="Q2733" s="16" t="str">
        <f t="shared" si="85"/>
        <v>décembre</v>
      </c>
    </row>
    <row r="2734" spans="1:17" x14ac:dyDescent="0.25">
      <c r="A2734" s="7" t="s">
        <v>69</v>
      </c>
      <c r="B2734" s="8">
        <v>43106</v>
      </c>
      <c r="C2734" s="10">
        <v>0</v>
      </c>
      <c r="D2734" s="10">
        <v>0</v>
      </c>
      <c r="E2734" s="10">
        <v>0</v>
      </c>
      <c r="F2734" s="10">
        <v>0</v>
      </c>
      <c r="G2734" s="10">
        <v>0</v>
      </c>
      <c r="H2734" s="10">
        <v>0</v>
      </c>
      <c r="I2734" s="10">
        <v>0</v>
      </c>
      <c r="J2734" s="10">
        <v>0</v>
      </c>
      <c r="K2734" s="10">
        <v>0</v>
      </c>
      <c r="L2734" s="10">
        <v>0</v>
      </c>
      <c r="M2734" s="10">
        <v>0</v>
      </c>
      <c r="N2734" s="10">
        <v>0</v>
      </c>
      <c r="O2734" s="15" t="e">
        <f>VLOOKUP(A2734,Feuil3!$A$24:$B$81,2,FALSE)</f>
        <v>#N/A</v>
      </c>
      <c r="P2734" s="16">
        <f t="shared" si="84"/>
        <v>1</v>
      </c>
      <c r="Q2734" s="16" t="str">
        <f t="shared" si="85"/>
        <v>janvier</v>
      </c>
    </row>
    <row r="2735" spans="1:17" x14ac:dyDescent="0.25">
      <c r="A2735" s="7" t="s">
        <v>69</v>
      </c>
      <c r="B2735" s="8">
        <v>43107</v>
      </c>
      <c r="C2735" s="10">
        <v>0</v>
      </c>
      <c r="D2735" s="10">
        <v>0</v>
      </c>
      <c r="E2735" s="10">
        <v>0</v>
      </c>
      <c r="F2735" s="10">
        <v>0</v>
      </c>
      <c r="G2735" s="10">
        <v>0</v>
      </c>
      <c r="H2735" s="10">
        <v>0</v>
      </c>
      <c r="I2735" s="10">
        <v>0</v>
      </c>
      <c r="J2735" s="10">
        <v>0</v>
      </c>
      <c r="K2735" s="10">
        <v>0</v>
      </c>
      <c r="L2735" s="10">
        <v>0</v>
      </c>
      <c r="M2735" s="10">
        <v>0</v>
      </c>
      <c r="N2735" s="10">
        <v>0</v>
      </c>
      <c r="O2735" s="15" t="e">
        <f>VLOOKUP(A2735,Feuil3!$A$24:$B$81,2,FALSE)</f>
        <v>#N/A</v>
      </c>
      <c r="P2735" s="16">
        <f t="shared" si="84"/>
        <v>2</v>
      </c>
      <c r="Q2735" s="16" t="str">
        <f t="shared" si="85"/>
        <v>janvier</v>
      </c>
    </row>
    <row r="2736" spans="1:17" x14ac:dyDescent="0.25">
      <c r="A2736" s="7" t="s">
        <v>68</v>
      </c>
      <c r="B2736" s="8">
        <v>43109</v>
      </c>
      <c r="C2736" s="10">
        <v>0.25299768518518517</v>
      </c>
      <c r="D2736" s="10">
        <v>0.20296296296296296</v>
      </c>
      <c r="E2736" s="10">
        <v>9.2361111111111116E-3</v>
      </c>
      <c r="F2736" s="10">
        <v>0</v>
      </c>
      <c r="G2736" s="10">
        <v>0</v>
      </c>
      <c r="H2736" s="10">
        <v>0</v>
      </c>
      <c r="I2736" s="10">
        <v>0</v>
      </c>
      <c r="J2736" s="10">
        <v>3.4097222222222223E-2</v>
      </c>
      <c r="K2736" s="10">
        <v>0</v>
      </c>
      <c r="L2736" s="10">
        <v>6.4814814814814813E-4</v>
      </c>
      <c r="M2736" s="10">
        <v>0</v>
      </c>
      <c r="N2736" s="10">
        <v>5.4814814814814819E-4</v>
      </c>
      <c r="O2736" s="15" t="str">
        <f>VLOOKUP(A2736,Feuil3!$A$24:$B$81,2,FALSE)</f>
        <v>DR_2</v>
      </c>
      <c r="P2736" s="16">
        <f t="shared" si="84"/>
        <v>2</v>
      </c>
      <c r="Q2736" s="16" t="str">
        <f t="shared" si="85"/>
        <v>janvier</v>
      </c>
    </row>
    <row r="2737" spans="1:17" x14ac:dyDescent="0.25">
      <c r="A2737" s="7" t="s">
        <v>69</v>
      </c>
      <c r="B2737" s="8">
        <v>43109</v>
      </c>
      <c r="C2737" s="10">
        <v>0</v>
      </c>
      <c r="D2737" s="10">
        <v>0</v>
      </c>
      <c r="E2737" s="10">
        <v>0</v>
      </c>
      <c r="F2737" s="10">
        <v>0</v>
      </c>
      <c r="G2737" s="10">
        <v>0</v>
      </c>
      <c r="H2737" s="10">
        <v>0</v>
      </c>
      <c r="I2737" s="10">
        <v>0</v>
      </c>
      <c r="J2737" s="10">
        <v>0</v>
      </c>
      <c r="K2737" s="10">
        <v>0</v>
      </c>
      <c r="L2737" s="10">
        <v>0</v>
      </c>
      <c r="M2737" s="10">
        <v>0</v>
      </c>
      <c r="N2737" s="10">
        <v>0</v>
      </c>
      <c r="O2737" s="15" t="e">
        <f>VLOOKUP(A2737,Feuil3!$A$24:$B$81,2,FALSE)</f>
        <v>#N/A</v>
      </c>
      <c r="P2737" s="16">
        <f t="shared" si="84"/>
        <v>2</v>
      </c>
      <c r="Q2737" s="16" t="str">
        <f t="shared" si="85"/>
        <v>janvier</v>
      </c>
    </row>
    <row r="2738" spans="1:17" x14ac:dyDescent="0.25">
      <c r="A2738" s="7" t="s">
        <v>68</v>
      </c>
      <c r="B2738" s="8">
        <v>43095</v>
      </c>
      <c r="C2738" s="10">
        <v>0</v>
      </c>
      <c r="D2738" s="10">
        <v>0</v>
      </c>
      <c r="E2738" s="10">
        <v>0</v>
      </c>
      <c r="F2738" s="10">
        <v>0</v>
      </c>
      <c r="G2738" s="10">
        <v>0</v>
      </c>
      <c r="H2738" s="10">
        <v>0</v>
      </c>
      <c r="I2738" s="10">
        <v>0</v>
      </c>
      <c r="J2738" s="10">
        <v>0</v>
      </c>
      <c r="K2738" s="10">
        <v>0</v>
      </c>
      <c r="L2738" s="10">
        <v>0</v>
      </c>
      <c r="M2738" s="10">
        <v>0</v>
      </c>
      <c r="N2738" s="10">
        <v>0</v>
      </c>
      <c r="O2738" s="15" t="str">
        <f>VLOOKUP(A2738,Feuil3!$A$24:$B$81,2,FALSE)</f>
        <v>DR_2</v>
      </c>
      <c r="P2738" s="16">
        <f t="shared" si="84"/>
        <v>52</v>
      </c>
      <c r="Q2738" s="16" t="str">
        <f t="shared" si="85"/>
        <v>décembre</v>
      </c>
    </row>
    <row r="2739" spans="1:17" x14ac:dyDescent="0.25">
      <c r="A2739" s="7" t="s">
        <v>69</v>
      </c>
      <c r="B2739" s="8">
        <v>43111</v>
      </c>
      <c r="C2739" s="10">
        <v>0</v>
      </c>
      <c r="D2739" s="10">
        <v>0</v>
      </c>
      <c r="E2739" s="10">
        <v>0</v>
      </c>
      <c r="F2739" s="10">
        <v>0</v>
      </c>
      <c r="G2739" s="10">
        <v>0</v>
      </c>
      <c r="H2739" s="10">
        <v>0</v>
      </c>
      <c r="I2739" s="10">
        <v>0</v>
      </c>
      <c r="J2739" s="10">
        <v>0</v>
      </c>
      <c r="K2739" s="10">
        <v>0</v>
      </c>
      <c r="L2739" s="10">
        <v>0</v>
      </c>
      <c r="M2739" s="10">
        <v>0</v>
      </c>
      <c r="N2739" s="10">
        <v>0</v>
      </c>
      <c r="O2739" s="15" t="e">
        <f>VLOOKUP(A2739,Feuil3!$A$24:$B$81,2,FALSE)</f>
        <v>#N/A</v>
      </c>
      <c r="P2739" s="16">
        <f t="shared" si="84"/>
        <v>2</v>
      </c>
      <c r="Q2739" s="16" t="str">
        <f t="shared" si="85"/>
        <v>janvier</v>
      </c>
    </row>
    <row r="2740" spans="1:17" x14ac:dyDescent="0.25">
      <c r="A2740" s="7" t="s">
        <v>68</v>
      </c>
      <c r="B2740" s="8">
        <v>43096</v>
      </c>
      <c r="C2740" s="10">
        <v>0</v>
      </c>
      <c r="D2740" s="10">
        <v>0</v>
      </c>
      <c r="E2740" s="10">
        <v>0</v>
      </c>
      <c r="F2740" s="10">
        <v>0</v>
      </c>
      <c r="G2740" s="10">
        <v>0</v>
      </c>
      <c r="H2740" s="10">
        <v>0</v>
      </c>
      <c r="I2740" s="10">
        <v>0</v>
      </c>
      <c r="J2740" s="10">
        <v>0</v>
      </c>
      <c r="K2740" s="10">
        <v>0</v>
      </c>
      <c r="L2740" s="10">
        <v>0</v>
      </c>
      <c r="M2740" s="10">
        <v>0</v>
      </c>
      <c r="N2740" s="10">
        <v>0</v>
      </c>
      <c r="O2740" s="15" t="str">
        <f>VLOOKUP(A2740,Feuil3!$A$24:$B$81,2,FALSE)</f>
        <v>DR_2</v>
      </c>
      <c r="P2740" s="16">
        <f t="shared" si="84"/>
        <v>52</v>
      </c>
      <c r="Q2740" s="16" t="str">
        <f t="shared" si="85"/>
        <v>décembre</v>
      </c>
    </row>
    <row r="2741" spans="1:17" x14ac:dyDescent="0.25">
      <c r="A2741" s="7" t="s">
        <v>69</v>
      </c>
      <c r="B2741" s="8">
        <v>43113</v>
      </c>
      <c r="C2741" s="10">
        <v>0</v>
      </c>
      <c r="D2741" s="10">
        <v>0</v>
      </c>
      <c r="E2741" s="10">
        <v>0</v>
      </c>
      <c r="F2741" s="10">
        <v>0</v>
      </c>
      <c r="G2741" s="10">
        <v>0</v>
      </c>
      <c r="H2741" s="10">
        <v>0</v>
      </c>
      <c r="I2741" s="10">
        <v>0</v>
      </c>
      <c r="J2741" s="10">
        <v>0</v>
      </c>
      <c r="K2741" s="10">
        <v>0</v>
      </c>
      <c r="L2741" s="10">
        <v>0</v>
      </c>
      <c r="M2741" s="10">
        <v>0</v>
      </c>
      <c r="N2741" s="10">
        <v>0</v>
      </c>
      <c r="O2741" s="15" t="e">
        <f>VLOOKUP(A2741,Feuil3!$A$24:$B$81,2,FALSE)</f>
        <v>#N/A</v>
      </c>
      <c r="P2741" s="16">
        <f t="shared" si="84"/>
        <v>2</v>
      </c>
      <c r="Q2741" s="16" t="str">
        <f t="shared" si="85"/>
        <v>janvier</v>
      </c>
    </row>
    <row r="2742" spans="1:17" x14ac:dyDescent="0.25">
      <c r="A2742" s="7" t="s">
        <v>69</v>
      </c>
      <c r="B2742" s="8">
        <v>43114</v>
      </c>
      <c r="C2742" s="10">
        <v>0</v>
      </c>
      <c r="D2742" s="10">
        <v>0</v>
      </c>
      <c r="E2742" s="10">
        <v>0</v>
      </c>
      <c r="F2742" s="10">
        <v>0</v>
      </c>
      <c r="G2742" s="10">
        <v>0</v>
      </c>
      <c r="H2742" s="10">
        <v>0</v>
      </c>
      <c r="I2742" s="10">
        <v>0</v>
      </c>
      <c r="J2742" s="10">
        <v>0</v>
      </c>
      <c r="K2742" s="10">
        <v>0</v>
      </c>
      <c r="L2742" s="10">
        <v>0</v>
      </c>
      <c r="M2742" s="10">
        <v>0</v>
      </c>
      <c r="N2742" s="10">
        <v>0</v>
      </c>
      <c r="O2742" s="15" t="e">
        <f>VLOOKUP(A2742,Feuil3!$A$24:$B$81,2,FALSE)</f>
        <v>#N/A</v>
      </c>
      <c r="P2742" s="16">
        <f t="shared" si="84"/>
        <v>3</v>
      </c>
      <c r="Q2742" s="16" t="str">
        <f t="shared" si="85"/>
        <v>janvier</v>
      </c>
    </row>
    <row r="2743" spans="1:17" x14ac:dyDescent="0.25">
      <c r="A2743" s="7" t="s">
        <v>69</v>
      </c>
      <c r="B2743" s="8">
        <v>43115</v>
      </c>
      <c r="C2743" s="10">
        <v>0</v>
      </c>
      <c r="D2743" s="10">
        <v>0</v>
      </c>
      <c r="E2743" s="10">
        <v>0</v>
      </c>
      <c r="F2743" s="10">
        <v>0</v>
      </c>
      <c r="G2743" s="10">
        <v>0</v>
      </c>
      <c r="H2743" s="10">
        <v>0</v>
      </c>
      <c r="I2743" s="10">
        <v>0</v>
      </c>
      <c r="J2743" s="10">
        <v>0</v>
      </c>
      <c r="K2743" s="10">
        <v>0</v>
      </c>
      <c r="L2743" s="10">
        <v>0</v>
      </c>
      <c r="M2743" s="10">
        <v>0</v>
      </c>
      <c r="N2743" s="10">
        <v>0</v>
      </c>
      <c r="O2743" s="15" t="e">
        <f>VLOOKUP(A2743,Feuil3!$A$24:$B$81,2,FALSE)</f>
        <v>#N/A</v>
      </c>
      <c r="P2743" s="16">
        <f t="shared" si="84"/>
        <v>3</v>
      </c>
      <c r="Q2743" s="16" t="str">
        <f t="shared" si="85"/>
        <v>janvier</v>
      </c>
    </row>
    <row r="2744" spans="1:17" x14ac:dyDescent="0.25">
      <c r="A2744" s="7" t="s">
        <v>69</v>
      </c>
      <c r="B2744" s="8">
        <v>43116</v>
      </c>
      <c r="C2744" s="10">
        <v>0</v>
      </c>
      <c r="D2744" s="10">
        <v>0</v>
      </c>
      <c r="E2744" s="10">
        <v>0</v>
      </c>
      <c r="F2744" s="10">
        <v>0</v>
      </c>
      <c r="G2744" s="10">
        <v>0</v>
      </c>
      <c r="H2744" s="10">
        <v>0</v>
      </c>
      <c r="I2744" s="10">
        <v>0</v>
      </c>
      <c r="J2744" s="10">
        <v>0</v>
      </c>
      <c r="K2744" s="10">
        <v>0</v>
      </c>
      <c r="L2744" s="10">
        <v>0</v>
      </c>
      <c r="M2744" s="10">
        <v>0</v>
      </c>
      <c r="N2744" s="10">
        <v>0</v>
      </c>
      <c r="O2744" s="15" t="e">
        <f>VLOOKUP(A2744,Feuil3!$A$24:$B$81,2,FALSE)</f>
        <v>#N/A</v>
      </c>
      <c r="P2744" s="16">
        <f t="shared" si="84"/>
        <v>3</v>
      </c>
      <c r="Q2744" s="16" t="str">
        <f t="shared" si="85"/>
        <v>janvier</v>
      </c>
    </row>
    <row r="2745" spans="1:17" x14ac:dyDescent="0.25">
      <c r="A2745" s="7" t="s">
        <v>69</v>
      </c>
      <c r="B2745" s="8">
        <v>43117</v>
      </c>
      <c r="C2745" s="10">
        <v>0</v>
      </c>
      <c r="D2745" s="10">
        <v>0</v>
      </c>
      <c r="E2745" s="10">
        <v>0</v>
      </c>
      <c r="F2745" s="10">
        <v>0</v>
      </c>
      <c r="G2745" s="10">
        <v>0</v>
      </c>
      <c r="H2745" s="10">
        <v>0</v>
      </c>
      <c r="I2745" s="10">
        <v>0</v>
      </c>
      <c r="J2745" s="10">
        <v>0</v>
      </c>
      <c r="K2745" s="10">
        <v>0</v>
      </c>
      <c r="L2745" s="10">
        <v>0</v>
      </c>
      <c r="M2745" s="10">
        <v>0</v>
      </c>
      <c r="N2745" s="10">
        <v>0</v>
      </c>
      <c r="O2745" s="15" t="e">
        <f>VLOOKUP(A2745,Feuil3!$A$24:$B$81,2,FALSE)</f>
        <v>#N/A</v>
      </c>
      <c r="P2745" s="16">
        <f t="shared" si="84"/>
        <v>3</v>
      </c>
      <c r="Q2745" s="16" t="str">
        <f t="shared" si="85"/>
        <v>janvier</v>
      </c>
    </row>
    <row r="2746" spans="1:17" x14ac:dyDescent="0.25">
      <c r="A2746" s="7" t="s">
        <v>69</v>
      </c>
      <c r="B2746" s="8">
        <v>43118</v>
      </c>
      <c r="C2746" s="10">
        <v>0</v>
      </c>
      <c r="D2746" s="10">
        <v>0</v>
      </c>
      <c r="E2746" s="10">
        <v>0</v>
      </c>
      <c r="F2746" s="10">
        <v>0</v>
      </c>
      <c r="G2746" s="10">
        <v>0</v>
      </c>
      <c r="H2746" s="10">
        <v>0</v>
      </c>
      <c r="I2746" s="10">
        <v>0</v>
      </c>
      <c r="J2746" s="10">
        <v>0</v>
      </c>
      <c r="K2746" s="10">
        <v>0</v>
      </c>
      <c r="L2746" s="10">
        <v>0</v>
      </c>
      <c r="M2746" s="10">
        <v>0</v>
      </c>
      <c r="N2746" s="10">
        <v>0</v>
      </c>
      <c r="O2746" s="15" t="e">
        <f>VLOOKUP(A2746,Feuil3!$A$24:$B$81,2,FALSE)</f>
        <v>#N/A</v>
      </c>
      <c r="P2746" s="16">
        <f t="shared" si="84"/>
        <v>3</v>
      </c>
      <c r="Q2746" s="16" t="str">
        <f t="shared" si="85"/>
        <v>janvier</v>
      </c>
    </row>
    <row r="2747" spans="1:17" x14ac:dyDescent="0.25">
      <c r="A2747" s="7" t="s">
        <v>63</v>
      </c>
      <c r="B2747" s="8">
        <v>43091</v>
      </c>
      <c r="C2747" s="10">
        <v>0.21032407407407408</v>
      </c>
      <c r="D2747" s="10">
        <v>0.19093750000000001</v>
      </c>
      <c r="E2747" s="10">
        <v>1.4490740740740742E-2</v>
      </c>
      <c r="F2747" s="10">
        <v>0</v>
      </c>
      <c r="G2747" s="10">
        <v>0</v>
      </c>
      <c r="H2747" s="10">
        <v>0</v>
      </c>
      <c r="I2747" s="10">
        <v>0</v>
      </c>
      <c r="J2747" s="10">
        <v>0</v>
      </c>
      <c r="K2747" s="10">
        <v>0</v>
      </c>
      <c r="L2747" s="10">
        <v>3.5416666666666665E-3</v>
      </c>
      <c r="M2747" s="10">
        <v>2.2222222222222222E-3</v>
      </c>
      <c r="N2747" s="10">
        <v>8.6273148148148147E-4</v>
      </c>
      <c r="O2747" s="15" t="e">
        <f>VLOOKUP(A2747,Feuil3!$A$24:$B$81,2,FALSE)</f>
        <v>#N/A</v>
      </c>
      <c r="P2747" s="16">
        <f t="shared" si="84"/>
        <v>51</v>
      </c>
      <c r="Q2747" s="16" t="str">
        <f t="shared" si="85"/>
        <v>décembre</v>
      </c>
    </row>
    <row r="2748" spans="1:17" x14ac:dyDescent="0.25">
      <c r="A2748" s="7" t="s">
        <v>70</v>
      </c>
      <c r="B2748" s="8">
        <v>43071</v>
      </c>
      <c r="C2748" s="10">
        <v>0</v>
      </c>
      <c r="D2748" s="10">
        <v>0</v>
      </c>
      <c r="E2748" s="10">
        <v>0</v>
      </c>
      <c r="F2748" s="10">
        <v>0</v>
      </c>
      <c r="G2748" s="10">
        <v>0</v>
      </c>
      <c r="H2748" s="10">
        <v>0</v>
      </c>
      <c r="I2748" s="10">
        <v>0</v>
      </c>
      <c r="J2748" s="10">
        <v>0</v>
      </c>
      <c r="K2748" s="10">
        <v>0</v>
      </c>
      <c r="L2748" s="10">
        <v>0</v>
      </c>
      <c r="M2748" s="10">
        <v>0</v>
      </c>
      <c r="N2748" s="10">
        <v>0</v>
      </c>
      <c r="O2748" s="15" t="str">
        <f>VLOOKUP(A2748,Feuil3!$A$24:$B$81,2,FALSE)</f>
        <v>Storione</v>
      </c>
      <c r="P2748" s="16">
        <f t="shared" si="84"/>
        <v>48</v>
      </c>
      <c r="Q2748" s="16" t="str">
        <f t="shared" si="85"/>
        <v>décembre</v>
      </c>
    </row>
    <row r="2749" spans="1:17" x14ac:dyDescent="0.25">
      <c r="A2749" s="7" t="s">
        <v>70</v>
      </c>
      <c r="B2749" s="8">
        <v>43072</v>
      </c>
      <c r="C2749" s="10">
        <v>0</v>
      </c>
      <c r="D2749" s="10">
        <v>0</v>
      </c>
      <c r="E2749" s="10">
        <v>0</v>
      </c>
      <c r="F2749" s="10">
        <v>0</v>
      </c>
      <c r="G2749" s="10">
        <v>0</v>
      </c>
      <c r="H2749" s="10">
        <v>0</v>
      </c>
      <c r="I2749" s="10">
        <v>0</v>
      </c>
      <c r="J2749" s="10">
        <v>0</v>
      </c>
      <c r="K2749" s="10">
        <v>0</v>
      </c>
      <c r="L2749" s="10">
        <v>0</v>
      </c>
      <c r="M2749" s="10">
        <v>0</v>
      </c>
      <c r="N2749" s="10">
        <v>0</v>
      </c>
      <c r="O2749" s="15" t="str">
        <f>VLOOKUP(A2749,Feuil3!$A$24:$B$81,2,FALSE)</f>
        <v>Storione</v>
      </c>
      <c r="P2749" s="16">
        <f t="shared" si="84"/>
        <v>49</v>
      </c>
      <c r="Q2749" s="16" t="str">
        <f t="shared" si="85"/>
        <v>décembre</v>
      </c>
    </row>
    <row r="2750" spans="1:17" x14ac:dyDescent="0.25">
      <c r="A2750" s="7" t="s">
        <v>69</v>
      </c>
      <c r="B2750" s="8">
        <v>43083</v>
      </c>
      <c r="C2750" s="10">
        <v>0</v>
      </c>
      <c r="D2750" s="10">
        <v>0</v>
      </c>
      <c r="E2750" s="10">
        <v>0</v>
      </c>
      <c r="F2750" s="10">
        <v>0</v>
      </c>
      <c r="G2750" s="10">
        <v>0</v>
      </c>
      <c r="H2750" s="10">
        <v>0</v>
      </c>
      <c r="I2750" s="10">
        <v>0</v>
      </c>
      <c r="J2750" s="10">
        <v>0</v>
      </c>
      <c r="K2750" s="10">
        <v>0</v>
      </c>
      <c r="L2750" s="10">
        <v>0</v>
      </c>
      <c r="M2750" s="10">
        <v>0</v>
      </c>
      <c r="N2750" s="10">
        <v>0</v>
      </c>
      <c r="O2750" s="15" t="e">
        <f>VLOOKUP(A2750,Feuil3!$A$24:$B$81,2,FALSE)</f>
        <v>#N/A</v>
      </c>
      <c r="P2750" s="16">
        <f t="shared" si="84"/>
        <v>50</v>
      </c>
      <c r="Q2750" s="16" t="str">
        <f t="shared" si="85"/>
        <v>décembre</v>
      </c>
    </row>
    <row r="2751" spans="1:17" x14ac:dyDescent="0.25">
      <c r="A2751" s="7" t="s">
        <v>68</v>
      </c>
      <c r="B2751" s="8">
        <v>43076</v>
      </c>
      <c r="C2751" s="10">
        <v>0.37511574074074072</v>
      </c>
      <c r="D2751" s="10">
        <v>0.24980324074074073</v>
      </c>
      <c r="E2751" s="10">
        <v>2.5879629629629631E-2</v>
      </c>
      <c r="F2751" s="10">
        <v>4.1921296296296297E-2</v>
      </c>
      <c r="G2751" s="10">
        <v>0</v>
      </c>
      <c r="H2751" s="10">
        <v>0</v>
      </c>
      <c r="I2751" s="10">
        <v>0</v>
      </c>
      <c r="J2751" s="10">
        <v>2.8784722222222222E-2</v>
      </c>
      <c r="K2751" s="10">
        <v>0</v>
      </c>
      <c r="L2751" s="10">
        <v>3.3449074074074076E-3</v>
      </c>
      <c r="M2751" s="10">
        <v>0</v>
      </c>
      <c r="N2751" s="10">
        <v>6.9126724763979666E-4</v>
      </c>
      <c r="O2751" s="15" t="str">
        <f>VLOOKUP(A2751,Feuil3!$A$24:$B$81,2,FALSE)</f>
        <v>DR_2</v>
      </c>
      <c r="P2751" s="16">
        <f t="shared" si="84"/>
        <v>49</v>
      </c>
      <c r="Q2751" s="16" t="str">
        <f t="shared" si="85"/>
        <v>décembre</v>
      </c>
    </row>
    <row r="2752" spans="1:17" x14ac:dyDescent="0.25">
      <c r="A2752" s="7" t="s">
        <v>69</v>
      </c>
      <c r="B2752" s="8">
        <v>43076</v>
      </c>
      <c r="C2752" s="10">
        <v>0</v>
      </c>
      <c r="D2752" s="10">
        <v>0</v>
      </c>
      <c r="E2752" s="10">
        <v>0</v>
      </c>
      <c r="F2752" s="10">
        <v>0</v>
      </c>
      <c r="G2752" s="10">
        <v>0</v>
      </c>
      <c r="H2752" s="10">
        <v>0</v>
      </c>
      <c r="I2752" s="10">
        <v>0</v>
      </c>
      <c r="J2752" s="10">
        <v>0</v>
      </c>
      <c r="K2752" s="10">
        <v>0</v>
      </c>
      <c r="L2752" s="10">
        <v>0</v>
      </c>
      <c r="M2752" s="10">
        <v>0</v>
      </c>
      <c r="N2752" s="10">
        <v>0</v>
      </c>
      <c r="O2752" s="15" t="e">
        <f>VLOOKUP(A2752,Feuil3!$A$24:$B$81,2,FALSE)</f>
        <v>#N/A</v>
      </c>
      <c r="P2752" s="16">
        <f t="shared" si="84"/>
        <v>49</v>
      </c>
      <c r="Q2752" s="16" t="str">
        <f t="shared" si="85"/>
        <v>décembre</v>
      </c>
    </row>
    <row r="2753" spans="1:17" x14ac:dyDescent="0.25">
      <c r="A2753" s="7" t="s">
        <v>68</v>
      </c>
      <c r="B2753" s="8">
        <v>43083</v>
      </c>
      <c r="C2753" s="10">
        <v>0</v>
      </c>
      <c r="D2753" s="10">
        <v>0</v>
      </c>
      <c r="E2753" s="10">
        <v>0</v>
      </c>
      <c r="F2753" s="10">
        <v>0</v>
      </c>
      <c r="G2753" s="10">
        <v>0</v>
      </c>
      <c r="H2753" s="10">
        <v>0</v>
      </c>
      <c r="I2753" s="10">
        <v>0</v>
      </c>
      <c r="J2753" s="10">
        <v>0</v>
      </c>
      <c r="K2753" s="10">
        <v>0</v>
      </c>
      <c r="L2753" s="10">
        <v>0</v>
      </c>
      <c r="M2753" s="10">
        <v>0</v>
      </c>
      <c r="N2753" s="10">
        <v>0</v>
      </c>
      <c r="O2753" s="15" t="str">
        <f>VLOOKUP(A2753,Feuil3!$A$24:$B$81,2,FALSE)</f>
        <v>DR_2</v>
      </c>
      <c r="P2753" s="16">
        <f t="shared" si="84"/>
        <v>50</v>
      </c>
      <c r="Q2753" s="16" t="str">
        <f t="shared" si="85"/>
        <v>décembre</v>
      </c>
    </row>
    <row r="2754" spans="1:17" x14ac:dyDescent="0.25">
      <c r="A2754" s="7" t="s">
        <v>70</v>
      </c>
      <c r="B2754" s="8">
        <v>43077</v>
      </c>
      <c r="C2754" s="10">
        <v>0.25533564814814813</v>
      </c>
      <c r="D2754" s="10">
        <v>0.2243287037037037</v>
      </c>
      <c r="E2754" s="10">
        <v>1.7604166666666667E-2</v>
      </c>
      <c r="F2754" s="10">
        <v>0</v>
      </c>
      <c r="G2754" s="10">
        <v>4.5254629629629629E-3</v>
      </c>
      <c r="H2754" s="10">
        <v>0</v>
      </c>
      <c r="I2754" s="10">
        <v>0</v>
      </c>
      <c r="J2754" s="10">
        <v>8.4259259259259253E-3</v>
      </c>
      <c r="K2754" s="10">
        <v>0</v>
      </c>
      <c r="L2754" s="10">
        <v>0</v>
      </c>
      <c r="M2754" s="10">
        <v>0</v>
      </c>
      <c r="N2754" s="10">
        <v>2.5393239625167335E-4</v>
      </c>
      <c r="O2754" s="15" t="str">
        <f>VLOOKUP(A2754,Feuil3!$A$24:$B$81,2,FALSE)</f>
        <v>Storione</v>
      </c>
      <c r="P2754" s="16">
        <f t="shared" si="84"/>
        <v>49</v>
      </c>
      <c r="Q2754" s="16" t="str">
        <f t="shared" si="85"/>
        <v>décembre</v>
      </c>
    </row>
    <row r="2755" spans="1:17" x14ac:dyDescent="0.25">
      <c r="A2755" s="7" t="s">
        <v>70</v>
      </c>
      <c r="B2755" s="8">
        <v>43078</v>
      </c>
      <c r="C2755" s="10">
        <v>0</v>
      </c>
      <c r="D2755" s="10">
        <v>0</v>
      </c>
      <c r="E2755" s="10">
        <v>0</v>
      </c>
      <c r="F2755" s="10">
        <v>0</v>
      </c>
      <c r="G2755" s="10">
        <v>0</v>
      </c>
      <c r="H2755" s="10">
        <v>0</v>
      </c>
      <c r="I2755" s="10">
        <v>0</v>
      </c>
      <c r="J2755" s="10">
        <v>0</v>
      </c>
      <c r="K2755" s="10">
        <v>0</v>
      </c>
      <c r="L2755" s="10">
        <v>0</v>
      </c>
      <c r="M2755" s="10">
        <v>0</v>
      </c>
      <c r="N2755" s="10">
        <v>0</v>
      </c>
      <c r="O2755" s="15" t="str">
        <f>VLOOKUP(A2755,Feuil3!$A$24:$B$81,2,FALSE)</f>
        <v>Storione</v>
      </c>
      <c r="P2755" s="16">
        <f t="shared" ref="P2755:P2818" si="86">WEEKNUM(B2755,1)</f>
        <v>49</v>
      </c>
      <c r="Q2755" s="16" t="str">
        <f t="shared" ref="Q2755:Q2818" si="87">TEXT(B2755,"mmmm")</f>
        <v>décembre</v>
      </c>
    </row>
    <row r="2756" spans="1:17" x14ac:dyDescent="0.25">
      <c r="A2756" s="7" t="s">
        <v>70</v>
      </c>
      <c r="B2756" s="8">
        <v>43079</v>
      </c>
      <c r="C2756" s="10">
        <v>0</v>
      </c>
      <c r="D2756" s="10">
        <v>0</v>
      </c>
      <c r="E2756" s="10">
        <v>0</v>
      </c>
      <c r="F2756" s="10">
        <v>0</v>
      </c>
      <c r="G2756" s="10">
        <v>0</v>
      </c>
      <c r="H2756" s="10">
        <v>0</v>
      </c>
      <c r="I2756" s="10">
        <v>0</v>
      </c>
      <c r="J2756" s="10">
        <v>0</v>
      </c>
      <c r="K2756" s="10">
        <v>0</v>
      </c>
      <c r="L2756" s="10">
        <v>0</v>
      </c>
      <c r="M2756" s="10">
        <v>0</v>
      </c>
      <c r="N2756" s="10">
        <v>0</v>
      </c>
      <c r="O2756" s="15" t="str">
        <f>VLOOKUP(A2756,Feuil3!$A$24:$B$81,2,FALSE)</f>
        <v>Storione</v>
      </c>
      <c r="P2756" s="16">
        <f t="shared" si="86"/>
        <v>50</v>
      </c>
      <c r="Q2756" s="16" t="str">
        <f t="shared" si="87"/>
        <v>décembre</v>
      </c>
    </row>
    <row r="2757" spans="1:17" x14ac:dyDescent="0.25">
      <c r="A2757" s="7" t="s">
        <v>63</v>
      </c>
      <c r="B2757" s="8">
        <v>43090</v>
      </c>
      <c r="C2757" s="10">
        <v>0.25368055555555558</v>
      </c>
      <c r="D2757" s="10">
        <v>0.19414351851851852</v>
      </c>
      <c r="E2757" s="10">
        <v>1.6655092592592593E-2</v>
      </c>
      <c r="F2757" s="10">
        <v>0</v>
      </c>
      <c r="G2757" s="10">
        <v>0</v>
      </c>
      <c r="H2757" s="10">
        <v>0</v>
      </c>
      <c r="I2757" s="10">
        <v>0</v>
      </c>
      <c r="J2757" s="10">
        <v>0</v>
      </c>
      <c r="K2757" s="10">
        <v>0</v>
      </c>
      <c r="L2757" s="10">
        <v>4.5069444444444447E-2</v>
      </c>
      <c r="M2757" s="10">
        <v>0</v>
      </c>
      <c r="N2757" s="10">
        <v>6.7328042328042325E-4</v>
      </c>
      <c r="O2757" s="15" t="e">
        <f>VLOOKUP(A2757,Feuil3!$A$24:$B$81,2,FALSE)</f>
        <v>#N/A</v>
      </c>
      <c r="P2757" s="16">
        <f t="shared" si="86"/>
        <v>51</v>
      </c>
      <c r="Q2757" s="16" t="str">
        <f t="shared" si="87"/>
        <v>décembre</v>
      </c>
    </row>
    <row r="2758" spans="1:17" x14ac:dyDescent="0.25">
      <c r="A2758" s="7" t="s">
        <v>70</v>
      </c>
      <c r="B2758" s="8">
        <v>43073</v>
      </c>
      <c r="C2758" s="10">
        <v>0.25494212962962964</v>
      </c>
      <c r="D2758" s="10">
        <v>0.2260300925925926</v>
      </c>
      <c r="E2758" s="10">
        <v>1.7939814814814815E-2</v>
      </c>
      <c r="F2758" s="10">
        <v>0</v>
      </c>
      <c r="G2758" s="10">
        <v>6.4351851851851853E-3</v>
      </c>
      <c r="H2758" s="10">
        <v>0</v>
      </c>
      <c r="I2758" s="10">
        <v>0</v>
      </c>
      <c r="J2758" s="10">
        <v>4.43287037037037E-3</v>
      </c>
      <c r="K2758" s="10">
        <v>0</v>
      </c>
      <c r="L2758" s="10">
        <v>0</v>
      </c>
      <c r="M2758" s="10">
        <v>0</v>
      </c>
      <c r="N2758" s="10">
        <v>1.8821649029982364E-4</v>
      </c>
      <c r="O2758" s="15" t="str">
        <f>VLOOKUP(A2758,Feuil3!$A$24:$B$81,2,FALSE)</f>
        <v>Storione</v>
      </c>
      <c r="P2758" s="16">
        <f t="shared" si="86"/>
        <v>49</v>
      </c>
      <c r="Q2758" s="16" t="str">
        <f t="shared" si="87"/>
        <v>décembre</v>
      </c>
    </row>
    <row r="2759" spans="1:17" x14ac:dyDescent="0.25">
      <c r="A2759" s="7" t="s">
        <v>70</v>
      </c>
      <c r="B2759" s="8">
        <v>43082</v>
      </c>
      <c r="C2759" s="10">
        <v>0.40726851851851853</v>
      </c>
      <c r="D2759" s="10">
        <v>0.33599537037037036</v>
      </c>
      <c r="E2759" s="10">
        <v>1.6527777777777777E-2</v>
      </c>
      <c r="F2759" s="10">
        <v>4.0289351851851854E-2</v>
      </c>
      <c r="G2759" s="10">
        <v>4.8611111111111112E-3</v>
      </c>
      <c r="H2759" s="10">
        <v>0</v>
      </c>
      <c r="I2759" s="10">
        <v>0</v>
      </c>
      <c r="J2759" s="10">
        <v>1.3425925925925925E-3</v>
      </c>
      <c r="K2759" s="10">
        <v>0</v>
      </c>
      <c r="L2759" s="10">
        <v>0</v>
      </c>
      <c r="M2759" s="10">
        <v>0</v>
      </c>
      <c r="N2759" s="10">
        <v>3.4245642701525051E-4</v>
      </c>
      <c r="O2759" s="15" t="str">
        <f>VLOOKUP(A2759,Feuil3!$A$24:$B$81,2,FALSE)</f>
        <v>Storione</v>
      </c>
      <c r="P2759" s="16">
        <f t="shared" si="86"/>
        <v>50</v>
      </c>
      <c r="Q2759" s="16" t="str">
        <f t="shared" si="87"/>
        <v>décembre</v>
      </c>
    </row>
    <row r="2760" spans="1:17" x14ac:dyDescent="0.25">
      <c r="A2760" s="7" t="s">
        <v>62</v>
      </c>
      <c r="B2760" s="8">
        <v>43098</v>
      </c>
      <c r="C2760" s="10">
        <v>0</v>
      </c>
      <c r="D2760" s="10">
        <v>0</v>
      </c>
      <c r="E2760" s="10">
        <v>0</v>
      </c>
      <c r="F2760" s="10">
        <v>0</v>
      </c>
      <c r="G2760" s="10">
        <v>0</v>
      </c>
      <c r="H2760" s="10">
        <v>0</v>
      </c>
      <c r="I2760" s="10">
        <v>0</v>
      </c>
      <c r="J2760" s="10">
        <v>0</v>
      </c>
      <c r="K2760" s="10">
        <v>0</v>
      </c>
      <c r="L2760" s="10">
        <v>0</v>
      </c>
      <c r="M2760" s="10">
        <v>0</v>
      </c>
      <c r="N2760" s="10">
        <v>0</v>
      </c>
      <c r="O2760" s="15" t="e">
        <f>VLOOKUP(A2760,Feuil3!$A$24:$B$81,2,FALSE)</f>
        <v>#N/A</v>
      </c>
      <c r="P2760" s="16">
        <f t="shared" si="86"/>
        <v>52</v>
      </c>
      <c r="Q2760" s="16" t="str">
        <f t="shared" si="87"/>
        <v>décembre</v>
      </c>
    </row>
    <row r="2761" spans="1:17" x14ac:dyDescent="0.25">
      <c r="A2761" s="7" t="s">
        <v>70</v>
      </c>
      <c r="B2761" s="8">
        <v>43084</v>
      </c>
      <c r="C2761" s="10">
        <v>0.2583449074074074</v>
      </c>
      <c r="D2761" s="10">
        <v>0.22663194444444446</v>
      </c>
      <c r="E2761" s="10">
        <v>1.462962962962963E-2</v>
      </c>
      <c r="F2761" s="10">
        <v>0</v>
      </c>
      <c r="G2761" s="10">
        <v>8.1134259259259267E-3</v>
      </c>
      <c r="H2761" s="10">
        <v>0</v>
      </c>
      <c r="I2761" s="10">
        <v>0</v>
      </c>
      <c r="J2761" s="10">
        <v>1.2013888888888888E-2</v>
      </c>
      <c r="K2761" s="10">
        <v>1.0960648148148148E-2</v>
      </c>
      <c r="L2761" s="10">
        <v>0</v>
      </c>
      <c r="M2761" s="10">
        <v>0</v>
      </c>
      <c r="N2761" s="10">
        <v>2.5564236111111111E-4</v>
      </c>
      <c r="O2761" s="15" t="str">
        <f>VLOOKUP(A2761,Feuil3!$A$24:$B$81,2,FALSE)</f>
        <v>Storione</v>
      </c>
      <c r="P2761" s="16">
        <f t="shared" si="86"/>
        <v>50</v>
      </c>
      <c r="Q2761" s="16" t="str">
        <f t="shared" si="87"/>
        <v>décembre</v>
      </c>
    </row>
    <row r="2762" spans="1:17" x14ac:dyDescent="0.25">
      <c r="A2762" s="7" t="s">
        <v>70</v>
      </c>
      <c r="B2762" s="8">
        <v>43085</v>
      </c>
      <c r="C2762" s="10">
        <v>0</v>
      </c>
      <c r="D2762" s="10">
        <v>0</v>
      </c>
      <c r="E2762" s="10">
        <v>0</v>
      </c>
      <c r="F2762" s="10">
        <v>0</v>
      </c>
      <c r="G2762" s="10">
        <v>0</v>
      </c>
      <c r="H2762" s="10">
        <v>0</v>
      </c>
      <c r="I2762" s="10">
        <v>0</v>
      </c>
      <c r="J2762" s="10">
        <v>0</v>
      </c>
      <c r="K2762" s="10">
        <v>0</v>
      </c>
      <c r="L2762" s="10">
        <v>0</v>
      </c>
      <c r="M2762" s="10">
        <v>0</v>
      </c>
      <c r="N2762" s="10">
        <v>0</v>
      </c>
      <c r="O2762" s="15" t="str">
        <f>VLOOKUP(A2762,Feuil3!$A$24:$B$81,2,FALSE)</f>
        <v>Storione</v>
      </c>
      <c r="P2762" s="16">
        <f t="shared" si="86"/>
        <v>50</v>
      </c>
      <c r="Q2762" s="16" t="str">
        <f t="shared" si="87"/>
        <v>décembre</v>
      </c>
    </row>
    <row r="2763" spans="1:17" x14ac:dyDescent="0.25">
      <c r="A2763" s="7" t="s">
        <v>70</v>
      </c>
      <c r="B2763" s="8">
        <v>43086</v>
      </c>
      <c r="C2763" s="10">
        <v>0</v>
      </c>
      <c r="D2763" s="10">
        <v>0</v>
      </c>
      <c r="E2763" s="10">
        <v>0</v>
      </c>
      <c r="F2763" s="10">
        <v>0</v>
      </c>
      <c r="G2763" s="10">
        <v>0</v>
      </c>
      <c r="H2763" s="10">
        <v>0</v>
      </c>
      <c r="I2763" s="10">
        <v>0</v>
      </c>
      <c r="J2763" s="10">
        <v>0</v>
      </c>
      <c r="K2763" s="10">
        <v>0</v>
      </c>
      <c r="L2763" s="10">
        <v>0</v>
      </c>
      <c r="M2763" s="10">
        <v>0</v>
      </c>
      <c r="N2763" s="10">
        <v>0</v>
      </c>
      <c r="O2763" s="15" t="str">
        <f>VLOOKUP(A2763,Feuil3!$A$24:$B$81,2,FALSE)</f>
        <v>Storione</v>
      </c>
      <c r="P2763" s="16">
        <f t="shared" si="86"/>
        <v>51</v>
      </c>
      <c r="Q2763" s="16" t="str">
        <f t="shared" si="87"/>
        <v>décembre</v>
      </c>
    </row>
    <row r="2764" spans="1:17" x14ac:dyDescent="0.25">
      <c r="A2764" s="7" t="s">
        <v>69</v>
      </c>
      <c r="B2764" s="8">
        <v>43103</v>
      </c>
      <c r="C2764" s="10">
        <v>0</v>
      </c>
      <c r="D2764" s="10">
        <v>0</v>
      </c>
      <c r="E2764" s="10">
        <v>0</v>
      </c>
      <c r="F2764" s="10">
        <v>0</v>
      </c>
      <c r="G2764" s="10">
        <v>0</v>
      </c>
      <c r="H2764" s="10">
        <v>0</v>
      </c>
      <c r="I2764" s="10">
        <v>0</v>
      </c>
      <c r="J2764" s="10">
        <v>0</v>
      </c>
      <c r="K2764" s="10">
        <v>0</v>
      </c>
      <c r="L2764" s="10">
        <v>0</v>
      </c>
      <c r="M2764" s="10">
        <v>0</v>
      </c>
      <c r="N2764" s="10">
        <v>0</v>
      </c>
      <c r="O2764" s="15" t="e">
        <f>VLOOKUP(A2764,Feuil3!$A$24:$B$81,2,FALSE)</f>
        <v>#N/A</v>
      </c>
      <c r="P2764" s="16">
        <f t="shared" si="86"/>
        <v>1</v>
      </c>
      <c r="Q2764" s="16" t="str">
        <f t="shared" si="87"/>
        <v>janvier</v>
      </c>
    </row>
    <row r="2765" spans="1:17" x14ac:dyDescent="0.25">
      <c r="A2765" s="7" t="s">
        <v>66</v>
      </c>
      <c r="B2765" s="8">
        <v>43108</v>
      </c>
      <c r="C2765" s="10">
        <v>0</v>
      </c>
      <c r="D2765" s="10">
        <v>0</v>
      </c>
      <c r="E2765" s="10">
        <v>0</v>
      </c>
      <c r="F2765" s="10">
        <v>0</v>
      </c>
      <c r="G2765" s="10">
        <v>0</v>
      </c>
      <c r="H2765" s="10">
        <v>0</v>
      </c>
      <c r="I2765" s="10">
        <v>0</v>
      </c>
      <c r="J2765" s="10">
        <v>0</v>
      </c>
      <c r="K2765" s="10">
        <v>0</v>
      </c>
      <c r="L2765" s="10">
        <v>0</v>
      </c>
      <c r="M2765" s="10">
        <v>0</v>
      </c>
      <c r="N2765" s="10">
        <v>0</v>
      </c>
      <c r="O2765" s="15" t="e">
        <f>VLOOKUP(A2765,Feuil3!$A$24:$B$81,2,FALSE)</f>
        <v>#N/A</v>
      </c>
      <c r="P2765" s="16">
        <f t="shared" si="86"/>
        <v>2</v>
      </c>
      <c r="Q2765" s="16" t="str">
        <f t="shared" si="87"/>
        <v>janvier</v>
      </c>
    </row>
    <row r="2766" spans="1:17" x14ac:dyDescent="0.25">
      <c r="A2766" s="7" t="s">
        <v>61</v>
      </c>
      <c r="B2766" s="8">
        <v>43098</v>
      </c>
      <c r="C2766" s="10">
        <v>0.25243055555555555</v>
      </c>
      <c r="D2766" s="10">
        <v>0.1557638888888889</v>
      </c>
      <c r="E2766" s="10">
        <v>1.0613425925925925E-2</v>
      </c>
      <c r="F2766" s="10">
        <v>0</v>
      </c>
      <c r="G2766" s="10">
        <v>0</v>
      </c>
      <c r="H2766" s="10">
        <v>0</v>
      </c>
      <c r="I2766" s="10">
        <v>0</v>
      </c>
      <c r="J2766" s="10">
        <v>5.9733796296296299E-2</v>
      </c>
      <c r="K2766" s="10">
        <v>5.1736111111111115E-3</v>
      </c>
      <c r="L2766" s="10">
        <v>1.6631944444444446E-2</v>
      </c>
      <c r="M2766" s="10">
        <v>0</v>
      </c>
      <c r="N2766" s="10">
        <v>8.1214689265536729E-4</v>
      </c>
      <c r="O2766" s="15" t="e">
        <f>VLOOKUP(A2766,Feuil3!$A$24:$B$81,2,FALSE)</f>
        <v>#N/A</v>
      </c>
      <c r="P2766" s="16">
        <f t="shared" si="86"/>
        <v>52</v>
      </c>
      <c r="Q2766" s="16" t="str">
        <f t="shared" si="87"/>
        <v>décembre</v>
      </c>
    </row>
    <row r="2767" spans="1:17" x14ac:dyDescent="0.25">
      <c r="A2767" s="7" t="s">
        <v>69</v>
      </c>
      <c r="B2767" s="8">
        <v>43108</v>
      </c>
      <c r="C2767" s="10">
        <v>0</v>
      </c>
      <c r="D2767" s="10">
        <v>0</v>
      </c>
      <c r="E2767" s="10">
        <v>0</v>
      </c>
      <c r="F2767" s="10">
        <v>0</v>
      </c>
      <c r="G2767" s="10">
        <v>0</v>
      </c>
      <c r="H2767" s="10">
        <v>0</v>
      </c>
      <c r="I2767" s="10">
        <v>0</v>
      </c>
      <c r="J2767" s="10">
        <v>0</v>
      </c>
      <c r="K2767" s="10">
        <v>0</v>
      </c>
      <c r="L2767" s="10">
        <v>0</v>
      </c>
      <c r="M2767" s="10">
        <v>0</v>
      </c>
      <c r="N2767" s="10">
        <v>0</v>
      </c>
      <c r="O2767" s="15" t="e">
        <f>VLOOKUP(A2767,Feuil3!$A$24:$B$81,2,FALSE)</f>
        <v>#N/A</v>
      </c>
      <c r="P2767" s="16">
        <f t="shared" si="86"/>
        <v>2</v>
      </c>
      <c r="Q2767" s="16" t="str">
        <f t="shared" si="87"/>
        <v>janvier</v>
      </c>
    </row>
    <row r="2768" spans="1:17" x14ac:dyDescent="0.25">
      <c r="A2768" s="7" t="s">
        <v>68</v>
      </c>
      <c r="B2768" s="8">
        <v>43103</v>
      </c>
      <c r="C2768" s="10">
        <v>0.2497800925925926</v>
      </c>
      <c r="D2768" s="10">
        <v>0.19943287037037036</v>
      </c>
      <c r="E2768" s="10">
        <v>1.0821759259259258E-2</v>
      </c>
      <c r="F2768" s="10">
        <v>0</v>
      </c>
      <c r="G2768" s="10">
        <v>0</v>
      </c>
      <c r="H2768" s="10">
        <v>0</v>
      </c>
      <c r="I2768" s="10">
        <v>0</v>
      </c>
      <c r="J2768" s="10">
        <v>5.6192129629629627E-2</v>
      </c>
      <c r="K2768" s="10">
        <v>0</v>
      </c>
      <c r="L2768" s="10">
        <v>6.6898148148148151E-3</v>
      </c>
      <c r="M2768" s="10">
        <v>0</v>
      </c>
      <c r="N2768" s="10">
        <v>6.6274154589371977E-4</v>
      </c>
      <c r="O2768" s="15" t="str">
        <f>VLOOKUP(A2768,Feuil3!$A$24:$B$81,2,FALSE)</f>
        <v>DR_2</v>
      </c>
      <c r="P2768" s="16">
        <f t="shared" si="86"/>
        <v>1</v>
      </c>
      <c r="Q2768" s="16" t="str">
        <f t="shared" si="87"/>
        <v>janvier</v>
      </c>
    </row>
    <row r="2769" spans="1:17" x14ac:dyDescent="0.25">
      <c r="A2769" s="7" t="s">
        <v>70</v>
      </c>
      <c r="B2769" s="8">
        <v>43092</v>
      </c>
      <c r="C2769" s="10">
        <v>0</v>
      </c>
      <c r="D2769" s="10">
        <v>0</v>
      </c>
      <c r="E2769" s="10">
        <v>0</v>
      </c>
      <c r="F2769" s="10">
        <v>0</v>
      </c>
      <c r="G2769" s="10">
        <v>0</v>
      </c>
      <c r="H2769" s="10">
        <v>0</v>
      </c>
      <c r="I2769" s="10">
        <v>0</v>
      </c>
      <c r="J2769" s="10">
        <v>0</v>
      </c>
      <c r="K2769" s="10">
        <v>0</v>
      </c>
      <c r="L2769" s="10">
        <v>0</v>
      </c>
      <c r="M2769" s="10">
        <v>0</v>
      </c>
      <c r="N2769" s="10">
        <v>0</v>
      </c>
      <c r="O2769" s="15" t="str">
        <f>VLOOKUP(A2769,Feuil3!$A$24:$B$81,2,FALSE)</f>
        <v>Storione</v>
      </c>
      <c r="P2769" s="16">
        <f t="shared" si="86"/>
        <v>51</v>
      </c>
      <c r="Q2769" s="16" t="str">
        <f t="shared" si="87"/>
        <v>décembre</v>
      </c>
    </row>
    <row r="2770" spans="1:17" x14ac:dyDescent="0.25">
      <c r="A2770" s="7" t="s">
        <v>70</v>
      </c>
      <c r="B2770" s="8">
        <v>43093</v>
      </c>
      <c r="C2770" s="10">
        <v>0</v>
      </c>
      <c r="D2770" s="10">
        <v>0</v>
      </c>
      <c r="E2770" s="10">
        <v>0</v>
      </c>
      <c r="F2770" s="10">
        <v>0</v>
      </c>
      <c r="G2770" s="10">
        <v>0</v>
      </c>
      <c r="H2770" s="10">
        <v>0</v>
      </c>
      <c r="I2770" s="10">
        <v>0</v>
      </c>
      <c r="J2770" s="10">
        <v>0</v>
      </c>
      <c r="K2770" s="10">
        <v>0</v>
      </c>
      <c r="L2770" s="10">
        <v>0</v>
      </c>
      <c r="M2770" s="10">
        <v>0</v>
      </c>
      <c r="N2770" s="10">
        <v>0</v>
      </c>
      <c r="O2770" s="15" t="str">
        <f>VLOOKUP(A2770,Feuil3!$A$24:$B$81,2,FALSE)</f>
        <v>Storione</v>
      </c>
      <c r="P2770" s="16">
        <f t="shared" si="86"/>
        <v>52</v>
      </c>
      <c r="Q2770" s="16" t="str">
        <f t="shared" si="87"/>
        <v>décembre</v>
      </c>
    </row>
    <row r="2771" spans="1:17" x14ac:dyDescent="0.25">
      <c r="A2771" s="7" t="s">
        <v>70</v>
      </c>
      <c r="B2771" s="8">
        <v>43094</v>
      </c>
      <c r="C2771" s="10">
        <v>0</v>
      </c>
      <c r="D2771" s="10">
        <v>0</v>
      </c>
      <c r="E2771" s="10">
        <v>0</v>
      </c>
      <c r="F2771" s="10">
        <v>0</v>
      </c>
      <c r="G2771" s="10">
        <v>0</v>
      </c>
      <c r="H2771" s="10">
        <v>0</v>
      </c>
      <c r="I2771" s="10">
        <v>0</v>
      </c>
      <c r="J2771" s="10">
        <v>0</v>
      </c>
      <c r="K2771" s="10">
        <v>0</v>
      </c>
      <c r="L2771" s="10">
        <v>0</v>
      </c>
      <c r="M2771" s="10">
        <v>0</v>
      </c>
      <c r="N2771" s="10">
        <v>0</v>
      </c>
      <c r="O2771" s="15" t="str">
        <f>VLOOKUP(A2771,Feuil3!$A$24:$B$81,2,FALSE)</f>
        <v>Storione</v>
      </c>
      <c r="P2771" s="16">
        <f t="shared" si="86"/>
        <v>52</v>
      </c>
      <c r="Q2771" s="16" t="str">
        <f t="shared" si="87"/>
        <v>décembre</v>
      </c>
    </row>
    <row r="2772" spans="1:17" x14ac:dyDescent="0.25">
      <c r="A2772" s="7" t="s">
        <v>64</v>
      </c>
      <c r="B2772" s="8">
        <v>43108</v>
      </c>
      <c r="C2772" s="10">
        <v>0.25165509259259261</v>
      </c>
      <c r="D2772" s="10">
        <v>0.19318287037037038</v>
      </c>
      <c r="E2772" s="10">
        <v>1.1157407407407408E-2</v>
      </c>
      <c r="F2772" s="10">
        <v>0</v>
      </c>
      <c r="G2772" s="10">
        <v>0</v>
      </c>
      <c r="H2772" s="10">
        <v>0</v>
      </c>
      <c r="I2772" s="10">
        <v>0</v>
      </c>
      <c r="J2772" s="10">
        <v>4.5706018518518521E-2</v>
      </c>
      <c r="K2772" s="10">
        <v>0</v>
      </c>
      <c r="L2772" s="10">
        <v>6.9444444444444447E-4</v>
      </c>
      <c r="M2772" s="10">
        <v>3.0787037037037037E-3</v>
      </c>
      <c r="N2772" s="10">
        <v>7.5694444444444442E-4</v>
      </c>
      <c r="O2772" s="15" t="e">
        <f>VLOOKUP(A2772,Feuil3!$A$24:$B$81,2,FALSE)</f>
        <v>#N/A</v>
      </c>
      <c r="P2772" s="16">
        <f t="shared" si="86"/>
        <v>2</v>
      </c>
      <c r="Q2772" s="16" t="str">
        <f t="shared" si="87"/>
        <v>janvier</v>
      </c>
    </row>
    <row r="2773" spans="1:17" x14ac:dyDescent="0.25">
      <c r="A2773" s="7" t="s">
        <v>70</v>
      </c>
      <c r="B2773" s="8">
        <v>43096</v>
      </c>
      <c r="C2773" s="10">
        <v>0.25747685185185187</v>
      </c>
      <c r="D2773" s="10">
        <v>0.23564814814814813</v>
      </c>
      <c r="E2773" s="10">
        <v>1.7326388888888888E-2</v>
      </c>
      <c r="F2773" s="10">
        <v>0</v>
      </c>
      <c r="G2773" s="10">
        <v>0</v>
      </c>
      <c r="H2773" s="10">
        <v>0</v>
      </c>
      <c r="I2773" s="10">
        <v>0</v>
      </c>
      <c r="J2773" s="10">
        <v>2.0023148148148148E-3</v>
      </c>
      <c r="K2773" s="10">
        <v>0</v>
      </c>
      <c r="L2773" s="10">
        <v>0</v>
      </c>
      <c r="M2773" s="10">
        <v>0</v>
      </c>
      <c r="N2773" s="10">
        <v>2.5774572649572646E-4</v>
      </c>
      <c r="O2773" s="15" t="str">
        <f>VLOOKUP(A2773,Feuil3!$A$24:$B$81,2,FALSE)</f>
        <v>Storione</v>
      </c>
      <c r="P2773" s="16">
        <f t="shared" si="86"/>
        <v>52</v>
      </c>
      <c r="Q2773" s="16" t="str">
        <f t="shared" si="87"/>
        <v>décembre</v>
      </c>
    </row>
    <row r="2774" spans="1:17" x14ac:dyDescent="0.25">
      <c r="A2774" s="7" t="s">
        <v>70</v>
      </c>
      <c r="B2774" s="8">
        <v>43076</v>
      </c>
      <c r="C2774" s="10">
        <v>0.40846064814814814</v>
      </c>
      <c r="D2774" s="10">
        <v>0.33443287037037039</v>
      </c>
      <c r="E2774" s="10">
        <v>1.5613425925925926E-2</v>
      </c>
      <c r="F2774" s="10">
        <v>4.2789351851851849E-2</v>
      </c>
      <c r="G2774" s="10">
        <v>1.136574074074074E-2</v>
      </c>
      <c r="H2774" s="10">
        <v>0</v>
      </c>
      <c r="I2774" s="10">
        <v>0</v>
      </c>
      <c r="J2774" s="10">
        <v>2.0949074074074073E-3</v>
      </c>
      <c r="K2774" s="10">
        <v>0</v>
      </c>
      <c r="L2774" s="10">
        <v>0</v>
      </c>
      <c r="M2774" s="10">
        <v>0</v>
      </c>
      <c r="N2774" s="10">
        <v>2.6679724596391264E-4</v>
      </c>
      <c r="O2774" s="15" t="str">
        <f>VLOOKUP(A2774,Feuil3!$A$24:$B$81,2,FALSE)</f>
        <v>Storione</v>
      </c>
      <c r="P2774" s="16">
        <f t="shared" si="86"/>
        <v>49</v>
      </c>
      <c r="Q2774" s="16" t="str">
        <f t="shared" si="87"/>
        <v>décembre</v>
      </c>
    </row>
    <row r="2775" spans="1:17" x14ac:dyDescent="0.25">
      <c r="A2775" s="7" t="s">
        <v>70</v>
      </c>
      <c r="B2775" s="8">
        <v>43080</v>
      </c>
      <c r="C2775" s="10">
        <v>0.25238425925925928</v>
      </c>
      <c r="D2775" s="10">
        <v>0.22443287037037038</v>
      </c>
      <c r="E2775" s="10">
        <v>1.6412037037037037E-2</v>
      </c>
      <c r="F2775" s="10">
        <v>0</v>
      </c>
      <c r="G2775" s="10">
        <v>3.3101851851851851E-3</v>
      </c>
      <c r="H2775" s="10">
        <v>0</v>
      </c>
      <c r="I2775" s="10">
        <v>0</v>
      </c>
      <c r="J2775" s="10">
        <v>5.8796296296296296E-3</v>
      </c>
      <c r="K2775" s="10">
        <v>0</v>
      </c>
      <c r="L2775" s="10">
        <v>0</v>
      </c>
      <c r="M2775" s="10">
        <v>0</v>
      </c>
      <c r="N2775" s="10">
        <v>1.7966119528619527E-4</v>
      </c>
      <c r="O2775" s="15" t="str">
        <f>VLOOKUP(A2775,Feuil3!$A$24:$B$81,2,FALSE)</f>
        <v>Storione</v>
      </c>
      <c r="P2775" s="16">
        <f t="shared" si="86"/>
        <v>50</v>
      </c>
      <c r="Q2775" s="16" t="str">
        <f t="shared" si="87"/>
        <v>décembre</v>
      </c>
    </row>
    <row r="2776" spans="1:17" x14ac:dyDescent="0.25">
      <c r="A2776" s="7" t="s">
        <v>70</v>
      </c>
      <c r="B2776" s="8">
        <v>43099</v>
      </c>
      <c r="C2776" s="10">
        <v>0</v>
      </c>
      <c r="D2776" s="10">
        <v>0</v>
      </c>
      <c r="E2776" s="10">
        <v>0</v>
      </c>
      <c r="F2776" s="10">
        <v>0</v>
      </c>
      <c r="G2776" s="10">
        <v>0</v>
      </c>
      <c r="H2776" s="10">
        <v>0</v>
      </c>
      <c r="I2776" s="10">
        <v>0</v>
      </c>
      <c r="J2776" s="10">
        <v>0</v>
      </c>
      <c r="K2776" s="10">
        <v>0</v>
      </c>
      <c r="L2776" s="10">
        <v>0</v>
      </c>
      <c r="M2776" s="10">
        <v>0</v>
      </c>
      <c r="N2776" s="10">
        <v>0</v>
      </c>
      <c r="O2776" s="15" t="str">
        <f>VLOOKUP(A2776,Feuil3!$A$24:$B$81,2,FALSE)</f>
        <v>Storione</v>
      </c>
      <c r="P2776" s="16">
        <f t="shared" si="86"/>
        <v>52</v>
      </c>
      <c r="Q2776" s="16" t="str">
        <f t="shared" si="87"/>
        <v>décembre</v>
      </c>
    </row>
    <row r="2777" spans="1:17" x14ac:dyDescent="0.25">
      <c r="A2777" s="7" t="s">
        <v>70</v>
      </c>
      <c r="B2777" s="8">
        <v>43100</v>
      </c>
      <c r="C2777" s="10">
        <v>0</v>
      </c>
      <c r="D2777" s="10">
        <v>0</v>
      </c>
      <c r="E2777" s="10">
        <v>0</v>
      </c>
      <c r="F2777" s="10">
        <v>0</v>
      </c>
      <c r="G2777" s="10">
        <v>0</v>
      </c>
      <c r="H2777" s="10">
        <v>0</v>
      </c>
      <c r="I2777" s="10">
        <v>0</v>
      </c>
      <c r="J2777" s="10">
        <v>0</v>
      </c>
      <c r="K2777" s="10">
        <v>0</v>
      </c>
      <c r="L2777" s="10">
        <v>0</v>
      </c>
      <c r="M2777" s="10">
        <v>0</v>
      </c>
      <c r="N2777" s="10">
        <v>0</v>
      </c>
      <c r="O2777" s="15" t="str">
        <f>VLOOKUP(A2777,Feuil3!$A$24:$B$81,2,FALSE)</f>
        <v>Storione</v>
      </c>
      <c r="P2777" s="16">
        <f t="shared" si="86"/>
        <v>53</v>
      </c>
      <c r="Q2777" s="16" t="str">
        <f t="shared" si="87"/>
        <v>décembre</v>
      </c>
    </row>
    <row r="2778" spans="1:17" x14ac:dyDescent="0.25">
      <c r="A2778" s="7" t="s">
        <v>70</v>
      </c>
      <c r="B2778" s="8">
        <v>43101</v>
      </c>
      <c r="C2778" s="10">
        <v>0</v>
      </c>
      <c r="D2778" s="10">
        <v>0</v>
      </c>
      <c r="E2778" s="10">
        <v>0</v>
      </c>
      <c r="F2778" s="10">
        <v>0</v>
      </c>
      <c r="G2778" s="10">
        <v>0</v>
      </c>
      <c r="H2778" s="10">
        <v>0</v>
      </c>
      <c r="I2778" s="10">
        <v>0</v>
      </c>
      <c r="J2778" s="10">
        <v>0</v>
      </c>
      <c r="K2778" s="10">
        <v>0</v>
      </c>
      <c r="L2778" s="10">
        <v>0</v>
      </c>
      <c r="M2778" s="10">
        <v>0</v>
      </c>
      <c r="N2778" s="10">
        <v>0</v>
      </c>
      <c r="O2778" s="15" t="str">
        <f>VLOOKUP(A2778,Feuil3!$A$24:$B$81,2,FALSE)</f>
        <v>Storione</v>
      </c>
      <c r="P2778" s="16">
        <f t="shared" si="86"/>
        <v>1</v>
      </c>
      <c r="Q2778" s="16" t="str">
        <f t="shared" si="87"/>
        <v>janvier</v>
      </c>
    </row>
    <row r="2779" spans="1:17" x14ac:dyDescent="0.25">
      <c r="A2779" s="7" t="s">
        <v>69</v>
      </c>
      <c r="B2779" s="8">
        <v>43102</v>
      </c>
      <c r="C2779" s="10">
        <v>0</v>
      </c>
      <c r="D2779" s="10">
        <v>0</v>
      </c>
      <c r="E2779" s="10">
        <v>0</v>
      </c>
      <c r="F2779" s="10">
        <v>0</v>
      </c>
      <c r="G2779" s="10">
        <v>0</v>
      </c>
      <c r="H2779" s="10">
        <v>0</v>
      </c>
      <c r="I2779" s="10">
        <v>0</v>
      </c>
      <c r="J2779" s="10">
        <v>0</v>
      </c>
      <c r="K2779" s="10">
        <v>0</v>
      </c>
      <c r="L2779" s="10">
        <v>0</v>
      </c>
      <c r="M2779" s="10">
        <v>0</v>
      </c>
      <c r="N2779" s="10">
        <v>0</v>
      </c>
      <c r="O2779" s="15" t="e">
        <f>VLOOKUP(A2779,Feuil3!$A$24:$B$81,2,FALSE)</f>
        <v>#N/A</v>
      </c>
      <c r="P2779" s="16">
        <f t="shared" si="86"/>
        <v>1</v>
      </c>
      <c r="Q2779" s="16" t="str">
        <f t="shared" si="87"/>
        <v>janvier</v>
      </c>
    </row>
    <row r="2780" spans="1:17" x14ac:dyDescent="0.25">
      <c r="A2780" s="7" t="s">
        <v>68</v>
      </c>
      <c r="B2780" s="8">
        <v>43102</v>
      </c>
      <c r="C2780" s="10">
        <v>0.25342592592592594</v>
      </c>
      <c r="D2780" s="10">
        <v>0.20474537037037038</v>
      </c>
      <c r="E2780" s="10">
        <v>2.673611111111111E-3</v>
      </c>
      <c r="F2780" s="10">
        <v>0</v>
      </c>
      <c r="G2780" s="10">
        <v>0</v>
      </c>
      <c r="H2780" s="10">
        <v>0</v>
      </c>
      <c r="I2780" s="10">
        <v>0</v>
      </c>
      <c r="J2780" s="10">
        <v>4.2002314814814812E-2</v>
      </c>
      <c r="K2780" s="10">
        <v>1.273148148148148E-4</v>
      </c>
      <c r="L2780" s="10">
        <v>1.7164351851851851E-2</v>
      </c>
      <c r="M2780" s="10">
        <v>0</v>
      </c>
      <c r="N2780" s="10">
        <v>5.7884837962962968E-4</v>
      </c>
      <c r="O2780" s="15" t="str">
        <f>VLOOKUP(A2780,Feuil3!$A$24:$B$81,2,FALSE)</f>
        <v>DR_2</v>
      </c>
      <c r="P2780" s="16">
        <f t="shared" si="86"/>
        <v>1</v>
      </c>
      <c r="Q2780" s="16" t="str">
        <f t="shared" si="87"/>
        <v>janvier</v>
      </c>
    </row>
    <row r="2781" spans="1:17" x14ac:dyDescent="0.25">
      <c r="A2781" s="7" t="s">
        <v>70</v>
      </c>
      <c r="B2781" s="8">
        <v>43081</v>
      </c>
      <c r="C2781" s="10">
        <v>0.25562499999999999</v>
      </c>
      <c r="D2781" s="10">
        <v>0.23483796296296297</v>
      </c>
      <c r="E2781" s="10">
        <v>5.3182870370370373E-2</v>
      </c>
      <c r="F2781" s="10">
        <v>0</v>
      </c>
      <c r="G2781" s="10">
        <v>2.8819444444444444E-3</v>
      </c>
      <c r="H2781" s="10">
        <v>0</v>
      </c>
      <c r="I2781" s="10">
        <v>0</v>
      </c>
      <c r="J2781" s="10">
        <v>0</v>
      </c>
      <c r="K2781" s="10">
        <v>0</v>
      </c>
      <c r="L2781" s="10">
        <v>0</v>
      </c>
      <c r="M2781" s="10">
        <v>0</v>
      </c>
      <c r="N2781" s="10">
        <v>1.9733081847279378E-4</v>
      </c>
      <c r="O2781" s="15" t="str">
        <f>VLOOKUP(A2781,Feuil3!$A$24:$B$81,2,FALSE)</f>
        <v>Storione</v>
      </c>
      <c r="P2781" s="16">
        <f t="shared" si="86"/>
        <v>50</v>
      </c>
      <c r="Q2781" s="16" t="str">
        <f t="shared" si="87"/>
        <v>décembre</v>
      </c>
    </row>
    <row r="2782" spans="1:17" x14ac:dyDescent="0.25">
      <c r="A2782" s="7" t="s">
        <v>68</v>
      </c>
      <c r="B2782" s="8">
        <v>43089</v>
      </c>
      <c r="C2782" s="10">
        <v>0.25062499999999999</v>
      </c>
      <c r="D2782" s="10">
        <v>0.1796875</v>
      </c>
      <c r="E2782" s="10">
        <v>9.2476851851851852E-3</v>
      </c>
      <c r="F2782" s="10">
        <v>0</v>
      </c>
      <c r="G2782" s="10">
        <v>0</v>
      </c>
      <c r="H2782" s="10">
        <v>3.5659722222222225E-2</v>
      </c>
      <c r="I2782" s="10">
        <v>0</v>
      </c>
      <c r="J2782" s="10">
        <v>9.432870370370371E-3</v>
      </c>
      <c r="K2782" s="10">
        <v>0</v>
      </c>
      <c r="L2782" s="10">
        <v>1.6747685185185185E-2</v>
      </c>
      <c r="M2782" s="10">
        <v>0</v>
      </c>
      <c r="N2782" s="10">
        <v>7.4380446623093681E-4</v>
      </c>
      <c r="O2782" s="15" t="str">
        <f>VLOOKUP(A2782,Feuil3!$A$24:$B$81,2,FALSE)</f>
        <v>DR_2</v>
      </c>
      <c r="P2782" s="16">
        <f t="shared" si="86"/>
        <v>51</v>
      </c>
      <c r="Q2782" s="16" t="str">
        <f t="shared" si="87"/>
        <v>décembre</v>
      </c>
    </row>
    <row r="2783" spans="1:17" x14ac:dyDescent="0.25">
      <c r="A2783" s="7" t="s">
        <v>70</v>
      </c>
      <c r="B2783" s="8">
        <v>43106</v>
      </c>
      <c r="C2783" s="10">
        <v>0</v>
      </c>
      <c r="D2783" s="10">
        <v>0</v>
      </c>
      <c r="E2783" s="10">
        <v>0</v>
      </c>
      <c r="F2783" s="10">
        <v>0</v>
      </c>
      <c r="G2783" s="10">
        <v>0</v>
      </c>
      <c r="H2783" s="10">
        <v>0</v>
      </c>
      <c r="I2783" s="10">
        <v>0</v>
      </c>
      <c r="J2783" s="10">
        <v>0</v>
      </c>
      <c r="K2783" s="10">
        <v>0</v>
      </c>
      <c r="L2783" s="10">
        <v>0</v>
      </c>
      <c r="M2783" s="10">
        <v>0</v>
      </c>
      <c r="N2783" s="10">
        <v>0</v>
      </c>
      <c r="O2783" s="15" t="str">
        <f>VLOOKUP(A2783,Feuil3!$A$24:$B$81,2,FALSE)</f>
        <v>Storione</v>
      </c>
      <c r="P2783" s="16">
        <f t="shared" si="86"/>
        <v>1</v>
      </c>
      <c r="Q2783" s="16" t="str">
        <f t="shared" si="87"/>
        <v>janvier</v>
      </c>
    </row>
    <row r="2784" spans="1:17" x14ac:dyDescent="0.25">
      <c r="A2784" s="7" t="s">
        <v>70</v>
      </c>
      <c r="B2784" s="8">
        <v>43107</v>
      </c>
      <c r="C2784" s="10">
        <v>0</v>
      </c>
      <c r="D2784" s="10">
        <v>0</v>
      </c>
      <c r="E2784" s="10">
        <v>0</v>
      </c>
      <c r="F2784" s="10">
        <v>0</v>
      </c>
      <c r="G2784" s="10">
        <v>0</v>
      </c>
      <c r="H2784" s="10">
        <v>0</v>
      </c>
      <c r="I2784" s="10">
        <v>0</v>
      </c>
      <c r="J2784" s="10">
        <v>0</v>
      </c>
      <c r="K2784" s="10">
        <v>0</v>
      </c>
      <c r="L2784" s="10">
        <v>0</v>
      </c>
      <c r="M2784" s="10">
        <v>0</v>
      </c>
      <c r="N2784" s="10">
        <v>0</v>
      </c>
      <c r="O2784" s="15" t="str">
        <f>VLOOKUP(A2784,Feuil3!$A$24:$B$81,2,FALSE)</f>
        <v>Storione</v>
      </c>
      <c r="P2784" s="16">
        <f t="shared" si="86"/>
        <v>2</v>
      </c>
      <c r="Q2784" s="16" t="str">
        <f t="shared" si="87"/>
        <v>janvier</v>
      </c>
    </row>
    <row r="2785" spans="1:17" x14ac:dyDescent="0.25">
      <c r="A2785" s="7" t="s">
        <v>70</v>
      </c>
      <c r="B2785" s="8">
        <v>43108</v>
      </c>
      <c r="C2785" s="10">
        <v>0.25162037037037038</v>
      </c>
      <c r="D2785" s="10">
        <v>0.19723379629629631</v>
      </c>
      <c r="E2785" s="10">
        <v>1.6192129629629629E-2</v>
      </c>
      <c r="F2785" s="10">
        <v>0</v>
      </c>
      <c r="G2785" s="10">
        <v>0</v>
      </c>
      <c r="H2785" s="10">
        <v>3.6782407407407409E-2</v>
      </c>
      <c r="I2785" s="10">
        <v>0</v>
      </c>
      <c r="J2785" s="10">
        <v>1.238425925925926E-3</v>
      </c>
      <c r="K2785" s="10">
        <v>0</v>
      </c>
      <c r="L2785" s="10">
        <v>0</v>
      </c>
      <c r="M2785" s="10">
        <v>0</v>
      </c>
      <c r="N2785" s="10">
        <v>2.7582371332371332E-4</v>
      </c>
      <c r="O2785" s="15" t="str">
        <f>VLOOKUP(A2785,Feuil3!$A$24:$B$81,2,FALSE)</f>
        <v>Storione</v>
      </c>
      <c r="P2785" s="16">
        <f t="shared" si="86"/>
        <v>2</v>
      </c>
      <c r="Q2785" s="16" t="str">
        <f t="shared" si="87"/>
        <v>janvier</v>
      </c>
    </row>
    <row r="2786" spans="1:17" x14ac:dyDescent="0.25">
      <c r="A2786" s="7" t="s">
        <v>70</v>
      </c>
      <c r="B2786" s="8">
        <v>43109</v>
      </c>
      <c r="C2786" s="10">
        <v>0.25211805555555555</v>
      </c>
      <c r="D2786" s="10">
        <v>0.23539351851851853</v>
      </c>
      <c r="E2786" s="10">
        <v>1.2650462962962962E-2</v>
      </c>
      <c r="F2786" s="10">
        <v>0</v>
      </c>
      <c r="G2786" s="10">
        <v>0</v>
      </c>
      <c r="H2786" s="10">
        <v>0</v>
      </c>
      <c r="I2786" s="10">
        <v>0</v>
      </c>
      <c r="J2786" s="10">
        <v>3.3564814814814816E-3</v>
      </c>
      <c r="K2786" s="10">
        <v>0</v>
      </c>
      <c r="L2786" s="10">
        <v>0</v>
      </c>
      <c r="M2786" s="10">
        <v>0</v>
      </c>
      <c r="N2786" s="10">
        <v>2.2590877914951989E-4</v>
      </c>
      <c r="O2786" s="15" t="str">
        <f>VLOOKUP(A2786,Feuil3!$A$24:$B$81,2,FALSE)</f>
        <v>Storione</v>
      </c>
      <c r="P2786" s="16">
        <f t="shared" si="86"/>
        <v>2</v>
      </c>
      <c r="Q2786" s="16" t="str">
        <f t="shared" si="87"/>
        <v>janvier</v>
      </c>
    </row>
    <row r="2787" spans="1:17" x14ac:dyDescent="0.25">
      <c r="A2787" s="7" t="s">
        <v>67</v>
      </c>
      <c r="B2787" s="8">
        <v>43090</v>
      </c>
      <c r="C2787" s="10">
        <v>0.20707175925925925</v>
      </c>
      <c r="D2787" s="10">
        <v>0.15593750000000001</v>
      </c>
      <c r="E2787" s="10">
        <v>1.8981481481481482E-3</v>
      </c>
      <c r="F2787" s="10">
        <v>0</v>
      </c>
      <c r="G2787" s="10">
        <v>0</v>
      </c>
      <c r="H2787" s="10">
        <v>0</v>
      </c>
      <c r="I2787" s="10">
        <v>0</v>
      </c>
      <c r="J2787" s="10">
        <v>4.791666666666667E-2</v>
      </c>
      <c r="K2787" s="10">
        <v>0</v>
      </c>
      <c r="L2787" s="10">
        <v>0</v>
      </c>
      <c r="M2787" s="10">
        <v>0</v>
      </c>
      <c r="N2787" s="10">
        <v>5.934927983539095E-4</v>
      </c>
      <c r="O2787" s="15" t="str">
        <f>VLOOKUP(A2787,Feuil3!$A$24:$B$81,2,FALSE)</f>
        <v>GC_Indus</v>
      </c>
      <c r="P2787" s="16">
        <f t="shared" si="86"/>
        <v>51</v>
      </c>
      <c r="Q2787" s="16" t="str">
        <f t="shared" si="87"/>
        <v>décembre</v>
      </c>
    </row>
    <row r="2788" spans="1:17" x14ac:dyDescent="0.25">
      <c r="A2788" s="7" t="s">
        <v>70</v>
      </c>
      <c r="B2788" s="8">
        <v>43102</v>
      </c>
      <c r="C2788" s="10">
        <v>0.25142361111111111</v>
      </c>
      <c r="D2788" s="10">
        <v>0.22700231481481481</v>
      </c>
      <c r="E2788" s="10">
        <v>1.3981481481481482E-2</v>
      </c>
      <c r="F2788" s="10">
        <v>0</v>
      </c>
      <c r="G2788" s="10">
        <v>0</v>
      </c>
      <c r="H2788" s="10">
        <v>0</v>
      </c>
      <c r="I2788" s="10">
        <v>0</v>
      </c>
      <c r="J2788" s="10">
        <v>9.2245370370370363E-3</v>
      </c>
      <c r="K2788" s="10">
        <v>0</v>
      </c>
      <c r="L2788" s="10">
        <v>0</v>
      </c>
      <c r="M2788" s="10">
        <v>0</v>
      </c>
      <c r="N2788" s="10">
        <v>2.183573082010582E-4</v>
      </c>
      <c r="O2788" s="15" t="str">
        <f>VLOOKUP(A2788,Feuil3!$A$24:$B$81,2,FALSE)</f>
        <v>Storione</v>
      </c>
      <c r="P2788" s="16">
        <f t="shared" si="86"/>
        <v>1</v>
      </c>
      <c r="Q2788" s="16" t="str">
        <f t="shared" si="87"/>
        <v>janvier</v>
      </c>
    </row>
    <row r="2789" spans="1:17" x14ac:dyDescent="0.25">
      <c r="A2789" s="7" t="s">
        <v>70</v>
      </c>
      <c r="B2789" s="8">
        <v>43089</v>
      </c>
      <c r="C2789" s="10">
        <v>0.40749999999999997</v>
      </c>
      <c r="D2789" s="10">
        <v>0.31146990740740743</v>
      </c>
      <c r="E2789" s="10">
        <v>4.5671296296296293E-2</v>
      </c>
      <c r="F2789" s="10">
        <v>4.1724537037037039E-2</v>
      </c>
      <c r="G2789" s="10">
        <v>0</v>
      </c>
      <c r="H2789" s="10">
        <v>2.3217592592592592E-2</v>
      </c>
      <c r="I2789" s="10">
        <v>0</v>
      </c>
      <c r="J2789" s="10">
        <v>1.5625000000000001E-3</v>
      </c>
      <c r="K2789" s="10">
        <v>0</v>
      </c>
      <c r="L2789" s="10">
        <v>0</v>
      </c>
      <c r="M2789" s="10">
        <v>0</v>
      </c>
      <c r="N2789" s="10">
        <v>2.4616500829187398E-4</v>
      </c>
      <c r="O2789" s="15" t="str">
        <f>VLOOKUP(A2789,Feuil3!$A$24:$B$81,2,FALSE)</f>
        <v>Storione</v>
      </c>
      <c r="P2789" s="16">
        <f t="shared" si="86"/>
        <v>51</v>
      </c>
      <c r="Q2789" s="16" t="str">
        <f t="shared" si="87"/>
        <v>décembre</v>
      </c>
    </row>
    <row r="2790" spans="1:17" x14ac:dyDescent="0.25">
      <c r="A2790" s="7" t="s">
        <v>70</v>
      </c>
      <c r="B2790" s="8">
        <v>43113</v>
      </c>
      <c r="C2790" s="10">
        <v>0</v>
      </c>
      <c r="D2790" s="10">
        <v>0</v>
      </c>
      <c r="E2790" s="10">
        <v>0</v>
      </c>
      <c r="F2790" s="10">
        <v>0</v>
      </c>
      <c r="G2790" s="10">
        <v>0</v>
      </c>
      <c r="H2790" s="10">
        <v>0</v>
      </c>
      <c r="I2790" s="10">
        <v>0</v>
      </c>
      <c r="J2790" s="10">
        <v>0</v>
      </c>
      <c r="K2790" s="10">
        <v>0</v>
      </c>
      <c r="L2790" s="10">
        <v>0</v>
      </c>
      <c r="M2790" s="10">
        <v>0</v>
      </c>
      <c r="N2790" s="10">
        <v>0</v>
      </c>
      <c r="O2790" s="15" t="str">
        <f>VLOOKUP(A2790,Feuil3!$A$24:$B$81,2,FALSE)</f>
        <v>Storione</v>
      </c>
      <c r="P2790" s="16">
        <f t="shared" si="86"/>
        <v>2</v>
      </c>
      <c r="Q2790" s="16" t="str">
        <f t="shared" si="87"/>
        <v>janvier</v>
      </c>
    </row>
    <row r="2791" spans="1:17" x14ac:dyDescent="0.25">
      <c r="A2791" s="7" t="s">
        <v>70</v>
      </c>
      <c r="B2791" s="8">
        <v>43114</v>
      </c>
      <c r="C2791" s="10">
        <v>0</v>
      </c>
      <c r="D2791" s="10">
        <v>0</v>
      </c>
      <c r="E2791" s="10">
        <v>0</v>
      </c>
      <c r="F2791" s="10">
        <v>0</v>
      </c>
      <c r="G2791" s="10">
        <v>0</v>
      </c>
      <c r="H2791" s="10">
        <v>0</v>
      </c>
      <c r="I2791" s="10">
        <v>0</v>
      </c>
      <c r="J2791" s="10">
        <v>0</v>
      </c>
      <c r="K2791" s="10">
        <v>0</v>
      </c>
      <c r="L2791" s="10">
        <v>0</v>
      </c>
      <c r="M2791" s="10">
        <v>0</v>
      </c>
      <c r="N2791" s="10">
        <v>0</v>
      </c>
      <c r="O2791" s="15" t="str">
        <f>VLOOKUP(A2791,Feuil3!$A$24:$B$81,2,FALSE)</f>
        <v>Storione</v>
      </c>
      <c r="P2791" s="16">
        <f t="shared" si="86"/>
        <v>3</v>
      </c>
      <c r="Q2791" s="16" t="str">
        <f t="shared" si="87"/>
        <v>janvier</v>
      </c>
    </row>
    <row r="2792" spans="1:17" x14ac:dyDescent="0.25">
      <c r="A2792" s="7" t="s">
        <v>70</v>
      </c>
      <c r="B2792" s="8">
        <v>43090</v>
      </c>
      <c r="C2792" s="10">
        <v>0.44677083333333334</v>
      </c>
      <c r="D2792" s="10">
        <v>0.38157407407407407</v>
      </c>
      <c r="E2792" s="10">
        <v>2.4988425925925924E-2</v>
      </c>
      <c r="F2792" s="10">
        <v>4.1724537037037039E-2</v>
      </c>
      <c r="G2792" s="10">
        <v>0</v>
      </c>
      <c r="H2792" s="10">
        <v>0</v>
      </c>
      <c r="I2792" s="10">
        <v>0</v>
      </c>
      <c r="J2792" s="10">
        <v>0</v>
      </c>
      <c r="K2792" s="10">
        <v>4.3379629629629629E-2</v>
      </c>
      <c r="L2792" s="10">
        <v>0</v>
      </c>
      <c r="M2792" s="10">
        <v>0</v>
      </c>
      <c r="N2792" s="10">
        <v>3.0364923747276689E-4</v>
      </c>
      <c r="O2792" s="15" t="str">
        <f>VLOOKUP(A2792,Feuil3!$A$24:$B$81,2,FALSE)</f>
        <v>Storione</v>
      </c>
      <c r="P2792" s="16">
        <f t="shared" si="86"/>
        <v>51</v>
      </c>
      <c r="Q2792" s="16" t="str">
        <f t="shared" si="87"/>
        <v>décembre</v>
      </c>
    </row>
    <row r="2793" spans="1:17" x14ac:dyDescent="0.25">
      <c r="A2793" s="7" t="s">
        <v>70</v>
      </c>
      <c r="B2793" s="8">
        <v>43116</v>
      </c>
      <c r="C2793" s="10">
        <v>0.24291666666666667</v>
      </c>
      <c r="D2793" s="10">
        <v>0.22763888888888889</v>
      </c>
      <c r="E2793" s="10">
        <v>1.0868055555555556E-2</v>
      </c>
      <c r="F2793" s="10">
        <v>0</v>
      </c>
      <c r="G2793" s="10">
        <v>0</v>
      </c>
      <c r="H2793" s="10">
        <v>0</v>
      </c>
      <c r="I2793" s="10">
        <v>0</v>
      </c>
      <c r="J2793" s="10">
        <v>2.6840277777777779E-2</v>
      </c>
      <c r="K2793" s="10">
        <v>3.516203703703704E-2</v>
      </c>
      <c r="L2793" s="10">
        <v>0</v>
      </c>
      <c r="M2793" s="10">
        <v>3.2638888888888891E-3</v>
      </c>
      <c r="N2793" s="10">
        <v>3.4823972323972323E-4</v>
      </c>
      <c r="O2793" s="15" t="str">
        <f>VLOOKUP(A2793,Feuil3!$A$24:$B$81,2,FALSE)</f>
        <v>Storione</v>
      </c>
      <c r="P2793" s="16">
        <f t="shared" si="86"/>
        <v>3</v>
      </c>
      <c r="Q2793" s="16" t="str">
        <f t="shared" si="87"/>
        <v>janvier</v>
      </c>
    </row>
    <row r="2794" spans="1:17" x14ac:dyDescent="0.25">
      <c r="A2794" s="7" t="s">
        <v>70</v>
      </c>
      <c r="B2794" s="8">
        <v>43117</v>
      </c>
      <c r="C2794" s="10">
        <v>0.40682870370370372</v>
      </c>
      <c r="D2794" s="10">
        <v>0.33251157407407406</v>
      </c>
      <c r="E2794" s="10">
        <v>1.9965277777777776E-2</v>
      </c>
      <c r="F2794" s="10">
        <v>4.1064814814814818E-2</v>
      </c>
      <c r="G2794" s="10">
        <v>0</v>
      </c>
      <c r="H2794" s="10">
        <v>0</v>
      </c>
      <c r="I2794" s="10">
        <v>0</v>
      </c>
      <c r="J2794" s="10">
        <v>3.8310185185185183E-3</v>
      </c>
      <c r="K2794" s="10">
        <v>0</v>
      </c>
      <c r="L2794" s="10">
        <v>0</v>
      </c>
      <c r="M2794" s="10">
        <v>0</v>
      </c>
      <c r="N2794" s="10">
        <v>3.0836640211640216E-4</v>
      </c>
      <c r="O2794" s="15" t="str">
        <f>VLOOKUP(A2794,Feuil3!$A$24:$B$81,2,FALSE)</f>
        <v>Storione</v>
      </c>
      <c r="P2794" s="16">
        <f t="shared" si="86"/>
        <v>3</v>
      </c>
      <c r="Q2794" s="16" t="str">
        <f t="shared" si="87"/>
        <v>janvier</v>
      </c>
    </row>
    <row r="2795" spans="1:17" x14ac:dyDescent="0.25">
      <c r="A2795" s="7" t="s">
        <v>70</v>
      </c>
      <c r="B2795" s="8">
        <v>43091</v>
      </c>
      <c r="C2795" s="10">
        <v>0.21019675925925926</v>
      </c>
      <c r="D2795" s="10">
        <v>0.18959490740740742</v>
      </c>
      <c r="E2795" s="10">
        <v>1.3009259259259259E-2</v>
      </c>
      <c r="F2795" s="10">
        <v>0</v>
      </c>
      <c r="G2795" s="10">
        <v>0</v>
      </c>
      <c r="H2795" s="10">
        <v>0</v>
      </c>
      <c r="I2795" s="10">
        <v>0</v>
      </c>
      <c r="J2795" s="10">
        <v>6.9444444444444441E-3</v>
      </c>
      <c r="K2795" s="10">
        <v>0</v>
      </c>
      <c r="L2795" s="10">
        <v>0</v>
      </c>
      <c r="M2795" s="10">
        <v>0</v>
      </c>
      <c r="N2795" s="10">
        <v>3.1856261022927688E-4</v>
      </c>
      <c r="O2795" s="15" t="str">
        <f>VLOOKUP(A2795,Feuil3!$A$24:$B$81,2,FALSE)</f>
        <v>Storione</v>
      </c>
      <c r="P2795" s="16">
        <f t="shared" si="86"/>
        <v>51</v>
      </c>
      <c r="Q2795" s="16" t="str">
        <f t="shared" si="87"/>
        <v>décembre</v>
      </c>
    </row>
    <row r="2796" spans="1:17" x14ac:dyDescent="0.25">
      <c r="A2796" s="7" t="s">
        <v>65</v>
      </c>
      <c r="B2796" s="8">
        <v>43076</v>
      </c>
      <c r="C2796" s="10">
        <v>0.24865740740740741</v>
      </c>
      <c r="D2796" s="10">
        <v>0.23413194444444443</v>
      </c>
      <c r="E2796" s="10">
        <v>1.2604166666666666E-2</v>
      </c>
      <c r="F2796" s="10">
        <v>0</v>
      </c>
      <c r="G2796" s="10">
        <v>1.0300925925925926E-3</v>
      </c>
      <c r="H2796" s="10">
        <v>0</v>
      </c>
      <c r="I2796" s="10">
        <v>0</v>
      </c>
      <c r="J2796" s="10">
        <v>0</v>
      </c>
      <c r="K2796" s="10">
        <v>0.18850694444444444</v>
      </c>
      <c r="L2796" s="10">
        <v>0</v>
      </c>
      <c r="M2796" s="10">
        <v>0</v>
      </c>
      <c r="N2796" s="10">
        <v>4.3904320987654319E-4</v>
      </c>
      <c r="O2796" s="15" t="str">
        <f>VLOOKUP(A2796,Feuil3!$A$24:$B$81,2,FALSE)</f>
        <v>DR_3</v>
      </c>
      <c r="P2796" s="16">
        <f t="shared" si="86"/>
        <v>49</v>
      </c>
      <c r="Q2796" s="16" t="str">
        <f t="shared" si="87"/>
        <v>décembre</v>
      </c>
    </row>
    <row r="2797" spans="1:17" x14ac:dyDescent="0.25">
      <c r="A2797" s="7" t="s">
        <v>71</v>
      </c>
      <c r="B2797" s="8">
        <v>43071</v>
      </c>
      <c r="C2797" s="10">
        <v>0</v>
      </c>
      <c r="D2797" s="10">
        <v>0</v>
      </c>
      <c r="E2797" s="10">
        <v>0</v>
      </c>
      <c r="F2797" s="10">
        <v>0</v>
      </c>
      <c r="G2797" s="10">
        <v>0</v>
      </c>
      <c r="H2797" s="10">
        <v>0</v>
      </c>
      <c r="I2797" s="10">
        <v>0</v>
      </c>
      <c r="J2797" s="10">
        <v>0</v>
      </c>
      <c r="K2797" s="10">
        <v>0</v>
      </c>
      <c r="L2797" s="10">
        <v>0</v>
      </c>
      <c r="M2797" s="10">
        <v>0</v>
      </c>
      <c r="N2797" s="10">
        <v>0</v>
      </c>
      <c r="O2797" s="15" t="str">
        <f>VLOOKUP(A2797,Feuil3!$A$24:$B$81,2,FALSE)</f>
        <v>DR_3</v>
      </c>
      <c r="P2797" s="16">
        <f t="shared" si="86"/>
        <v>48</v>
      </c>
      <c r="Q2797" s="16" t="str">
        <f t="shared" si="87"/>
        <v>décembre</v>
      </c>
    </row>
    <row r="2798" spans="1:17" x14ac:dyDescent="0.25">
      <c r="A2798" s="7" t="s">
        <v>71</v>
      </c>
      <c r="B2798" s="8">
        <v>43072</v>
      </c>
      <c r="C2798" s="10">
        <v>0</v>
      </c>
      <c r="D2798" s="10">
        <v>0</v>
      </c>
      <c r="E2798" s="10">
        <v>0</v>
      </c>
      <c r="F2798" s="10">
        <v>0</v>
      </c>
      <c r="G2798" s="10">
        <v>0</v>
      </c>
      <c r="H2798" s="10">
        <v>0</v>
      </c>
      <c r="I2798" s="10">
        <v>0</v>
      </c>
      <c r="J2798" s="10">
        <v>0</v>
      </c>
      <c r="K2798" s="10">
        <v>0</v>
      </c>
      <c r="L2798" s="10">
        <v>0</v>
      </c>
      <c r="M2798" s="10">
        <v>0</v>
      </c>
      <c r="N2798" s="10">
        <v>0</v>
      </c>
      <c r="O2798" s="15" t="str">
        <f>VLOOKUP(A2798,Feuil3!$A$24:$B$81,2,FALSE)</f>
        <v>DR_3</v>
      </c>
      <c r="P2798" s="16">
        <f t="shared" si="86"/>
        <v>49</v>
      </c>
      <c r="Q2798" s="16" t="str">
        <f t="shared" si="87"/>
        <v>décembre</v>
      </c>
    </row>
    <row r="2799" spans="1:17" x14ac:dyDescent="0.25">
      <c r="A2799" s="7" t="s">
        <v>71</v>
      </c>
      <c r="B2799" s="8">
        <v>43073</v>
      </c>
      <c r="C2799" s="10">
        <v>0.20954861111111112</v>
      </c>
      <c r="D2799" s="10">
        <v>0.17827546296296296</v>
      </c>
      <c r="E2799" s="10">
        <v>8.9814814814814809E-3</v>
      </c>
      <c r="F2799" s="10">
        <v>0</v>
      </c>
      <c r="G2799" s="10">
        <v>4.2245370370370371E-3</v>
      </c>
      <c r="H2799" s="10">
        <v>0</v>
      </c>
      <c r="I2799" s="10">
        <v>0</v>
      </c>
      <c r="J2799" s="10">
        <v>1.5902777777777776E-2</v>
      </c>
      <c r="K2799" s="10">
        <v>0</v>
      </c>
      <c r="L2799" s="10">
        <v>5.3240740740740744E-4</v>
      </c>
      <c r="M2799" s="10">
        <v>0</v>
      </c>
      <c r="N2799" s="10">
        <v>4.4046687532603023E-4</v>
      </c>
      <c r="O2799" s="15" t="str">
        <f>VLOOKUP(A2799,Feuil3!$A$24:$B$81,2,FALSE)</f>
        <v>DR_3</v>
      </c>
      <c r="P2799" s="16">
        <f t="shared" si="86"/>
        <v>49</v>
      </c>
      <c r="Q2799" s="16" t="str">
        <f t="shared" si="87"/>
        <v>décembre</v>
      </c>
    </row>
    <row r="2800" spans="1:17" x14ac:dyDescent="0.25">
      <c r="A2800" s="7" t="s">
        <v>70</v>
      </c>
      <c r="B2800" s="8">
        <v>43097</v>
      </c>
      <c r="C2800" s="10">
        <v>0.44543981481481482</v>
      </c>
      <c r="D2800" s="10">
        <v>0.37938657407407406</v>
      </c>
      <c r="E2800" s="10">
        <v>2.1377314814814814E-2</v>
      </c>
      <c r="F2800" s="10">
        <v>4.1631944444444444E-2</v>
      </c>
      <c r="G2800" s="10">
        <v>0</v>
      </c>
      <c r="H2800" s="10">
        <v>0</v>
      </c>
      <c r="I2800" s="10">
        <v>0</v>
      </c>
      <c r="J2800" s="10">
        <v>2.8819444444444444E-3</v>
      </c>
      <c r="K2800" s="10">
        <v>0</v>
      </c>
      <c r="L2800" s="10">
        <v>0</v>
      </c>
      <c r="M2800" s="10">
        <v>0</v>
      </c>
      <c r="N2800" s="10">
        <v>2.6877572016460906E-4</v>
      </c>
      <c r="O2800" s="15" t="str">
        <f>VLOOKUP(A2800,Feuil3!$A$24:$B$81,2,FALSE)</f>
        <v>Storione</v>
      </c>
      <c r="P2800" s="16">
        <f t="shared" si="86"/>
        <v>52</v>
      </c>
      <c r="Q2800" s="16" t="str">
        <f t="shared" si="87"/>
        <v>décembre</v>
      </c>
    </row>
    <row r="2801" spans="1:17" x14ac:dyDescent="0.25">
      <c r="A2801" s="7" t="s">
        <v>70</v>
      </c>
      <c r="B2801" s="8">
        <v>43104</v>
      </c>
      <c r="C2801" s="10">
        <v>0.41162037037037036</v>
      </c>
      <c r="D2801" s="10">
        <v>0.32724537037037038</v>
      </c>
      <c r="E2801" s="10">
        <v>1.7905092592592594E-2</v>
      </c>
      <c r="F2801" s="10">
        <v>4.1388888888888892E-2</v>
      </c>
      <c r="G2801" s="10">
        <v>0</v>
      </c>
      <c r="H2801" s="10">
        <v>0</v>
      </c>
      <c r="I2801" s="10">
        <v>0</v>
      </c>
      <c r="J2801" s="10">
        <v>1.0289351851851852E-2</v>
      </c>
      <c r="K2801" s="10">
        <v>0</v>
      </c>
      <c r="L2801" s="10">
        <v>0</v>
      </c>
      <c r="M2801" s="10">
        <v>0</v>
      </c>
      <c r="N2801" s="10">
        <v>2.2633744855967076E-4</v>
      </c>
      <c r="O2801" s="15" t="str">
        <f>VLOOKUP(A2801,Feuil3!$A$24:$B$81,2,FALSE)</f>
        <v>Storione</v>
      </c>
      <c r="P2801" s="16">
        <f t="shared" si="86"/>
        <v>1</v>
      </c>
      <c r="Q2801" s="16" t="str">
        <f t="shared" si="87"/>
        <v>janvier</v>
      </c>
    </row>
    <row r="2802" spans="1:17" x14ac:dyDescent="0.25">
      <c r="A2802" s="7" t="s">
        <v>71</v>
      </c>
      <c r="B2802" s="8">
        <v>43076</v>
      </c>
      <c r="C2802" s="10">
        <v>0.39699074074074076</v>
      </c>
      <c r="D2802" s="10">
        <v>0.29472222222222222</v>
      </c>
      <c r="E2802" s="10">
        <v>1.119212962962963E-2</v>
      </c>
      <c r="F2802" s="10">
        <v>4.148148148148148E-2</v>
      </c>
      <c r="G2802" s="10">
        <v>3.414351851851852E-3</v>
      </c>
      <c r="H2802" s="10">
        <v>0</v>
      </c>
      <c r="I2802" s="10">
        <v>0</v>
      </c>
      <c r="J2802" s="10">
        <v>4.2222222222222223E-2</v>
      </c>
      <c r="K2802" s="10">
        <v>0</v>
      </c>
      <c r="L2802" s="10">
        <v>0</v>
      </c>
      <c r="M2802" s="10">
        <v>0</v>
      </c>
      <c r="N2802" s="10">
        <v>3.0172968106995888E-4</v>
      </c>
      <c r="O2802" s="15" t="str">
        <f>VLOOKUP(A2802,Feuil3!$A$24:$B$81,2,FALSE)</f>
        <v>DR_3</v>
      </c>
      <c r="P2802" s="16">
        <f t="shared" si="86"/>
        <v>49</v>
      </c>
      <c r="Q2802" s="16" t="str">
        <f t="shared" si="87"/>
        <v>décembre</v>
      </c>
    </row>
    <row r="2803" spans="1:17" x14ac:dyDescent="0.25">
      <c r="A2803" s="7" t="s">
        <v>70</v>
      </c>
      <c r="B2803" s="8">
        <v>43111</v>
      </c>
      <c r="C2803" s="10">
        <v>0.40502314814814816</v>
      </c>
      <c r="D2803" s="10">
        <v>0.33813657407407405</v>
      </c>
      <c r="E2803" s="10">
        <v>1.8067129629629631E-2</v>
      </c>
      <c r="F2803" s="10">
        <v>4.1701388888888892E-2</v>
      </c>
      <c r="G2803" s="10">
        <v>0</v>
      </c>
      <c r="H2803" s="10">
        <v>0</v>
      </c>
      <c r="I2803" s="10">
        <v>0</v>
      </c>
      <c r="J2803" s="10">
        <v>0</v>
      </c>
      <c r="K2803" s="10">
        <v>0</v>
      </c>
      <c r="L2803" s="10">
        <v>0</v>
      </c>
      <c r="M2803" s="10">
        <v>0</v>
      </c>
      <c r="N2803" s="10">
        <v>2.3569023569023568E-4</v>
      </c>
      <c r="O2803" s="15" t="str">
        <f>VLOOKUP(A2803,Feuil3!$A$24:$B$81,2,FALSE)</f>
        <v>Storione</v>
      </c>
      <c r="P2803" s="16">
        <f t="shared" si="86"/>
        <v>2</v>
      </c>
      <c r="Q2803" s="16" t="str">
        <f t="shared" si="87"/>
        <v>janvier</v>
      </c>
    </row>
    <row r="2804" spans="1:17" x14ac:dyDescent="0.25">
      <c r="A2804" s="7" t="s">
        <v>71</v>
      </c>
      <c r="B2804" s="8">
        <v>43078</v>
      </c>
      <c r="C2804" s="10">
        <v>0</v>
      </c>
      <c r="D2804" s="10">
        <v>0</v>
      </c>
      <c r="E2804" s="10">
        <v>0</v>
      </c>
      <c r="F2804" s="10">
        <v>0</v>
      </c>
      <c r="G2804" s="10">
        <v>0</v>
      </c>
      <c r="H2804" s="10">
        <v>0</v>
      </c>
      <c r="I2804" s="10">
        <v>0</v>
      </c>
      <c r="J2804" s="10">
        <v>0</v>
      </c>
      <c r="K2804" s="10">
        <v>0</v>
      </c>
      <c r="L2804" s="10">
        <v>0</v>
      </c>
      <c r="M2804" s="10">
        <v>0</v>
      </c>
      <c r="N2804" s="10">
        <v>0</v>
      </c>
      <c r="O2804" s="15" t="str">
        <f>VLOOKUP(A2804,Feuil3!$A$24:$B$81,2,FALSE)</f>
        <v>DR_3</v>
      </c>
      <c r="P2804" s="16">
        <f t="shared" si="86"/>
        <v>49</v>
      </c>
      <c r="Q2804" s="16" t="str">
        <f t="shared" si="87"/>
        <v>décembre</v>
      </c>
    </row>
    <row r="2805" spans="1:17" x14ac:dyDescent="0.25">
      <c r="A2805" s="7" t="s">
        <v>71</v>
      </c>
      <c r="B2805" s="8">
        <v>43079</v>
      </c>
      <c r="C2805" s="10">
        <v>0</v>
      </c>
      <c r="D2805" s="10">
        <v>0</v>
      </c>
      <c r="E2805" s="10">
        <v>0</v>
      </c>
      <c r="F2805" s="10">
        <v>0</v>
      </c>
      <c r="G2805" s="10">
        <v>0</v>
      </c>
      <c r="H2805" s="10">
        <v>0</v>
      </c>
      <c r="I2805" s="10">
        <v>0</v>
      </c>
      <c r="J2805" s="10">
        <v>0</v>
      </c>
      <c r="K2805" s="10">
        <v>0</v>
      </c>
      <c r="L2805" s="10">
        <v>0</v>
      </c>
      <c r="M2805" s="10">
        <v>0</v>
      </c>
      <c r="N2805" s="10">
        <v>0</v>
      </c>
      <c r="O2805" s="15" t="str">
        <f>VLOOKUP(A2805,Feuil3!$A$24:$B$81,2,FALSE)</f>
        <v>DR_3</v>
      </c>
      <c r="P2805" s="16">
        <f t="shared" si="86"/>
        <v>50</v>
      </c>
      <c r="Q2805" s="16" t="str">
        <f t="shared" si="87"/>
        <v>décembre</v>
      </c>
    </row>
    <row r="2806" spans="1:17" x14ac:dyDescent="0.25">
      <c r="A2806" s="7" t="s">
        <v>71</v>
      </c>
      <c r="B2806" s="8">
        <v>43080</v>
      </c>
      <c r="C2806" s="10">
        <v>0.20822916666666666</v>
      </c>
      <c r="D2806" s="10">
        <v>0.17917824074074074</v>
      </c>
      <c r="E2806" s="10">
        <v>9.7453703703703695E-3</v>
      </c>
      <c r="F2806" s="10">
        <v>0</v>
      </c>
      <c r="G2806" s="10">
        <v>0</v>
      </c>
      <c r="H2806" s="10">
        <v>0</v>
      </c>
      <c r="I2806" s="10">
        <v>0</v>
      </c>
      <c r="J2806" s="10">
        <v>1.6851851851851851E-2</v>
      </c>
      <c r="K2806" s="10">
        <v>0</v>
      </c>
      <c r="L2806" s="10">
        <v>0</v>
      </c>
      <c r="M2806" s="10">
        <v>0</v>
      </c>
      <c r="N2806" s="10">
        <v>3.862252663622527E-4</v>
      </c>
      <c r="O2806" s="15" t="str">
        <f>VLOOKUP(A2806,Feuil3!$A$24:$B$81,2,FALSE)</f>
        <v>DR_3</v>
      </c>
      <c r="P2806" s="16">
        <f t="shared" si="86"/>
        <v>50</v>
      </c>
      <c r="Q2806" s="16" t="str">
        <f t="shared" si="87"/>
        <v>décembre</v>
      </c>
    </row>
    <row r="2807" spans="1:17" x14ac:dyDescent="0.25">
      <c r="A2807" s="7" t="s">
        <v>71</v>
      </c>
      <c r="B2807" s="8">
        <v>43081</v>
      </c>
      <c r="C2807" s="10">
        <v>0.23135416666666667</v>
      </c>
      <c r="D2807" s="10">
        <v>0.17688657407407407</v>
      </c>
      <c r="E2807" s="10">
        <v>6.9907407407407409E-3</v>
      </c>
      <c r="F2807" s="10">
        <v>0</v>
      </c>
      <c r="G2807" s="10">
        <v>0</v>
      </c>
      <c r="H2807" s="10">
        <v>0</v>
      </c>
      <c r="I2807" s="10">
        <v>0</v>
      </c>
      <c r="J2807" s="10">
        <v>1.8333333333333333E-2</v>
      </c>
      <c r="K2807" s="10">
        <v>0</v>
      </c>
      <c r="L2807" s="10">
        <v>2.417824074074074E-2</v>
      </c>
      <c r="M2807" s="10">
        <v>0</v>
      </c>
      <c r="N2807" s="10">
        <v>4.8156415343915344E-4</v>
      </c>
      <c r="O2807" s="15" t="str">
        <f>VLOOKUP(A2807,Feuil3!$A$24:$B$81,2,FALSE)</f>
        <v>DR_3</v>
      </c>
      <c r="P2807" s="16">
        <f t="shared" si="86"/>
        <v>50</v>
      </c>
      <c r="Q2807" s="16" t="str">
        <f t="shared" si="87"/>
        <v>décembre</v>
      </c>
    </row>
    <row r="2808" spans="1:17" x14ac:dyDescent="0.25">
      <c r="A2808" s="7" t="s">
        <v>70</v>
      </c>
      <c r="B2808" s="8">
        <v>43115</v>
      </c>
      <c r="C2808" s="10">
        <v>0.25368055555555558</v>
      </c>
      <c r="D2808" s="10">
        <v>0.22809027777777777</v>
      </c>
      <c r="E2808" s="10">
        <v>1.9444444444444445E-2</v>
      </c>
      <c r="F2808" s="10">
        <v>0</v>
      </c>
      <c r="G2808" s="10">
        <v>0</v>
      </c>
      <c r="H2808" s="10">
        <v>0</v>
      </c>
      <c r="I2808" s="10">
        <v>0</v>
      </c>
      <c r="J2808" s="10">
        <v>5.8912037037037041E-3</v>
      </c>
      <c r="K2808" s="10">
        <v>0</v>
      </c>
      <c r="L2808" s="10">
        <v>0</v>
      </c>
      <c r="M2808" s="10">
        <v>0</v>
      </c>
      <c r="N2808" s="10">
        <v>2.9494598765432097E-4</v>
      </c>
      <c r="O2808" s="15" t="str">
        <f>VLOOKUP(A2808,Feuil3!$A$24:$B$81,2,FALSE)</f>
        <v>Storione</v>
      </c>
      <c r="P2808" s="16">
        <f t="shared" si="86"/>
        <v>3</v>
      </c>
      <c r="Q2808" s="16" t="str">
        <f t="shared" si="87"/>
        <v>janvier</v>
      </c>
    </row>
    <row r="2809" spans="1:17" x14ac:dyDescent="0.25">
      <c r="A2809" s="7" t="s">
        <v>70</v>
      </c>
      <c r="B2809" s="8">
        <v>43118</v>
      </c>
      <c r="C2809" s="10">
        <v>0.40739583333333335</v>
      </c>
      <c r="D2809" s="10">
        <v>0.33123842592592595</v>
      </c>
      <c r="E2809" s="10">
        <v>1.7604166666666667E-2</v>
      </c>
      <c r="F2809" s="10">
        <v>4.1770833333333333E-2</v>
      </c>
      <c r="G2809" s="10">
        <v>0</v>
      </c>
      <c r="H2809" s="10">
        <v>0</v>
      </c>
      <c r="I2809" s="10">
        <v>0</v>
      </c>
      <c r="J2809" s="10">
        <v>7.5810185185185182E-3</v>
      </c>
      <c r="K2809" s="10">
        <v>0</v>
      </c>
      <c r="L2809" s="10">
        <v>0</v>
      </c>
      <c r="M2809" s="10">
        <v>0</v>
      </c>
      <c r="N2809" s="10">
        <v>2.5945216049382713E-4</v>
      </c>
      <c r="O2809" s="15" t="str">
        <f>VLOOKUP(A2809,Feuil3!$A$24:$B$81,2,FALSE)</f>
        <v>Storione</v>
      </c>
      <c r="P2809" s="16">
        <f t="shared" si="86"/>
        <v>3</v>
      </c>
      <c r="Q2809" s="16" t="str">
        <f t="shared" si="87"/>
        <v>janvier</v>
      </c>
    </row>
    <row r="2810" spans="1:17" x14ac:dyDescent="0.25">
      <c r="A2810" s="7" t="s">
        <v>71</v>
      </c>
      <c r="B2810" s="8">
        <v>43077</v>
      </c>
      <c r="C2810" s="10">
        <v>0</v>
      </c>
      <c r="D2810" s="10">
        <v>0</v>
      </c>
      <c r="E2810" s="10">
        <v>0</v>
      </c>
      <c r="F2810" s="10">
        <v>0</v>
      </c>
      <c r="G2810" s="10">
        <v>0</v>
      </c>
      <c r="H2810" s="10">
        <v>0</v>
      </c>
      <c r="I2810" s="10">
        <v>0</v>
      </c>
      <c r="J2810" s="10">
        <v>0</v>
      </c>
      <c r="K2810" s="10">
        <v>0</v>
      </c>
      <c r="L2810" s="10">
        <v>0</v>
      </c>
      <c r="M2810" s="10">
        <v>0</v>
      </c>
      <c r="N2810" s="10">
        <v>0</v>
      </c>
      <c r="O2810" s="15" t="str">
        <f>VLOOKUP(A2810,Feuil3!$A$24:$B$81,2,FALSE)</f>
        <v>DR_3</v>
      </c>
      <c r="P2810" s="16">
        <f t="shared" si="86"/>
        <v>49</v>
      </c>
      <c r="Q2810" s="16" t="str">
        <f t="shared" si="87"/>
        <v>décembre</v>
      </c>
    </row>
    <row r="2811" spans="1:17" x14ac:dyDescent="0.25">
      <c r="A2811" s="7" t="s">
        <v>71</v>
      </c>
      <c r="B2811" s="8">
        <v>43085</v>
      </c>
      <c r="C2811" s="10">
        <v>0</v>
      </c>
      <c r="D2811" s="10">
        <v>0</v>
      </c>
      <c r="E2811" s="10">
        <v>0</v>
      </c>
      <c r="F2811" s="10">
        <v>0</v>
      </c>
      <c r="G2811" s="10">
        <v>0</v>
      </c>
      <c r="H2811" s="10">
        <v>0</v>
      </c>
      <c r="I2811" s="10">
        <v>0</v>
      </c>
      <c r="J2811" s="10">
        <v>0</v>
      </c>
      <c r="K2811" s="10">
        <v>0</v>
      </c>
      <c r="L2811" s="10">
        <v>0</v>
      </c>
      <c r="M2811" s="10">
        <v>0</v>
      </c>
      <c r="N2811" s="10">
        <v>0</v>
      </c>
      <c r="O2811" s="15" t="str">
        <f>VLOOKUP(A2811,Feuil3!$A$24:$B$81,2,FALSE)</f>
        <v>DR_3</v>
      </c>
      <c r="P2811" s="16">
        <f t="shared" si="86"/>
        <v>50</v>
      </c>
      <c r="Q2811" s="16" t="str">
        <f t="shared" si="87"/>
        <v>décembre</v>
      </c>
    </row>
    <row r="2812" spans="1:17" x14ac:dyDescent="0.25">
      <c r="A2812" s="7" t="s">
        <v>71</v>
      </c>
      <c r="B2812" s="8">
        <v>43086</v>
      </c>
      <c r="C2812" s="10">
        <v>0</v>
      </c>
      <c r="D2812" s="10">
        <v>0</v>
      </c>
      <c r="E2812" s="10">
        <v>0</v>
      </c>
      <c r="F2812" s="10">
        <v>0</v>
      </c>
      <c r="G2812" s="10">
        <v>0</v>
      </c>
      <c r="H2812" s="10">
        <v>0</v>
      </c>
      <c r="I2812" s="10">
        <v>0</v>
      </c>
      <c r="J2812" s="10">
        <v>0</v>
      </c>
      <c r="K2812" s="10">
        <v>0</v>
      </c>
      <c r="L2812" s="10">
        <v>0</v>
      </c>
      <c r="M2812" s="10">
        <v>0</v>
      </c>
      <c r="N2812" s="10">
        <v>0</v>
      </c>
      <c r="O2812" s="15" t="str">
        <f>VLOOKUP(A2812,Feuil3!$A$24:$B$81,2,FALSE)</f>
        <v>DR_3</v>
      </c>
      <c r="P2812" s="16">
        <f t="shared" si="86"/>
        <v>51</v>
      </c>
      <c r="Q2812" s="16" t="str">
        <f t="shared" si="87"/>
        <v>décembre</v>
      </c>
    </row>
    <row r="2813" spans="1:17" x14ac:dyDescent="0.25">
      <c r="A2813" s="7" t="s">
        <v>68</v>
      </c>
      <c r="B2813" s="8">
        <v>43080</v>
      </c>
      <c r="C2813" s="10">
        <v>0.20924768518518519</v>
      </c>
      <c r="D2813" s="10">
        <v>0.14438657407407407</v>
      </c>
      <c r="E2813" s="10">
        <v>1.4768518518518519E-2</v>
      </c>
      <c r="F2813" s="10">
        <v>0</v>
      </c>
      <c r="G2813" s="10">
        <v>0</v>
      </c>
      <c r="H2813" s="10">
        <v>0</v>
      </c>
      <c r="I2813" s="10">
        <v>0</v>
      </c>
      <c r="J2813" s="10">
        <v>5.0671296296296298E-2</v>
      </c>
      <c r="K2813" s="10">
        <v>0</v>
      </c>
      <c r="L2813" s="10">
        <v>0</v>
      </c>
      <c r="M2813" s="10">
        <v>0</v>
      </c>
      <c r="N2813" s="10">
        <v>8.5381054131054141E-4</v>
      </c>
      <c r="O2813" s="15" t="str">
        <f>VLOOKUP(A2813,Feuil3!$A$24:$B$81,2,FALSE)</f>
        <v>DR_2</v>
      </c>
      <c r="P2813" s="16">
        <f t="shared" si="86"/>
        <v>50</v>
      </c>
      <c r="Q2813" s="16" t="str">
        <f t="shared" si="87"/>
        <v>décembre</v>
      </c>
    </row>
    <row r="2814" spans="1:17" x14ac:dyDescent="0.25">
      <c r="A2814" s="7" t="s">
        <v>71</v>
      </c>
      <c r="B2814" s="8">
        <v>43074</v>
      </c>
      <c r="C2814" s="10">
        <v>0</v>
      </c>
      <c r="D2814" s="10">
        <v>0</v>
      </c>
      <c r="E2814" s="10">
        <v>0</v>
      </c>
      <c r="F2814" s="10">
        <v>0</v>
      </c>
      <c r="G2814" s="10">
        <v>0</v>
      </c>
      <c r="H2814" s="10">
        <v>0</v>
      </c>
      <c r="I2814" s="10">
        <v>0</v>
      </c>
      <c r="J2814" s="10">
        <v>0</v>
      </c>
      <c r="K2814" s="10">
        <v>0</v>
      </c>
      <c r="L2814" s="10">
        <v>0</v>
      </c>
      <c r="M2814" s="10">
        <v>0</v>
      </c>
      <c r="N2814" s="10">
        <v>0</v>
      </c>
      <c r="O2814" s="15" t="str">
        <f>VLOOKUP(A2814,Feuil3!$A$24:$B$81,2,FALSE)</f>
        <v>DR_3</v>
      </c>
      <c r="P2814" s="16">
        <f t="shared" si="86"/>
        <v>49</v>
      </c>
      <c r="Q2814" s="16" t="str">
        <f t="shared" si="87"/>
        <v>décembre</v>
      </c>
    </row>
    <row r="2815" spans="1:17" x14ac:dyDescent="0.25">
      <c r="A2815" s="7" t="s">
        <v>71</v>
      </c>
      <c r="B2815" s="8">
        <v>43089</v>
      </c>
      <c r="C2815" s="10">
        <v>0.40988425925925925</v>
      </c>
      <c r="D2815" s="10">
        <v>0.29678240740740741</v>
      </c>
      <c r="E2815" s="10">
        <v>1.6932870370370369E-2</v>
      </c>
      <c r="F2815" s="10">
        <v>4.3206018518518519E-2</v>
      </c>
      <c r="G2815" s="10">
        <v>0</v>
      </c>
      <c r="H2815" s="10">
        <v>0</v>
      </c>
      <c r="I2815" s="10">
        <v>0</v>
      </c>
      <c r="J2815" s="10">
        <v>4.8993055555555554E-2</v>
      </c>
      <c r="K2815" s="10">
        <v>3.4722222222222222E-5</v>
      </c>
      <c r="L2815" s="10">
        <v>3.3796296296296296E-3</v>
      </c>
      <c r="M2815" s="10">
        <v>3.3564814814814812E-4</v>
      </c>
      <c r="N2815" s="10">
        <v>3.4018987341772152E-4</v>
      </c>
      <c r="O2815" s="15" t="str">
        <f>VLOOKUP(A2815,Feuil3!$A$24:$B$81,2,FALSE)</f>
        <v>DR_3</v>
      </c>
      <c r="P2815" s="16">
        <f t="shared" si="86"/>
        <v>51</v>
      </c>
      <c r="Q2815" s="16" t="str">
        <f t="shared" si="87"/>
        <v>décembre</v>
      </c>
    </row>
    <row r="2816" spans="1:17" x14ac:dyDescent="0.25">
      <c r="A2816" s="7" t="s">
        <v>71</v>
      </c>
      <c r="B2816" s="8">
        <v>43090</v>
      </c>
      <c r="C2816" s="10">
        <v>0.23256944444444444</v>
      </c>
      <c r="D2816" s="10">
        <v>0.17555555555555555</v>
      </c>
      <c r="E2816" s="10">
        <v>1.7037037037037038E-2</v>
      </c>
      <c r="F2816" s="10">
        <v>0</v>
      </c>
      <c r="G2816" s="10">
        <v>0</v>
      </c>
      <c r="H2816" s="10">
        <v>0</v>
      </c>
      <c r="I2816" s="10">
        <v>0</v>
      </c>
      <c r="J2816" s="10">
        <v>4.5590277777777778E-2</v>
      </c>
      <c r="K2816" s="10">
        <v>0</v>
      </c>
      <c r="L2816" s="10">
        <v>0</v>
      </c>
      <c r="M2816" s="10">
        <v>0</v>
      </c>
      <c r="N2816" s="10">
        <v>4.7588734567901236E-4</v>
      </c>
      <c r="O2816" s="15" t="str">
        <f>VLOOKUP(A2816,Feuil3!$A$24:$B$81,2,FALSE)</f>
        <v>DR_3</v>
      </c>
      <c r="P2816" s="16">
        <f t="shared" si="86"/>
        <v>51</v>
      </c>
      <c r="Q2816" s="16" t="str">
        <f t="shared" si="87"/>
        <v>décembre</v>
      </c>
    </row>
    <row r="2817" spans="1:17" x14ac:dyDescent="0.25">
      <c r="A2817" s="7" t="s">
        <v>71</v>
      </c>
      <c r="B2817" s="8">
        <v>43091</v>
      </c>
      <c r="C2817" s="10">
        <v>0.24752314814814816</v>
      </c>
      <c r="D2817" s="10">
        <v>0.15101851851851852</v>
      </c>
      <c r="E2817" s="10">
        <v>1.4247685185185184E-2</v>
      </c>
      <c r="F2817" s="10">
        <v>0</v>
      </c>
      <c r="G2817" s="10">
        <v>0</v>
      </c>
      <c r="H2817" s="10">
        <v>0</v>
      </c>
      <c r="I2817" s="10">
        <v>0</v>
      </c>
      <c r="J2817" s="10">
        <v>4.6886574074074074E-2</v>
      </c>
      <c r="K2817" s="10">
        <v>0</v>
      </c>
      <c r="L2817" s="10">
        <v>0</v>
      </c>
      <c r="M2817" s="10">
        <v>0</v>
      </c>
      <c r="N2817" s="10">
        <v>4.5915778792491121E-4</v>
      </c>
      <c r="O2817" s="15" t="str">
        <f>VLOOKUP(A2817,Feuil3!$A$24:$B$81,2,FALSE)</f>
        <v>DR_3</v>
      </c>
      <c r="P2817" s="16">
        <f t="shared" si="86"/>
        <v>51</v>
      </c>
      <c r="Q2817" s="16" t="str">
        <f t="shared" si="87"/>
        <v>décembre</v>
      </c>
    </row>
    <row r="2818" spans="1:17" x14ac:dyDescent="0.25">
      <c r="A2818" s="7" t="s">
        <v>71</v>
      </c>
      <c r="B2818" s="8">
        <v>43092</v>
      </c>
      <c r="C2818" s="10">
        <v>0</v>
      </c>
      <c r="D2818" s="10">
        <v>0</v>
      </c>
      <c r="E2818" s="10">
        <v>0</v>
      </c>
      <c r="F2818" s="10">
        <v>0</v>
      </c>
      <c r="G2818" s="10">
        <v>0</v>
      </c>
      <c r="H2818" s="10">
        <v>0</v>
      </c>
      <c r="I2818" s="10">
        <v>0</v>
      </c>
      <c r="J2818" s="10">
        <v>0</v>
      </c>
      <c r="K2818" s="10">
        <v>0</v>
      </c>
      <c r="L2818" s="10">
        <v>0</v>
      </c>
      <c r="M2818" s="10">
        <v>0</v>
      </c>
      <c r="N2818" s="10">
        <v>0</v>
      </c>
      <c r="O2818" s="15" t="str">
        <f>VLOOKUP(A2818,Feuil3!$A$24:$B$81,2,FALSE)</f>
        <v>DR_3</v>
      </c>
      <c r="P2818" s="16">
        <f t="shared" si="86"/>
        <v>51</v>
      </c>
      <c r="Q2818" s="16" t="str">
        <f t="shared" si="87"/>
        <v>décembre</v>
      </c>
    </row>
    <row r="2819" spans="1:17" x14ac:dyDescent="0.25">
      <c r="A2819" s="7" t="s">
        <v>71</v>
      </c>
      <c r="B2819" s="8">
        <v>43093</v>
      </c>
      <c r="C2819" s="10">
        <v>0</v>
      </c>
      <c r="D2819" s="10">
        <v>0</v>
      </c>
      <c r="E2819" s="10">
        <v>0</v>
      </c>
      <c r="F2819" s="10">
        <v>0</v>
      </c>
      <c r="G2819" s="10">
        <v>0</v>
      </c>
      <c r="H2819" s="10">
        <v>0</v>
      </c>
      <c r="I2819" s="10">
        <v>0</v>
      </c>
      <c r="J2819" s="10">
        <v>0</v>
      </c>
      <c r="K2819" s="10">
        <v>0</v>
      </c>
      <c r="L2819" s="10">
        <v>0</v>
      </c>
      <c r="M2819" s="10">
        <v>0</v>
      </c>
      <c r="N2819" s="10">
        <v>0</v>
      </c>
      <c r="O2819" s="15" t="str">
        <f>VLOOKUP(A2819,Feuil3!$A$24:$B$81,2,FALSE)</f>
        <v>DR_3</v>
      </c>
      <c r="P2819" s="16">
        <f t="shared" ref="P2819:P2882" si="88">WEEKNUM(B2819,1)</f>
        <v>52</v>
      </c>
      <c r="Q2819" s="16" t="str">
        <f t="shared" ref="Q2819:Q2882" si="89">TEXT(B2819,"mmmm")</f>
        <v>décembre</v>
      </c>
    </row>
    <row r="2820" spans="1:17" x14ac:dyDescent="0.25">
      <c r="A2820" s="7" t="s">
        <v>71</v>
      </c>
      <c r="B2820" s="8">
        <v>43094</v>
      </c>
      <c r="C2820" s="10">
        <v>0</v>
      </c>
      <c r="D2820" s="10">
        <v>0</v>
      </c>
      <c r="E2820" s="10">
        <v>0</v>
      </c>
      <c r="F2820" s="10">
        <v>0</v>
      </c>
      <c r="G2820" s="10">
        <v>0</v>
      </c>
      <c r="H2820" s="10">
        <v>0</v>
      </c>
      <c r="I2820" s="10">
        <v>0</v>
      </c>
      <c r="J2820" s="10">
        <v>0</v>
      </c>
      <c r="K2820" s="10">
        <v>0</v>
      </c>
      <c r="L2820" s="10">
        <v>0</v>
      </c>
      <c r="M2820" s="10">
        <v>0</v>
      </c>
      <c r="N2820" s="10">
        <v>0</v>
      </c>
      <c r="O2820" s="15" t="str">
        <f>VLOOKUP(A2820,Feuil3!$A$24:$B$81,2,FALSE)</f>
        <v>DR_3</v>
      </c>
      <c r="P2820" s="16">
        <f t="shared" si="88"/>
        <v>52</v>
      </c>
      <c r="Q2820" s="16" t="str">
        <f t="shared" si="89"/>
        <v>décembre</v>
      </c>
    </row>
    <row r="2821" spans="1:17" x14ac:dyDescent="0.25">
      <c r="A2821" s="7" t="s">
        <v>69</v>
      </c>
      <c r="B2821" s="8">
        <v>43089</v>
      </c>
      <c r="C2821" s="10">
        <v>0</v>
      </c>
      <c r="D2821" s="10">
        <v>0</v>
      </c>
      <c r="E2821" s="10">
        <v>0</v>
      </c>
      <c r="F2821" s="10">
        <v>0</v>
      </c>
      <c r="G2821" s="10">
        <v>0</v>
      </c>
      <c r="H2821" s="10">
        <v>0</v>
      </c>
      <c r="I2821" s="10">
        <v>0</v>
      </c>
      <c r="J2821" s="10">
        <v>0</v>
      </c>
      <c r="K2821" s="10">
        <v>0</v>
      </c>
      <c r="L2821" s="10">
        <v>0</v>
      </c>
      <c r="M2821" s="10">
        <v>0</v>
      </c>
      <c r="N2821" s="10">
        <v>0</v>
      </c>
      <c r="O2821" s="15" t="e">
        <f>VLOOKUP(A2821,Feuil3!$A$24:$B$81,2,FALSE)</f>
        <v>#N/A</v>
      </c>
      <c r="P2821" s="16">
        <f t="shared" si="88"/>
        <v>51</v>
      </c>
      <c r="Q2821" s="16" t="str">
        <f t="shared" si="89"/>
        <v>décembre</v>
      </c>
    </row>
    <row r="2822" spans="1:17" x14ac:dyDescent="0.25">
      <c r="A2822" s="7" t="s">
        <v>67</v>
      </c>
      <c r="B2822" s="8">
        <v>43108</v>
      </c>
      <c r="C2822" s="10">
        <v>0.25104166666666666</v>
      </c>
      <c r="D2822" s="10">
        <v>0.12577546296296296</v>
      </c>
      <c r="E2822" s="10">
        <v>7.2916666666666668E-3</v>
      </c>
      <c r="F2822" s="10">
        <v>0</v>
      </c>
      <c r="G2822" s="10">
        <v>0</v>
      </c>
      <c r="H2822" s="10">
        <v>0</v>
      </c>
      <c r="I2822" s="10">
        <v>0</v>
      </c>
      <c r="J2822" s="10">
        <v>0.24318287037037037</v>
      </c>
      <c r="K2822" s="10">
        <v>0</v>
      </c>
      <c r="L2822" s="10">
        <v>0</v>
      </c>
      <c r="M2822" s="10">
        <v>0</v>
      </c>
      <c r="N2822" s="10">
        <v>6.7644032921810703E-4</v>
      </c>
      <c r="O2822" s="15" t="str">
        <f>VLOOKUP(A2822,Feuil3!$A$24:$B$81,2,FALSE)</f>
        <v>GC_Indus</v>
      </c>
      <c r="P2822" s="16">
        <f t="shared" si="88"/>
        <v>2</v>
      </c>
      <c r="Q2822" s="16" t="str">
        <f t="shared" si="89"/>
        <v>janvier</v>
      </c>
    </row>
    <row r="2823" spans="1:17" x14ac:dyDescent="0.25">
      <c r="A2823" s="7" t="s">
        <v>71</v>
      </c>
      <c r="B2823" s="8">
        <v>43097</v>
      </c>
      <c r="C2823" s="10">
        <v>0</v>
      </c>
      <c r="D2823" s="10">
        <v>0</v>
      </c>
      <c r="E2823" s="10">
        <v>0</v>
      </c>
      <c r="F2823" s="10">
        <v>0</v>
      </c>
      <c r="G2823" s="10">
        <v>0</v>
      </c>
      <c r="H2823" s="10">
        <v>0</v>
      </c>
      <c r="I2823" s="10">
        <v>0</v>
      </c>
      <c r="J2823" s="10">
        <v>0</v>
      </c>
      <c r="K2823" s="10">
        <v>0</v>
      </c>
      <c r="L2823" s="10">
        <v>0</v>
      </c>
      <c r="M2823" s="10">
        <v>0</v>
      </c>
      <c r="N2823" s="10">
        <v>0</v>
      </c>
      <c r="O2823" s="15" t="str">
        <f>VLOOKUP(A2823,Feuil3!$A$24:$B$81,2,FALSE)</f>
        <v>DR_3</v>
      </c>
      <c r="P2823" s="16">
        <f t="shared" si="88"/>
        <v>52</v>
      </c>
      <c r="Q2823" s="16" t="str">
        <f t="shared" si="89"/>
        <v>décembre</v>
      </c>
    </row>
    <row r="2824" spans="1:17" x14ac:dyDescent="0.25">
      <c r="A2824" s="7" t="s">
        <v>71</v>
      </c>
      <c r="B2824" s="8">
        <v>43082</v>
      </c>
      <c r="C2824" s="10">
        <v>0.25113425925925925</v>
      </c>
      <c r="D2824" s="10">
        <v>0.16677083333333334</v>
      </c>
      <c r="E2824" s="10">
        <v>1.2719907407407407E-2</v>
      </c>
      <c r="F2824" s="10">
        <v>0</v>
      </c>
      <c r="G2824" s="10">
        <v>0</v>
      </c>
      <c r="H2824" s="10">
        <v>2.1643518518518517E-2</v>
      </c>
      <c r="I2824" s="10">
        <v>0</v>
      </c>
      <c r="J2824" s="10">
        <v>4.8553240740740744E-2</v>
      </c>
      <c r="K2824" s="10">
        <v>0</v>
      </c>
      <c r="L2824" s="10">
        <v>3.472222222222222E-3</v>
      </c>
      <c r="M2824" s="10">
        <v>0</v>
      </c>
      <c r="N2824" s="10">
        <v>3.930152979066023E-4</v>
      </c>
      <c r="O2824" s="15" t="str">
        <f>VLOOKUP(A2824,Feuil3!$A$24:$B$81,2,FALSE)</f>
        <v>DR_3</v>
      </c>
      <c r="P2824" s="16">
        <f t="shared" si="88"/>
        <v>50</v>
      </c>
      <c r="Q2824" s="16" t="str">
        <f t="shared" si="89"/>
        <v>décembre</v>
      </c>
    </row>
    <row r="2825" spans="1:17" x14ac:dyDescent="0.25">
      <c r="A2825" s="7" t="s">
        <v>71</v>
      </c>
      <c r="B2825" s="8">
        <v>43099</v>
      </c>
      <c r="C2825" s="10">
        <v>0</v>
      </c>
      <c r="D2825" s="10">
        <v>0</v>
      </c>
      <c r="E2825" s="10">
        <v>0</v>
      </c>
      <c r="F2825" s="10">
        <v>0</v>
      </c>
      <c r="G2825" s="10">
        <v>0</v>
      </c>
      <c r="H2825" s="10">
        <v>0</v>
      </c>
      <c r="I2825" s="10">
        <v>0</v>
      </c>
      <c r="J2825" s="10">
        <v>0</v>
      </c>
      <c r="K2825" s="10">
        <v>0</v>
      </c>
      <c r="L2825" s="10">
        <v>0</v>
      </c>
      <c r="M2825" s="10">
        <v>0</v>
      </c>
      <c r="N2825" s="10">
        <v>0</v>
      </c>
      <c r="O2825" s="15" t="str">
        <f>VLOOKUP(A2825,Feuil3!$A$24:$B$81,2,FALSE)</f>
        <v>DR_3</v>
      </c>
      <c r="P2825" s="16">
        <f t="shared" si="88"/>
        <v>52</v>
      </c>
      <c r="Q2825" s="16" t="str">
        <f t="shared" si="89"/>
        <v>décembre</v>
      </c>
    </row>
    <row r="2826" spans="1:17" x14ac:dyDescent="0.25">
      <c r="A2826" s="7" t="s">
        <v>71</v>
      </c>
      <c r="B2826" s="8">
        <v>43100</v>
      </c>
      <c r="C2826" s="10">
        <v>0</v>
      </c>
      <c r="D2826" s="10">
        <v>0</v>
      </c>
      <c r="E2826" s="10">
        <v>0</v>
      </c>
      <c r="F2826" s="10">
        <v>0</v>
      </c>
      <c r="G2826" s="10">
        <v>0</v>
      </c>
      <c r="H2826" s="10">
        <v>0</v>
      </c>
      <c r="I2826" s="10">
        <v>0</v>
      </c>
      <c r="J2826" s="10">
        <v>0</v>
      </c>
      <c r="K2826" s="10">
        <v>0</v>
      </c>
      <c r="L2826" s="10">
        <v>0</v>
      </c>
      <c r="M2826" s="10">
        <v>0</v>
      </c>
      <c r="N2826" s="10">
        <v>0</v>
      </c>
      <c r="O2826" s="15" t="str">
        <f>VLOOKUP(A2826,Feuil3!$A$24:$B$81,2,FALSE)</f>
        <v>DR_3</v>
      </c>
      <c r="P2826" s="16">
        <f t="shared" si="88"/>
        <v>53</v>
      </c>
      <c r="Q2826" s="16" t="str">
        <f t="shared" si="89"/>
        <v>décembre</v>
      </c>
    </row>
    <row r="2827" spans="1:17" x14ac:dyDescent="0.25">
      <c r="A2827" s="7" t="s">
        <v>71</v>
      </c>
      <c r="B2827" s="8">
        <v>43101</v>
      </c>
      <c r="C2827" s="10">
        <v>0</v>
      </c>
      <c r="D2827" s="10">
        <v>0</v>
      </c>
      <c r="E2827" s="10">
        <v>0</v>
      </c>
      <c r="F2827" s="10">
        <v>0</v>
      </c>
      <c r="G2827" s="10">
        <v>0</v>
      </c>
      <c r="H2827" s="10">
        <v>0</v>
      </c>
      <c r="I2827" s="10">
        <v>0</v>
      </c>
      <c r="J2827" s="10">
        <v>0</v>
      </c>
      <c r="K2827" s="10">
        <v>0</v>
      </c>
      <c r="L2827" s="10">
        <v>0</v>
      </c>
      <c r="M2827" s="10">
        <v>0</v>
      </c>
      <c r="N2827" s="10">
        <v>0</v>
      </c>
      <c r="O2827" s="15" t="str">
        <f>VLOOKUP(A2827,Feuil3!$A$24:$B$81,2,FALSE)</f>
        <v>DR_3</v>
      </c>
      <c r="P2827" s="16">
        <f t="shared" si="88"/>
        <v>1</v>
      </c>
      <c r="Q2827" s="16" t="str">
        <f t="shared" si="89"/>
        <v>janvier</v>
      </c>
    </row>
    <row r="2828" spans="1:17" x14ac:dyDescent="0.25">
      <c r="A2828" s="7" t="s">
        <v>71</v>
      </c>
      <c r="B2828" s="8">
        <v>43102</v>
      </c>
      <c r="C2828" s="10">
        <v>0.24641203703703704</v>
      </c>
      <c r="D2828" s="10">
        <v>0.20688657407407407</v>
      </c>
      <c r="E2828" s="10">
        <v>1.3773148148148149E-2</v>
      </c>
      <c r="F2828" s="10">
        <v>0</v>
      </c>
      <c r="G2828" s="10">
        <v>0</v>
      </c>
      <c r="H2828" s="10">
        <v>0</v>
      </c>
      <c r="I2828" s="10">
        <v>0</v>
      </c>
      <c r="J2828" s="10">
        <v>2.1701388888888888E-2</v>
      </c>
      <c r="K2828" s="10">
        <v>0</v>
      </c>
      <c r="L2828" s="10">
        <v>0</v>
      </c>
      <c r="M2828" s="10">
        <v>0</v>
      </c>
      <c r="N2828" s="10">
        <v>3.4227603672048118E-4</v>
      </c>
      <c r="O2828" s="15" t="str">
        <f>VLOOKUP(A2828,Feuil3!$A$24:$B$81,2,FALSE)</f>
        <v>DR_3</v>
      </c>
      <c r="P2828" s="16">
        <f t="shared" si="88"/>
        <v>1</v>
      </c>
      <c r="Q2828" s="16" t="str">
        <f t="shared" si="89"/>
        <v>janvier</v>
      </c>
    </row>
    <row r="2829" spans="1:17" x14ac:dyDescent="0.25">
      <c r="A2829" s="7" t="s">
        <v>71</v>
      </c>
      <c r="B2829" s="8">
        <v>43083</v>
      </c>
      <c r="C2829" s="10">
        <v>0.40019675925925924</v>
      </c>
      <c r="D2829" s="10">
        <v>0.2399537037037037</v>
      </c>
      <c r="E2829" s="10">
        <v>2.042824074074074E-2</v>
      </c>
      <c r="F2829" s="10">
        <v>4.3043981481481482E-2</v>
      </c>
      <c r="G2829" s="10">
        <v>0</v>
      </c>
      <c r="H2829" s="10">
        <v>0</v>
      </c>
      <c r="I2829" s="10">
        <v>0</v>
      </c>
      <c r="J2829" s="10">
        <v>8.3726851851851858E-2</v>
      </c>
      <c r="K2829" s="10">
        <v>0</v>
      </c>
      <c r="L2829" s="10">
        <v>0</v>
      </c>
      <c r="M2829" s="10">
        <v>0</v>
      </c>
      <c r="N2829" s="10">
        <v>4.4226004173187272E-4</v>
      </c>
      <c r="O2829" s="15" t="str">
        <f>VLOOKUP(A2829,Feuil3!$A$24:$B$81,2,FALSE)</f>
        <v>DR_3</v>
      </c>
      <c r="P2829" s="16">
        <f t="shared" si="88"/>
        <v>50</v>
      </c>
      <c r="Q2829" s="16" t="str">
        <f t="shared" si="89"/>
        <v>décembre</v>
      </c>
    </row>
    <row r="2830" spans="1:17" x14ac:dyDescent="0.25">
      <c r="A2830" s="7" t="s">
        <v>71</v>
      </c>
      <c r="B2830" s="8">
        <v>43084</v>
      </c>
      <c r="C2830" s="10">
        <v>0.21315972222222221</v>
      </c>
      <c r="D2830" s="10">
        <v>0.15939814814814815</v>
      </c>
      <c r="E2830" s="10">
        <v>1.0833333333333334E-2</v>
      </c>
      <c r="F2830" s="10">
        <v>0</v>
      </c>
      <c r="G2830" s="10">
        <v>0</v>
      </c>
      <c r="H2830" s="10">
        <v>0</v>
      </c>
      <c r="I2830" s="10">
        <v>0</v>
      </c>
      <c r="J2830" s="10">
        <v>3.740740740740741E-2</v>
      </c>
      <c r="K2830" s="10">
        <v>0</v>
      </c>
      <c r="L2830" s="10">
        <v>4.3750000000000004E-3</v>
      </c>
      <c r="M2830" s="10">
        <v>0</v>
      </c>
      <c r="N2830" s="10">
        <v>5.4560908564814815E-4</v>
      </c>
      <c r="O2830" s="15" t="str">
        <f>VLOOKUP(A2830,Feuil3!$A$24:$B$81,2,FALSE)</f>
        <v>DR_3</v>
      </c>
      <c r="P2830" s="16">
        <f t="shared" si="88"/>
        <v>50</v>
      </c>
      <c r="Q2830" s="16" t="str">
        <f t="shared" si="89"/>
        <v>décembre</v>
      </c>
    </row>
    <row r="2831" spans="1:17" x14ac:dyDescent="0.25">
      <c r="A2831" s="7" t="s">
        <v>70</v>
      </c>
      <c r="B2831" s="8">
        <v>43075</v>
      </c>
      <c r="C2831" s="10">
        <v>0.21914351851851852</v>
      </c>
      <c r="D2831" s="10">
        <v>0.18810185185185185</v>
      </c>
      <c r="E2831" s="10">
        <v>1.2581018518518519E-2</v>
      </c>
      <c r="F2831" s="10">
        <v>0</v>
      </c>
      <c r="G2831" s="10">
        <v>3.4953703703703705E-3</v>
      </c>
      <c r="H2831" s="10">
        <v>0</v>
      </c>
      <c r="I2831" s="10">
        <v>0</v>
      </c>
      <c r="J2831" s="10">
        <v>4.2245370370370371E-3</v>
      </c>
      <c r="K2831" s="10">
        <v>6.3657407407407404E-3</v>
      </c>
      <c r="L2831" s="10">
        <v>0</v>
      </c>
      <c r="M2831" s="10">
        <v>0</v>
      </c>
      <c r="N2831" s="10">
        <v>2.1498842592592593E-4</v>
      </c>
      <c r="O2831" s="15" t="str">
        <f>VLOOKUP(A2831,Feuil3!$A$24:$B$81,2,FALSE)</f>
        <v>Storione</v>
      </c>
      <c r="P2831" s="16">
        <f t="shared" si="88"/>
        <v>49</v>
      </c>
      <c r="Q2831" s="16" t="str">
        <f t="shared" si="89"/>
        <v>décembre</v>
      </c>
    </row>
    <row r="2832" spans="1:17" x14ac:dyDescent="0.25">
      <c r="A2832" s="7" t="s">
        <v>71</v>
      </c>
      <c r="B2832" s="8">
        <v>43106</v>
      </c>
      <c r="C2832" s="10">
        <v>0</v>
      </c>
      <c r="D2832" s="10">
        <v>0</v>
      </c>
      <c r="E2832" s="10">
        <v>0</v>
      </c>
      <c r="F2832" s="10">
        <v>0</v>
      </c>
      <c r="G2832" s="10">
        <v>0</v>
      </c>
      <c r="H2832" s="10">
        <v>0</v>
      </c>
      <c r="I2832" s="10">
        <v>0</v>
      </c>
      <c r="J2832" s="10">
        <v>0</v>
      </c>
      <c r="K2832" s="10">
        <v>0</v>
      </c>
      <c r="L2832" s="10">
        <v>0</v>
      </c>
      <c r="M2832" s="10">
        <v>0</v>
      </c>
      <c r="N2832" s="10">
        <v>0</v>
      </c>
      <c r="O2832" s="15" t="str">
        <f>VLOOKUP(A2832,Feuil3!$A$24:$B$81,2,FALSE)</f>
        <v>DR_3</v>
      </c>
      <c r="P2832" s="16">
        <f t="shared" si="88"/>
        <v>1</v>
      </c>
      <c r="Q2832" s="16" t="str">
        <f t="shared" si="89"/>
        <v>janvier</v>
      </c>
    </row>
    <row r="2833" spans="1:17" x14ac:dyDescent="0.25">
      <c r="A2833" s="7" t="s">
        <v>71</v>
      </c>
      <c r="B2833" s="8">
        <v>43107</v>
      </c>
      <c r="C2833" s="10">
        <v>0</v>
      </c>
      <c r="D2833" s="10">
        <v>0</v>
      </c>
      <c r="E2833" s="10">
        <v>0</v>
      </c>
      <c r="F2833" s="10">
        <v>0</v>
      </c>
      <c r="G2833" s="10">
        <v>0</v>
      </c>
      <c r="H2833" s="10">
        <v>0</v>
      </c>
      <c r="I2833" s="10">
        <v>0</v>
      </c>
      <c r="J2833" s="10">
        <v>0</v>
      </c>
      <c r="K2833" s="10">
        <v>0</v>
      </c>
      <c r="L2833" s="10">
        <v>0</v>
      </c>
      <c r="M2833" s="10">
        <v>0</v>
      </c>
      <c r="N2833" s="10">
        <v>0</v>
      </c>
      <c r="O2833" s="15" t="str">
        <f>VLOOKUP(A2833,Feuil3!$A$24:$B$81,2,FALSE)</f>
        <v>DR_3</v>
      </c>
      <c r="P2833" s="16">
        <f t="shared" si="88"/>
        <v>2</v>
      </c>
      <c r="Q2833" s="16" t="str">
        <f t="shared" si="89"/>
        <v>janvier</v>
      </c>
    </row>
    <row r="2834" spans="1:17" x14ac:dyDescent="0.25">
      <c r="A2834" s="7" t="s">
        <v>67</v>
      </c>
      <c r="B2834" s="8">
        <v>43075</v>
      </c>
      <c r="C2834" s="10">
        <v>0.16689814814814816</v>
      </c>
      <c r="D2834" s="10">
        <v>0.15613425925925925</v>
      </c>
      <c r="E2834" s="10">
        <v>9.3634259259259261E-3</v>
      </c>
      <c r="F2834" s="10">
        <v>0</v>
      </c>
      <c r="G2834" s="10">
        <v>0</v>
      </c>
      <c r="H2834" s="10">
        <v>0</v>
      </c>
      <c r="I2834" s="10">
        <v>0</v>
      </c>
      <c r="J2834" s="10">
        <v>0</v>
      </c>
      <c r="K2834" s="10">
        <v>0</v>
      </c>
      <c r="L2834" s="10">
        <v>3.3333333333333335E-3</v>
      </c>
      <c r="M2834" s="10">
        <v>0</v>
      </c>
      <c r="N2834" s="10">
        <v>4.0444958847736626E-4</v>
      </c>
      <c r="O2834" s="15" t="str">
        <f>VLOOKUP(A2834,Feuil3!$A$24:$B$81,2,FALSE)</f>
        <v>GC_Indus</v>
      </c>
      <c r="P2834" s="16">
        <f t="shared" si="88"/>
        <v>49</v>
      </c>
      <c r="Q2834" s="16" t="str">
        <f t="shared" si="89"/>
        <v>décembre</v>
      </c>
    </row>
    <row r="2835" spans="1:17" x14ac:dyDescent="0.25">
      <c r="A2835" s="7" t="s">
        <v>69</v>
      </c>
      <c r="B2835" s="8">
        <v>43098</v>
      </c>
      <c r="C2835" s="10">
        <v>0</v>
      </c>
      <c r="D2835" s="10">
        <v>0</v>
      </c>
      <c r="E2835" s="10">
        <v>0</v>
      </c>
      <c r="F2835" s="10">
        <v>0</v>
      </c>
      <c r="G2835" s="10">
        <v>0</v>
      </c>
      <c r="H2835" s="10">
        <v>0</v>
      </c>
      <c r="I2835" s="10">
        <v>0</v>
      </c>
      <c r="J2835" s="10">
        <v>0</v>
      </c>
      <c r="K2835" s="10">
        <v>0</v>
      </c>
      <c r="L2835" s="10">
        <v>0</v>
      </c>
      <c r="M2835" s="10">
        <v>0</v>
      </c>
      <c r="N2835" s="10">
        <v>0</v>
      </c>
      <c r="O2835" s="15" t="e">
        <f>VLOOKUP(A2835,Feuil3!$A$24:$B$81,2,FALSE)</f>
        <v>#N/A</v>
      </c>
      <c r="P2835" s="16">
        <f t="shared" si="88"/>
        <v>52</v>
      </c>
      <c r="Q2835" s="16" t="str">
        <f t="shared" si="89"/>
        <v>décembre</v>
      </c>
    </row>
    <row r="2836" spans="1:17" x14ac:dyDescent="0.25">
      <c r="A2836" s="7" t="s">
        <v>67</v>
      </c>
      <c r="B2836" s="8">
        <v>43076</v>
      </c>
      <c r="C2836" s="10">
        <v>0.21134259259259258</v>
      </c>
      <c r="D2836" s="10">
        <v>0.18256944444444445</v>
      </c>
      <c r="E2836" s="10">
        <v>1.1469907407407408E-2</v>
      </c>
      <c r="F2836" s="10">
        <v>0</v>
      </c>
      <c r="G2836" s="10">
        <v>4.6412037037037038E-3</v>
      </c>
      <c r="H2836" s="10">
        <v>0</v>
      </c>
      <c r="I2836" s="10">
        <v>0</v>
      </c>
      <c r="J2836" s="10">
        <v>5.7638888888888887E-3</v>
      </c>
      <c r="K2836" s="10">
        <v>0</v>
      </c>
      <c r="L2836" s="10">
        <v>4.5023148148148149E-3</v>
      </c>
      <c r="M2836" s="10">
        <v>0</v>
      </c>
      <c r="N2836" s="10">
        <v>4.4348464317976516E-4</v>
      </c>
      <c r="O2836" s="15" t="str">
        <f>VLOOKUP(A2836,Feuil3!$A$24:$B$81,2,FALSE)</f>
        <v>GC_Indus</v>
      </c>
      <c r="P2836" s="16">
        <f t="shared" si="88"/>
        <v>49</v>
      </c>
      <c r="Q2836" s="16" t="str">
        <f t="shared" si="89"/>
        <v>décembre</v>
      </c>
    </row>
    <row r="2837" spans="1:17" x14ac:dyDescent="0.25">
      <c r="A2837" s="7" t="s">
        <v>65</v>
      </c>
      <c r="B2837" s="8">
        <v>43090</v>
      </c>
      <c r="C2837" s="10">
        <v>0.23224537037037038</v>
      </c>
      <c r="D2837" s="10">
        <v>0.21026620370370369</v>
      </c>
      <c r="E2837" s="10">
        <v>1.5347222222222222E-2</v>
      </c>
      <c r="F2837" s="10">
        <v>0</v>
      </c>
      <c r="G2837" s="10">
        <v>0</v>
      </c>
      <c r="H2837" s="10">
        <v>0</v>
      </c>
      <c r="I2837" s="10">
        <v>0</v>
      </c>
      <c r="J2837" s="10">
        <v>0</v>
      </c>
      <c r="K2837" s="10">
        <v>0</v>
      </c>
      <c r="L2837" s="10">
        <v>2.7314814814814814E-3</v>
      </c>
      <c r="M2837" s="10">
        <v>3.7615740740740739E-3</v>
      </c>
      <c r="N2837" s="10">
        <v>5.3035630567276136E-4</v>
      </c>
      <c r="O2837" s="15" t="str">
        <f>VLOOKUP(A2837,Feuil3!$A$24:$B$81,2,FALSE)</f>
        <v>DR_3</v>
      </c>
      <c r="P2837" s="16">
        <f t="shared" si="88"/>
        <v>51</v>
      </c>
      <c r="Q2837" s="16" t="str">
        <f t="shared" si="89"/>
        <v>décembre</v>
      </c>
    </row>
    <row r="2838" spans="1:17" x14ac:dyDescent="0.25">
      <c r="A2838" s="7" t="s">
        <v>71</v>
      </c>
      <c r="B2838" s="8">
        <v>43112</v>
      </c>
      <c r="C2838" s="10">
        <v>0.21502314814814816</v>
      </c>
      <c r="D2838" s="10">
        <v>0.18252314814814816</v>
      </c>
      <c r="E2838" s="10">
        <v>1.0821759259259258E-2</v>
      </c>
      <c r="F2838" s="10">
        <v>0</v>
      </c>
      <c r="G2838" s="10">
        <v>0</v>
      </c>
      <c r="H2838" s="10">
        <v>0</v>
      </c>
      <c r="I2838" s="10">
        <v>0</v>
      </c>
      <c r="J2838" s="10">
        <v>1.3298611111111112E-2</v>
      </c>
      <c r="K2838" s="10">
        <v>0</v>
      </c>
      <c r="L2838" s="10">
        <v>0</v>
      </c>
      <c r="M2838" s="10">
        <v>0</v>
      </c>
      <c r="N2838" s="10">
        <v>3.5430486456605856E-4</v>
      </c>
      <c r="O2838" s="15" t="str">
        <f>VLOOKUP(A2838,Feuil3!$A$24:$B$81,2,FALSE)</f>
        <v>DR_3</v>
      </c>
      <c r="P2838" s="16">
        <f t="shared" si="88"/>
        <v>2</v>
      </c>
      <c r="Q2838" s="16" t="str">
        <f t="shared" si="89"/>
        <v>janvier</v>
      </c>
    </row>
    <row r="2839" spans="1:17" x14ac:dyDescent="0.25">
      <c r="A2839" s="7" t="s">
        <v>71</v>
      </c>
      <c r="B2839" s="8">
        <v>43113</v>
      </c>
      <c r="C2839" s="10">
        <v>0</v>
      </c>
      <c r="D2839" s="10">
        <v>0</v>
      </c>
      <c r="E2839" s="10">
        <v>0</v>
      </c>
      <c r="F2839" s="10">
        <v>0</v>
      </c>
      <c r="G2839" s="10">
        <v>0</v>
      </c>
      <c r="H2839" s="10">
        <v>0</v>
      </c>
      <c r="I2839" s="10">
        <v>0</v>
      </c>
      <c r="J2839" s="10">
        <v>0</v>
      </c>
      <c r="K2839" s="10">
        <v>0</v>
      </c>
      <c r="L2839" s="10">
        <v>0</v>
      </c>
      <c r="M2839" s="10">
        <v>0</v>
      </c>
      <c r="N2839" s="10">
        <v>0</v>
      </c>
      <c r="O2839" s="15" t="str">
        <f>VLOOKUP(A2839,Feuil3!$A$24:$B$81,2,FALSE)</f>
        <v>DR_3</v>
      </c>
      <c r="P2839" s="16">
        <f t="shared" si="88"/>
        <v>2</v>
      </c>
      <c r="Q2839" s="16" t="str">
        <f t="shared" si="89"/>
        <v>janvier</v>
      </c>
    </row>
    <row r="2840" spans="1:17" x14ac:dyDescent="0.25">
      <c r="A2840" s="7" t="s">
        <v>71</v>
      </c>
      <c r="B2840" s="8">
        <v>43114</v>
      </c>
      <c r="C2840" s="10">
        <v>0</v>
      </c>
      <c r="D2840" s="10">
        <v>0</v>
      </c>
      <c r="E2840" s="10">
        <v>0</v>
      </c>
      <c r="F2840" s="10">
        <v>0</v>
      </c>
      <c r="G2840" s="10">
        <v>0</v>
      </c>
      <c r="H2840" s="10">
        <v>0</v>
      </c>
      <c r="I2840" s="10">
        <v>0</v>
      </c>
      <c r="J2840" s="10">
        <v>0</v>
      </c>
      <c r="K2840" s="10">
        <v>0</v>
      </c>
      <c r="L2840" s="10">
        <v>0</v>
      </c>
      <c r="M2840" s="10">
        <v>0</v>
      </c>
      <c r="N2840" s="10">
        <v>0</v>
      </c>
      <c r="O2840" s="15" t="str">
        <f>VLOOKUP(A2840,Feuil3!$A$24:$B$81,2,FALSE)</f>
        <v>DR_3</v>
      </c>
      <c r="P2840" s="16">
        <f t="shared" si="88"/>
        <v>3</v>
      </c>
      <c r="Q2840" s="16" t="str">
        <f t="shared" si="89"/>
        <v>janvier</v>
      </c>
    </row>
    <row r="2841" spans="1:17" x14ac:dyDescent="0.25">
      <c r="A2841" s="7" t="s">
        <v>71</v>
      </c>
      <c r="B2841" s="8">
        <v>43115</v>
      </c>
      <c r="C2841" s="10">
        <v>0.20914351851851851</v>
      </c>
      <c r="D2841" s="10">
        <v>0.18858796296296296</v>
      </c>
      <c r="E2841" s="10">
        <v>1.1331018518518518E-2</v>
      </c>
      <c r="F2841" s="10">
        <v>0</v>
      </c>
      <c r="G2841" s="10">
        <v>0</v>
      </c>
      <c r="H2841" s="10">
        <v>0</v>
      </c>
      <c r="I2841" s="10">
        <v>0</v>
      </c>
      <c r="J2841" s="10">
        <v>2.1643518518518518E-3</v>
      </c>
      <c r="K2841" s="10">
        <v>0</v>
      </c>
      <c r="L2841" s="10">
        <v>1.3622685185185186E-2</v>
      </c>
      <c r="M2841" s="10">
        <v>6.4004629629629628E-3</v>
      </c>
      <c r="N2841" s="10">
        <v>2.9715762273901811E-4</v>
      </c>
      <c r="O2841" s="15" t="str">
        <f>VLOOKUP(A2841,Feuil3!$A$24:$B$81,2,FALSE)</f>
        <v>DR_3</v>
      </c>
      <c r="P2841" s="16">
        <f t="shared" si="88"/>
        <v>3</v>
      </c>
      <c r="Q2841" s="16" t="str">
        <f t="shared" si="89"/>
        <v>janvier</v>
      </c>
    </row>
    <row r="2842" spans="1:17" x14ac:dyDescent="0.25">
      <c r="A2842" s="7" t="s">
        <v>71</v>
      </c>
      <c r="B2842" s="8">
        <v>43116</v>
      </c>
      <c r="C2842" s="10">
        <v>0.21699074074074073</v>
      </c>
      <c r="D2842" s="10">
        <v>0.14145833333333332</v>
      </c>
      <c r="E2842" s="10">
        <v>2.8124999999999999E-3</v>
      </c>
      <c r="F2842" s="10">
        <v>0</v>
      </c>
      <c r="G2842" s="10">
        <v>0</v>
      </c>
      <c r="H2842" s="10">
        <v>0</v>
      </c>
      <c r="I2842" s="10">
        <v>0</v>
      </c>
      <c r="J2842" s="10">
        <v>6.0439814814814814E-2</v>
      </c>
      <c r="K2842" s="10">
        <v>6.2152777777777779E-3</v>
      </c>
      <c r="L2842" s="10">
        <v>3.3692129629629627E-2</v>
      </c>
      <c r="M2842" s="10">
        <v>2.8240740740740739E-3</v>
      </c>
      <c r="N2842" s="10">
        <v>5.7922194582642346E-4</v>
      </c>
      <c r="O2842" s="15" t="str">
        <f>VLOOKUP(A2842,Feuil3!$A$24:$B$81,2,FALSE)</f>
        <v>DR_3</v>
      </c>
      <c r="P2842" s="16">
        <f t="shared" si="88"/>
        <v>3</v>
      </c>
      <c r="Q2842" s="16" t="str">
        <f t="shared" si="89"/>
        <v>janvier</v>
      </c>
    </row>
    <row r="2843" spans="1:17" x14ac:dyDescent="0.25">
      <c r="A2843" s="7" t="s">
        <v>71</v>
      </c>
      <c r="B2843" s="8">
        <v>43117</v>
      </c>
      <c r="C2843" s="10">
        <v>0.39597222222222223</v>
      </c>
      <c r="D2843" s="10">
        <v>0.27806712962962965</v>
      </c>
      <c r="E2843" s="10">
        <v>1.1412037037037037E-2</v>
      </c>
      <c r="F2843" s="10">
        <v>3.8530092592592595E-2</v>
      </c>
      <c r="G2843" s="10">
        <v>0</v>
      </c>
      <c r="H2843" s="10">
        <v>2.0590277777777777E-2</v>
      </c>
      <c r="I2843" s="10">
        <v>0</v>
      </c>
      <c r="J2843" s="10">
        <v>4.1550925925925929E-2</v>
      </c>
      <c r="K2843" s="10">
        <v>4.3750000000000004E-3</v>
      </c>
      <c r="L2843" s="10">
        <v>9.9537037037037042E-4</v>
      </c>
      <c r="M2843" s="10">
        <v>0</v>
      </c>
      <c r="N2843" s="10">
        <v>2.799974632166413E-4</v>
      </c>
      <c r="O2843" s="15" t="str">
        <f>VLOOKUP(A2843,Feuil3!$A$24:$B$81,2,FALSE)</f>
        <v>DR_3</v>
      </c>
      <c r="P2843" s="16">
        <f t="shared" si="88"/>
        <v>3</v>
      </c>
      <c r="Q2843" s="16" t="str">
        <f t="shared" si="89"/>
        <v>janvier</v>
      </c>
    </row>
    <row r="2844" spans="1:17" x14ac:dyDescent="0.25">
      <c r="A2844" s="7" t="s">
        <v>71</v>
      </c>
      <c r="B2844" s="8">
        <v>43118</v>
      </c>
      <c r="C2844" s="10">
        <v>0.25274305555555554</v>
      </c>
      <c r="D2844" s="10">
        <v>0.22087962962962962</v>
      </c>
      <c r="E2844" s="10">
        <v>1.1828703703703704E-2</v>
      </c>
      <c r="F2844" s="10">
        <v>0</v>
      </c>
      <c r="G2844" s="10">
        <v>0</v>
      </c>
      <c r="H2844" s="10">
        <v>0</v>
      </c>
      <c r="I2844" s="10">
        <v>0</v>
      </c>
      <c r="J2844" s="10">
        <v>1.1377314814814814E-2</v>
      </c>
      <c r="K2844" s="10">
        <v>0</v>
      </c>
      <c r="L2844" s="10">
        <v>5.3587962962962964E-3</v>
      </c>
      <c r="M2844" s="10">
        <v>1.3888888888888889E-4</v>
      </c>
      <c r="N2844" s="10">
        <v>4.0596941638608306E-4</v>
      </c>
      <c r="O2844" s="15" t="str">
        <f>VLOOKUP(A2844,Feuil3!$A$24:$B$81,2,FALSE)</f>
        <v>DR_3</v>
      </c>
      <c r="P2844" s="16">
        <f t="shared" si="88"/>
        <v>3</v>
      </c>
      <c r="Q2844" s="16" t="str">
        <f t="shared" si="89"/>
        <v>janvier</v>
      </c>
    </row>
    <row r="2845" spans="1:17" x14ac:dyDescent="0.25">
      <c r="A2845" s="7" t="s">
        <v>70</v>
      </c>
      <c r="B2845" s="8">
        <v>43112</v>
      </c>
      <c r="C2845" s="10">
        <v>0.2507638888888889</v>
      </c>
      <c r="D2845" s="10">
        <v>0.23822916666666666</v>
      </c>
      <c r="E2845" s="10">
        <v>1.2256944444444445E-2</v>
      </c>
      <c r="F2845" s="10">
        <v>0</v>
      </c>
      <c r="G2845" s="10">
        <v>0</v>
      </c>
      <c r="H2845" s="10">
        <v>0</v>
      </c>
      <c r="I2845" s="10">
        <v>0</v>
      </c>
      <c r="J2845" s="10">
        <v>0</v>
      </c>
      <c r="K2845" s="10">
        <v>0</v>
      </c>
      <c r="L2845" s="10">
        <v>0</v>
      </c>
      <c r="M2845" s="10">
        <v>0</v>
      </c>
      <c r="N2845" s="10">
        <v>2.8138528138528139E-4</v>
      </c>
      <c r="O2845" s="15" t="str">
        <f>VLOOKUP(A2845,Feuil3!$A$24:$B$81,2,FALSE)</f>
        <v>Storione</v>
      </c>
      <c r="P2845" s="16">
        <f t="shared" si="88"/>
        <v>2</v>
      </c>
      <c r="Q2845" s="16" t="str">
        <f t="shared" si="89"/>
        <v>janvier</v>
      </c>
    </row>
    <row r="2846" spans="1:17" x14ac:dyDescent="0.25">
      <c r="A2846" s="7" t="s">
        <v>72</v>
      </c>
      <c r="B2846" s="8">
        <v>43071</v>
      </c>
      <c r="C2846" s="10">
        <v>0</v>
      </c>
      <c r="D2846" s="10">
        <v>0</v>
      </c>
      <c r="E2846" s="10">
        <v>0</v>
      </c>
      <c r="F2846" s="10">
        <v>0</v>
      </c>
      <c r="G2846" s="10">
        <v>0</v>
      </c>
      <c r="H2846" s="10">
        <v>0</v>
      </c>
      <c r="I2846" s="10">
        <v>0</v>
      </c>
      <c r="J2846" s="10">
        <v>0</v>
      </c>
      <c r="K2846" s="10">
        <v>0</v>
      </c>
      <c r="L2846" s="10">
        <v>0</v>
      </c>
      <c r="M2846" s="10">
        <v>0</v>
      </c>
      <c r="N2846" s="10">
        <v>0</v>
      </c>
      <c r="O2846" s="15" t="str">
        <f>VLOOKUP(A2846,Feuil3!$A$24:$B$81,2,FALSE)</f>
        <v>GC_Indus</v>
      </c>
      <c r="P2846" s="16">
        <f t="shared" si="88"/>
        <v>48</v>
      </c>
      <c r="Q2846" s="16" t="str">
        <f t="shared" si="89"/>
        <v>décembre</v>
      </c>
    </row>
    <row r="2847" spans="1:17" x14ac:dyDescent="0.25">
      <c r="A2847" s="7" t="s">
        <v>72</v>
      </c>
      <c r="B2847" s="8">
        <v>43072</v>
      </c>
      <c r="C2847" s="10">
        <v>0</v>
      </c>
      <c r="D2847" s="10">
        <v>0</v>
      </c>
      <c r="E2847" s="10">
        <v>0</v>
      </c>
      <c r="F2847" s="10">
        <v>0</v>
      </c>
      <c r="G2847" s="10">
        <v>0</v>
      </c>
      <c r="H2847" s="10">
        <v>0</v>
      </c>
      <c r="I2847" s="10">
        <v>0</v>
      </c>
      <c r="J2847" s="10">
        <v>0</v>
      </c>
      <c r="K2847" s="10">
        <v>0</v>
      </c>
      <c r="L2847" s="10">
        <v>0</v>
      </c>
      <c r="M2847" s="10">
        <v>0</v>
      </c>
      <c r="N2847" s="10">
        <v>0</v>
      </c>
      <c r="O2847" s="15" t="str">
        <f>VLOOKUP(A2847,Feuil3!$A$24:$B$81,2,FALSE)</f>
        <v>GC_Indus</v>
      </c>
      <c r="P2847" s="16">
        <f t="shared" si="88"/>
        <v>49</v>
      </c>
      <c r="Q2847" s="16" t="str">
        <f t="shared" si="89"/>
        <v>décembre</v>
      </c>
    </row>
    <row r="2848" spans="1:17" x14ac:dyDescent="0.25">
      <c r="A2848" s="7" t="s">
        <v>70</v>
      </c>
      <c r="B2848" s="8">
        <v>43103</v>
      </c>
      <c r="C2848" s="10">
        <v>0.41280092592592593</v>
      </c>
      <c r="D2848" s="10">
        <v>0.33219907407407406</v>
      </c>
      <c r="E2848" s="10">
        <v>8.2962962962962961E-2</v>
      </c>
      <c r="F2848" s="10">
        <v>4.2048611111111113E-2</v>
      </c>
      <c r="G2848" s="10">
        <v>0</v>
      </c>
      <c r="H2848" s="10">
        <v>0</v>
      </c>
      <c r="I2848" s="10">
        <v>0</v>
      </c>
      <c r="J2848" s="10">
        <v>2.1990740740740742E-3</v>
      </c>
      <c r="K2848" s="10">
        <v>0</v>
      </c>
      <c r="L2848" s="10">
        <v>0</v>
      </c>
      <c r="M2848" s="10">
        <v>0</v>
      </c>
      <c r="N2848" s="10">
        <v>3.0459104938271607E-4</v>
      </c>
      <c r="O2848" s="15" t="str">
        <f>VLOOKUP(A2848,Feuil3!$A$24:$B$81,2,FALSE)</f>
        <v>Storione</v>
      </c>
      <c r="P2848" s="16">
        <f t="shared" si="88"/>
        <v>1</v>
      </c>
      <c r="Q2848" s="16" t="str">
        <f t="shared" si="89"/>
        <v>janvier</v>
      </c>
    </row>
    <row r="2849" spans="1:17" x14ac:dyDescent="0.25">
      <c r="A2849" s="7" t="s">
        <v>71</v>
      </c>
      <c r="B2849" s="8">
        <v>43103</v>
      </c>
      <c r="C2849" s="10">
        <v>0.2535648148148148</v>
      </c>
      <c r="D2849" s="10">
        <v>0.22542824074074075</v>
      </c>
      <c r="E2849" s="10">
        <v>9.5601851851851855E-3</v>
      </c>
      <c r="F2849" s="10">
        <v>0</v>
      </c>
      <c r="G2849" s="10">
        <v>0</v>
      </c>
      <c r="H2849" s="10">
        <v>0</v>
      </c>
      <c r="I2849" s="10">
        <v>0</v>
      </c>
      <c r="J2849" s="10">
        <v>1.6909722222222222E-2</v>
      </c>
      <c r="K2849" s="10">
        <v>0</v>
      </c>
      <c r="L2849" s="10">
        <v>0</v>
      </c>
      <c r="M2849" s="10">
        <v>0</v>
      </c>
      <c r="N2849" s="10">
        <v>3.9455721747388414E-4</v>
      </c>
      <c r="O2849" s="15" t="str">
        <f>VLOOKUP(A2849,Feuil3!$A$24:$B$81,2,FALSE)</f>
        <v>DR_3</v>
      </c>
      <c r="P2849" s="16">
        <f t="shared" si="88"/>
        <v>1</v>
      </c>
      <c r="Q2849" s="16" t="str">
        <f t="shared" si="89"/>
        <v>janvier</v>
      </c>
    </row>
    <row r="2850" spans="1:17" x14ac:dyDescent="0.25">
      <c r="A2850" s="7" t="s">
        <v>71</v>
      </c>
      <c r="B2850" s="8">
        <v>43104</v>
      </c>
      <c r="C2850" s="10">
        <v>0.37952546296296297</v>
      </c>
      <c r="D2850" s="10">
        <v>0.24681712962962962</v>
      </c>
      <c r="E2850" s="10">
        <v>1.0335648148148148E-2</v>
      </c>
      <c r="F2850" s="10">
        <v>4.1863425925925929E-2</v>
      </c>
      <c r="G2850" s="10">
        <v>0</v>
      </c>
      <c r="H2850" s="10">
        <v>0</v>
      </c>
      <c r="I2850" s="10">
        <v>0</v>
      </c>
      <c r="J2850" s="10">
        <v>7.0081018518518515E-2</v>
      </c>
      <c r="K2850" s="10">
        <v>4.9768518518518521E-4</v>
      </c>
      <c r="L2850" s="10">
        <v>1.4004629629629629E-3</v>
      </c>
      <c r="M2850" s="10">
        <v>0</v>
      </c>
      <c r="N2850" s="10">
        <v>4.4585905349794241E-4</v>
      </c>
      <c r="O2850" s="15" t="str">
        <f>VLOOKUP(A2850,Feuil3!$A$24:$B$81,2,FALSE)</f>
        <v>DR_3</v>
      </c>
      <c r="P2850" s="16">
        <f t="shared" si="88"/>
        <v>1</v>
      </c>
      <c r="Q2850" s="16" t="str">
        <f t="shared" si="89"/>
        <v>janvier</v>
      </c>
    </row>
    <row r="2851" spans="1:17" x14ac:dyDescent="0.25">
      <c r="A2851" s="7" t="s">
        <v>71</v>
      </c>
      <c r="B2851" s="8">
        <v>43105</v>
      </c>
      <c r="C2851" s="10">
        <v>0.20796296296296296</v>
      </c>
      <c r="D2851" s="10">
        <v>0.16841435185185186</v>
      </c>
      <c r="E2851" s="10">
        <v>7.8703703703703696E-3</v>
      </c>
      <c r="F2851" s="10">
        <v>0</v>
      </c>
      <c r="G2851" s="10">
        <v>0</v>
      </c>
      <c r="H2851" s="10">
        <v>0</v>
      </c>
      <c r="I2851" s="10">
        <v>0</v>
      </c>
      <c r="J2851" s="10">
        <v>2.9618055555555557E-2</v>
      </c>
      <c r="K2851" s="10">
        <v>5.7870370370370373E-5</v>
      </c>
      <c r="L2851" s="10">
        <v>0</v>
      </c>
      <c r="M2851" s="10">
        <v>0</v>
      </c>
      <c r="N2851" s="10">
        <v>4.3330439814814816E-4</v>
      </c>
      <c r="O2851" s="15" t="str">
        <f>VLOOKUP(A2851,Feuil3!$A$24:$B$81,2,FALSE)</f>
        <v>DR_3</v>
      </c>
      <c r="P2851" s="16">
        <f t="shared" si="88"/>
        <v>1</v>
      </c>
      <c r="Q2851" s="16" t="str">
        <f t="shared" si="89"/>
        <v>janvier</v>
      </c>
    </row>
    <row r="2852" spans="1:17" x14ac:dyDescent="0.25">
      <c r="A2852" s="7" t="s">
        <v>72</v>
      </c>
      <c r="B2852" s="8">
        <v>43077</v>
      </c>
      <c r="C2852" s="10">
        <v>0.25156250000000002</v>
      </c>
      <c r="D2852" s="10">
        <v>0.20837962962962964</v>
      </c>
      <c r="E2852" s="10">
        <v>1.9502314814814816E-2</v>
      </c>
      <c r="F2852" s="10">
        <v>0</v>
      </c>
      <c r="G2852" s="10">
        <v>0</v>
      </c>
      <c r="H2852" s="10">
        <v>1.6597222222222222E-2</v>
      </c>
      <c r="I2852" s="10">
        <v>0</v>
      </c>
      <c r="J2852" s="10">
        <v>4.7337962962962967E-3</v>
      </c>
      <c r="K2852" s="10">
        <v>0</v>
      </c>
      <c r="L2852" s="10">
        <v>5.4861111111111109E-3</v>
      </c>
      <c r="M2852" s="10">
        <v>0</v>
      </c>
      <c r="N2852" s="10">
        <v>6.1951754385964914E-4</v>
      </c>
      <c r="O2852" s="15" t="str">
        <f>VLOOKUP(A2852,Feuil3!$A$24:$B$81,2,FALSE)</f>
        <v>GC_Indus</v>
      </c>
      <c r="P2852" s="16">
        <f t="shared" si="88"/>
        <v>49</v>
      </c>
      <c r="Q2852" s="16" t="str">
        <f t="shared" si="89"/>
        <v>décembre</v>
      </c>
    </row>
    <row r="2853" spans="1:17" x14ac:dyDescent="0.25">
      <c r="A2853" s="7" t="s">
        <v>72</v>
      </c>
      <c r="B2853" s="8">
        <v>43078</v>
      </c>
      <c r="C2853" s="10">
        <v>0</v>
      </c>
      <c r="D2853" s="10">
        <v>0</v>
      </c>
      <c r="E2853" s="10">
        <v>0</v>
      </c>
      <c r="F2853" s="10">
        <v>0</v>
      </c>
      <c r="G2853" s="10">
        <v>0</v>
      </c>
      <c r="H2853" s="10">
        <v>0</v>
      </c>
      <c r="I2853" s="10">
        <v>0</v>
      </c>
      <c r="J2853" s="10">
        <v>0</v>
      </c>
      <c r="K2853" s="10">
        <v>0</v>
      </c>
      <c r="L2853" s="10">
        <v>0</v>
      </c>
      <c r="M2853" s="10">
        <v>0</v>
      </c>
      <c r="N2853" s="10">
        <v>0</v>
      </c>
      <c r="O2853" s="15" t="str">
        <f>VLOOKUP(A2853,Feuil3!$A$24:$B$81,2,FALSE)</f>
        <v>GC_Indus</v>
      </c>
      <c r="P2853" s="16">
        <f t="shared" si="88"/>
        <v>49</v>
      </c>
      <c r="Q2853" s="16" t="str">
        <f t="shared" si="89"/>
        <v>décembre</v>
      </c>
    </row>
    <row r="2854" spans="1:17" x14ac:dyDescent="0.25">
      <c r="A2854" s="7" t="s">
        <v>72</v>
      </c>
      <c r="B2854" s="8">
        <v>43079</v>
      </c>
      <c r="C2854" s="10">
        <v>0</v>
      </c>
      <c r="D2854" s="10">
        <v>0</v>
      </c>
      <c r="E2854" s="10">
        <v>0</v>
      </c>
      <c r="F2854" s="10">
        <v>0</v>
      </c>
      <c r="G2854" s="10">
        <v>0</v>
      </c>
      <c r="H2854" s="10">
        <v>0</v>
      </c>
      <c r="I2854" s="10">
        <v>0</v>
      </c>
      <c r="J2854" s="10">
        <v>0</v>
      </c>
      <c r="K2854" s="10">
        <v>0</v>
      </c>
      <c r="L2854" s="10">
        <v>0</v>
      </c>
      <c r="M2854" s="10">
        <v>0</v>
      </c>
      <c r="N2854" s="10">
        <v>0</v>
      </c>
      <c r="O2854" s="15" t="str">
        <f>VLOOKUP(A2854,Feuil3!$A$24:$B$81,2,FALSE)</f>
        <v>GC_Indus</v>
      </c>
      <c r="P2854" s="16">
        <f t="shared" si="88"/>
        <v>50</v>
      </c>
      <c r="Q2854" s="16" t="str">
        <f t="shared" si="89"/>
        <v>décembre</v>
      </c>
    </row>
    <row r="2855" spans="1:17" x14ac:dyDescent="0.25">
      <c r="A2855" s="7" t="s">
        <v>71</v>
      </c>
      <c r="B2855" s="8">
        <v>43098</v>
      </c>
      <c r="C2855" s="10">
        <v>0</v>
      </c>
      <c r="D2855" s="10">
        <v>0</v>
      </c>
      <c r="E2855" s="10">
        <v>0</v>
      </c>
      <c r="F2855" s="10">
        <v>0</v>
      </c>
      <c r="G2855" s="10">
        <v>0</v>
      </c>
      <c r="H2855" s="10">
        <v>0</v>
      </c>
      <c r="I2855" s="10">
        <v>0</v>
      </c>
      <c r="J2855" s="10">
        <v>0</v>
      </c>
      <c r="K2855" s="10">
        <v>0</v>
      </c>
      <c r="L2855" s="10">
        <v>0</v>
      </c>
      <c r="M2855" s="10">
        <v>0</v>
      </c>
      <c r="N2855" s="10">
        <v>0</v>
      </c>
      <c r="O2855" s="15" t="str">
        <f>VLOOKUP(A2855,Feuil3!$A$24:$B$81,2,FALSE)</f>
        <v>DR_3</v>
      </c>
      <c r="P2855" s="16">
        <f t="shared" si="88"/>
        <v>52</v>
      </c>
      <c r="Q2855" s="16" t="str">
        <f t="shared" si="89"/>
        <v>décembre</v>
      </c>
    </row>
    <row r="2856" spans="1:17" x14ac:dyDescent="0.25">
      <c r="A2856" s="7" t="s">
        <v>71</v>
      </c>
      <c r="B2856" s="8">
        <v>43075</v>
      </c>
      <c r="C2856" s="10">
        <v>0</v>
      </c>
      <c r="D2856" s="10">
        <v>0</v>
      </c>
      <c r="E2856" s="10">
        <v>0</v>
      </c>
      <c r="F2856" s="10">
        <v>0</v>
      </c>
      <c r="G2856" s="10">
        <v>0</v>
      </c>
      <c r="H2856" s="10">
        <v>0</v>
      </c>
      <c r="I2856" s="10">
        <v>0</v>
      </c>
      <c r="J2856" s="10">
        <v>0</v>
      </c>
      <c r="K2856" s="10">
        <v>0</v>
      </c>
      <c r="L2856" s="10">
        <v>0</v>
      </c>
      <c r="M2856" s="10">
        <v>0</v>
      </c>
      <c r="N2856" s="10">
        <v>0</v>
      </c>
      <c r="O2856" s="15" t="str">
        <f>VLOOKUP(A2856,Feuil3!$A$24:$B$81,2,FALSE)</f>
        <v>DR_3</v>
      </c>
      <c r="P2856" s="16">
        <f t="shared" si="88"/>
        <v>49</v>
      </c>
      <c r="Q2856" s="16" t="str">
        <f t="shared" si="89"/>
        <v>décembre</v>
      </c>
    </row>
    <row r="2857" spans="1:17" x14ac:dyDescent="0.25">
      <c r="A2857" s="7" t="s">
        <v>65</v>
      </c>
      <c r="B2857" s="8">
        <v>43108</v>
      </c>
      <c r="C2857" s="10">
        <v>0.2517476851851852</v>
      </c>
      <c r="D2857" s="10">
        <v>9.7905092592592599E-2</v>
      </c>
      <c r="E2857" s="10">
        <v>9.3518518518518525E-3</v>
      </c>
      <c r="F2857" s="10">
        <v>0</v>
      </c>
      <c r="G2857" s="10">
        <v>0</v>
      </c>
      <c r="H2857" s="10">
        <v>0</v>
      </c>
      <c r="I2857" s="10">
        <v>0</v>
      </c>
      <c r="J2857" s="10">
        <v>0.14085648148148147</v>
      </c>
      <c r="K2857" s="10">
        <v>0</v>
      </c>
      <c r="L2857" s="10">
        <v>0</v>
      </c>
      <c r="M2857" s="10">
        <v>0</v>
      </c>
      <c r="N2857" s="10">
        <v>1.7229587542087543E-4</v>
      </c>
      <c r="O2857" s="15" t="str">
        <f>VLOOKUP(A2857,Feuil3!$A$24:$B$81,2,FALSE)</f>
        <v>DR_3</v>
      </c>
      <c r="P2857" s="16">
        <f t="shared" si="88"/>
        <v>2</v>
      </c>
      <c r="Q2857" s="16" t="str">
        <f t="shared" si="89"/>
        <v>janvier</v>
      </c>
    </row>
    <row r="2858" spans="1:17" x14ac:dyDescent="0.25">
      <c r="A2858" s="7" t="s">
        <v>68</v>
      </c>
      <c r="B2858" s="8">
        <v>43090</v>
      </c>
      <c r="C2858" s="10">
        <v>0.36074074074074075</v>
      </c>
      <c r="D2858" s="10">
        <v>0.27423611111111112</v>
      </c>
      <c r="E2858" s="10">
        <v>1.8865740740740742E-2</v>
      </c>
      <c r="F2858" s="10">
        <v>0</v>
      </c>
      <c r="G2858" s="10">
        <v>0</v>
      </c>
      <c r="H2858" s="10">
        <v>0</v>
      </c>
      <c r="I2858" s="10">
        <v>0</v>
      </c>
      <c r="J2858" s="10">
        <v>3.4062500000000002E-2</v>
      </c>
      <c r="K2858" s="10">
        <v>3.4722222222222222E-5</v>
      </c>
      <c r="L2858" s="10">
        <v>1.6412037037037037E-2</v>
      </c>
      <c r="M2858" s="10">
        <v>1.7476851851851852E-3</v>
      </c>
      <c r="N2858" s="10">
        <v>7.9039184111647876E-4</v>
      </c>
      <c r="O2858" s="15" t="str">
        <f>VLOOKUP(A2858,Feuil3!$A$24:$B$81,2,FALSE)</f>
        <v>DR_2</v>
      </c>
      <c r="P2858" s="16">
        <f t="shared" si="88"/>
        <v>51</v>
      </c>
      <c r="Q2858" s="16" t="str">
        <f t="shared" si="89"/>
        <v>décembre</v>
      </c>
    </row>
    <row r="2859" spans="1:17" x14ac:dyDescent="0.25">
      <c r="A2859" s="7" t="s">
        <v>72</v>
      </c>
      <c r="B2859" s="8">
        <v>43084</v>
      </c>
      <c r="C2859" s="10">
        <v>0.25214120370370369</v>
      </c>
      <c r="D2859" s="10">
        <v>0.23807870370370371</v>
      </c>
      <c r="E2859" s="10">
        <v>1.8298611111111113E-2</v>
      </c>
      <c r="F2859" s="10">
        <v>0</v>
      </c>
      <c r="G2859" s="10">
        <v>0</v>
      </c>
      <c r="H2859" s="10">
        <v>3.0787037037037037E-3</v>
      </c>
      <c r="I2859" s="10">
        <v>0</v>
      </c>
      <c r="J2859" s="10">
        <v>0.12026620370370371</v>
      </c>
      <c r="K2859" s="10">
        <v>0</v>
      </c>
      <c r="L2859" s="10">
        <v>0</v>
      </c>
      <c r="M2859" s="10">
        <v>9.5486111111111119E-3</v>
      </c>
      <c r="N2859" s="10">
        <v>8.024691358024692E-4</v>
      </c>
      <c r="O2859" s="15" t="str">
        <f>VLOOKUP(A2859,Feuil3!$A$24:$B$81,2,FALSE)</f>
        <v>GC_Indus</v>
      </c>
      <c r="P2859" s="16">
        <f t="shared" si="88"/>
        <v>50</v>
      </c>
      <c r="Q2859" s="16" t="str">
        <f t="shared" si="89"/>
        <v>décembre</v>
      </c>
    </row>
    <row r="2860" spans="1:17" x14ac:dyDescent="0.25">
      <c r="A2860" s="7" t="s">
        <v>72</v>
      </c>
      <c r="B2860" s="8">
        <v>43085</v>
      </c>
      <c r="C2860" s="10">
        <v>0</v>
      </c>
      <c r="D2860" s="10">
        <v>0</v>
      </c>
      <c r="E2860" s="10">
        <v>0</v>
      </c>
      <c r="F2860" s="10">
        <v>0</v>
      </c>
      <c r="G2860" s="10">
        <v>0</v>
      </c>
      <c r="H2860" s="10">
        <v>0</v>
      </c>
      <c r="I2860" s="10">
        <v>0</v>
      </c>
      <c r="J2860" s="10">
        <v>0</v>
      </c>
      <c r="K2860" s="10">
        <v>0</v>
      </c>
      <c r="L2860" s="10">
        <v>0</v>
      </c>
      <c r="M2860" s="10">
        <v>0</v>
      </c>
      <c r="N2860" s="10">
        <v>0</v>
      </c>
      <c r="O2860" s="15" t="str">
        <f>VLOOKUP(A2860,Feuil3!$A$24:$B$81,2,FALSE)</f>
        <v>GC_Indus</v>
      </c>
      <c r="P2860" s="16">
        <f t="shared" si="88"/>
        <v>50</v>
      </c>
      <c r="Q2860" s="16" t="str">
        <f t="shared" si="89"/>
        <v>décembre</v>
      </c>
    </row>
    <row r="2861" spans="1:17" x14ac:dyDescent="0.25">
      <c r="A2861" s="7" t="s">
        <v>72</v>
      </c>
      <c r="B2861" s="8">
        <v>43086</v>
      </c>
      <c r="C2861" s="10">
        <v>0</v>
      </c>
      <c r="D2861" s="10">
        <v>0</v>
      </c>
      <c r="E2861" s="10">
        <v>0</v>
      </c>
      <c r="F2861" s="10">
        <v>0</v>
      </c>
      <c r="G2861" s="10">
        <v>0</v>
      </c>
      <c r="H2861" s="10">
        <v>0</v>
      </c>
      <c r="I2861" s="10">
        <v>0</v>
      </c>
      <c r="J2861" s="10">
        <v>0</v>
      </c>
      <c r="K2861" s="10">
        <v>0</v>
      </c>
      <c r="L2861" s="10">
        <v>0</v>
      </c>
      <c r="M2861" s="10">
        <v>0</v>
      </c>
      <c r="N2861" s="10">
        <v>0</v>
      </c>
      <c r="O2861" s="15" t="str">
        <f>VLOOKUP(A2861,Feuil3!$A$24:$B$81,2,FALSE)</f>
        <v>GC_Indus</v>
      </c>
      <c r="P2861" s="16">
        <f t="shared" si="88"/>
        <v>51</v>
      </c>
      <c r="Q2861" s="16" t="str">
        <f t="shared" si="89"/>
        <v>décembre</v>
      </c>
    </row>
    <row r="2862" spans="1:17" x14ac:dyDescent="0.25">
      <c r="A2862" s="7" t="s">
        <v>68</v>
      </c>
      <c r="B2862" s="8">
        <v>43108</v>
      </c>
      <c r="C2862" s="10">
        <v>0.20856481481481481</v>
      </c>
      <c r="D2862" s="10">
        <v>0.1401273148148148</v>
      </c>
      <c r="E2862" s="10">
        <v>0</v>
      </c>
      <c r="F2862" s="10">
        <v>0</v>
      </c>
      <c r="G2862" s="10">
        <v>0</v>
      </c>
      <c r="H2862" s="10">
        <v>0</v>
      </c>
      <c r="I2862" s="10">
        <v>0</v>
      </c>
      <c r="J2862" s="10">
        <v>5.258101851851852E-2</v>
      </c>
      <c r="K2862" s="10">
        <v>0</v>
      </c>
      <c r="L2862" s="10">
        <v>1.5393518518518518E-2</v>
      </c>
      <c r="M2862" s="10">
        <v>0</v>
      </c>
      <c r="N2862" s="10">
        <v>6.7159306742640079E-4</v>
      </c>
      <c r="O2862" s="15" t="str">
        <f>VLOOKUP(A2862,Feuil3!$A$24:$B$81,2,FALSE)</f>
        <v>DR_2</v>
      </c>
      <c r="P2862" s="16">
        <f t="shared" si="88"/>
        <v>2</v>
      </c>
      <c r="Q2862" s="16" t="str">
        <f t="shared" si="89"/>
        <v>janvier</v>
      </c>
    </row>
    <row r="2863" spans="1:17" x14ac:dyDescent="0.25">
      <c r="A2863" s="7" t="s">
        <v>69</v>
      </c>
      <c r="B2863" s="8">
        <v>43090</v>
      </c>
      <c r="C2863" s="10">
        <v>0</v>
      </c>
      <c r="D2863" s="10">
        <v>0</v>
      </c>
      <c r="E2863" s="10">
        <v>0</v>
      </c>
      <c r="F2863" s="10">
        <v>0</v>
      </c>
      <c r="G2863" s="10">
        <v>0</v>
      </c>
      <c r="H2863" s="10">
        <v>0</v>
      </c>
      <c r="I2863" s="10">
        <v>0</v>
      </c>
      <c r="J2863" s="10">
        <v>0</v>
      </c>
      <c r="K2863" s="10">
        <v>0</v>
      </c>
      <c r="L2863" s="10">
        <v>0</v>
      </c>
      <c r="M2863" s="10">
        <v>0</v>
      </c>
      <c r="N2863" s="10">
        <v>0</v>
      </c>
      <c r="O2863" s="15" t="e">
        <f>VLOOKUP(A2863,Feuil3!$A$24:$B$81,2,FALSE)</f>
        <v>#N/A</v>
      </c>
      <c r="P2863" s="16">
        <f t="shared" si="88"/>
        <v>51</v>
      </c>
      <c r="Q2863" s="16" t="str">
        <f t="shared" si="89"/>
        <v>décembre</v>
      </c>
    </row>
    <row r="2864" spans="1:17" x14ac:dyDescent="0.25">
      <c r="A2864" s="7" t="s">
        <v>69</v>
      </c>
      <c r="B2864" s="8">
        <v>43075</v>
      </c>
      <c r="C2864" s="10">
        <v>0</v>
      </c>
      <c r="D2864" s="10">
        <v>0</v>
      </c>
      <c r="E2864" s="10">
        <v>0</v>
      </c>
      <c r="F2864" s="10">
        <v>0</v>
      </c>
      <c r="G2864" s="10">
        <v>0</v>
      </c>
      <c r="H2864" s="10">
        <v>0</v>
      </c>
      <c r="I2864" s="10">
        <v>0</v>
      </c>
      <c r="J2864" s="10">
        <v>0</v>
      </c>
      <c r="K2864" s="10">
        <v>0</v>
      </c>
      <c r="L2864" s="10">
        <v>0</v>
      </c>
      <c r="M2864" s="10">
        <v>0</v>
      </c>
      <c r="N2864" s="10">
        <v>0</v>
      </c>
      <c r="O2864" s="15" t="e">
        <f>VLOOKUP(A2864,Feuil3!$A$24:$B$81,2,FALSE)</f>
        <v>#N/A</v>
      </c>
      <c r="P2864" s="16">
        <f t="shared" si="88"/>
        <v>49</v>
      </c>
      <c r="Q2864" s="16" t="str">
        <f t="shared" si="89"/>
        <v>décembre</v>
      </c>
    </row>
    <row r="2865" spans="1:17" x14ac:dyDescent="0.25">
      <c r="A2865" s="7" t="s">
        <v>68</v>
      </c>
      <c r="B2865" s="8">
        <v>43098</v>
      </c>
      <c r="C2865" s="10">
        <v>0</v>
      </c>
      <c r="D2865" s="10">
        <v>0</v>
      </c>
      <c r="E2865" s="10">
        <v>0</v>
      </c>
      <c r="F2865" s="10">
        <v>0</v>
      </c>
      <c r="G2865" s="10">
        <v>0</v>
      </c>
      <c r="H2865" s="10">
        <v>0</v>
      </c>
      <c r="I2865" s="10">
        <v>0</v>
      </c>
      <c r="J2865" s="10">
        <v>0</v>
      </c>
      <c r="K2865" s="10">
        <v>0</v>
      </c>
      <c r="L2865" s="10">
        <v>0</v>
      </c>
      <c r="M2865" s="10">
        <v>0</v>
      </c>
      <c r="N2865" s="10">
        <v>0</v>
      </c>
      <c r="O2865" s="15" t="str">
        <f>VLOOKUP(A2865,Feuil3!$A$24:$B$81,2,FALSE)</f>
        <v>DR_2</v>
      </c>
      <c r="P2865" s="16">
        <f t="shared" si="88"/>
        <v>52</v>
      </c>
      <c r="Q2865" s="16" t="str">
        <f t="shared" si="89"/>
        <v>décembre</v>
      </c>
    </row>
    <row r="2866" spans="1:17" x14ac:dyDescent="0.25">
      <c r="A2866" s="7" t="s">
        <v>68</v>
      </c>
      <c r="B2866" s="8">
        <v>43075</v>
      </c>
      <c r="C2866" s="10">
        <v>0.24890046296296298</v>
      </c>
      <c r="D2866" s="10">
        <v>0.16777777777777778</v>
      </c>
      <c r="E2866" s="10">
        <v>1.7511574074074075E-2</v>
      </c>
      <c r="F2866" s="10">
        <v>0</v>
      </c>
      <c r="G2866" s="10">
        <v>0</v>
      </c>
      <c r="H2866" s="10">
        <v>0</v>
      </c>
      <c r="I2866" s="10">
        <v>0</v>
      </c>
      <c r="J2866" s="10">
        <v>6.3148148148148148E-2</v>
      </c>
      <c r="K2866" s="10">
        <v>0</v>
      </c>
      <c r="L2866" s="10">
        <v>0</v>
      </c>
      <c r="M2866" s="10">
        <v>0</v>
      </c>
      <c r="N2866" s="10">
        <v>6.0124269005847953E-4</v>
      </c>
      <c r="O2866" s="15" t="str">
        <f>VLOOKUP(A2866,Feuil3!$A$24:$B$81,2,FALSE)</f>
        <v>DR_2</v>
      </c>
      <c r="P2866" s="16">
        <f t="shared" si="88"/>
        <v>49</v>
      </c>
      <c r="Q2866" s="16" t="str">
        <f t="shared" si="89"/>
        <v>décembre</v>
      </c>
    </row>
    <row r="2867" spans="1:17" x14ac:dyDescent="0.25">
      <c r="A2867" s="7" t="s">
        <v>72</v>
      </c>
      <c r="B2867" s="8">
        <v>43092</v>
      </c>
      <c r="C2867" s="10">
        <v>0</v>
      </c>
      <c r="D2867" s="10">
        <v>0</v>
      </c>
      <c r="E2867" s="10">
        <v>0</v>
      </c>
      <c r="F2867" s="10">
        <v>0</v>
      </c>
      <c r="G2867" s="10">
        <v>0</v>
      </c>
      <c r="H2867" s="10">
        <v>0</v>
      </c>
      <c r="I2867" s="10">
        <v>0</v>
      </c>
      <c r="J2867" s="10">
        <v>0</v>
      </c>
      <c r="K2867" s="10">
        <v>0</v>
      </c>
      <c r="L2867" s="10">
        <v>0</v>
      </c>
      <c r="M2867" s="10">
        <v>0</v>
      </c>
      <c r="N2867" s="10">
        <v>0</v>
      </c>
      <c r="O2867" s="15" t="str">
        <f>VLOOKUP(A2867,Feuil3!$A$24:$B$81,2,FALSE)</f>
        <v>GC_Indus</v>
      </c>
      <c r="P2867" s="16">
        <f t="shared" si="88"/>
        <v>51</v>
      </c>
      <c r="Q2867" s="16" t="str">
        <f t="shared" si="89"/>
        <v>décembre</v>
      </c>
    </row>
    <row r="2868" spans="1:17" x14ac:dyDescent="0.25">
      <c r="A2868" s="7" t="s">
        <v>72</v>
      </c>
      <c r="B2868" s="8">
        <v>43093</v>
      </c>
      <c r="C2868" s="10">
        <v>0</v>
      </c>
      <c r="D2868" s="10">
        <v>0</v>
      </c>
      <c r="E2868" s="10">
        <v>0</v>
      </c>
      <c r="F2868" s="10">
        <v>0</v>
      </c>
      <c r="G2868" s="10">
        <v>0</v>
      </c>
      <c r="H2868" s="10">
        <v>0</v>
      </c>
      <c r="I2868" s="10">
        <v>0</v>
      </c>
      <c r="J2868" s="10">
        <v>0</v>
      </c>
      <c r="K2868" s="10">
        <v>0</v>
      </c>
      <c r="L2868" s="10">
        <v>0</v>
      </c>
      <c r="M2868" s="10">
        <v>0</v>
      </c>
      <c r="N2868" s="10">
        <v>0</v>
      </c>
      <c r="O2868" s="15" t="str">
        <f>VLOOKUP(A2868,Feuil3!$A$24:$B$81,2,FALSE)</f>
        <v>GC_Indus</v>
      </c>
      <c r="P2868" s="16">
        <f t="shared" si="88"/>
        <v>52</v>
      </c>
      <c r="Q2868" s="16" t="str">
        <f t="shared" si="89"/>
        <v>décembre</v>
      </c>
    </row>
    <row r="2869" spans="1:17" x14ac:dyDescent="0.25">
      <c r="A2869" s="7" t="s">
        <v>72</v>
      </c>
      <c r="B2869" s="8">
        <v>43094</v>
      </c>
      <c r="C2869" s="10">
        <v>0</v>
      </c>
      <c r="D2869" s="10">
        <v>0</v>
      </c>
      <c r="E2869" s="10">
        <v>0</v>
      </c>
      <c r="F2869" s="10">
        <v>0</v>
      </c>
      <c r="G2869" s="10">
        <v>0</v>
      </c>
      <c r="H2869" s="10">
        <v>0</v>
      </c>
      <c r="I2869" s="10">
        <v>0</v>
      </c>
      <c r="J2869" s="10">
        <v>0</v>
      </c>
      <c r="K2869" s="10">
        <v>0</v>
      </c>
      <c r="L2869" s="10">
        <v>0</v>
      </c>
      <c r="M2869" s="10">
        <v>0</v>
      </c>
      <c r="N2869" s="10">
        <v>0</v>
      </c>
      <c r="O2869" s="15" t="str">
        <f>VLOOKUP(A2869,Feuil3!$A$24:$B$81,2,FALSE)</f>
        <v>GC_Indus</v>
      </c>
      <c r="P2869" s="16">
        <f t="shared" si="88"/>
        <v>52</v>
      </c>
      <c r="Q2869" s="16" t="str">
        <f t="shared" si="89"/>
        <v>décembre</v>
      </c>
    </row>
    <row r="2870" spans="1:17" x14ac:dyDescent="0.25">
      <c r="A2870" s="7" t="s">
        <v>66</v>
      </c>
      <c r="B2870" s="8">
        <v>43076</v>
      </c>
      <c r="C2870" s="10">
        <v>0</v>
      </c>
      <c r="D2870" s="10">
        <v>0</v>
      </c>
      <c r="E2870" s="10">
        <v>0</v>
      </c>
      <c r="F2870" s="10">
        <v>0</v>
      </c>
      <c r="G2870" s="10">
        <v>0</v>
      </c>
      <c r="H2870" s="10">
        <v>0</v>
      </c>
      <c r="I2870" s="10">
        <v>0</v>
      </c>
      <c r="J2870" s="10">
        <v>0</v>
      </c>
      <c r="K2870" s="10">
        <v>0</v>
      </c>
      <c r="L2870" s="10">
        <v>0</v>
      </c>
      <c r="M2870" s="10">
        <v>0</v>
      </c>
      <c r="N2870" s="10">
        <v>0</v>
      </c>
      <c r="O2870" s="15" t="e">
        <f>VLOOKUP(A2870,Feuil3!$A$24:$B$81,2,FALSE)</f>
        <v>#N/A</v>
      </c>
      <c r="P2870" s="16">
        <f t="shared" si="88"/>
        <v>49</v>
      </c>
      <c r="Q2870" s="16" t="str">
        <f t="shared" si="89"/>
        <v>décembre</v>
      </c>
    </row>
    <row r="2871" spans="1:17" x14ac:dyDescent="0.25">
      <c r="A2871" s="7" t="s">
        <v>71</v>
      </c>
      <c r="B2871" s="8">
        <v>43108</v>
      </c>
      <c r="C2871" s="10">
        <v>0.21307870370370371</v>
      </c>
      <c r="D2871" s="10">
        <v>0.1597337962962963</v>
      </c>
      <c r="E2871" s="10">
        <v>7.789351851851852E-3</v>
      </c>
      <c r="F2871" s="10">
        <v>0</v>
      </c>
      <c r="G2871" s="10">
        <v>0</v>
      </c>
      <c r="H2871" s="10">
        <v>0</v>
      </c>
      <c r="I2871" s="10">
        <v>0</v>
      </c>
      <c r="J2871" s="10">
        <v>4.9375000000000002E-2</v>
      </c>
      <c r="K2871" s="10">
        <v>0</v>
      </c>
      <c r="L2871" s="10">
        <v>6.7824074074074071E-3</v>
      </c>
      <c r="M2871" s="10">
        <v>0</v>
      </c>
      <c r="N2871" s="10">
        <v>4.6792328042328043E-4</v>
      </c>
      <c r="O2871" s="15" t="str">
        <f>VLOOKUP(A2871,Feuil3!$A$24:$B$81,2,FALSE)</f>
        <v>DR_3</v>
      </c>
      <c r="P2871" s="16">
        <f t="shared" si="88"/>
        <v>2</v>
      </c>
      <c r="Q2871" s="16" t="str">
        <f t="shared" si="89"/>
        <v>janvier</v>
      </c>
    </row>
    <row r="2872" spans="1:17" x14ac:dyDescent="0.25">
      <c r="A2872" s="7" t="s">
        <v>71</v>
      </c>
      <c r="B2872" s="8">
        <v>43109</v>
      </c>
      <c r="C2872" s="10">
        <v>0.23028935185185184</v>
      </c>
      <c r="D2872" s="10">
        <v>0.15859953703703702</v>
      </c>
      <c r="E2872" s="10">
        <v>8.0787037037037043E-3</v>
      </c>
      <c r="F2872" s="10">
        <v>0</v>
      </c>
      <c r="G2872" s="10">
        <v>0</v>
      </c>
      <c r="H2872" s="10">
        <v>0</v>
      </c>
      <c r="I2872" s="10">
        <v>0</v>
      </c>
      <c r="J2872" s="10">
        <v>6.236111111111111E-2</v>
      </c>
      <c r="K2872" s="10">
        <v>0</v>
      </c>
      <c r="L2872" s="10">
        <v>4.1666666666666669E-4</v>
      </c>
      <c r="M2872" s="10">
        <v>0</v>
      </c>
      <c r="N2872" s="10">
        <v>4.9479166666666671E-4</v>
      </c>
      <c r="O2872" s="15" t="str">
        <f>VLOOKUP(A2872,Feuil3!$A$24:$B$81,2,FALSE)</f>
        <v>DR_3</v>
      </c>
      <c r="P2872" s="16">
        <f t="shared" si="88"/>
        <v>2</v>
      </c>
      <c r="Q2872" s="16" t="str">
        <f t="shared" si="89"/>
        <v>janvier</v>
      </c>
    </row>
    <row r="2873" spans="1:17" x14ac:dyDescent="0.25">
      <c r="A2873" s="7" t="s">
        <v>72</v>
      </c>
      <c r="B2873" s="8">
        <v>43098</v>
      </c>
      <c r="C2873" s="10">
        <v>0</v>
      </c>
      <c r="D2873" s="10">
        <v>0</v>
      </c>
      <c r="E2873" s="10">
        <v>0</v>
      </c>
      <c r="F2873" s="10">
        <v>0</v>
      </c>
      <c r="G2873" s="10">
        <v>0</v>
      </c>
      <c r="H2873" s="10">
        <v>0</v>
      </c>
      <c r="I2873" s="10">
        <v>0</v>
      </c>
      <c r="J2873" s="10">
        <v>0</v>
      </c>
      <c r="K2873" s="10">
        <v>0</v>
      </c>
      <c r="L2873" s="10">
        <v>0</v>
      </c>
      <c r="M2873" s="10">
        <v>0</v>
      </c>
      <c r="N2873" s="10">
        <v>0</v>
      </c>
      <c r="O2873" s="15" t="str">
        <f>VLOOKUP(A2873,Feuil3!$A$24:$B$81,2,FALSE)</f>
        <v>GC_Indus</v>
      </c>
      <c r="P2873" s="16">
        <f t="shared" si="88"/>
        <v>52</v>
      </c>
      <c r="Q2873" s="16" t="str">
        <f t="shared" si="89"/>
        <v>décembre</v>
      </c>
    </row>
    <row r="2874" spans="1:17" x14ac:dyDescent="0.25">
      <c r="A2874" s="7" t="s">
        <v>72</v>
      </c>
      <c r="B2874" s="8">
        <v>43099</v>
      </c>
      <c r="C2874" s="10">
        <v>0</v>
      </c>
      <c r="D2874" s="10">
        <v>0</v>
      </c>
      <c r="E2874" s="10">
        <v>0</v>
      </c>
      <c r="F2874" s="10">
        <v>0</v>
      </c>
      <c r="G2874" s="10">
        <v>0</v>
      </c>
      <c r="H2874" s="10">
        <v>0</v>
      </c>
      <c r="I2874" s="10">
        <v>0</v>
      </c>
      <c r="J2874" s="10">
        <v>0</v>
      </c>
      <c r="K2874" s="10">
        <v>0</v>
      </c>
      <c r="L2874" s="10">
        <v>0</v>
      </c>
      <c r="M2874" s="10">
        <v>0</v>
      </c>
      <c r="N2874" s="10">
        <v>0</v>
      </c>
      <c r="O2874" s="15" t="str">
        <f>VLOOKUP(A2874,Feuil3!$A$24:$B$81,2,FALSE)</f>
        <v>GC_Indus</v>
      </c>
      <c r="P2874" s="16">
        <f t="shared" si="88"/>
        <v>52</v>
      </c>
      <c r="Q2874" s="16" t="str">
        <f t="shared" si="89"/>
        <v>décembre</v>
      </c>
    </row>
    <row r="2875" spans="1:17" x14ac:dyDescent="0.25">
      <c r="A2875" s="7" t="s">
        <v>72</v>
      </c>
      <c r="B2875" s="8">
        <v>43100</v>
      </c>
      <c r="C2875" s="10">
        <v>0</v>
      </c>
      <c r="D2875" s="10">
        <v>0</v>
      </c>
      <c r="E2875" s="10">
        <v>0</v>
      </c>
      <c r="F2875" s="10">
        <v>0</v>
      </c>
      <c r="G2875" s="10">
        <v>0</v>
      </c>
      <c r="H2875" s="10">
        <v>0</v>
      </c>
      <c r="I2875" s="10">
        <v>0</v>
      </c>
      <c r="J2875" s="10">
        <v>0</v>
      </c>
      <c r="K2875" s="10">
        <v>0</v>
      </c>
      <c r="L2875" s="10">
        <v>0</v>
      </c>
      <c r="M2875" s="10">
        <v>0</v>
      </c>
      <c r="N2875" s="10">
        <v>0</v>
      </c>
      <c r="O2875" s="15" t="str">
        <f>VLOOKUP(A2875,Feuil3!$A$24:$B$81,2,FALSE)</f>
        <v>GC_Indus</v>
      </c>
      <c r="P2875" s="16">
        <f t="shared" si="88"/>
        <v>53</v>
      </c>
      <c r="Q2875" s="16" t="str">
        <f t="shared" si="89"/>
        <v>décembre</v>
      </c>
    </row>
    <row r="2876" spans="1:17" x14ac:dyDescent="0.25">
      <c r="A2876" s="7" t="s">
        <v>72</v>
      </c>
      <c r="B2876" s="8">
        <v>43101</v>
      </c>
      <c r="C2876" s="10">
        <v>0</v>
      </c>
      <c r="D2876" s="10">
        <v>0</v>
      </c>
      <c r="E2876" s="10">
        <v>0</v>
      </c>
      <c r="F2876" s="10">
        <v>0</v>
      </c>
      <c r="G2876" s="10">
        <v>0</v>
      </c>
      <c r="H2876" s="10">
        <v>0</v>
      </c>
      <c r="I2876" s="10">
        <v>0</v>
      </c>
      <c r="J2876" s="10">
        <v>0</v>
      </c>
      <c r="K2876" s="10">
        <v>0</v>
      </c>
      <c r="L2876" s="10">
        <v>0</v>
      </c>
      <c r="M2876" s="10">
        <v>0</v>
      </c>
      <c r="N2876" s="10">
        <v>0</v>
      </c>
      <c r="O2876" s="15" t="str">
        <f>VLOOKUP(A2876,Feuil3!$A$24:$B$81,2,FALSE)</f>
        <v>GC_Indus</v>
      </c>
      <c r="P2876" s="16">
        <f t="shared" si="88"/>
        <v>1</v>
      </c>
      <c r="Q2876" s="16" t="str">
        <f t="shared" si="89"/>
        <v>janvier</v>
      </c>
    </row>
    <row r="2877" spans="1:17" x14ac:dyDescent="0.25">
      <c r="A2877" s="7" t="s">
        <v>72</v>
      </c>
      <c r="B2877" s="8">
        <v>43070</v>
      </c>
      <c r="C2877" s="10">
        <v>0</v>
      </c>
      <c r="D2877" s="10">
        <v>0</v>
      </c>
      <c r="E2877" s="10">
        <v>0</v>
      </c>
      <c r="F2877" s="10">
        <v>0</v>
      </c>
      <c r="G2877" s="10">
        <v>0</v>
      </c>
      <c r="H2877" s="10">
        <v>0</v>
      </c>
      <c r="I2877" s="10">
        <v>0</v>
      </c>
      <c r="J2877" s="10">
        <v>0</v>
      </c>
      <c r="K2877" s="10">
        <v>0</v>
      </c>
      <c r="L2877" s="10">
        <v>0</v>
      </c>
      <c r="M2877" s="10">
        <v>0</v>
      </c>
      <c r="N2877" s="10">
        <v>0</v>
      </c>
      <c r="O2877" s="15" t="str">
        <f>VLOOKUP(A2877,Feuil3!$A$24:$B$81,2,FALSE)</f>
        <v>GC_Indus</v>
      </c>
      <c r="P2877" s="16">
        <f t="shared" si="88"/>
        <v>48</v>
      </c>
      <c r="Q2877" s="16" t="str">
        <f t="shared" si="89"/>
        <v>décembre</v>
      </c>
    </row>
    <row r="2878" spans="1:17" x14ac:dyDescent="0.25">
      <c r="A2878" s="7" t="s">
        <v>72</v>
      </c>
      <c r="B2878" s="8">
        <v>43103</v>
      </c>
      <c r="C2878" s="10">
        <v>0.21086805555555554</v>
      </c>
      <c r="D2878" s="10">
        <v>0.19002314814814814</v>
      </c>
      <c r="E2878" s="10">
        <v>1.8854166666666668E-2</v>
      </c>
      <c r="F2878" s="10">
        <v>0</v>
      </c>
      <c r="G2878" s="10">
        <v>0</v>
      </c>
      <c r="H2878" s="10">
        <v>0</v>
      </c>
      <c r="I2878" s="10">
        <v>0</v>
      </c>
      <c r="J2878" s="10">
        <v>4.5023148148148145E-2</v>
      </c>
      <c r="K2878" s="10">
        <v>0</v>
      </c>
      <c r="L2878" s="10">
        <v>0</v>
      </c>
      <c r="M2878" s="10">
        <v>0</v>
      </c>
      <c r="N2878" s="10">
        <v>5.0247445721583652E-4</v>
      </c>
      <c r="O2878" s="15" t="str">
        <f>VLOOKUP(A2878,Feuil3!$A$24:$B$81,2,FALSE)</f>
        <v>GC_Indus</v>
      </c>
      <c r="P2878" s="16">
        <f t="shared" si="88"/>
        <v>1</v>
      </c>
      <c r="Q2878" s="16" t="str">
        <f t="shared" si="89"/>
        <v>janvier</v>
      </c>
    </row>
    <row r="2879" spans="1:17" x14ac:dyDescent="0.25">
      <c r="A2879" s="7" t="s">
        <v>72</v>
      </c>
      <c r="B2879" s="8">
        <v>43104</v>
      </c>
      <c r="C2879" s="10">
        <v>0.18589120370370371</v>
      </c>
      <c r="D2879" s="10">
        <v>0.15712962962962962</v>
      </c>
      <c r="E2879" s="10">
        <v>1.9641203703703702E-2</v>
      </c>
      <c r="F2879" s="10">
        <v>0</v>
      </c>
      <c r="G2879" s="10">
        <v>0</v>
      </c>
      <c r="H2879" s="10">
        <v>0</v>
      </c>
      <c r="I2879" s="10">
        <v>0</v>
      </c>
      <c r="J2879" s="10">
        <v>2.3148148148148149E-4</v>
      </c>
      <c r="K2879" s="10">
        <v>0</v>
      </c>
      <c r="L2879" s="10">
        <v>1.0416666666666667E-3</v>
      </c>
      <c r="M2879" s="10">
        <v>0</v>
      </c>
      <c r="N2879" s="10">
        <v>6.9628577441077449E-4</v>
      </c>
      <c r="O2879" s="15" t="str">
        <f>VLOOKUP(A2879,Feuil3!$A$24:$B$81,2,FALSE)</f>
        <v>GC_Indus</v>
      </c>
      <c r="P2879" s="16">
        <f t="shared" si="88"/>
        <v>1</v>
      </c>
      <c r="Q2879" s="16" t="str">
        <f t="shared" si="89"/>
        <v>janvier</v>
      </c>
    </row>
    <row r="2880" spans="1:17" x14ac:dyDescent="0.25">
      <c r="A2880" s="7" t="s">
        <v>72</v>
      </c>
      <c r="B2880" s="8">
        <v>43105</v>
      </c>
      <c r="C2880" s="10">
        <v>0.25162037037037038</v>
      </c>
      <c r="D2880" s="10">
        <v>0.22888888888888889</v>
      </c>
      <c r="E2880" s="10">
        <v>1.8101851851851852E-2</v>
      </c>
      <c r="F2880" s="10">
        <v>0</v>
      </c>
      <c r="G2880" s="10">
        <v>0</v>
      </c>
      <c r="H2880" s="10">
        <v>0</v>
      </c>
      <c r="I2880" s="10">
        <v>0</v>
      </c>
      <c r="J2880" s="10">
        <v>5.0347222222222225E-3</v>
      </c>
      <c r="K2880" s="10">
        <v>0</v>
      </c>
      <c r="L2880" s="10">
        <v>1.9560185185185184E-3</v>
      </c>
      <c r="M2880" s="10">
        <v>0</v>
      </c>
      <c r="N2880" s="10">
        <v>5.2956132361870075E-4</v>
      </c>
      <c r="O2880" s="15" t="str">
        <f>VLOOKUP(A2880,Feuil3!$A$24:$B$81,2,FALSE)</f>
        <v>GC_Indus</v>
      </c>
      <c r="P2880" s="16">
        <f t="shared" si="88"/>
        <v>1</v>
      </c>
      <c r="Q2880" s="16" t="str">
        <f t="shared" si="89"/>
        <v>janvier</v>
      </c>
    </row>
    <row r="2881" spans="1:17" x14ac:dyDescent="0.25">
      <c r="A2881" s="7" t="s">
        <v>72</v>
      </c>
      <c r="B2881" s="8">
        <v>43106</v>
      </c>
      <c r="C2881" s="10">
        <v>0</v>
      </c>
      <c r="D2881" s="10">
        <v>0</v>
      </c>
      <c r="E2881" s="10">
        <v>0</v>
      </c>
      <c r="F2881" s="10">
        <v>0</v>
      </c>
      <c r="G2881" s="10">
        <v>0</v>
      </c>
      <c r="H2881" s="10">
        <v>0</v>
      </c>
      <c r="I2881" s="10">
        <v>0</v>
      </c>
      <c r="J2881" s="10">
        <v>0</v>
      </c>
      <c r="K2881" s="10">
        <v>0</v>
      </c>
      <c r="L2881" s="10">
        <v>0</v>
      </c>
      <c r="M2881" s="10">
        <v>0</v>
      </c>
      <c r="N2881" s="10">
        <v>0</v>
      </c>
      <c r="O2881" s="15" t="str">
        <f>VLOOKUP(A2881,Feuil3!$A$24:$B$81,2,FALSE)</f>
        <v>GC_Indus</v>
      </c>
      <c r="P2881" s="16">
        <f t="shared" si="88"/>
        <v>1</v>
      </c>
      <c r="Q2881" s="16" t="str">
        <f t="shared" si="89"/>
        <v>janvier</v>
      </c>
    </row>
    <row r="2882" spans="1:17" x14ac:dyDescent="0.25">
      <c r="A2882" s="7" t="s">
        <v>72</v>
      </c>
      <c r="B2882" s="8">
        <v>43107</v>
      </c>
      <c r="C2882" s="10">
        <v>0</v>
      </c>
      <c r="D2882" s="10">
        <v>0</v>
      </c>
      <c r="E2882" s="10">
        <v>0</v>
      </c>
      <c r="F2882" s="10">
        <v>0</v>
      </c>
      <c r="G2882" s="10">
        <v>0</v>
      </c>
      <c r="H2882" s="10">
        <v>0</v>
      </c>
      <c r="I2882" s="10">
        <v>0</v>
      </c>
      <c r="J2882" s="10">
        <v>0</v>
      </c>
      <c r="K2882" s="10">
        <v>0</v>
      </c>
      <c r="L2882" s="10">
        <v>0</v>
      </c>
      <c r="M2882" s="10">
        <v>0</v>
      </c>
      <c r="N2882" s="10">
        <v>0</v>
      </c>
      <c r="O2882" s="15" t="str">
        <f>VLOOKUP(A2882,Feuil3!$A$24:$B$81,2,FALSE)</f>
        <v>GC_Indus</v>
      </c>
      <c r="P2882" s="16">
        <f t="shared" si="88"/>
        <v>2</v>
      </c>
      <c r="Q2882" s="16" t="str">
        <f t="shared" si="89"/>
        <v>janvier</v>
      </c>
    </row>
    <row r="2883" spans="1:17" x14ac:dyDescent="0.25">
      <c r="A2883" s="7" t="s">
        <v>72</v>
      </c>
      <c r="B2883" s="8">
        <v>43108</v>
      </c>
      <c r="C2883" s="10">
        <v>0.43304398148148149</v>
      </c>
      <c r="D2883" s="10">
        <v>0.35848379629629629</v>
      </c>
      <c r="E2883" s="10">
        <v>2.7766203703703703E-2</v>
      </c>
      <c r="F2883" s="10">
        <v>3.4409722222222223E-2</v>
      </c>
      <c r="G2883" s="10">
        <v>0</v>
      </c>
      <c r="H2883" s="10">
        <v>0</v>
      </c>
      <c r="I2883" s="10">
        <v>0</v>
      </c>
      <c r="J2883" s="10">
        <v>5.9375000000000001E-3</v>
      </c>
      <c r="K2883" s="10">
        <v>0</v>
      </c>
      <c r="L2883" s="10">
        <v>6.053240740740741E-3</v>
      </c>
      <c r="M2883" s="10">
        <v>1.1574074074074075E-4</v>
      </c>
      <c r="N2883" s="10">
        <v>6.6087962962962964E-4</v>
      </c>
      <c r="O2883" s="15" t="str">
        <f>VLOOKUP(A2883,Feuil3!$A$24:$B$81,2,FALSE)</f>
        <v>GC_Indus</v>
      </c>
      <c r="P2883" s="16">
        <f t="shared" ref="P2883:P2946" si="90">WEEKNUM(B2883,1)</f>
        <v>2</v>
      </c>
      <c r="Q2883" s="16" t="str">
        <f t="shared" ref="Q2883:Q2946" si="91">TEXT(B2883,"mmmm")</f>
        <v>janvier</v>
      </c>
    </row>
    <row r="2884" spans="1:17" x14ac:dyDescent="0.25">
      <c r="A2884" s="7" t="s">
        <v>69</v>
      </c>
      <c r="B2884" s="8">
        <v>43091</v>
      </c>
      <c r="C2884" s="10">
        <v>0</v>
      </c>
      <c r="D2884" s="10">
        <v>0</v>
      </c>
      <c r="E2884" s="10">
        <v>0</v>
      </c>
      <c r="F2884" s="10">
        <v>0</v>
      </c>
      <c r="G2884" s="10">
        <v>0</v>
      </c>
      <c r="H2884" s="10">
        <v>0</v>
      </c>
      <c r="I2884" s="10">
        <v>0</v>
      </c>
      <c r="J2884" s="10">
        <v>0</v>
      </c>
      <c r="K2884" s="10">
        <v>0</v>
      </c>
      <c r="L2884" s="10">
        <v>0</v>
      </c>
      <c r="M2884" s="10">
        <v>0</v>
      </c>
      <c r="N2884" s="10">
        <v>0</v>
      </c>
      <c r="O2884" s="15" t="e">
        <f>VLOOKUP(A2884,Feuil3!$A$24:$B$81,2,FALSE)</f>
        <v>#N/A</v>
      </c>
      <c r="P2884" s="16">
        <f t="shared" si="90"/>
        <v>51</v>
      </c>
      <c r="Q2884" s="16" t="str">
        <f t="shared" si="91"/>
        <v>décembre</v>
      </c>
    </row>
    <row r="2885" spans="1:17" x14ac:dyDescent="0.25">
      <c r="A2885" s="7" t="s">
        <v>69</v>
      </c>
      <c r="B2885" s="8">
        <v>43104</v>
      </c>
      <c r="C2885" s="10">
        <v>0</v>
      </c>
      <c r="D2885" s="10">
        <v>0</v>
      </c>
      <c r="E2885" s="10">
        <v>0</v>
      </c>
      <c r="F2885" s="10">
        <v>0</v>
      </c>
      <c r="G2885" s="10">
        <v>0</v>
      </c>
      <c r="H2885" s="10">
        <v>0</v>
      </c>
      <c r="I2885" s="10">
        <v>0</v>
      </c>
      <c r="J2885" s="10">
        <v>0</v>
      </c>
      <c r="K2885" s="10">
        <v>0</v>
      </c>
      <c r="L2885" s="10">
        <v>0</v>
      </c>
      <c r="M2885" s="10">
        <v>0</v>
      </c>
      <c r="N2885" s="10">
        <v>0</v>
      </c>
      <c r="O2885" s="15" t="e">
        <f>VLOOKUP(A2885,Feuil3!$A$24:$B$81,2,FALSE)</f>
        <v>#N/A</v>
      </c>
      <c r="P2885" s="16">
        <f t="shared" si="90"/>
        <v>1</v>
      </c>
      <c r="Q2885" s="16" t="str">
        <f t="shared" si="91"/>
        <v>janvier</v>
      </c>
    </row>
    <row r="2886" spans="1:17" x14ac:dyDescent="0.25">
      <c r="A2886" s="7" t="s">
        <v>72</v>
      </c>
      <c r="B2886" s="8">
        <v>43074</v>
      </c>
      <c r="C2886" s="10">
        <v>0.4460763888888889</v>
      </c>
      <c r="D2886" s="10">
        <v>0.38362268518518516</v>
      </c>
      <c r="E2886" s="10">
        <v>1.269675925925926E-2</v>
      </c>
      <c r="F2886" s="10">
        <v>4.1793981481481481E-2</v>
      </c>
      <c r="G2886" s="10">
        <v>1.2280092592592592E-2</v>
      </c>
      <c r="H2886" s="10">
        <v>0</v>
      </c>
      <c r="I2886" s="10">
        <v>0</v>
      </c>
      <c r="J2886" s="10">
        <v>9.9976851851851858E-2</v>
      </c>
      <c r="K2886" s="10">
        <v>0</v>
      </c>
      <c r="L2886" s="10">
        <v>1.8865740740740742E-3</v>
      </c>
      <c r="M2886" s="10">
        <v>0</v>
      </c>
      <c r="N2886" s="10">
        <v>5.6712962962962967E-4</v>
      </c>
      <c r="O2886" s="15" t="str">
        <f>VLOOKUP(A2886,Feuil3!$A$24:$B$81,2,FALSE)</f>
        <v>GC_Indus</v>
      </c>
      <c r="P2886" s="16">
        <f t="shared" si="90"/>
        <v>49</v>
      </c>
      <c r="Q2886" s="16" t="str">
        <f t="shared" si="91"/>
        <v>décembre</v>
      </c>
    </row>
    <row r="2887" spans="1:17" x14ac:dyDescent="0.25">
      <c r="A2887" s="7" t="s">
        <v>72</v>
      </c>
      <c r="B2887" s="8">
        <v>43076</v>
      </c>
      <c r="C2887" s="10">
        <v>0.21011574074074074</v>
      </c>
      <c r="D2887" s="10">
        <v>0.18642361111111111</v>
      </c>
      <c r="E2887" s="10">
        <v>2.269675925925926E-2</v>
      </c>
      <c r="F2887" s="10">
        <v>0</v>
      </c>
      <c r="G2887" s="10">
        <v>0</v>
      </c>
      <c r="H2887" s="10">
        <v>1.1851851851851851E-2</v>
      </c>
      <c r="I2887" s="10">
        <v>0</v>
      </c>
      <c r="J2887" s="10">
        <v>0</v>
      </c>
      <c r="K2887" s="10">
        <v>0</v>
      </c>
      <c r="L2887" s="10">
        <v>0</v>
      </c>
      <c r="M2887" s="10">
        <v>0</v>
      </c>
      <c r="N2887" s="10">
        <v>5.2626606198034767E-4</v>
      </c>
      <c r="O2887" s="15" t="str">
        <f>VLOOKUP(A2887,Feuil3!$A$24:$B$81,2,FALSE)</f>
        <v>GC_Indus</v>
      </c>
      <c r="P2887" s="16">
        <f t="shared" si="90"/>
        <v>49</v>
      </c>
      <c r="Q2887" s="16" t="str">
        <f t="shared" si="91"/>
        <v>décembre</v>
      </c>
    </row>
    <row r="2888" spans="1:17" x14ac:dyDescent="0.25">
      <c r="A2888" s="7" t="s">
        <v>72</v>
      </c>
      <c r="B2888" s="8">
        <v>43113</v>
      </c>
      <c r="C2888" s="10">
        <v>0</v>
      </c>
      <c r="D2888" s="10">
        <v>0</v>
      </c>
      <c r="E2888" s="10">
        <v>0</v>
      </c>
      <c r="F2888" s="10">
        <v>0</v>
      </c>
      <c r="G2888" s="10">
        <v>0</v>
      </c>
      <c r="H2888" s="10">
        <v>0</v>
      </c>
      <c r="I2888" s="10">
        <v>0</v>
      </c>
      <c r="J2888" s="10">
        <v>0</v>
      </c>
      <c r="K2888" s="10">
        <v>0</v>
      </c>
      <c r="L2888" s="10">
        <v>0</v>
      </c>
      <c r="M2888" s="10">
        <v>0</v>
      </c>
      <c r="N2888" s="10">
        <v>0</v>
      </c>
      <c r="O2888" s="15" t="str">
        <f>VLOOKUP(A2888,Feuil3!$A$24:$B$81,2,FALSE)</f>
        <v>GC_Indus</v>
      </c>
      <c r="P2888" s="16">
        <f t="shared" si="90"/>
        <v>2</v>
      </c>
      <c r="Q2888" s="16" t="str">
        <f t="shared" si="91"/>
        <v>janvier</v>
      </c>
    </row>
    <row r="2889" spans="1:17" x14ac:dyDescent="0.25">
      <c r="A2889" s="7" t="s">
        <v>72</v>
      </c>
      <c r="B2889" s="8">
        <v>43114</v>
      </c>
      <c r="C2889" s="10">
        <v>0</v>
      </c>
      <c r="D2889" s="10">
        <v>0</v>
      </c>
      <c r="E2889" s="10">
        <v>0</v>
      </c>
      <c r="F2889" s="10">
        <v>0</v>
      </c>
      <c r="G2889" s="10">
        <v>0</v>
      </c>
      <c r="H2889" s="10">
        <v>0</v>
      </c>
      <c r="I2889" s="10">
        <v>0</v>
      </c>
      <c r="J2889" s="10">
        <v>0</v>
      </c>
      <c r="K2889" s="10">
        <v>0</v>
      </c>
      <c r="L2889" s="10">
        <v>0</v>
      </c>
      <c r="M2889" s="10">
        <v>0</v>
      </c>
      <c r="N2889" s="10">
        <v>0</v>
      </c>
      <c r="O2889" s="15" t="str">
        <f>VLOOKUP(A2889,Feuil3!$A$24:$B$81,2,FALSE)</f>
        <v>GC_Indus</v>
      </c>
      <c r="P2889" s="16">
        <f t="shared" si="90"/>
        <v>3</v>
      </c>
      <c r="Q2889" s="16" t="str">
        <f t="shared" si="91"/>
        <v>janvier</v>
      </c>
    </row>
    <row r="2890" spans="1:17" x14ac:dyDescent="0.25">
      <c r="A2890" s="7" t="s">
        <v>72</v>
      </c>
      <c r="B2890" s="8">
        <v>43080</v>
      </c>
      <c r="C2890" s="10">
        <v>0.36123842592592592</v>
      </c>
      <c r="D2890" s="10">
        <v>0.28606481481481483</v>
      </c>
      <c r="E2890" s="10">
        <v>2.2129629629629631E-2</v>
      </c>
      <c r="F2890" s="10">
        <v>4.1643518518518517E-2</v>
      </c>
      <c r="G2890" s="10">
        <v>0</v>
      </c>
      <c r="H2890" s="10">
        <v>0</v>
      </c>
      <c r="I2890" s="10">
        <v>0</v>
      </c>
      <c r="J2890" s="10">
        <v>0.17571759259259259</v>
      </c>
      <c r="K2890" s="10">
        <v>0</v>
      </c>
      <c r="L2890" s="10">
        <v>0</v>
      </c>
      <c r="M2890" s="10">
        <v>0</v>
      </c>
      <c r="N2890" s="10">
        <v>3.3333333333333332E-4</v>
      </c>
      <c r="O2890" s="15" t="str">
        <f>VLOOKUP(A2890,Feuil3!$A$24:$B$81,2,FALSE)</f>
        <v>GC_Indus</v>
      </c>
      <c r="P2890" s="16">
        <f t="shared" si="90"/>
        <v>50</v>
      </c>
      <c r="Q2890" s="16" t="str">
        <f t="shared" si="91"/>
        <v>décembre</v>
      </c>
    </row>
    <row r="2891" spans="1:17" x14ac:dyDescent="0.25">
      <c r="A2891" s="7" t="s">
        <v>72</v>
      </c>
      <c r="B2891" s="8">
        <v>43116</v>
      </c>
      <c r="C2891" s="10">
        <v>0.42449074074074072</v>
      </c>
      <c r="D2891" s="10">
        <v>0.36708333333333332</v>
      </c>
      <c r="E2891" s="10">
        <v>1.6354166666666666E-2</v>
      </c>
      <c r="F2891" s="10">
        <v>3.8726851851851853E-2</v>
      </c>
      <c r="G2891" s="10">
        <v>0</v>
      </c>
      <c r="H2891" s="10">
        <v>1.5393518518518519E-3</v>
      </c>
      <c r="I2891" s="10">
        <v>0</v>
      </c>
      <c r="J2891" s="10">
        <v>6.4120370370370373E-3</v>
      </c>
      <c r="K2891" s="10">
        <v>0</v>
      </c>
      <c r="L2891" s="10">
        <v>1.357638888888889E-2</v>
      </c>
      <c r="M2891" s="10">
        <v>5.9826388888888887E-2</v>
      </c>
      <c r="N2891" s="10">
        <v>7.2809499314128935E-4</v>
      </c>
      <c r="O2891" s="15" t="str">
        <f>VLOOKUP(A2891,Feuil3!$A$24:$B$81,2,FALSE)</f>
        <v>GC_Indus</v>
      </c>
      <c r="P2891" s="16">
        <f t="shared" si="90"/>
        <v>3</v>
      </c>
      <c r="Q2891" s="16" t="str">
        <f t="shared" si="91"/>
        <v>janvier</v>
      </c>
    </row>
    <row r="2892" spans="1:17" x14ac:dyDescent="0.25">
      <c r="A2892" s="7" t="s">
        <v>72</v>
      </c>
      <c r="B2892" s="8">
        <v>43117</v>
      </c>
      <c r="C2892" s="10">
        <v>0.21219907407407407</v>
      </c>
      <c r="D2892" s="10">
        <v>0.15444444444444444</v>
      </c>
      <c r="E2892" s="10">
        <v>1.5289351851851853E-2</v>
      </c>
      <c r="F2892" s="10">
        <v>0</v>
      </c>
      <c r="G2892" s="10">
        <v>0</v>
      </c>
      <c r="H2892" s="10">
        <v>2.6458333333333334E-2</v>
      </c>
      <c r="I2892" s="10">
        <v>1.4826388888888889E-2</v>
      </c>
      <c r="J2892" s="10">
        <v>0</v>
      </c>
      <c r="K2892" s="10">
        <v>0</v>
      </c>
      <c r="L2892" s="10">
        <v>0</v>
      </c>
      <c r="M2892" s="10">
        <v>0</v>
      </c>
      <c r="N2892" s="10">
        <v>5.6475546058879389E-4</v>
      </c>
      <c r="O2892" s="15" t="str">
        <f>VLOOKUP(A2892,Feuil3!$A$24:$B$81,2,FALSE)</f>
        <v>GC_Indus</v>
      </c>
      <c r="P2892" s="16">
        <f t="shared" si="90"/>
        <v>3</v>
      </c>
      <c r="Q2892" s="16" t="str">
        <f t="shared" si="91"/>
        <v>janvier</v>
      </c>
    </row>
    <row r="2893" spans="1:17" x14ac:dyDescent="0.25">
      <c r="A2893" s="7" t="s">
        <v>72</v>
      </c>
      <c r="B2893" s="8">
        <v>43097</v>
      </c>
      <c r="C2893" s="10">
        <v>0</v>
      </c>
      <c r="D2893" s="10">
        <v>0</v>
      </c>
      <c r="E2893" s="10">
        <v>0</v>
      </c>
      <c r="F2893" s="10">
        <v>0</v>
      </c>
      <c r="G2893" s="10">
        <v>0</v>
      </c>
      <c r="H2893" s="10">
        <v>0</v>
      </c>
      <c r="I2893" s="10">
        <v>0</v>
      </c>
      <c r="J2893" s="10">
        <v>0</v>
      </c>
      <c r="K2893" s="10">
        <v>0</v>
      </c>
      <c r="L2893" s="10">
        <v>0</v>
      </c>
      <c r="M2893" s="10">
        <v>0</v>
      </c>
      <c r="N2893" s="10">
        <v>0</v>
      </c>
      <c r="O2893" s="15" t="str">
        <f>VLOOKUP(A2893,Feuil3!$A$24:$B$81,2,FALSE)</f>
        <v>GC_Indus</v>
      </c>
      <c r="P2893" s="16">
        <f t="shared" si="90"/>
        <v>52</v>
      </c>
      <c r="Q2893" s="16" t="str">
        <f t="shared" si="91"/>
        <v>décembre</v>
      </c>
    </row>
    <row r="2894" spans="1:17" x14ac:dyDescent="0.25">
      <c r="A2894" s="7" t="s">
        <v>70</v>
      </c>
      <c r="B2894" s="8">
        <v>43074</v>
      </c>
      <c r="C2894" s="10">
        <v>0.45222222222222225</v>
      </c>
      <c r="D2894" s="10">
        <v>0.3666550925925926</v>
      </c>
      <c r="E2894" s="10">
        <v>2.6956018518518518E-2</v>
      </c>
      <c r="F2894" s="10">
        <v>4.1238425925925928E-2</v>
      </c>
      <c r="G2894" s="10">
        <v>1.037037037037037E-2</v>
      </c>
      <c r="H2894" s="10">
        <v>0</v>
      </c>
      <c r="I2894" s="10">
        <v>0</v>
      </c>
      <c r="J2894" s="10">
        <v>0</v>
      </c>
      <c r="K2894" s="10">
        <v>0</v>
      </c>
      <c r="L2894" s="10">
        <v>0</v>
      </c>
      <c r="M2894" s="10">
        <v>0</v>
      </c>
      <c r="N2894" s="10">
        <v>2.0658929477422627E-4</v>
      </c>
      <c r="O2894" s="15" t="str">
        <f>VLOOKUP(A2894,Feuil3!$A$24:$B$81,2,FALSE)</f>
        <v>Storione</v>
      </c>
      <c r="P2894" s="16">
        <f t="shared" si="90"/>
        <v>49</v>
      </c>
      <c r="Q2894" s="16" t="str">
        <f t="shared" si="91"/>
        <v>décembre</v>
      </c>
    </row>
    <row r="2895" spans="1:17" x14ac:dyDescent="0.25">
      <c r="A2895" s="7" t="s">
        <v>73</v>
      </c>
      <c r="B2895" s="8">
        <v>43071</v>
      </c>
      <c r="C2895" s="10">
        <v>0</v>
      </c>
      <c r="D2895" s="10">
        <v>0</v>
      </c>
      <c r="E2895" s="10">
        <v>0</v>
      </c>
      <c r="F2895" s="10">
        <v>0</v>
      </c>
      <c r="G2895" s="10">
        <v>0</v>
      </c>
      <c r="H2895" s="10">
        <v>0</v>
      </c>
      <c r="I2895" s="10">
        <v>0</v>
      </c>
      <c r="J2895" s="10">
        <v>0</v>
      </c>
      <c r="K2895" s="10">
        <v>0</v>
      </c>
      <c r="L2895" s="10">
        <v>0</v>
      </c>
      <c r="M2895" s="10">
        <v>0</v>
      </c>
      <c r="N2895" s="10">
        <v>0</v>
      </c>
      <c r="O2895" s="15" t="str">
        <f>VLOOKUP(A2895,Feuil3!$A$24:$B$81,2,FALSE)</f>
        <v>DR_6</v>
      </c>
      <c r="P2895" s="16">
        <f t="shared" si="90"/>
        <v>48</v>
      </c>
      <c r="Q2895" s="16" t="str">
        <f t="shared" si="91"/>
        <v>décembre</v>
      </c>
    </row>
    <row r="2896" spans="1:17" x14ac:dyDescent="0.25">
      <c r="A2896" s="7" t="s">
        <v>73</v>
      </c>
      <c r="B2896" s="8">
        <v>43072</v>
      </c>
      <c r="C2896" s="10">
        <v>0</v>
      </c>
      <c r="D2896" s="10">
        <v>0</v>
      </c>
      <c r="E2896" s="10">
        <v>0</v>
      </c>
      <c r="F2896" s="10">
        <v>0</v>
      </c>
      <c r="G2896" s="10">
        <v>0</v>
      </c>
      <c r="H2896" s="10">
        <v>0</v>
      </c>
      <c r="I2896" s="10">
        <v>0</v>
      </c>
      <c r="J2896" s="10">
        <v>0</v>
      </c>
      <c r="K2896" s="10">
        <v>0</v>
      </c>
      <c r="L2896" s="10">
        <v>0</v>
      </c>
      <c r="M2896" s="10">
        <v>0</v>
      </c>
      <c r="N2896" s="10">
        <v>0</v>
      </c>
      <c r="O2896" s="15" t="str">
        <f>VLOOKUP(A2896,Feuil3!$A$24:$B$81,2,FALSE)</f>
        <v>DR_6</v>
      </c>
      <c r="P2896" s="16">
        <f t="shared" si="90"/>
        <v>49</v>
      </c>
      <c r="Q2896" s="16" t="str">
        <f t="shared" si="91"/>
        <v>décembre</v>
      </c>
    </row>
    <row r="2897" spans="1:17" x14ac:dyDescent="0.25">
      <c r="A2897" s="7" t="s">
        <v>72</v>
      </c>
      <c r="B2897" s="8">
        <v>43089</v>
      </c>
      <c r="C2897" s="10">
        <v>0.25376157407407407</v>
      </c>
      <c r="D2897" s="10">
        <v>0.23446759259259259</v>
      </c>
      <c r="E2897" s="10">
        <v>1.8773148148148146E-2</v>
      </c>
      <c r="F2897" s="10">
        <v>0</v>
      </c>
      <c r="G2897" s="10">
        <v>0</v>
      </c>
      <c r="H2897" s="10">
        <v>0</v>
      </c>
      <c r="I2897" s="10">
        <v>0</v>
      </c>
      <c r="J2897" s="10">
        <v>7.649305555555555E-2</v>
      </c>
      <c r="K2897" s="10">
        <v>0</v>
      </c>
      <c r="L2897" s="10">
        <v>3.3796296296296296E-3</v>
      </c>
      <c r="M2897" s="10">
        <v>0</v>
      </c>
      <c r="N2897" s="10">
        <v>5.6058776167471817E-4</v>
      </c>
      <c r="O2897" s="15" t="str">
        <f>VLOOKUP(A2897,Feuil3!$A$24:$B$81,2,FALSE)</f>
        <v>GC_Indus</v>
      </c>
      <c r="P2897" s="16">
        <f t="shared" si="90"/>
        <v>51</v>
      </c>
      <c r="Q2897" s="16" t="str">
        <f t="shared" si="91"/>
        <v>décembre</v>
      </c>
    </row>
    <row r="2898" spans="1:17" x14ac:dyDescent="0.25">
      <c r="A2898" s="7" t="s">
        <v>72</v>
      </c>
      <c r="B2898" s="8">
        <v>43090</v>
      </c>
      <c r="C2898" s="10">
        <v>0.2482638888888889</v>
      </c>
      <c r="D2898" s="10">
        <v>0.21570601851851851</v>
      </c>
      <c r="E2898" s="10">
        <v>2.5208333333333333E-2</v>
      </c>
      <c r="F2898" s="10">
        <v>0</v>
      </c>
      <c r="G2898" s="10">
        <v>0</v>
      </c>
      <c r="H2898" s="10">
        <v>0</v>
      </c>
      <c r="I2898" s="10">
        <v>0</v>
      </c>
      <c r="J2898" s="10">
        <v>3.0439814814814813E-3</v>
      </c>
      <c r="K2898" s="10">
        <v>0</v>
      </c>
      <c r="L2898" s="10">
        <v>0</v>
      </c>
      <c r="M2898" s="10">
        <v>8.9699074074074073E-3</v>
      </c>
      <c r="N2898" s="10">
        <v>7.7022707231040567E-4</v>
      </c>
      <c r="O2898" s="15" t="str">
        <f>VLOOKUP(A2898,Feuil3!$A$24:$B$81,2,FALSE)</f>
        <v>GC_Indus</v>
      </c>
      <c r="P2898" s="16">
        <f t="shared" si="90"/>
        <v>51</v>
      </c>
      <c r="Q2898" s="16" t="str">
        <f t="shared" si="91"/>
        <v>décembre</v>
      </c>
    </row>
    <row r="2899" spans="1:17" x14ac:dyDescent="0.25">
      <c r="A2899" s="7" t="s">
        <v>72</v>
      </c>
      <c r="B2899" s="8">
        <v>43091</v>
      </c>
      <c r="C2899" s="10">
        <v>0.17776620370370369</v>
      </c>
      <c r="D2899" s="10">
        <v>0.1557523148148148</v>
      </c>
      <c r="E2899" s="10">
        <v>2.0231481481481482E-2</v>
      </c>
      <c r="F2899" s="10">
        <v>0</v>
      </c>
      <c r="G2899" s="10">
        <v>0</v>
      </c>
      <c r="H2899" s="10">
        <v>0</v>
      </c>
      <c r="I2899" s="10">
        <v>0</v>
      </c>
      <c r="J2899" s="10">
        <v>1.2708333333333334E-2</v>
      </c>
      <c r="K2899" s="10">
        <v>0</v>
      </c>
      <c r="L2899" s="10">
        <v>0</v>
      </c>
      <c r="M2899" s="10">
        <v>0</v>
      </c>
      <c r="N2899" s="10">
        <v>6.0913923182441705E-4</v>
      </c>
      <c r="O2899" s="15" t="str">
        <f>VLOOKUP(A2899,Feuil3!$A$24:$B$81,2,FALSE)</f>
        <v>GC_Indus</v>
      </c>
      <c r="P2899" s="16">
        <f t="shared" si="90"/>
        <v>51</v>
      </c>
      <c r="Q2899" s="16" t="str">
        <f t="shared" si="91"/>
        <v>décembre</v>
      </c>
    </row>
    <row r="2900" spans="1:17" x14ac:dyDescent="0.25">
      <c r="A2900" s="7" t="s">
        <v>68</v>
      </c>
      <c r="B2900" s="8">
        <v>43104</v>
      </c>
      <c r="C2900" s="10">
        <v>0.35359953703703706</v>
      </c>
      <c r="D2900" s="10">
        <v>0.20834490740740741</v>
      </c>
      <c r="E2900" s="10">
        <v>4.50462962962963E-2</v>
      </c>
      <c r="F2900" s="10">
        <v>4.7685185185185185E-2</v>
      </c>
      <c r="G2900" s="10">
        <v>0</v>
      </c>
      <c r="H2900" s="10">
        <v>0</v>
      </c>
      <c r="I2900" s="10">
        <v>0</v>
      </c>
      <c r="J2900" s="10">
        <v>0.11953703703703704</v>
      </c>
      <c r="K2900" s="10">
        <v>0</v>
      </c>
      <c r="L2900" s="10">
        <v>4.0162037037037041E-3</v>
      </c>
      <c r="M2900" s="10">
        <v>0</v>
      </c>
      <c r="N2900" s="10">
        <v>6.6443758573388201E-4</v>
      </c>
      <c r="O2900" s="15" t="str">
        <f>VLOOKUP(A2900,Feuil3!$A$24:$B$81,2,FALSE)</f>
        <v>DR_2</v>
      </c>
      <c r="P2900" s="16">
        <f t="shared" si="90"/>
        <v>1</v>
      </c>
      <c r="Q2900" s="16" t="str">
        <f t="shared" si="91"/>
        <v>janvier</v>
      </c>
    </row>
    <row r="2901" spans="1:17" x14ac:dyDescent="0.25">
      <c r="A2901" s="7" t="s">
        <v>68</v>
      </c>
      <c r="B2901" s="8">
        <v>43105</v>
      </c>
      <c r="C2901" s="10">
        <v>0.16917824074074075</v>
      </c>
      <c r="D2901" s="10">
        <v>2.2372685185185186E-2</v>
      </c>
      <c r="E2901" s="10">
        <v>0</v>
      </c>
      <c r="F2901" s="10">
        <v>0</v>
      </c>
      <c r="G2901" s="10">
        <v>0</v>
      </c>
      <c r="H2901" s="10">
        <v>0</v>
      </c>
      <c r="I2901" s="10">
        <v>0</v>
      </c>
      <c r="J2901" s="10">
        <v>9.2592592592592588E-5</v>
      </c>
      <c r="K2901" s="10">
        <v>0.14504629629629628</v>
      </c>
      <c r="L2901" s="10">
        <v>0</v>
      </c>
      <c r="M2901" s="10">
        <v>0</v>
      </c>
      <c r="N2901" s="10">
        <v>3.0092592592592595E-4</v>
      </c>
      <c r="O2901" s="15" t="str">
        <f>VLOOKUP(A2901,Feuil3!$A$24:$B$81,2,FALSE)</f>
        <v>DR_2</v>
      </c>
      <c r="P2901" s="16">
        <f t="shared" si="90"/>
        <v>1</v>
      </c>
      <c r="Q2901" s="16" t="str">
        <f t="shared" si="91"/>
        <v>janvier</v>
      </c>
    </row>
    <row r="2902" spans="1:17" x14ac:dyDescent="0.25">
      <c r="A2902" s="7" t="s">
        <v>73</v>
      </c>
      <c r="B2902" s="8">
        <v>43078</v>
      </c>
      <c r="C2902" s="10">
        <v>0</v>
      </c>
      <c r="D2902" s="10">
        <v>0</v>
      </c>
      <c r="E2902" s="10">
        <v>0</v>
      </c>
      <c r="F2902" s="10">
        <v>0</v>
      </c>
      <c r="G2902" s="10">
        <v>0</v>
      </c>
      <c r="H2902" s="10">
        <v>0</v>
      </c>
      <c r="I2902" s="10">
        <v>0</v>
      </c>
      <c r="J2902" s="10">
        <v>0</v>
      </c>
      <c r="K2902" s="10">
        <v>0</v>
      </c>
      <c r="L2902" s="10">
        <v>0</v>
      </c>
      <c r="M2902" s="10">
        <v>0</v>
      </c>
      <c r="N2902" s="10">
        <v>0</v>
      </c>
      <c r="O2902" s="15" t="str">
        <f>VLOOKUP(A2902,Feuil3!$A$24:$B$81,2,FALSE)</f>
        <v>DR_6</v>
      </c>
      <c r="P2902" s="16">
        <f t="shared" si="90"/>
        <v>49</v>
      </c>
      <c r="Q2902" s="16" t="str">
        <f t="shared" si="91"/>
        <v>décembre</v>
      </c>
    </row>
    <row r="2903" spans="1:17" x14ac:dyDescent="0.25">
      <c r="A2903" s="7" t="s">
        <v>73</v>
      </c>
      <c r="B2903" s="8">
        <v>43079</v>
      </c>
      <c r="C2903" s="10">
        <v>0</v>
      </c>
      <c r="D2903" s="10">
        <v>0</v>
      </c>
      <c r="E2903" s="10">
        <v>0</v>
      </c>
      <c r="F2903" s="10">
        <v>0</v>
      </c>
      <c r="G2903" s="10">
        <v>0</v>
      </c>
      <c r="H2903" s="10">
        <v>0</v>
      </c>
      <c r="I2903" s="10">
        <v>0</v>
      </c>
      <c r="J2903" s="10">
        <v>0</v>
      </c>
      <c r="K2903" s="10">
        <v>0</v>
      </c>
      <c r="L2903" s="10">
        <v>0</v>
      </c>
      <c r="M2903" s="10">
        <v>0</v>
      </c>
      <c r="N2903" s="10">
        <v>0</v>
      </c>
      <c r="O2903" s="15" t="str">
        <f>VLOOKUP(A2903,Feuil3!$A$24:$B$81,2,FALSE)</f>
        <v>DR_6</v>
      </c>
      <c r="P2903" s="16">
        <f t="shared" si="90"/>
        <v>50</v>
      </c>
      <c r="Q2903" s="16" t="str">
        <f t="shared" si="91"/>
        <v>décembre</v>
      </c>
    </row>
    <row r="2904" spans="1:17" x14ac:dyDescent="0.25">
      <c r="A2904" s="7" t="s">
        <v>71</v>
      </c>
      <c r="B2904" s="8">
        <v>43096</v>
      </c>
      <c r="C2904" s="10">
        <v>0.25116898148148148</v>
      </c>
      <c r="D2904" s="10">
        <v>0.19067129629629628</v>
      </c>
      <c r="E2904" s="10">
        <v>1.1759259259259259E-2</v>
      </c>
      <c r="F2904" s="10">
        <v>0</v>
      </c>
      <c r="G2904" s="10">
        <v>0</v>
      </c>
      <c r="H2904" s="10">
        <v>0</v>
      </c>
      <c r="I2904" s="10">
        <v>0</v>
      </c>
      <c r="J2904" s="10">
        <v>4.4895833333333336E-2</v>
      </c>
      <c r="K2904" s="10">
        <v>0</v>
      </c>
      <c r="L2904" s="10">
        <v>0</v>
      </c>
      <c r="M2904" s="10">
        <v>0</v>
      </c>
      <c r="N2904" s="10">
        <v>3.6032815904139435E-4</v>
      </c>
      <c r="O2904" s="15" t="str">
        <f>VLOOKUP(A2904,Feuil3!$A$24:$B$81,2,FALSE)</f>
        <v>DR_3</v>
      </c>
      <c r="P2904" s="16">
        <f t="shared" si="90"/>
        <v>52</v>
      </c>
      <c r="Q2904" s="16" t="str">
        <f t="shared" si="91"/>
        <v>décembre</v>
      </c>
    </row>
    <row r="2905" spans="1:17" x14ac:dyDescent="0.25">
      <c r="A2905" s="7" t="s">
        <v>72</v>
      </c>
      <c r="B2905" s="8">
        <v>43096</v>
      </c>
      <c r="C2905" s="10">
        <v>0</v>
      </c>
      <c r="D2905" s="10">
        <v>0</v>
      </c>
      <c r="E2905" s="10">
        <v>0</v>
      </c>
      <c r="F2905" s="10">
        <v>0</v>
      </c>
      <c r="G2905" s="10">
        <v>0</v>
      </c>
      <c r="H2905" s="10">
        <v>0</v>
      </c>
      <c r="I2905" s="10">
        <v>0</v>
      </c>
      <c r="J2905" s="10">
        <v>0</v>
      </c>
      <c r="K2905" s="10">
        <v>0</v>
      </c>
      <c r="L2905" s="10">
        <v>0</v>
      </c>
      <c r="M2905" s="10">
        <v>0</v>
      </c>
      <c r="N2905" s="10">
        <v>0</v>
      </c>
      <c r="O2905" s="15" t="str">
        <f>VLOOKUP(A2905,Feuil3!$A$24:$B$81,2,FALSE)</f>
        <v>GC_Indus</v>
      </c>
      <c r="P2905" s="16">
        <f t="shared" si="90"/>
        <v>52</v>
      </c>
      <c r="Q2905" s="16" t="str">
        <f t="shared" si="91"/>
        <v>décembre</v>
      </c>
    </row>
    <row r="2906" spans="1:17" x14ac:dyDescent="0.25">
      <c r="A2906" s="7" t="s">
        <v>68</v>
      </c>
      <c r="B2906" s="8">
        <v>43091</v>
      </c>
      <c r="C2906" s="10">
        <v>0.21692129629629631</v>
      </c>
      <c r="D2906" s="10">
        <v>0.13769675925925925</v>
      </c>
      <c r="E2906" s="10">
        <v>1.0798611111111111E-2</v>
      </c>
      <c r="F2906" s="10">
        <v>0</v>
      </c>
      <c r="G2906" s="10">
        <v>0</v>
      </c>
      <c r="H2906" s="10">
        <v>0</v>
      </c>
      <c r="I2906" s="10">
        <v>0</v>
      </c>
      <c r="J2906" s="10">
        <v>1.7719907407407406E-2</v>
      </c>
      <c r="K2906" s="10">
        <v>0</v>
      </c>
      <c r="L2906" s="10">
        <v>5.138888888888889E-3</v>
      </c>
      <c r="M2906" s="10">
        <v>0</v>
      </c>
      <c r="N2906" s="10">
        <v>7.0379273504273508E-4</v>
      </c>
      <c r="O2906" s="15" t="str">
        <f>VLOOKUP(A2906,Feuil3!$A$24:$B$81,2,FALSE)</f>
        <v>DR_2</v>
      </c>
      <c r="P2906" s="16">
        <f t="shared" si="90"/>
        <v>51</v>
      </c>
      <c r="Q2906" s="16" t="str">
        <f t="shared" si="91"/>
        <v>décembre</v>
      </c>
    </row>
    <row r="2907" spans="1:17" x14ac:dyDescent="0.25">
      <c r="A2907" s="7" t="s">
        <v>69</v>
      </c>
      <c r="B2907" s="8">
        <v>43105</v>
      </c>
      <c r="C2907" s="10">
        <v>0</v>
      </c>
      <c r="D2907" s="10">
        <v>0</v>
      </c>
      <c r="E2907" s="10">
        <v>0</v>
      </c>
      <c r="F2907" s="10">
        <v>0</v>
      </c>
      <c r="G2907" s="10">
        <v>0</v>
      </c>
      <c r="H2907" s="10">
        <v>0</v>
      </c>
      <c r="I2907" s="10">
        <v>0</v>
      </c>
      <c r="J2907" s="10">
        <v>0</v>
      </c>
      <c r="K2907" s="10">
        <v>0</v>
      </c>
      <c r="L2907" s="10">
        <v>0</v>
      </c>
      <c r="M2907" s="10">
        <v>0</v>
      </c>
      <c r="N2907" s="10">
        <v>0</v>
      </c>
      <c r="O2907" s="15" t="e">
        <f>VLOOKUP(A2907,Feuil3!$A$24:$B$81,2,FALSE)</f>
        <v>#N/A</v>
      </c>
      <c r="P2907" s="16">
        <f t="shared" si="90"/>
        <v>1</v>
      </c>
      <c r="Q2907" s="16" t="str">
        <f t="shared" si="91"/>
        <v>janvier</v>
      </c>
    </row>
    <row r="2908" spans="1:17" x14ac:dyDescent="0.25">
      <c r="A2908" s="7" t="s">
        <v>70</v>
      </c>
      <c r="B2908" s="8">
        <v>43070</v>
      </c>
      <c r="C2908" s="10">
        <v>0.25653935185185184</v>
      </c>
      <c r="D2908" s="10">
        <v>0.22769675925925925</v>
      </c>
      <c r="E2908" s="10">
        <v>1.7615740740740741E-2</v>
      </c>
      <c r="F2908" s="10">
        <v>0</v>
      </c>
      <c r="G2908" s="10">
        <v>8.3564814814814821E-3</v>
      </c>
      <c r="H2908" s="10">
        <v>0</v>
      </c>
      <c r="I2908" s="10">
        <v>0</v>
      </c>
      <c r="J2908" s="10">
        <v>5.5555555555555556E-4</v>
      </c>
      <c r="K2908" s="10">
        <v>0</v>
      </c>
      <c r="L2908" s="10">
        <v>0</v>
      </c>
      <c r="M2908" s="10">
        <v>0</v>
      </c>
      <c r="N2908" s="10">
        <v>2.1934281842818427E-4</v>
      </c>
      <c r="O2908" s="15" t="str">
        <f>VLOOKUP(A2908,Feuil3!$A$24:$B$81,2,FALSE)</f>
        <v>Storione</v>
      </c>
      <c r="P2908" s="16">
        <f t="shared" si="90"/>
        <v>48</v>
      </c>
      <c r="Q2908" s="16" t="str">
        <f t="shared" si="91"/>
        <v>décembre</v>
      </c>
    </row>
    <row r="2909" spans="1:17" x14ac:dyDescent="0.25">
      <c r="A2909" s="7" t="s">
        <v>73</v>
      </c>
      <c r="B2909" s="8">
        <v>43085</v>
      </c>
      <c r="C2909" s="10">
        <v>0</v>
      </c>
      <c r="D2909" s="10">
        <v>0</v>
      </c>
      <c r="E2909" s="10">
        <v>0</v>
      </c>
      <c r="F2909" s="10">
        <v>0</v>
      </c>
      <c r="G2909" s="10">
        <v>0</v>
      </c>
      <c r="H2909" s="10">
        <v>0</v>
      </c>
      <c r="I2909" s="10">
        <v>0</v>
      </c>
      <c r="J2909" s="10">
        <v>0</v>
      </c>
      <c r="K2909" s="10">
        <v>0</v>
      </c>
      <c r="L2909" s="10">
        <v>0</v>
      </c>
      <c r="M2909" s="10">
        <v>0</v>
      </c>
      <c r="N2909" s="10">
        <v>0</v>
      </c>
      <c r="O2909" s="15" t="str">
        <f>VLOOKUP(A2909,Feuil3!$A$24:$B$81,2,FALSE)</f>
        <v>DR_6</v>
      </c>
      <c r="P2909" s="16">
        <f t="shared" si="90"/>
        <v>50</v>
      </c>
      <c r="Q2909" s="16" t="str">
        <f t="shared" si="91"/>
        <v>décembre</v>
      </c>
    </row>
    <row r="2910" spans="1:17" x14ac:dyDescent="0.25">
      <c r="A2910" s="7" t="s">
        <v>73</v>
      </c>
      <c r="B2910" s="8">
        <v>43086</v>
      </c>
      <c r="C2910" s="10">
        <v>0</v>
      </c>
      <c r="D2910" s="10">
        <v>0</v>
      </c>
      <c r="E2910" s="10">
        <v>0</v>
      </c>
      <c r="F2910" s="10">
        <v>0</v>
      </c>
      <c r="G2910" s="10">
        <v>0</v>
      </c>
      <c r="H2910" s="10">
        <v>0</v>
      </c>
      <c r="I2910" s="10">
        <v>0</v>
      </c>
      <c r="J2910" s="10">
        <v>0</v>
      </c>
      <c r="K2910" s="10">
        <v>0</v>
      </c>
      <c r="L2910" s="10">
        <v>0</v>
      </c>
      <c r="M2910" s="10">
        <v>0</v>
      </c>
      <c r="N2910" s="10">
        <v>0</v>
      </c>
      <c r="O2910" s="15" t="str">
        <f>VLOOKUP(A2910,Feuil3!$A$24:$B$81,2,FALSE)</f>
        <v>DR_6</v>
      </c>
      <c r="P2910" s="16">
        <f t="shared" si="90"/>
        <v>51</v>
      </c>
      <c r="Q2910" s="16" t="str">
        <f t="shared" si="91"/>
        <v>décembre</v>
      </c>
    </row>
    <row r="2911" spans="1:17" x14ac:dyDescent="0.25">
      <c r="A2911" s="7" t="s">
        <v>72</v>
      </c>
      <c r="B2911" s="8">
        <v>43118</v>
      </c>
      <c r="C2911" s="10">
        <v>0.21130787037037038</v>
      </c>
      <c r="D2911" s="10">
        <v>0.18425925925925926</v>
      </c>
      <c r="E2911" s="10">
        <v>1.9479166666666665E-2</v>
      </c>
      <c r="F2911" s="10">
        <v>0</v>
      </c>
      <c r="G2911" s="10">
        <v>0</v>
      </c>
      <c r="H2911" s="10">
        <v>0</v>
      </c>
      <c r="I2911" s="10">
        <v>0</v>
      </c>
      <c r="J2911" s="10">
        <v>0</v>
      </c>
      <c r="K2911" s="10">
        <v>0</v>
      </c>
      <c r="L2911" s="10">
        <v>0</v>
      </c>
      <c r="M2911" s="10">
        <v>0</v>
      </c>
      <c r="N2911" s="10">
        <v>5.6327160493827163E-4</v>
      </c>
      <c r="O2911" s="15" t="str">
        <f>VLOOKUP(A2911,Feuil3!$A$24:$B$81,2,FALSE)</f>
        <v>GC_Indus</v>
      </c>
      <c r="P2911" s="16">
        <f t="shared" si="90"/>
        <v>3</v>
      </c>
      <c r="Q2911" s="16" t="str">
        <f t="shared" si="91"/>
        <v>janvier</v>
      </c>
    </row>
    <row r="2912" spans="1:17" x14ac:dyDescent="0.25">
      <c r="A2912" s="7" t="s">
        <v>71</v>
      </c>
      <c r="B2912" s="8">
        <v>43070</v>
      </c>
      <c r="C2912" s="10">
        <v>0.21393518518518517</v>
      </c>
      <c r="D2912" s="10">
        <v>0.18806712962962963</v>
      </c>
      <c r="E2912" s="10">
        <v>1.0243055555555556E-2</v>
      </c>
      <c r="F2912" s="10">
        <v>0</v>
      </c>
      <c r="G2912" s="10">
        <v>2.3379629629629631E-3</v>
      </c>
      <c r="H2912" s="10">
        <v>0</v>
      </c>
      <c r="I2912" s="10">
        <v>0</v>
      </c>
      <c r="J2912" s="10">
        <v>8.1134259259259267E-3</v>
      </c>
      <c r="K2912" s="10">
        <v>0</v>
      </c>
      <c r="L2912" s="10">
        <v>0</v>
      </c>
      <c r="M2912" s="10">
        <v>0</v>
      </c>
      <c r="N2912" s="10">
        <v>3.8952745849297576E-4</v>
      </c>
      <c r="O2912" s="15" t="str">
        <f>VLOOKUP(A2912,Feuil3!$A$24:$B$81,2,FALSE)</f>
        <v>DR_3</v>
      </c>
      <c r="P2912" s="16">
        <f t="shared" si="90"/>
        <v>48</v>
      </c>
      <c r="Q2912" s="16" t="str">
        <f t="shared" si="91"/>
        <v>décembre</v>
      </c>
    </row>
    <row r="2913" spans="1:17" x14ac:dyDescent="0.25">
      <c r="A2913" s="7" t="s">
        <v>70</v>
      </c>
      <c r="B2913" s="8">
        <v>43105</v>
      </c>
      <c r="C2913" s="10">
        <v>0.2619097222222222</v>
      </c>
      <c r="D2913" s="10">
        <v>0.23478009259259258</v>
      </c>
      <c r="E2913" s="10">
        <v>1.5347222222222222E-2</v>
      </c>
      <c r="F2913" s="10">
        <v>0</v>
      </c>
      <c r="G2913" s="10">
        <v>0</v>
      </c>
      <c r="H2913" s="10">
        <v>0</v>
      </c>
      <c r="I2913" s="10">
        <v>0</v>
      </c>
      <c r="J2913" s="10">
        <v>3.7152777777777778E-3</v>
      </c>
      <c r="K2913" s="10">
        <v>0</v>
      </c>
      <c r="L2913" s="10">
        <v>0</v>
      </c>
      <c r="M2913" s="10">
        <v>0</v>
      </c>
      <c r="N2913" s="10">
        <v>2.1729390681003586E-4</v>
      </c>
      <c r="O2913" s="15" t="str">
        <f>VLOOKUP(A2913,Feuil3!$A$24:$B$81,2,FALSE)</f>
        <v>Storione</v>
      </c>
      <c r="P2913" s="16">
        <f t="shared" si="90"/>
        <v>1</v>
      </c>
      <c r="Q2913" s="16" t="str">
        <f t="shared" si="91"/>
        <v>janvier</v>
      </c>
    </row>
    <row r="2914" spans="1:17" x14ac:dyDescent="0.25">
      <c r="A2914" s="7" t="s">
        <v>73</v>
      </c>
      <c r="B2914" s="8">
        <v>43084</v>
      </c>
      <c r="C2914" s="10">
        <v>0</v>
      </c>
      <c r="D2914" s="10">
        <v>0</v>
      </c>
      <c r="E2914" s="10">
        <v>0</v>
      </c>
      <c r="F2914" s="10">
        <v>0</v>
      </c>
      <c r="G2914" s="10">
        <v>0</v>
      </c>
      <c r="H2914" s="10">
        <v>0</v>
      </c>
      <c r="I2914" s="10">
        <v>0</v>
      </c>
      <c r="J2914" s="10">
        <v>0</v>
      </c>
      <c r="K2914" s="10">
        <v>0</v>
      </c>
      <c r="L2914" s="10">
        <v>0</v>
      </c>
      <c r="M2914" s="10">
        <v>0</v>
      </c>
      <c r="N2914" s="10">
        <v>0</v>
      </c>
      <c r="O2914" s="15" t="str">
        <f>VLOOKUP(A2914,Feuil3!$A$24:$B$81,2,FALSE)</f>
        <v>DR_6</v>
      </c>
      <c r="P2914" s="16">
        <f t="shared" si="90"/>
        <v>50</v>
      </c>
      <c r="Q2914" s="16" t="str">
        <f t="shared" si="91"/>
        <v>décembre</v>
      </c>
    </row>
    <row r="2915" spans="1:17" x14ac:dyDescent="0.25">
      <c r="A2915" s="7" t="s">
        <v>73</v>
      </c>
      <c r="B2915" s="8">
        <v>43075</v>
      </c>
      <c r="C2915" s="10">
        <v>0.39765046296296297</v>
      </c>
      <c r="D2915" s="10">
        <v>0.31622685185185184</v>
      </c>
      <c r="E2915" s="10">
        <v>3.335648148148148E-2</v>
      </c>
      <c r="F2915" s="10">
        <v>4.1956018518518517E-2</v>
      </c>
      <c r="G2915" s="10">
        <v>8.9004629629629625E-3</v>
      </c>
      <c r="H2915" s="10">
        <v>0</v>
      </c>
      <c r="I2915" s="10">
        <v>0</v>
      </c>
      <c r="J2915" s="10">
        <v>3.7268518518518519E-3</v>
      </c>
      <c r="K2915" s="10">
        <v>0</v>
      </c>
      <c r="L2915" s="10">
        <v>0</v>
      </c>
      <c r="M2915" s="10">
        <v>0</v>
      </c>
      <c r="N2915" s="10">
        <v>6.1595117845117842E-4</v>
      </c>
      <c r="O2915" s="15" t="str">
        <f>VLOOKUP(A2915,Feuil3!$A$24:$B$81,2,FALSE)</f>
        <v>DR_6</v>
      </c>
      <c r="P2915" s="16">
        <f t="shared" si="90"/>
        <v>49</v>
      </c>
      <c r="Q2915" s="16" t="str">
        <f t="shared" si="91"/>
        <v>décembre</v>
      </c>
    </row>
    <row r="2916" spans="1:17" x14ac:dyDescent="0.25">
      <c r="A2916" s="7" t="s">
        <v>73</v>
      </c>
      <c r="B2916" s="8">
        <v>43092</v>
      </c>
      <c r="C2916" s="10">
        <v>0</v>
      </c>
      <c r="D2916" s="10">
        <v>0</v>
      </c>
      <c r="E2916" s="10">
        <v>0</v>
      </c>
      <c r="F2916" s="10">
        <v>0</v>
      </c>
      <c r="G2916" s="10">
        <v>0</v>
      </c>
      <c r="H2916" s="10">
        <v>0</v>
      </c>
      <c r="I2916" s="10">
        <v>0</v>
      </c>
      <c r="J2916" s="10">
        <v>0</v>
      </c>
      <c r="K2916" s="10">
        <v>0</v>
      </c>
      <c r="L2916" s="10">
        <v>0</v>
      </c>
      <c r="M2916" s="10">
        <v>0</v>
      </c>
      <c r="N2916" s="10">
        <v>0</v>
      </c>
      <c r="O2916" s="15" t="str">
        <f>VLOOKUP(A2916,Feuil3!$A$24:$B$81,2,FALSE)</f>
        <v>DR_6</v>
      </c>
      <c r="P2916" s="16">
        <f t="shared" si="90"/>
        <v>51</v>
      </c>
      <c r="Q2916" s="16" t="str">
        <f t="shared" si="91"/>
        <v>décembre</v>
      </c>
    </row>
    <row r="2917" spans="1:17" x14ac:dyDescent="0.25">
      <c r="A2917" s="7" t="s">
        <v>73</v>
      </c>
      <c r="B2917" s="8">
        <v>43093</v>
      </c>
      <c r="C2917" s="10">
        <v>0</v>
      </c>
      <c r="D2917" s="10">
        <v>0</v>
      </c>
      <c r="E2917" s="10">
        <v>0</v>
      </c>
      <c r="F2917" s="10">
        <v>0</v>
      </c>
      <c r="G2917" s="10">
        <v>0</v>
      </c>
      <c r="H2917" s="10">
        <v>0</v>
      </c>
      <c r="I2917" s="10">
        <v>0</v>
      </c>
      <c r="J2917" s="10">
        <v>0</v>
      </c>
      <c r="K2917" s="10">
        <v>0</v>
      </c>
      <c r="L2917" s="10">
        <v>0</v>
      </c>
      <c r="M2917" s="10">
        <v>0</v>
      </c>
      <c r="N2917" s="10">
        <v>0</v>
      </c>
      <c r="O2917" s="15" t="str">
        <f>VLOOKUP(A2917,Feuil3!$A$24:$B$81,2,FALSE)</f>
        <v>DR_6</v>
      </c>
      <c r="P2917" s="16">
        <f t="shared" si="90"/>
        <v>52</v>
      </c>
      <c r="Q2917" s="16" t="str">
        <f t="shared" si="91"/>
        <v>décembre</v>
      </c>
    </row>
    <row r="2918" spans="1:17" x14ac:dyDescent="0.25">
      <c r="A2918" s="7" t="s">
        <v>73</v>
      </c>
      <c r="B2918" s="8">
        <v>43094</v>
      </c>
      <c r="C2918" s="10">
        <v>0</v>
      </c>
      <c r="D2918" s="10">
        <v>0</v>
      </c>
      <c r="E2918" s="10">
        <v>0</v>
      </c>
      <c r="F2918" s="10">
        <v>0</v>
      </c>
      <c r="G2918" s="10">
        <v>0</v>
      </c>
      <c r="H2918" s="10">
        <v>0</v>
      </c>
      <c r="I2918" s="10">
        <v>0</v>
      </c>
      <c r="J2918" s="10">
        <v>0</v>
      </c>
      <c r="K2918" s="10">
        <v>0</v>
      </c>
      <c r="L2918" s="10">
        <v>0</v>
      </c>
      <c r="M2918" s="10">
        <v>0</v>
      </c>
      <c r="N2918" s="10">
        <v>0</v>
      </c>
      <c r="O2918" s="15" t="str">
        <f>VLOOKUP(A2918,Feuil3!$A$24:$B$81,2,FALSE)</f>
        <v>DR_6</v>
      </c>
      <c r="P2918" s="16">
        <f t="shared" si="90"/>
        <v>52</v>
      </c>
      <c r="Q2918" s="16" t="str">
        <f t="shared" si="91"/>
        <v>décembre</v>
      </c>
    </row>
    <row r="2919" spans="1:17" x14ac:dyDescent="0.25">
      <c r="A2919" s="7" t="s">
        <v>73</v>
      </c>
      <c r="B2919" s="8">
        <v>43083</v>
      </c>
      <c r="C2919" s="10">
        <v>0</v>
      </c>
      <c r="D2919" s="10">
        <v>0</v>
      </c>
      <c r="E2919" s="10">
        <v>0</v>
      </c>
      <c r="F2919" s="10">
        <v>0</v>
      </c>
      <c r="G2919" s="10">
        <v>0</v>
      </c>
      <c r="H2919" s="10">
        <v>0</v>
      </c>
      <c r="I2919" s="10">
        <v>0</v>
      </c>
      <c r="J2919" s="10">
        <v>0</v>
      </c>
      <c r="K2919" s="10">
        <v>0</v>
      </c>
      <c r="L2919" s="10">
        <v>0</v>
      </c>
      <c r="M2919" s="10">
        <v>0</v>
      </c>
      <c r="N2919" s="10">
        <v>0</v>
      </c>
      <c r="O2919" s="15" t="str">
        <f>VLOOKUP(A2919,Feuil3!$A$24:$B$81,2,FALSE)</f>
        <v>DR_6</v>
      </c>
      <c r="P2919" s="16">
        <f t="shared" si="90"/>
        <v>50</v>
      </c>
      <c r="Q2919" s="16" t="str">
        <f t="shared" si="91"/>
        <v>décembre</v>
      </c>
    </row>
    <row r="2920" spans="1:17" x14ac:dyDescent="0.25">
      <c r="A2920" s="7" t="s">
        <v>73</v>
      </c>
      <c r="B2920" s="8">
        <v>43090</v>
      </c>
      <c r="C2920" s="10">
        <v>0.24783564814814815</v>
      </c>
      <c r="D2920" s="10">
        <v>0.23202546296296298</v>
      </c>
      <c r="E2920" s="10">
        <v>1.5023148148148148E-2</v>
      </c>
      <c r="F2920" s="10">
        <v>0</v>
      </c>
      <c r="G2920" s="10">
        <v>0</v>
      </c>
      <c r="H2920" s="10">
        <v>0</v>
      </c>
      <c r="I2920" s="10">
        <v>0</v>
      </c>
      <c r="J2920" s="10">
        <v>1.5046296296296297E-4</v>
      </c>
      <c r="K2920" s="10">
        <v>0</v>
      </c>
      <c r="L2920" s="10">
        <v>0</v>
      </c>
      <c r="M2920" s="10">
        <v>0</v>
      </c>
      <c r="N2920" s="10">
        <v>5.9799382716049375E-4</v>
      </c>
      <c r="O2920" s="15" t="str">
        <f>VLOOKUP(A2920,Feuil3!$A$24:$B$81,2,FALSE)</f>
        <v>DR_6</v>
      </c>
      <c r="P2920" s="16">
        <f t="shared" si="90"/>
        <v>51</v>
      </c>
      <c r="Q2920" s="16" t="str">
        <f t="shared" si="91"/>
        <v>décembre</v>
      </c>
    </row>
    <row r="2921" spans="1:17" x14ac:dyDescent="0.25">
      <c r="A2921" s="7" t="s">
        <v>73</v>
      </c>
      <c r="B2921" s="8">
        <v>43097</v>
      </c>
      <c r="C2921" s="10">
        <v>0.25037037037037035</v>
      </c>
      <c r="D2921" s="10">
        <v>0.23127314814814814</v>
      </c>
      <c r="E2921" s="10">
        <v>1.5405092592592592E-2</v>
      </c>
      <c r="F2921" s="10">
        <v>0</v>
      </c>
      <c r="G2921" s="10">
        <v>0</v>
      </c>
      <c r="H2921" s="10">
        <v>0</v>
      </c>
      <c r="I2921" s="10">
        <v>0</v>
      </c>
      <c r="J2921" s="10">
        <v>0</v>
      </c>
      <c r="K2921" s="10">
        <v>0</v>
      </c>
      <c r="L2921" s="10">
        <v>0</v>
      </c>
      <c r="M2921" s="10">
        <v>0</v>
      </c>
      <c r="N2921" s="10">
        <v>6.0281635802469143E-4</v>
      </c>
      <c r="O2921" s="15" t="str">
        <f>VLOOKUP(A2921,Feuil3!$A$24:$B$81,2,FALSE)</f>
        <v>DR_6</v>
      </c>
      <c r="P2921" s="16">
        <f t="shared" si="90"/>
        <v>52</v>
      </c>
      <c r="Q2921" s="16" t="str">
        <f t="shared" si="91"/>
        <v>décembre</v>
      </c>
    </row>
    <row r="2922" spans="1:17" x14ac:dyDescent="0.25">
      <c r="A2922" s="7" t="s">
        <v>72</v>
      </c>
      <c r="B2922" s="8">
        <v>43102</v>
      </c>
      <c r="C2922" s="10">
        <v>0.44043981481481481</v>
      </c>
      <c r="D2922" s="10">
        <v>0.35586805555555556</v>
      </c>
      <c r="E2922" s="10">
        <v>3.6342592592592593E-2</v>
      </c>
      <c r="F2922" s="10">
        <v>3.9594907407407405E-2</v>
      </c>
      <c r="G2922" s="10">
        <v>0</v>
      </c>
      <c r="H2922" s="10">
        <v>0</v>
      </c>
      <c r="I2922" s="10">
        <v>0</v>
      </c>
      <c r="J2922" s="10">
        <v>0</v>
      </c>
      <c r="K2922" s="10">
        <v>0</v>
      </c>
      <c r="L2922" s="10">
        <v>1.7476851851851852E-3</v>
      </c>
      <c r="M2922" s="10">
        <v>0</v>
      </c>
      <c r="N2922" s="10">
        <v>5.808570198105081E-4</v>
      </c>
      <c r="O2922" s="15" t="str">
        <f>VLOOKUP(A2922,Feuil3!$A$24:$B$81,2,FALSE)</f>
        <v>GC_Indus</v>
      </c>
      <c r="P2922" s="16">
        <f t="shared" si="90"/>
        <v>1</v>
      </c>
      <c r="Q2922" s="16" t="str">
        <f t="shared" si="91"/>
        <v>janvier</v>
      </c>
    </row>
    <row r="2923" spans="1:17" x14ac:dyDescent="0.25">
      <c r="A2923" s="7" t="s">
        <v>73</v>
      </c>
      <c r="B2923" s="8">
        <v>43099</v>
      </c>
      <c r="C2923" s="10">
        <v>0</v>
      </c>
      <c r="D2923" s="10">
        <v>0</v>
      </c>
      <c r="E2923" s="10">
        <v>0</v>
      </c>
      <c r="F2923" s="10">
        <v>0</v>
      </c>
      <c r="G2923" s="10">
        <v>0</v>
      </c>
      <c r="H2923" s="10">
        <v>0</v>
      </c>
      <c r="I2923" s="10">
        <v>0</v>
      </c>
      <c r="J2923" s="10">
        <v>0</v>
      </c>
      <c r="K2923" s="10">
        <v>0</v>
      </c>
      <c r="L2923" s="10">
        <v>0</v>
      </c>
      <c r="M2923" s="10">
        <v>0</v>
      </c>
      <c r="N2923" s="10">
        <v>0</v>
      </c>
      <c r="O2923" s="15" t="str">
        <f>VLOOKUP(A2923,Feuil3!$A$24:$B$81,2,FALSE)</f>
        <v>DR_6</v>
      </c>
      <c r="P2923" s="16">
        <f t="shared" si="90"/>
        <v>52</v>
      </c>
      <c r="Q2923" s="16" t="str">
        <f t="shared" si="91"/>
        <v>décembre</v>
      </c>
    </row>
    <row r="2924" spans="1:17" x14ac:dyDescent="0.25">
      <c r="A2924" s="7" t="s">
        <v>73</v>
      </c>
      <c r="B2924" s="8">
        <v>43100</v>
      </c>
      <c r="C2924" s="10">
        <v>0</v>
      </c>
      <c r="D2924" s="10">
        <v>0</v>
      </c>
      <c r="E2924" s="10">
        <v>0</v>
      </c>
      <c r="F2924" s="10">
        <v>0</v>
      </c>
      <c r="G2924" s="10">
        <v>0</v>
      </c>
      <c r="H2924" s="10">
        <v>0</v>
      </c>
      <c r="I2924" s="10">
        <v>0</v>
      </c>
      <c r="J2924" s="10">
        <v>0</v>
      </c>
      <c r="K2924" s="10">
        <v>0</v>
      </c>
      <c r="L2924" s="10">
        <v>0</v>
      </c>
      <c r="M2924" s="10">
        <v>0</v>
      </c>
      <c r="N2924" s="10">
        <v>0</v>
      </c>
      <c r="O2924" s="15" t="str">
        <f>VLOOKUP(A2924,Feuil3!$A$24:$B$81,2,FALSE)</f>
        <v>DR_6</v>
      </c>
      <c r="P2924" s="16">
        <f t="shared" si="90"/>
        <v>53</v>
      </c>
      <c r="Q2924" s="16" t="str">
        <f t="shared" si="91"/>
        <v>décembre</v>
      </c>
    </row>
    <row r="2925" spans="1:17" x14ac:dyDescent="0.25">
      <c r="A2925" s="7" t="s">
        <v>73</v>
      </c>
      <c r="B2925" s="8">
        <v>43101</v>
      </c>
      <c r="C2925" s="10">
        <v>0</v>
      </c>
      <c r="D2925" s="10">
        <v>0</v>
      </c>
      <c r="E2925" s="10">
        <v>0</v>
      </c>
      <c r="F2925" s="10">
        <v>0</v>
      </c>
      <c r="G2925" s="10">
        <v>0</v>
      </c>
      <c r="H2925" s="10">
        <v>0</v>
      </c>
      <c r="I2925" s="10">
        <v>0</v>
      </c>
      <c r="J2925" s="10">
        <v>0</v>
      </c>
      <c r="K2925" s="10">
        <v>0</v>
      </c>
      <c r="L2925" s="10">
        <v>0</v>
      </c>
      <c r="M2925" s="10">
        <v>0</v>
      </c>
      <c r="N2925" s="10">
        <v>0</v>
      </c>
      <c r="O2925" s="15" t="str">
        <f>VLOOKUP(A2925,Feuil3!$A$24:$B$81,2,FALSE)</f>
        <v>DR_6</v>
      </c>
      <c r="P2925" s="16">
        <f t="shared" si="90"/>
        <v>1</v>
      </c>
      <c r="Q2925" s="16" t="str">
        <f t="shared" si="91"/>
        <v>janvier</v>
      </c>
    </row>
    <row r="2926" spans="1:17" x14ac:dyDescent="0.25">
      <c r="A2926" s="7" t="s">
        <v>73</v>
      </c>
      <c r="B2926" s="8">
        <v>43091</v>
      </c>
      <c r="C2926" s="10">
        <v>0.20135416666666667</v>
      </c>
      <c r="D2926" s="10">
        <v>0.15554398148148149</v>
      </c>
      <c r="E2926" s="10">
        <v>5.2430555555555555E-3</v>
      </c>
      <c r="F2926" s="10">
        <v>0</v>
      </c>
      <c r="G2926" s="10">
        <v>0</v>
      </c>
      <c r="H2926" s="10">
        <v>0</v>
      </c>
      <c r="I2926" s="10">
        <v>0</v>
      </c>
      <c r="J2926" s="10">
        <v>0</v>
      </c>
      <c r="K2926" s="10">
        <v>0</v>
      </c>
      <c r="L2926" s="10">
        <v>0</v>
      </c>
      <c r="M2926" s="10">
        <v>0</v>
      </c>
      <c r="N2926" s="10">
        <v>4.1116423800850027E-4</v>
      </c>
      <c r="O2926" s="15" t="str">
        <f>VLOOKUP(A2926,Feuil3!$A$24:$B$81,2,FALSE)</f>
        <v>DR_6</v>
      </c>
      <c r="P2926" s="16">
        <f t="shared" si="90"/>
        <v>51</v>
      </c>
      <c r="Q2926" s="16" t="str">
        <f t="shared" si="91"/>
        <v>décembre</v>
      </c>
    </row>
    <row r="2927" spans="1:17" x14ac:dyDescent="0.25">
      <c r="A2927" s="7" t="s">
        <v>72</v>
      </c>
      <c r="B2927" s="8">
        <v>43112</v>
      </c>
      <c r="C2927" s="10">
        <v>0.25246527777777777</v>
      </c>
      <c r="D2927" s="10">
        <v>0.22430555555555556</v>
      </c>
      <c r="E2927" s="10">
        <v>2.5729166666666668E-2</v>
      </c>
      <c r="F2927" s="10">
        <v>0</v>
      </c>
      <c r="G2927" s="10">
        <v>0</v>
      </c>
      <c r="H2927" s="10">
        <v>0</v>
      </c>
      <c r="I2927" s="10">
        <v>0</v>
      </c>
      <c r="J2927" s="10">
        <v>0</v>
      </c>
      <c r="K2927" s="10">
        <v>0</v>
      </c>
      <c r="L2927" s="10">
        <v>1.736111111111111E-3</v>
      </c>
      <c r="M2927" s="10">
        <v>0</v>
      </c>
      <c r="N2927" s="10">
        <v>4.5985772357723577E-4</v>
      </c>
      <c r="O2927" s="15" t="str">
        <f>VLOOKUP(A2927,Feuil3!$A$24:$B$81,2,FALSE)</f>
        <v>GC_Indus</v>
      </c>
      <c r="P2927" s="16">
        <f t="shared" si="90"/>
        <v>2</v>
      </c>
      <c r="Q2927" s="16" t="str">
        <f t="shared" si="91"/>
        <v>janvier</v>
      </c>
    </row>
    <row r="2928" spans="1:17" x14ac:dyDescent="0.25">
      <c r="A2928" s="7" t="s">
        <v>72</v>
      </c>
      <c r="B2928" s="8">
        <v>43083</v>
      </c>
      <c r="C2928" s="10">
        <v>0.20851851851851852</v>
      </c>
      <c r="D2928" s="10">
        <v>0.18983796296296296</v>
      </c>
      <c r="E2928" s="10">
        <v>1.7164351851851851E-2</v>
      </c>
      <c r="F2928" s="10">
        <v>0</v>
      </c>
      <c r="G2928" s="10">
        <v>0</v>
      </c>
      <c r="H2928" s="10">
        <v>0</v>
      </c>
      <c r="I2928" s="10">
        <v>0</v>
      </c>
      <c r="J2928" s="10">
        <v>0</v>
      </c>
      <c r="K2928" s="10">
        <v>0</v>
      </c>
      <c r="L2928" s="10">
        <v>0</v>
      </c>
      <c r="M2928" s="10">
        <v>0</v>
      </c>
      <c r="N2928" s="10">
        <v>5.6823192239858903E-4</v>
      </c>
      <c r="O2928" s="15" t="str">
        <f>VLOOKUP(A2928,Feuil3!$A$24:$B$81,2,FALSE)</f>
        <v>GC_Indus</v>
      </c>
      <c r="P2928" s="16">
        <f t="shared" si="90"/>
        <v>50</v>
      </c>
      <c r="Q2928" s="16" t="str">
        <f t="shared" si="91"/>
        <v>décembre</v>
      </c>
    </row>
    <row r="2929" spans="1:17" x14ac:dyDescent="0.25">
      <c r="A2929" s="7" t="s">
        <v>72</v>
      </c>
      <c r="B2929" s="8">
        <v>43109</v>
      </c>
      <c r="C2929" s="10">
        <v>0.43898148148148147</v>
      </c>
      <c r="D2929" s="10">
        <v>0.36914351851851851</v>
      </c>
      <c r="E2929" s="10">
        <v>2.630787037037037E-2</v>
      </c>
      <c r="F2929" s="10">
        <v>4.0671296296296296E-2</v>
      </c>
      <c r="G2929" s="10">
        <v>0</v>
      </c>
      <c r="H2929" s="10">
        <v>0</v>
      </c>
      <c r="I2929" s="10">
        <v>0</v>
      </c>
      <c r="J2929" s="10">
        <v>4.6261574074074073E-2</v>
      </c>
      <c r="K2929" s="10">
        <v>0</v>
      </c>
      <c r="L2929" s="10">
        <v>0</v>
      </c>
      <c r="M2929" s="10">
        <v>0</v>
      </c>
      <c r="N2929" s="10">
        <v>6.7009897828863342E-4</v>
      </c>
      <c r="O2929" s="15" t="str">
        <f>VLOOKUP(A2929,Feuil3!$A$24:$B$81,2,FALSE)</f>
        <v>GC_Indus</v>
      </c>
      <c r="P2929" s="16">
        <f t="shared" si="90"/>
        <v>2</v>
      </c>
      <c r="Q2929" s="16" t="str">
        <f t="shared" si="91"/>
        <v>janvier</v>
      </c>
    </row>
    <row r="2930" spans="1:17" x14ac:dyDescent="0.25">
      <c r="A2930" s="7" t="s">
        <v>73</v>
      </c>
      <c r="B2930" s="8">
        <v>43106</v>
      </c>
      <c r="C2930" s="10">
        <v>0</v>
      </c>
      <c r="D2930" s="10">
        <v>0</v>
      </c>
      <c r="E2930" s="10">
        <v>0</v>
      </c>
      <c r="F2930" s="10">
        <v>0</v>
      </c>
      <c r="G2930" s="10">
        <v>0</v>
      </c>
      <c r="H2930" s="10">
        <v>0</v>
      </c>
      <c r="I2930" s="10">
        <v>0</v>
      </c>
      <c r="J2930" s="10">
        <v>0</v>
      </c>
      <c r="K2930" s="10">
        <v>0</v>
      </c>
      <c r="L2930" s="10">
        <v>0</v>
      </c>
      <c r="M2930" s="10">
        <v>0</v>
      </c>
      <c r="N2930" s="10">
        <v>0</v>
      </c>
      <c r="O2930" s="15" t="str">
        <f>VLOOKUP(A2930,Feuil3!$A$24:$B$81,2,FALSE)</f>
        <v>DR_6</v>
      </c>
      <c r="P2930" s="16">
        <f t="shared" si="90"/>
        <v>1</v>
      </c>
      <c r="Q2930" s="16" t="str">
        <f t="shared" si="91"/>
        <v>janvier</v>
      </c>
    </row>
    <row r="2931" spans="1:17" x14ac:dyDescent="0.25">
      <c r="A2931" s="7" t="s">
        <v>73</v>
      </c>
      <c r="B2931" s="8">
        <v>43107</v>
      </c>
      <c r="C2931" s="10">
        <v>0</v>
      </c>
      <c r="D2931" s="10">
        <v>0</v>
      </c>
      <c r="E2931" s="10">
        <v>0</v>
      </c>
      <c r="F2931" s="10">
        <v>0</v>
      </c>
      <c r="G2931" s="10">
        <v>0</v>
      </c>
      <c r="H2931" s="10">
        <v>0</v>
      </c>
      <c r="I2931" s="10">
        <v>0</v>
      </c>
      <c r="J2931" s="10">
        <v>0</v>
      </c>
      <c r="K2931" s="10">
        <v>0</v>
      </c>
      <c r="L2931" s="10">
        <v>0</v>
      </c>
      <c r="M2931" s="10">
        <v>0</v>
      </c>
      <c r="N2931" s="10">
        <v>0</v>
      </c>
      <c r="O2931" s="15" t="str">
        <f>VLOOKUP(A2931,Feuil3!$A$24:$B$81,2,FALSE)</f>
        <v>DR_6</v>
      </c>
      <c r="P2931" s="16">
        <f t="shared" si="90"/>
        <v>2</v>
      </c>
      <c r="Q2931" s="16" t="str">
        <f t="shared" si="91"/>
        <v>janvier</v>
      </c>
    </row>
    <row r="2932" spans="1:17" x14ac:dyDescent="0.25">
      <c r="A2932" s="7" t="s">
        <v>70</v>
      </c>
      <c r="B2932" s="8">
        <v>43110</v>
      </c>
      <c r="C2932" s="10">
        <v>0.41165509259259259</v>
      </c>
      <c r="D2932" s="10">
        <v>0.33359953703703704</v>
      </c>
      <c r="E2932" s="10">
        <v>2.1388888888888888E-2</v>
      </c>
      <c r="F2932" s="10">
        <v>4.1099537037037039E-2</v>
      </c>
      <c r="G2932" s="10">
        <v>0</v>
      </c>
      <c r="H2932" s="10">
        <v>0</v>
      </c>
      <c r="I2932" s="10">
        <v>0</v>
      </c>
      <c r="J2932" s="10">
        <v>2.8935185185185184E-3</v>
      </c>
      <c r="K2932" s="10">
        <v>0</v>
      </c>
      <c r="L2932" s="10">
        <v>0</v>
      </c>
      <c r="M2932" s="10">
        <v>4.861111111111111E-4</v>
      </c>
      <c r="N2932" s="10">
        <v>2.4973290598290601E-4</v>
      </c>
      <c r="O2932" s="15" t="str">
        <f>VLOOKUP(A2932,Feuil3!$A$24:$B$81,2,FALSE)</f>
        <v>Storione</v>
      </c>
      <c r="P2932" s="16">
        <f t="shared" si="90"/>
        <v>2</v>
      </c>
      <c r="Q2932" s="16" t="str">
        <f t="shared" si="91"/>
        <v>janvier</v>
      </c>
    </row>
    <row r="2933" spans="1:17" x14ac:dyDescent="0.25">
      <c r="A2933" s="7" t="s">
        <v>70</v>
      </c>
      <c r="B2933" s="8">
        <v>43083</v>
      </c>
      <c r="C2933" s="10">
        <v>0.40697916666666667</v>
      </c>
      <c r="D2933" s="10">
        <v>0.33274305555555556</v>
      </c>
      <c r="E2933" s="10">
        <v>1.3738425925925926E-2</v>
      </c>
      <c r="F2933" s="10">
        <v>4.1342592592592591E-2</v>
      </c>
      <c r="G2933" s="10">
        <v>4.7337962962962967E-3</v>
      </c>
      <c r="H2933" s="10">
        <v>0</v>
      </c>
      <c r="I2933" s="10">
        <v>0</v>
      </c>
      <c r="J2933" s="10">
        <v>9.571759259259259E-3</v>
      </c>
      <c r="K2933" s="10">
        <v>0</v>
      </c>
      <c r="L2933" s="10">
        <v>0</v>
      </c>
      <c r="M2933" s="10">
        <v>0</v>
      </c>
      <c r="N2933" s="10">
        <v>2.2576960076960077E-4</v>
      </c>
      <c r="O2933" s="15" t="str">
        <f>VLOOKUP(A2933,Feuil3!$A$24:$B$81,2,FALSE)</f>
        <v>Storione</v>
      </c>
      <c r="P2933" s="16">
        <f t="shared" si="90"/>
        <v>50</v>
      </c>
      <c r="Q2933" s="16" t="str">
        <f t="shared" si="91"/>
        <v>décembre</v>
      </c>
    </row>
    <row r="2934" spans="1:17" x14ac:dyDescent="0.25">
      <c r="A2934" s="7" t="s">
        <v>72</v>
      </c>
      <c r="B2934" s="8">
        <v>43075</v>
      </c>
      <c r="C2934" s="10">
        <v>0.21013888888888888</v>
      </c>
      <c r="D2934" s="10">
        <v>0.18359953703703705</v>
      </c>
      <c r="E2934" s="10">
        <v>1.892361111111111E-2</v>
      </c>
      <c r="F2934" s="10">
        <v>0</v>
      </c>
      <c r="G2934" s="10">
        <v>2.7893518518518519E-3</v>
      </c>
      <c r="H2934" s="10">
        <v>0</v>
      </c>
      <c r="I2934" s="10">
        <v>0</v>
      </c>
      <c r="J2934" s="10">
        <v>1.9791666666666668E-3</v>
      </c>
      <c r="K2934" s="10">
        <v>0</v>
      </c>
      <c r="L2934" s="10">
        <v>6.7824074074074071E-3</v>
      </c>
      <c r="M2934" s="10">
        <v>0</v>
      </c>
      <c r="N2934" s="10">
        <v>5.933235867446394E-4</v>
      </c>
      <c r="O2934" s="15" t="str">
        <f>VLOOKUP(A2934,Feuil3!$A$24:$B$81,2,FALSE)</f>
        <v>GC_Indus</v>
      </c>
      <c r="P2934" s="16">
        <f t="shared" si="90"/>
        <v>49</v>
      </c>
      <c r="Q2934" s="16" t="str">
        <f t="shared" si="91"/>
        <v>décembre</v>
      </c>
    </row>
    <row r="2935" spans="1:17" x14ac:dyDescent="0.25">
      <c r="A2935" s="7" t="s">
        <v>72</v>
      </c>
      <c r="B2935" s="8">
        <v>43110</v>
      </c>
      <c r="C2935" s="10">
        <v>0.21070601851851853</v>
      </c>
      <c r="D2935" s="10">
        <v>0.18517361111111111</v>
      </c>
      <c r="E2935" s="10">
        <v>2.3842592592592592E-2</v>
      </c>
      <c r="F2935" s="10">
        <v>0</v>
      </c>
      <c r="G2935" s="10">
        <v>0</v>
      </c>
      <c r="H2935" s="10">
        <v>0</v>
      </c>
      <c r="I2935" s="10">
        <v>0</v>
      </c>
      <c r="J2935" s="10">
        <v>0</v>
      </c>
      <c r="K2935" s="10">
        <v>0</v>
      </c>
      <c r="L2935" s="10">
        <v>0</v>
      </c>
      <c r="M2935" s="10">
        <v>0</v>
      </c>
      <c r="N2935" s="10">
        <v>6.5489969135802478E-4</v>
      </c>
      <c r="O2935" s="15" t="str">
        <f>VLOOKUP(A2935,Feuil3!$A$24:$B$81,2,FALSE)</f>
        <v>GC_Indus</v>
      </c>
      <c r="P2935" s="16">
        <f t="shared" si="90"/>
        <v>2</v>
      </c>
      <c r="Q2935" s="16" t="str">
        <f t="shared" si="91"/>
        <v>janvier</v>
      </c>
    </row>
    <row r="2936" spans="1:17" x14ac:dyDescent="0.25">
      <c r="A2936" s="7" t="s">
        <v>73</v>
      </c>
      <c r="B2936" s="8">
        <v>43070</v>
      </c>
      <c r="C2936" s="10">
        <v>0.24556712962962962</v>
      </c>
      <c r="D2936" s="10">
        <v>0.18751157407407407</v>
      </c>
      <c r="E2936" s="10">
        <v>1.607638888888889E-2</v>
      </c>
      <c r="F2936" s="10">
        <v>0</v>
      </c>
      <c r="G2936" s="10">
        <v>5.8194444444444444E-2</v>
      </c>
      <c r="H2936" s="10">
        <v>0</v>
      </c>
      <c r="I2936" s="10">
        <v>0</v>
      </c>
      <c r="J2936" s="10">
        <v>6.3125000000000001E-2</v>
      </c>
      <c r="K2936" s="10">
        <v>0</v>
      </c>
      <c r="L2936" s="10">
        <v>0</v>
      </c>
      <c r="M2936" s="10">
        <v>3.2175925925925927E-2</v>
      </c>
      <c r="N2936" s="10">
        <v>5.1215277777777782E-4</v>
      </c>
      <c r="O2936" s="15" t="str">
        <f>VLOOKUP(A2936,Feuil3!$A$24:$B$81,2,FALSE)</f>
        <v>DR_6</v>
      </c>
      <c r="P2936" s="16">
        <f t="shared" si="90"/>
        <v>48</v>
      </c>
      <c r="Q2936" s="16" t="str">
        <f t="shared" si="91"/>
        <v>décembre</v>
      </c>
    </row>
    <row r="2937" spans="1:17" x14ac:dyDescent="0.25">
      <c r="A2937" s="7" t="s">
        <v>73</v>
      </c>
      <c r="B2937" s="8">
        <v>43113</v>
      </c>
      <c r="C2937" s="10">
        <v>0</v>
      </c>
      <c r="D2937" s="10">
        <v>0</v>
      </c>
      <c r="E2937" s="10">
        <v>0</v>
      </c>
      <c r="F2937" s="10">
        <v>0</v>
      </c>
      <c r="G2937" s="10">
        <v>0</v>
      </c>
      <c r="H2937" s="10">
        <v>0</v>
      </c>
      <c r="I2937" s="10">
        <v>0</v>
      </c>
      <c r="J2937" s="10">
        <v>0</v>
      </c>
      <c r="K2937" s="10">
        <v>0</v>
      </c>
      <c r="L2937" s="10">
        <v>0</v>
      </c>
      <c r="M2937" s="10">
        <v>0</v>
      </c>
      <c r="N2937" s="10">
        <v>0</v>
      </c>
      <c r="O2937" s="15" t="str">
        <f>VLOOKUP(A2937,Feuil3!$A$24:$B$81,2,FALSE)</f>
        <v>DR_6</v>
      </c>
      <c r="P2937" s="16">
        <f t="shared" si="90"/>
        <v>2</v>
      </c>
      <c r="Q2937" s="16" t="str">
        <f t="shared" si="91"/>
        <v>janvier</v>
      </c>
    </row>
    <row r="2938" spans="1:17" x14ac:dyDescent="0.25">
      <c r="A2938" s="7" t="s">
        <v>73</v>
      </c>
      <c r="B2938" s="8">
        <v>43114</v>
      </c>
      <c r="C2938" s="10">
        <v>0</v>
      </c>
      <c r="D2938" s="10">
        <v>0</v>
      </c>
      <c r="E2938" s="10">
        <v>0</v>
      </c>
      <c r="F2938" s="10">
        <v>0</v>
      </c>
      <c r="G2938" s="10">
        <v>0</v>
      </c>
      <c r="H2938" s="10">
        <v>0</v>
      </c>
      <c r="I2938" s="10">
        <v>0</v>
      </c>
      <c r="J2938" s="10">
        <v>0</v>
      </c>
      <c r="K2938" s="10">
        <v>0</v>
      </c>
      <c r="L2938" s="10">
        <v>0</v>
      </c>
      <c r="M2938" s="10">
        <v>0</v>
      </c>
      <c r="N2938" s="10">
        <v>0</v>
      </c>
      <c r="O2938" s="15" t="str">
        <f>VLOOKUP(A2938,Feuil3!$A$24:$B$81,2,FALSE)</f>
        <v>DR_6</v>
      </c>
      <c r="P2938" s="16">
        <f t="shared" si="90"/>
        <v>3</v>
      </c>
      <c r="Q2938" s="16" t="str">
        <f t="shared" si="91"/>
        <v>janvier</v>
      </c>
    </row>
    <row r="2939" spans="1:17" x14ac:dyDescent="0.25">
      <c r="A2939" s="7" t="s">
        <v>69</v>
      </c>
      <c r="B2939" s="8">
        <v>43110</v>
      </c>
      <c r="C2939" s="10">
        <v>0</v>
      </c>
      <c r="D2939" s="10">
        <v>0</v>
      </c>
      <c r="E2939" s="10">
        <v>0</v>
      </c>
      <c r="F2939" s="10">
        <v>0</v>
      </c>
      <c r="G2939" s="10">
        <v>0</v>
      </c>
      <c r="H2939" s="10">
        <v>0</v>
      </c>
      <c r="I2939" s="10">
        <v>0</v>
      </c>
      <c r="J2939" s="10">
        <v>0</v>
      </c>
      <c r="K2939" s="10">
        <v>0</v>
      </c>
      <c r="L2939" s="10">
        <v>0</v>
      </c>
      <c r="M2939" s="10">
        <v>0</v>
      </c>
      <c r="N2939" s="10">
        <v>0</v>
      </c>
      <c r="O2939" s="15" t="e">
        <f>VLOOKUP(A2939,Feuil3!$A$24:$B$81,2,FALSE)</f>
        <v>#N/A</v>
      </c>
      <c r="P2939" s="16">
        <f t="shared" si="90"/>
        <v>2</v>
      </c>
      <c r="Q2939" s="16" t="str">
        <f t="shared" si="91"/>
        <v>janvier</v>
      </c>
    </row>
    <row r="2940" spans="1:17" x14ac:dyDescent="0.25">
      <c r="A2940" s="7" t="s">
        <v>73</v>
      </c>
      <c r="B2940" s="8">
        <v>43116</v>
      </c>
      <c r="C2940" s="10">
        <v>0.42641203703703706</v>
      </c>
      <c r="D2940" s="10">
        <v>0.37460648148148146</v>
      </c>
      <c r="E2940" s="10">
        <v>3.1712962962962962E-3</v>
      </c>
      <c r="F2940" s="10">
        <v>4.1967592592592591E-2</v>
      </c>
      <c r="G2940" s="10">
        <v>0</v>
      </c>
      <c r="H2940" s="10">
        <v>0</v>
      </c>
      <c r="I2940" s="10">
        <v>0</v>
      </c>
      <c r="J2940" s="10">
        <v>0</v>
      </c>
      <c r="K2940" s="10">
        <v>0</v>
      </c>
      <c r="L2940" s="10">
        <v>0</v>
      </c>
      <c r="M2940" s="10">
        <v>1.8472222222222223E-2</v>
      </c>
      <c r="N2940" s="10">
        <v>4.9915025785278954E-4</v>
      </c>
      <c r="O2940" s="15" t="str">
        <f>VLOOKUP(A2940,Feuil3!$A$24:$B$81,2,FALSE)</f>
        <v>DR_6</v>
      </c>
      <c r="P2940" s="16">
        <f t="shared" si="90"/>
        <v>3</v>
      </c>
      <c r="Q2940" s="16" t="str">
        <f t="shared" si="91"/>
        <v>janvier</v>
      </c>
    </row>
    <row r="2941" spans="1:17" x14ac:dyDescent="0.25">
      <c r="A2941" s="7" t="s">
        <v>73</v>
      </c>
      <c r="B2941" s="8">
        <v>43117</v>
      </c>
      <c r="C2941" s="10">
        <v>0.3961574074074074</v>
      </c>
      <c r="D2941" s="10">
        <v>0.33761574074074074</v>
      </c>
      <c r="E2941" s="10">
        <v>1.5439814814814814E-2</v>
      </c>
      <c r="F2941" s="10">
        <v>7.1620370370370376E-2</v>
      </c>
      <c r="G2941" s="10">
        <v>0</v>
      </c>
      <c r="H2941" s="10">
        <v>0</v>
      </c>
      <c r="I2941" s="10">
        <v>0</v>
      </c>
      <c r="J2941" s="10">
        <v>0</v>
      </c>
      <c r="K2941" s="10">
        <v>0</v>
      </c>
      <c r="L2941" s="10">
        <v>0</v>
      </c>
      <c r="M2941" s="10">
        <v>9.3171296296296301E-3</v>
      </c>
      <c r="N2941" s="10">
        <v>4.0884194053208143E-4</v>
      </c>
      <c r="O2941" s="15" t="str">
        <f>VLOOKUP(A2941,Feuil3!$A$24:$B$81,2,FALSE)</f>
        <v>DR_6</v>
      </c>
      <c r="P2941" s="16">
        <f t="shared" si="90"/>
        <v>3</v>
      </c>
      <c r="Q2941" s="16" t="str">
        <f t="shared" si="91"/>
        <v>janvier</v>
      </c>
    </row>
    <row r="2942" spans="1:17" x14ac:dyDescent="0.25">
      <c r="A2942" s="7" t="s">
        <v>68</v>
      </c>
      <c r="B2942" s="8">
        <v>43110</v>
      </c>
      <c r="C2942" s="10">
        <v>0.24856481481481482</v>
      </c>
      <c r="D2942" s="10">
        <v>0.21341435185185184</v>
      </c>
      <c r="E2942" s="10">
        <v>1.1493055555555555E-2</v>
      </c>
      <c r="F2942" s="10">
        <v>0</v>
      </c>
      <c r="G2942" s="10">
        <v>0</v>
      </c>
      <c r="H2942" s="10">
        <v>6.7476851851851856E-3</v>
      </c>
      <c r="I2942" s="10">
        <v>0</v>
      </c>
      <c r="J2942" s="10">
        <v>8.5763888888888886E-3</v>
      </c>
      <c r="K2942" s="10">
        <v>2.7199074074074074E-3</v>
      </c>
      <c r="L2942" s="10">
        <v>7.083333333333333E-3</v>
      </c>
      <c r="M2942" s="10">
        <v>0</v>
      </c>
      <c r="N2942" s="10">
        <v>6.0214120370370369E-4</v>
      </c>
      <c r="O2942" s="15" t="str">
        <f>VLOOKUP(A2942,Feuil3!$A$24:$B$81,2,FALSE)</f>
        <v>DR_2</v>
      </c>
      <c r="P2942" s="16">
        <f t="shared" si="90"/>
        <v>2</v>
      </c>
      <c r="Q2942" s="16" t="str">
        <f t="shared" si="91"/>
        <v>janvier</v>
      </c>
    </row>
    <row r="2943" spans="1:17" x14ac:dyDescent="0.25">
      <c r="A2943" s="7" t="s">
        <v>70</v>
      </c>
      <c r="B2943" s="8">
        <v>43095</v>
      </c>
      <c r="C2943" s="10">
        <v>0.41019675925925925</v>
      </c>
      <c r="D2943" s="10">
        <v>0.35846064814814815</v>
      </c>
      <c r="E2943" s="10">
        <v>8.59375E-2</v>
      </c>
      <c r="F2943" s="10">
        <v>1.9571759259259261E-2</v>
      </c>
      <c r="G2943" s="10">
        <v>9.837962962962962E-4</v>
      </c>
      <c r="H2943" s="10">
        <v>0</v>
      </c>
      <c r="I2943" s="10">
        <v>0</v>
      </c>
      <c r="J2943" s="10">
        <v>8.4606481481481477E-3</v>
      </c>
      <c r="K2943" s="10">
        <v>2.4131944444444445E-2</v>
      </c>
      <c r="L2943" s="10">
        <v>0</v>
      </c>
      <c r="M2943" s="10">
        <v>0</v>
      </c>
      <c r="N2943" s="10">
        <v>2.9437069813176005E-4</v>
      </c>
      <c r="O2943" s="15" t="str">
        <f>VLOOKUP(A2943,Feuil3!$A$24:$B$81,2,FALSE)</f>
        <v>Storione</v>
      </c>
      <c r="P2943" s="16">
        <f t="shared" si="90"/>
        <v>52</v>
      </c>
      <c r="Q2943" s="16" t="str">
        <f t="shared" si="91"/>
        <v>décembre</v>
      </c>
    </row>
    <row r="2944" spans="1:17" x14ac:dyDescent="0.25">
      <c r="A2944" s="7" t="s">
        <v>74</v>
      </c>
      <c r="B2944" s="8">
        <v>43071</v>
      </c>
      <c r="C2944" s="10">
        <v>0</v>
      </c>
      <c r="D2944" s="10">
        <v>0</v>
      </c>
      <c r="E2944" s="10">
        <v>0</v>
      </c>
      <c r="F2944" s="10">
        <v>0</v>
      </c>
      <c r="G2944" s="10">
        <v>0</v>
      </c>
      <c r="H2944" s="10">
        <v>0</v>
      </c>
      <c r="I2944" s="10">
        <v>0</v>
      </c>
      <c r="J2944" s="10">
        <v>0</v>
      </c>
      <c r="K2944" s="10">
        <v>0</v>
      </c>
      <c r="L2944" s="10">
        <v>0</v>
      </c>
      <c r="M2944" s="10">
        <v>0</v>
      </c>
      <c r="N2944" s="10">
        <v>0</v>
      </c>
      <c r="O2944" s="15" t="e">
        <f>VLOOKUP(A2944,Feuil3!$A$24:$B$81,2,FALSE)</f>
        <v>#N/A</v>
      </c>
      <c r="P2944" s="16">
        <f t="shared" si="90"/>
        <v>48</v>
      </c>
      <c r="Q2944" s="16" t="str">
        <f t="shared" si="91"/>
        <v>décembre</v>
      </c>
    </row>
    <row r="2945" spans="1:17" x14ac:dyDescent="0.25">
      <c r="A2945" s="7" t="s">
        <v>74</v>
      </c>
      <c r="B2945" s="8">
        <v>43072</v>
      </c>
      <c r="C2945" s="10">
        <v>0</v>
      </c>
      <c r="D2945" s="10">
        <v>0</v>
      </c>
      <c r="E2945" s="10">
        <v>0</v>
      </c>
      <c r="F2945" s="10">
        <v>0</v>
      </c>
      <c r="G2945" s="10">
        <v>0</v>
      </c>
      <c r="H2945" s="10">
        <v>0</v>
      </c>
      <c r="I2945" s="10">
        <v>0</v>
      </c>
      <c r="J2945" s="10">
        <v>0</v>
      </c>
      <c r="K2945" s="10">
        <v>0</v>
      </c>
      <c r="L2945" s="10">
        <v>0</v>
      </c>
      <c r="M2945" s="10">
        <v>0</v>
      </c>
      <c r="N2945" s="10">
        <v>0</v>
      </c>
      <c r="O2945" s="15" t="e">
        <f>VLOOKUP(A2945,Feuil3!$A$24:$B$81,2,FALSE)</f>
        <v>#N/A</v>
      </c>
      <c r="P2945" s="16">
        <f t="shared" si="90"/>
        <v>49</v>
      </c>
      <c r="Q2945" s="16" t="str">
        <f t="shared" si="91"/>
        <v>décembre</v>
      </c>
    </row>
    <row r="2946" spans="1:17" x14ac:dyDescent="0.25">
      <c r="A2946" s="7" t="s">
        <v>73</v>
      </c>
      <c r="B2946" s="8">
        <v>43073</v>
      </c>
      <c r="C2946" s="10">
        <v>0.20695601851851853</v>
      </c>
      <c r="D2946" s="10">
        <v>0.18452546296296296</v>
      </c>
      <c r="E2946" s="10">
        <v>1.7175925925925924E-2</v>
      </c>
      <c r="F2946" s="10">
        <v>0</v>
      </c>
      <c r="G2946" s="10">
        <v>4.6874999999999998E-3</v>
      </c>
      <c r="H2946" s="10">
        <v>0</v>
      </c>
      <c r="I2946" s="10">
        <v>0</v>
      </c>
      <c r="J2946" s="10">
        <v>0</v>
      </c>
      <c r="K2946" s="10">
        <v>0</v>
      </c>
      <c r="L2946" s="10">
        <v>0</v>
      </c>
      <c r="M2946" s="10">
        <v>2.8935185185185184E-4</v>
      </c>
      <c r="N2946" s="10">
        <v>3.7102798821548818E-4</v>
      </c>
      <c r="O2946" s="15" t="str">
        <f>VLOOKUP(A2946,Feuil3!$A$24:$B$81,2,FALSE)</f>
        <v>DR_6</v>
      </c>
      <c r="P2946" s="16">
        <f t="shared" si="90"/>
        <v>49</v>
      </c>
      <c r="Q2946" s="16" t="str">
        <f t="shared" si="91"/>
        <v>décembre</v>
      </c>
    </row>
    <row r="2947" spans="1:17" x14ac:dyDescent="0.25">
      <c r="A2947" s="7" t="s">
        <v>71</v>
      </c>
      <c r="B2947" s="8">
        <v>43110</v>
      </c>
      <c r="C2947" s="10">
        <v>0.25567129629629631</v>
      </c>
      <c r="D2947" s="10">
        <v>0.16609953703703703</v>
      </c>
      <c r="E2947" s="10">
        <v>8.9236111111111113E-3</v>
      </c>
      <c r="F2947" s="10">
        <v>0</v>
      </c>
      <c r="G2947" s="10">
        <v>0</v>
      </c>
      <c r="H2947" s="10">
        <v>2.3159722222222224E-2</v>
      </c>
      <c r="I2947" s="10">
        <v>0</v>
      </c>
      <c r="J2947" s="10">
        <v>4.7615740740740743E-2</v>
      </c>
      <c r="K2947" s="10">
        <v>0</v>
      </c>
      <c r="L2947" s="10">
        <v>4.7569444444444447E-3</v>
      </c>
      <c r="M2947" s="10">
        <v>0</v>
      </c>
      <c r="N2947" s="10">
        <v>4.5004306632213606E-4</v>
      </c>
      <c r="O2947" s="15" t="str">
        <f>VLOOKUP(A2947,Feuil3!$A$24:$B$81,2,FALSE)</f>
        <v>DR_3</v>
      </c>
      <c r="P2947" s="16">
        <f t="shared" ref="P2947:P3010" si="92">WEEKNUM(B2947,1)</f>
        <v>2</v>
      </c>
      <c r="Q2947" s="16" t="str">
        <f t="shared" ref="Q2947:Q3010" si="93">TEXT(B2947,"mmmm")</f>
        <v>janvier</v>
      </c>
    </row>
    <row r="2948" spans="1:17" x14ac:dyDescent="0.25">
      <c r="A2948" s="7" t="s">
        <v>73</v>
      </c>
      <c r="B2948" s="8">
        <v>43098</v>
      </c>
      <c r="C2948" s="10">
        <v>0.25049768518518517</v>
      </c>
      <c r="D2948" s="10">
        <v>0.23874999999999999</v>
      </c>
      <c r="E2948" s="10">
        <v>6.851851851851852E-3</v>
      </c>
      <c r="F2948" s="10">
        <v>0</v>
      </c>
      <c r="G2948" s="10">
        <v>0</v>
      </c>
      <c r="H2948" s="10">
        <v>0</v>
      </c>
      <c r="I2948" s="10">
        <v>0</v>
      </c>
      <c r="J2948" s="10">
        <v>0</v>
      </c>
      <c r="K2948" s="10">
        <v>0</v>
      </c>
      <c r="L2948" s="10">
        <v>0</v>
      </c>
      <c r="M2948" s="10">
        <v>5.1504629629629626E-3</v>
      </c>
      <c r="N2948" s="10">
        <v>4.8346162427487726E-4</v>
      </c>
      <c r="O2948" s="15" t="str">
        <f>VLOOKUP(A2948,Feuil3!$A$24:$B$81,2,FALSE)</f>
        <v>DR_6</v>
      </c>
      <c r="P2948" s="16">
        <f t="shared" si="92"/>
        <v>52</v>
      </c>
      <c r="Q2948" s="16" t="str">
        <f t="shared" si="93"/>
        <v>décembre</v>
      </c>
    </row>
    <row r="2949" spans="1:17" x14ac:dyDescent="0.25">
      <c r="A2949" s="7" t="s">
        <v>69</v>
      </c>
      <c r="B2949" s="8">
        <v>43087</v>
      </c>
      <c r="C2949" s="10">
        <v>0</v>
      </c>
      <c r="D2949" s="10">
        <v>0</v>
      </c>
      <c r="E2949" s="10">
        <v>0</v>
      </c>
      <c r="F2949" s="10">
        <v>0</v>
      </c>
      <c r="G2949" s="10">
        <v>0</v>
      </c>
      <c r="H2949" s="10">
        <v>0</v>
      </c>
      <c r="I2949" s="10">
        <v>0</v>
      </c>
      <c r="J2949" s="10">
        <v>0</v>
      </c>
      <c r="K2949" s="10">
        <v>0</v>
      </c>
      <c r="L2949" s="10">
        <v>0</v>
      </c>
      <c r="M2949" s="10">
        <v>0</v>
      </c>
      <c r="N2949" s="10">
        <v>0</v>
      </c>
      <c r="O2949" s="15" t="e">
        <f>VLOOKUP(A2949,Feuil3!$A$24:$B$81,2,FALSE)</f>
        <v>#N/A</v>
      </c>
      <c r="P2949" s="16">
        <f t="shared" si="92"/>
        <v>51</v>
      </c>
      <c r="Q2949" s="16" t="str">
        <f t="shared" si="93"/>
        <v>décembre</v>
      </c>
    </row>
    <row r="2950" spans="1:17" x14ac:dyDescent="0.25">
      <c r="A2950" s="7" t="s">
        <v>74</v>
      </c>
      <c r="B2950" s="8">
        <v>43077</v>
      </c>
      <c r="C2950" s="10">
        <v>0</v>
      </c>
      <c r="D2950" s="10">
        <v>0</v>
      </c>
      <c r="E2950" s="10">
        <v>0</v>
      </c>
      <c r="F2950" s="10">
        <v>0</v>
      </c>
      <c r="G2950" s="10">
        <v>0</v>
      </c>
      <c r="H2950" s="10">
        <v>0</v>
      </c>
      <c r="I2950" s="10">
        <v>0</v>
      </c>
      <c r="J2950" s="10">
        <v>0</v>
      </c>
      <c r="K2950" s="10">
        <v>0</v>
      </c>
      <c r="L2950" s="10">
        <v>0</v>
      </c>
      <c r="M2950" s="10">
        <v>0</v>
      </c>
      <c r="N2950" s="10">
        <v>0</v>
      </c>
      <c r="O2950" s="15" t="e">
        <f>VLOOKUP(A2950,Feuil3!$A$24:$B$81,2,FALSE)</f>
        <v>#N/A</v>
      </c>
      <c r="P2950" s="16">
        <f t="shared" si="92"/>
        <v>49</v>
      </c>
      <c r="Q2950" s="16" t="str">
        <f t="shared" si="93"/>
        <v>décembre</v>
      </c>
    </row>
    <row r="2951" spans="1:17" x14ac:dyDescent="0.25">
      <c r="A2951" s="7" t="s">
        <v>74</v>
      </c>
      <c r="B2951" s="8">
        <v>43078</v>
      </c>
      <c r="C2951" s="10">
        <v>0</v>
      </c>
      <c r="D2951" s="10">
        <v>0</v>
      </c>
      <c r="E2951" s="10">
        <v>0</v>
      </c>
      <c r="F2951" s="10">
        <v>0</v>
      </c>
      <c r="G2951" s="10">
        <v>0</v>
      </c>
      <c r="H2951" s="10">
        <v>0</v>
      </c>
      <c r="I2951" s="10">
        <v>0</v>
      </c>
      <c r="J2951" s="10">
        <v>0</v>
      </c>
      <c r="K2951" s="10">
        <v>0</v>
      </c>
      <c r="L2951" s="10">
        <v>0</v>
      </c>
      <c r="M2951" s="10">
        <v>0</v>
      </c>
      <c r="N2951" s="10">
        <v>0</v>
      </c>
      <c r="O2951" s="15" t="e">
        <f>VLOOKUP(A2951,Feuil3!$A$24:$B$81,2,FALSE)</f>
        <v>#N/A</v>
      </c>
      <c r="P2951" s="16">
        <f t="shared" si="92"/>
        <v>49</v>
      </c>
      <c r="Q2951" s="16" t="str">
        <f t="shared" si="93"/>
        <v>décembre</v>
      </c>
    </row>
    <row r="2952" spans="1:17" x14ac:dyDescent="0.25">
      <c r="A2952" s="7" t="s">
        <v>74</v>
      </c>
      <c r="B2952" s="8">
        <v>43079</v>
      </c>
      <c r="C2952" s="10">
        <v>0</v>
      </c>
      <c r="D2952" s="10">
        <v>0</v>
      </c>
      <c r="E2952" s="10">
        <v>0</v>
      </c>
      <c r="F2952" s="10">
        <v>0</v>
      </c>
      <c r="G2952" s="10">
        <v>0</v>
      </c>
      <c r="H2952" s="10">
        <v>0</v>
      </c>
      <c r="I2952" s="10">
        <v>0</v>
      </c>
      <c r="J2952" s="10">
        <v>0</v>
      </c>
      <c r="K2952" s="10">
        <v>0</v>
      </c>
      <c r="L2952" s="10">
        <v>0</v>
      </c>
      <c r="M2952" s="10">
        <v>0</v>
      </c>
      <c r="N2952" s="10">
        <v>0</v>
      </c>
      <c r="O2952" s="15" t="e">
        <f>VLOOKUP(A2952,Feuil3!$A$24:$B$81,2,FALSE)</f>
        <v>#N/A</v>
      </c>
      <c r="P2952" s="16">
        <f t="shared" si="92"/>
        <v>50</v>
      </c>
      <c r="Q2952" s="16" t="str">
        <f t="shared" si="93"/>
        <v>décembre</v>
      </c>
    </row>
    <row r="2953" spans="1:17" x14ac:dyDescent="0.25">
      <c r="A2953" s="7" t="s">
        <v>74</v>
      </c>
      <c r="B2953" s="8">
        <v>43080</v>
      </c>
      <c r="C2953" s="10">
        <v>0.43234953703703705</v>
      </c>
      <c r="D2953" s="10">
        <v>0.37942129629629628</v>
      </c>
      <c r="E2953" s="10">
        <v>1.0474537037037037E-2</v>
      </c>
      <c r="F2953" s="10">
        <v>3.861111111111111E-2</v>
      </c>
      <c r="G2953" s="10">
        <v>0</v>
      </c>
      <c r="H2953" s="10">
        <v>0</v>
      </c>
      <c r="I2953" s="10">
        <v>0</v>
      </c>
      <c r="J2953" s="10">
        <v>9.3287037037037043E-2</v>
      </c>
      <c r="K2953" s="10">
        <v>0</v>
      </c>
      <c r="L2953" s="10">
        <v>0</v>
      </c>
      <c r="M2953" s="10">
        <v>0</v>
      </c>
      <c r="N2953" s="10">
        <v>7.1318342151675481E-4</v>
      </c>
      <c r="O2953" s="15" t="e">
        <f>VLOOKUP(A2953,Feuil3!$A$24:$B$81,2,FALSE)</f>
        <v>#N/A</v>
      </c>
      <c r="P2953" s="16">
        <f t="shared" si="92"/>
        <v>50</v>
      </c>
      <c r="Q2953" s="16" t="str">
        <f t="shared" si="93"/>
        <v>décembre</v>
      </c>
    </row>
    <row r="2954" spans="1:17" x14ac:dyDescent="0.25">
      <c r="A2954" s="7" t="s">
        <v>73</v>
      </c>
      <c r="B2954" s="8">
        <v>43102</v>
      </c>
      <c r="C2954" s="10">
        <v>0.43435185185185188</v>
      </c>
      <c r="D2954" s="10">
        <v>0.37322916666666667</v>
      </c>
      <c r="E2954" s="10">
        <v>1.8622685185185187E-2</v>
      </c>
      <c r="F2954" s="10">
        <v>4.9907407407407407E-2</v>
      </c>
      <c r="G2954" s="10">
        <v>0</v>
      </c>
      <c r="H2954" s="10">
        <v>0</v>
      </c>
      <c r="I2954" s="10">
        <v>0</v>
      </c>
      <c r="J2954" s="10">
        <v>1.6064814814814816E-2</v>
      </c>
      <c r="K2954" s="10">
        <v>0</v>
      </c>
      <c r="L2954" s="10">
        <v>0</v>
      </c>
      <c r="M2954" s="10">
        <v>0</v>
      </c>
      <c r="N2954" s="10">
        <v>4.7750737463126845E-4</v>
      </c>
      <c r="O2954" s="15" t="str">
        <f>VLOOKUP(A2954,Feuil3!$A$24:$B$81,2,FALSE)</f>
        <v>DR_6</v>
      </c>
      <c r="P2954" s="16">
        <f t="shared" si="92"/>
        <v>1</v>
      </c>
      <c r="Q2954" s="16" t="str">
        <f t="shared" si="93"/>
        <v>janvier</v>
      </c>
    </row>
    <row r="2955" spans="1:17" x14ac:dyDescent="0.25">
      <c r="A2955" s="7" t="s">
        <v>69</v>
      </c>
      <c r="B2955" s="8">
        <v>43088</v>
      </c>
      <c r="C2955" s="10">
        <v>0</v>
      </c>
      <c r="D2955" s="10">
        <v>0</v>
      </c>
      <c r="E2955" s="10">
        <v>0</v>
      </c>
      <c r="F2955" s="10">
        <v>0</v>
      </c>
      <c r="G2955" s="10">
        <v>0</v>
      </c>
      <c r="H2955" s="10">
        <v>0</v>
      </c>
      <c r="I2955" s="10">
        <v>0</v>
      </c>
      <c r="J2955" s="10">
        <v>0</v>
      </c>
      <c r="K2955" s="10">
        <v>0</v>
      </c>
      <c r="L2955" s="10">
        <v>0</v>
      </c>
      <c r="M2955" s="10">
        <v>0</v>
      </c>
      <c r="N2955" s="10">
        <v>0</v>
      </c>
      <c r="O2955" s="15" t="e">
        <f>VLOOKUP(A2955,Feuil3!$A$24:$B$81,2,FALSE)</f>
        <v>#N/A</v>
      </c>
      <c r="P2955" s="16">
        <f t="shared" si="92"/>
        <v>51</v>
      </c>
      <c r="Q2955" s="16" t="str">
        <f t="shared" si="93"/>
        <v>décembre</v>
      </c>
    </row>
    <row r="2956" spans="1:17" x14ac:dyDescent="0.25">
      <c r="A2956" s="7" t="s">
        <v>70</v>
      </c>
      <c r="B2956" s="8">
        <v>43098</v>
      </c>
      <c r="C2956" s="10">
        <v>0.25542824074074072</v>
      </c>
      <c r="D2956" s="10">
        <v>0.23202546296296298</v>
      </c>
      <c r="E2956" s="10">
        <v>1.7604166666666667E-2</v>
      </c>
      <c r="F2956" s="10">
        <v>0</v>
      </c>
      <c r="G2956" s="10">
        <v>0</v>
      </c>
      <c r="H2956" s="10">
        <v>0</v>
      </c>
      <c r="I2956" s="10">
        <v>0</v>
      </c>
      <c r="J2956" s="10">
        <v>3.5995370370370369E-3</v>
      </c>
      <c r="K2956" s="10">
        <v>0</v>
      </c>
      <c r="L2956" s="10">
        <v>0</v>
      </c>
      <c r="M2956" s="10">
        <v>0</v>
      </c>
      <c r="N2956" s="10">
        <v>2.5968497232865047E-4</v>
      </c>
      <c r="O2956" s="15" t="str">
        <f>VLOOKUP(A2956,Feuil3!$A$24:$B$81,2,FALSE)</f>
        <v>Storione</v>
      </c>
      <c r="P2956" s="16">
        <f t="shared" si="92"/>
        <v>52</v>
      </c>
      <c r="Q2956" s="16" t="str">
        <f t="shared" si="93"/>
        <v>décembre</v>
      </c>
    </row>
    <row r="2957" spans="1:17" x14ac:dyDescent="0.25">
      <c r="A2957" s="7" t="s">
        <v>71</v>
      </c>
      <c r="B2957" s="8">
        <v>43111</v>
      </c>
      <c r="C2957" s="10">
        <v>0.39853009259259259</v>
      </c>
      <c r="D2957" s="10">
        <v>0.27609953703703705</v>
      </c>
      <c r="E2957" s="10">
        <v>1.0173611111111111E-2</v>
      </c>
      <c r="F2957" s="10">
        <v>3.9108796296296294E-2</v>
      </c>
      <c r="G2957" s="10">
        <v>0</v>
      </c>
      <c r="H2957" s="10">
        <v>9.7337962962962959E-3</v>
      </c>
      <c r="I2957" s="10">
        <v>0</v>
      </c>
      <c r="J2957" s="10">
        <v>6.3819444444444443E-2</v>
      </c>
      <c r="K2957" s="10">
        <v>0</v>
      </c>
      <c r="L2957" s="10">
        <v>0</v>
      </c>
      <c r="M2957" s="10">
        <v>0</v>
      </c>
      <c r="N2957" s="10">
        <v>3.7176724137931032E-4</v>
      </c>
      <c r="O2957" s="15" t="str">
        <f>VLOOKUP(A2957,Feuil3!$A$24:$B$81,2,FALSE)</f>
        <v>DR_3</v>
      </c>
      <c r="P2957" s="16">
        <f t="shared" si="92"/>
        <v>2</v>
      </c>
      <c r="Q2957" s="16" t="str">
        <f t="shared" si="93"/>
        <v>janvier</v>
      </c>
    </row>
    <row r="2958" spans="1:17" x14ac:dyDescent="0.25">
      <c r="A2958" s="7" t="s">
        <v>74</v>
      </c>
      <c r="B2958" s="8">
        <v>43085</v>
      </c>
      <c r="C2958" s="10">
        <v>0</v>
      </c>
      <c r="D2958" s="10">
        <v>0</v>
      </c>
      <c r="E2958" s="10">
        <v>0</v>
      </c>
      <c r="F2958" s="10">
        <v>0</v>
      </c>
      <c r="G2958" s="10">
        <v>0</v>
      </c>
      <c r="H2958" s="10">
        <v>0</v>
      </c>
      <c r="I2958" s="10">
        <v>0</v>
      </c>
      <c r="J2958" s="10">
        <v>0</v>
      </c>
      <c r="K2958" s="10">
        <v>0</v>
      </c>
      <c r="L2958" s="10">
        <v>0</v>
      </c>
      <c r="M2958" s="10">
        <v>0</v>
      </c>
      <c r="N2958" s="10">
        <v>0</v>
      </c>
      <c r="O2958" s="15" t="e">
        <f>VLOOKUP(A2958,Feuil3!$A$24:$B$81,2,FALSE)</f>
        <v>#N/A</v>
      </c>
      <c r="P2958" s="16">
        <f t="shared" si="92"/>
        <v>50</v>
      </c>
      <c r="Q2958" s="16" t="str">
        <f t="shared" si="93"/>
        <v>décembre</v>
      </c>
    </row>
    <row r="2959" spans="1:17" x14ac:dyDescent="0.25">
      <c r="A2959" s="7" t="s">
        <v>74</v>
      </c>
      <c r="B2959" s="8">
        <v>43086</v>
      </c>
      <c r="C2959" s="10">
        <v>0</v>
      </c>
      <c r="D2959" s="10">
        <v>0</v>
      </c>
      <c r="E2959" s="10">
        <v>0</v>
      </c>
      <c r="F2959" s="10">
        <v>0</v>
      </c>
      <c r="G2959" s="10">
        <v>0</v>
      </c>
      <c r="H2959" s="10">
        <v>0</v>
      </c>
      <c r="I2959" s="10">
        <v>0</v>
      </c>
      <c r="J2959" s="10">
        <v>0</v>
      </c>
      <c r="K2959" s="10">
        <v>0</v>
      </c>
      <c r="L2959" s="10">
        <v>0</v>
      </c>
      <c r="M2959" s="10">
        <v>0</v>
      </c>
      <c r="N2959" s="10">
        <v>0</v>
      </c>
      <c r="O2959" s="15" t="e">
        <f>VLOOKUP(A2959,Feuil3!$A$24:$B$81,2,FALSE)</f>
        <v>#N/A</v>
      </c>
      <c r="P2959" s="16">
        <f t="shared" si="92"/>
        <v>51</v>
      </c>
      <c r="Q2959" s="16" t="str">
        <f t="shared" si="93"/>
        <v>décembre</v>
      </c>
    </row>
    <row r="2960" spans="1:17" x14ac:dyDescent="0.25">
      <c r="A2960" s="7" t="s">
        <v>73</v>
      </c>
      <c r="B2960" s="8">
        <v>43103</v>
      </c>
      <c r="C2960" s="10">
        <v>0.39628472222222222</v>
      </c>
      <c r="D2960" s="10">
        <v>0.33248842592592592</v>
      </c>
      <c r="E2960" s="10">
        <v>7.12037037037037E-2</v>
      </c>
      <c r="F2960" s="10">
        <v>4.4548611111111108E-2</v>
      </c>
      <c r="G2960" s="10">
        <v>0</v>
      </c>
      <c r="H2960" s="10">
        <v>0</v>
      </c>
      <c r="I2960" s="10">
        <v>0</v>
      </c>
      <c r="J2960" s="10">
        <v>0</v>
      </c>
      <c r="K2960" s="10">
        <v>2.9328703703703704E-2</v>
      </c>
      <c r="L2960" s="10">
        <v>0</v>
      </c>
      <c r="M2960" s="10">
        <v>0</v>
      </c>
      <c r="N2960" s="10">
        <v>5.9484220135628597E-4</v>
      </c>
      <c r="O2960" s="15" t="str">
        <f>VLOOKUP(A2960,Feuil3!$A$24:$B$81,2,FALSE)</f>
        <v>DR_6</v>
      </c>
      <c r="P2960" s="16">
        <f t="shared" si="92"/>
        <v>1</v>
      </c>
      <c r="Q2960" s="16" t="str">
        <f t="shared" si="93"/>
        <v>janvier</v>
      </c>
    </row>
    <row r="2961" spans="1:17" x14ac:dyDescent="0.25">
      <c r="A2961" s="7" t="s">
        <v>72</v>
      </c>
      <c r="B2961" s="8">
        <v>43073</v>
      </c>
      <c r="C2961" s="10">
        <v>0.43989583333333332</v>
      </c>
      <c r="D2961" s="10">
        <v>0.38559027777777777</v>
      </c>
      <c r="E2961" s="10">
        <v>5.2523148148148145E-2</v>
      </c>
      <c r="F2961" s="10">
        <v>0</v>
      </c>
      <c r="G2961" s="10">
        <v>1.2453703703703703E-2</v>
      </c>
      <c r="H2961" s="10">
        <v>0</v>
      </c>
      <c r="I2961" s="10">
        <v>0</v>
      </c>
      <c r="J2961" s="10">
        <v>1.7939814814814815E-3</v>
      </c>
      <c r="K2961" s="10">
        <v>0</v>
      </c>
      <c r="L2961" s="10">
        <v>3.414351851851852E-3</v>
      </c>
      <c r="M2961" s="10">
        <v>1.0879629629629629E-3</v>
      </c>
      <c r="N2961" s="10">
        <v>6.4054726368159207E-4</v>
      </c>
      <c r="O2961" s="15" t="str">
        <f>VLOOKUP(A2961,Feuil3!$A$24:$B$81,2,FALSE)</f>
        <v>GC_Indus</v>
      </c>
      <c r="P2961" s="16">
        <f t="shared" si="92"/>
        <v>49</v>
      </c>
      <c r="Q2961" s="16" t="str">
        <f t="shared" si="93"/>
        <v>décembre</v>
      </c>
    </row>
    <row r="2962" spans="1:17" x14ac:dyDescent="0.25">
      <c r="A2962" s="7" t="s">
        <v>72</v>
      </c>
      <c r="B2962" s="8">
        <v>43082</v>
      </c>
      <c r="C2962" s="10">
        <v>0.20459490740740741</v>
      </c>
      <c r="D2962" s="10">
        <v>0.16318287037037038</v>
      </c>
      <c r="E2962" s="10">
        <v>1.638888888888889E-2</v>
      </c>
      <c r="F2962" s="10">
        <v>0</v>
      </c>
      <c r="G2962" s="10">
        <v>0</v>
      </c>
      <c r="H2962" s="10">
        <v>2.2199074074074072E-2</v>
      </c>
      <c r="I2962" s="10">
        <v>0</v>
      </c>
      <c r="J2962" s="10">
        <v>2.0486111111111113E-3</v>
      </c>
      <c r="K2962" s="10">
        <v>0</v>
      </c>
      <c r="L2962" s="10">
        <v>0</v>
      </c>
      <c r="M2962" s="10">
        <v>0</v>
      </c>
      <c r="N2962" s="10">
        <v>6.4391915954415953E-4</v>
      </c>
      <c r="O2962" s="15" t="str">
        <f>VLOOKUP(A2962,Feuil3!$A$24:$B$81,2,FALSE)</f>
        <v>GC_Indus</v>
      </c>
      <c r="P2962" s="16">
        <f t="shared" si="92"/>
        <v>50</v>
      </c>
      <c r="Q2962" s="16" t="str">
        <f t="shared" si="93"/>
        <v>décembre</v>
      </c>
    </row>
    <row r="2963" spans="1:17" x14ac:dyDescent="0.25">
      <c r="A2963" s="7" t="s">
        <v>72</v>
      </c>
      <c r="B2963" s="8">
        <v>43087</v>
      </c>
      <c r="C2963" s="10">
        <v>0.43902777777777779</v>
      </c>
      <c r="D2963" s="10">
        <v>0.37231481481481482</v>
      </c>
      <c r="E2963" s="10">
        <v>1.5960648148148147E-2</v>
      </c>
      <c r="F2963" s="10">
        <v>4.175925925925926E-2</v>
      </c>
      <c r="G2963" s="10">
        <v>0</v>
      </c>
      <c r="H2963" s="10">
        <v>0</v>
      </c>
      <c r="I2963" s="10">
        <v>0</v>
      </c>
      <c r="J2963" s="10">
        <v>4.5023148148148149E-3</v>
      </c>
      <c r="K2963" s="10">
        <v>0</v>
      </c>
      <c r="L2963" s="10">
        <v>4.6064814814814814E-3</v>
      </c>
      <c r="M2963" s="10">
        <v>4.5486111111111109E-3</v>
      </c>
      <c r="N2963" s="10">
        <v>6.1066393097643104E-4</v>
      </c>
      <c r="O2963" s="15" t="str">
        <f>VLOOKUP(A2963,Feuil3!$A$24:$B$81,2,FALSE)</f>
        <v>GC_Indus</v>
      </c>
      <c r="P2963" s="16">
        <f t="shared" si="92"/>
        <v>51</v>
      </c>
      <c r="Q2963" s="16" t="str">
        <f t="shared" si="93"/>
        <v>décembre</v>
      </c>
    </row>
    <row r="2964" spans="1:17" x14ac:dyDescent="0.25">
      <c r="A2964" s="7" t="s">
        <v>72</v>
      </c>
      <c r="B2964" s="8">
        <v>43095</v>
      </c>
      <c r="C2964" s="10">
        <v>0</v>
      </c>
      <c r="D2964" s="10">
        <v>0</v>
      </c>
      <c r="E2964" s="10">
        <v>0</v>
      </c>
      <c r="F2964" s="10">
        <v>0</v>
      </c>
      <c r="G2964" s="10">
        <v>0</v>
      </c>
      <c r="H2964" s="10">
        <v>0</v>
      </c>
      <c r="I2964" s="10">
        <v>0</v>
      </c>
      <c r="J2964" s="10">
        <v>0</v>
      </c>
      <c r="K2964" s="10">
        <v>0</v>
      </c>
      <c r="L2964" s="10">
        <v>0</v>
      </c>
      <c r="M2964" s="10">
        <v>0</v>
      </c>
      <c r="N2964" s="10">
        <v>0</v>
      </c>
      <c r="O2964" s="15" t="str">
        <f>VLOOKUP(A2964,Feuil3!$A$24:$B$81,2,FALSE)</f>
        <v>GC_Indus</v>
      </c>
      <c r="P2964" s="16">
        <f t="shared" si="92"/>
        <v>52</v>
      </c>
      <c r="Q2964" s="16" t="str">
        <f t="shared" si="93"/>
        <v>décembre</v>
      </c>
    </row>
    <row r="2965" spans="1:17" x14ac:dyDescent="0.25">
      <c r="A2965" s="7" t="s">
        <v>74</v>
      </c>
      <c r="B2965" s="8">
        <v>43092</v>
      </c>
      <c r="C2965" s="10">
        <v>0</v>
      </c>
      <c r="D2965" s="10">
        <v>0</v>
      </c>
      <c r="E2965" s="10">
        <v>0</v>
      </c>
      <c r="F2965" s="10">
        <v>0</v>
      </c>
      <c r="G2965" s="10">
        <v>0</v>
      </c>
      <c r="H2965" s="10">
        <v>0</v>
      </c>
      <c r="I2965" s="10">
        <v>0</v>
      </c>
      <c r="J2965" s="10">
        <v>0</v>
      </c>
      <c r="K2965" s="10">
        <v>0</v>
      </c>
      <c r="L2965" s="10">
        <v>0</v>
      </c>
      <c r="M2965" s="10">
        <v>0</v>
      </c>
      <c r="N2965" s="10">
        <v>0</v>
      </c>
      <c r="O2965" s="15" t="e">
        <f>VLOOKUP(A2965,Feuil3!$A$24:$B$81,2,FALSE)</f>
        <v>#N/A</v>
      </c>
      <c r="P2965" s="16">
        <f t="shared" si="92"/>
        <v>51</v>
      </c>
      <c r="Q2965" s="16" t="str">
        <f t="shared" si="93"/>
        <v>décembre</v>
      </c>
    </row>
    <row r="2966" spans="1:17" x14ac:dyDescent="0.25">
      <c r="A2966" s="7" t="s">
        <v>74</v>
      </c>
      <c r="B2966" s="8">
        <v>43093</v>
      </c>
      <c r="C2966" s="10">
        <v>0</v>
      </c>
      <c r="D2966" s="10">
        <v>0</v>
      </c>
      <c r="E2966" s="10">
        <v>0</v>
      </c>
      <c r="F2966" s="10">
        <v>0</v>
      </c>
      <c r="G2966" s="10">
        <v>0</v>
      </c>
      <c r="H2966" s="10">
        <v>0</v>
      </c>
      <c r="I2966" s="10">
        <v>0</v>
      </c>
      <c r="J2966" s="10">
        <v>0</v>
      </c>
      <c r="K2966" s="10">
        <v>0</v>
      </c>
      <c r="L2966" s="10">
        <v>0</v>
      </c>
      <c r="M2966" s="10">
        <v>0</v>
      </c>
      <c r="N2966" s="10">
        <v>0</v>
      </c>
      <c r="O2966" s="15" t="e">
        <f>VLOOKUP(A2966,Feuil3!$A$24:$B$81,2,FALSE)</f>
        <v>#N/A</v>
      </c>
      <c r="P2966" s="16">
        <f t="shared" si="92"/>
        <v>52</v>
      </c>
      <c r="Q2966" s="16" t="str">
        <f t="shared" si="93"/>
        <v>décembre</v>
      </c>
    </row>
    <row r="2967" spans="1:17" x14ac:dyDescent="0.25">
      <c r="A2967" s="7" t="s">
        <v>74</v>
      </c>
      <c r="B2967" s="8">
        <v>43094</v>
      </c>
      <c r="C2967" s="10">
        <v>0</v>
      </c>
      <c r="D2967" s="10">
        <v>0</v>
      </c>
      <c r="E2967" s="10">
        <v>0</v>
      </c>
      <c r="F2967" s="10">
        <v>0</v>
      </c>
      <c r="G2967" s="10">
        <v>0</v>
      </c>
      <c r="H2967" s="10">
        <v>0</v>
      </c>
      <c r="I2967" s="10">
        <v>0</v>
      </c>
      <c r="J2967" s="10">
        <v>0</v>
      </c>
      <c r="K2967" s="10">
        <v>0</v>
      </c>
      <c r="L2967" s="10">
        <v>0</v>
      </c>
      <c r="M2967" s="10">
        <v>0</v>
      </c>
      <c r="N2967" s="10">
        <v>0</v>
      </c>
      <c r="O2967" s="15" t="e">
        <f>VLOOKUP(A2967,Feuil3!$A$24:$B$81,2,FALSE)</f>
        <v>#N/A</v>
      </c>
      <c r="P2967" s="16">
        <f t="shared" si="92"/>
        <v>52</v>
      </c>
      <c r="Q2967" s="16" t="str">
        <f t="shared" si="93"/>
        <v>décembre</v>
      </c>
    </row>
    <row r="2968" spans="1:17" x14ac:dyDescent="0.25">
      <c r="A2968" s="7" t="s">
        <v>67</v>
      </c>
      <c r="B2968" s="8">
        <v>43088</v>
      </c>
      <c r="C2968" s="10">
        <v>0.23525462962962962</v>
      </c>
      <c r="D2968" s="10">
        <v>0.21322916666666666</v>
      </c>
      <c r="E2968" s="10">
        <v>1.2476851851851852E-2</v>
      </c>
      <c r="F2968" s="10">
        <v>0</v>
      </c>
      <c r="G2968" s="10">
        <v>0</v>
      </c>
      <c r="H2968" s="10">
        <v>0</v>
      </c>
      <c r="I2968" s="10">
        <v>0</v>
      </c>
      <c r="J2968" s="10">
        <v>2.1759259259259258E-3</v>
      </c>
      <c r="K2968" s="10">
        <v>0</v>
      </c>
      <c r="L2968" s="10">
        <v>1.712962962962963E-3</v>
      </c>
      <c r="M2968" s="10">
        <v>0</v>
      </c>
      <c r="N2968" s="10">
        <v>4.4675925925925927E-4</v>
      </c>
      <c r="O2968" s="15" t="str">
        <f>VLOOKUP(A2968,Feuil3!$A$24:$B$81,2,FALSE)</f>
        <v>GC_Indus</v>
      </c>
      <c r="P2968" s="16">
        <f t="shared" si="92"/>
        <v>51</v>
      </c>
      <c r="Q2968" s="16" t="str">
        <f t="shared" si="93"/>
        <v>décembre</v>
      </c>
    </row>
    <row r="2969" spans="1:17" x14ac:dyDescent="0.25">
      <c r="A2969" s="7" t="s">
        <v>72</v>
      </c>
      <c r="B2969" s="8">
        <v>43111</v>
      </c>
      <c r="C2969" s="10">
        <v>0.21005787037037038</v>
      </c>
      <c r="D2969" s="10">
        <v>0.18482638888888889</v>
      </c>
      <c r="E2969" s="10">
        <v>2.4837962962962964E-2</v>
      </c>
      <c r="F2969" s="10">
        <v>0</v>
      </c>
      <c r="G2969" s="10">
        <v>0</v>
      </c>
      <c r="H2969" s="10">
        <v>0</v>
      </c>
      <c r="I2969" s="10">
        <v>0</v>
      </c>
      <c r="J2969" s="10">
        <v>0</v>
      </c>
      <c r="K2969" s="10">
        <v>0</v>
      </c>
      <c r="L2969" s="10">
        <v>0</v>
      </c>
      <c r="M2969" s="10">
        <v>3.1134259259259257E-3</v>
      </c>
      <c r="N2969" s="10">
        <v>5.4371843434343427E-4</v>
      </c>
      <c r="O2969" s="15" t="str">
        <f>VLOOKUP(A2969,Feuil3!$A$24:$B$81,2,FALSE)</f>
        <v>GC_Indus</v>
      </c>
      <c r="P2969" s="16">
        <f t="shared" si="92"/>
        <v>2</v>
      </c>
      <c r="Q2969" s="16" t="str">
        <f t="shared" si="93"/>
        <v>janvier</v>
      </c>
    </row>
    <row r="2970" spans="1:17" x14ac:dyDescent="0.25">
      <c r="A2970" s="7" t="s">
        <v>68</v>
      </c>
      <c r="B2970" s="8">
        <v>43088</v>
      </c>
      <c r="C2970" s="10">
        <v>0.2505324074074074</v>
      </c>
      <c r="D2970" s="10">
        <v>0.20247685185185185</v>
      </c>
      <c r="E2970" s="10">
        <v>1.457175925925926E-2</v>
      </c>
      <c r="F2970" s="10">
        <v>0</v>
      </c>
      <c r="G2970" s="10">
        <v>0</v>
      </c>
      <c r="H2970" s="10">
        <v>0</v>
      </c>
      <c r="I2970" s="10">
        <v>0</v>
      </c>
      <c r="J2970" s="10">
        <v>3.4548611111111113E-2</v>
      </c>
      <c r="K2970" s="10">
        <v>0</v>
      </c>
      <c r="L2970" s="10">
        <v>0</v>
      </c>
      <c r="M2970" s="10">
        <v>0</v>
      </c>
      <c r="N2970" s="10">
        <v>7.8816621499548331E-4</v>
      </c>
      <c r="O2970" s="15" t="str">
        <f>VLOOKUP(A2970,Feuil3!$A$24:$B$81,2,FALSE)</f>
        <v>DR_2</v>
      </c>
      <c r="P2970" s="16">
        <f t="shared" si="92"/>
        <v>51</v>
      </c>
      <c r="Q2970" s="16" t="str">
        <f t="shared" si="93"/>
        <v>décembre</v>
      </c>
    </row>
    <row r="2971" spans="1:17" x14ac:dyDescent="0.25">
      <c r="A2971" s="7" t="s">
        <v>71</v>
      </c>
      <c r="B2971" s="8">
        <v>43088</v>
      </c>
      <c r="C2971" s="10">
        <v>0.2089236111111111</v>
      </c>
      <c r="D2971" s="10">
        <v>0.1776851851851852</v>
      </c>
      <c r="E2971" s="10">
        <v>7.951388888888888E-3</v>
      </c>
      <c r="F2971" s="10">
        <v>0</v>
      </c>
      <c r="G2971" s="10">
        <v>0</v>
      </c>
      <c r="H2971" s="10">
        <v>0</v>
      </c>
      <c r="I2971" s="10">
        <v>0</v>
      </c>
      <c r="J2971" s="10">
        <v>2.2314814814814815E-2</v>
      </c>
      <c r="K2971" s="10">
        <v>0</v>
      </c>
      <c r="L2971" s="10">
        <v>0</v>
      </c>
      <c r="M2971" s="10">
        <v>0</v>
      </c>
      <c r="N2971" s="10">
        <v>4.0538560712611346E-4</v>
      </c>
      <c r="O2971" s="15" t="str">
        <f>VLOOKUP(A2971,Feuil3!$A$24:$B$81,2,FALSE)</f>
        <v>DR_3</v>
      </c>
      <c r="P2971" s="16">
        <f t="shared" si="92"/>
        <v>51</v>
      </c>
      <c r="Q2971" s="16" t="str">
        <f t="shared" si="93"/>
        <v>décembre</v>
      </c>
    </row>
    <row r="2972" spans="1:17" x14ac:dyDescent="0.25">
      <c r="A2972" s="7" t="s">
        <v>74</v>
      </c>
      <c r="B2972" s="8">
        <v>43099</v>
      </c>
      <c r="C2972" s="10">
        <v>0</v>
      </c>
      <c r="D2972" s="10">
        <v>0</v>
      </c>
      <c r="E2972" s="10">
        <v>0</v>
      </c>
      <c r="F2972" s="10">
        <v>0</v>
      </c>
      <c r="G2972" s="10">
        <v>0</v>
      </c>
      <c r="H2972" s="10">
        <v>0</v>
      </c>
      <c r="I2972" s="10">
        <v>0</v>
      </c>
      <c r="J2972" s="10">
        <v>0</v>
      </c>
      <c r="K2972" s="10">
        <v>0</v>
      </c>
      <c r="L2972" s="10">
        <v>0</v>
      </c>
      <c r="M2972" s="10">
        <v>0</v>
      </c>
      <c r="N2972" s="10">
        <v>0</v>
      </c>
      <c r="O2972" s="15" t="e">
        <f>VLOOKUP(A2972,Feuil3!$A$24:$B$81,2,FALSE)</f>
        <v>#N/A</v>
      </c>
      <c r="P2972" s="16">
        <f t="shared" si="92"/>
        <v>52</v>
      </c>
      <c r="Q2972" s="16" t="str">
        <f t="shared" si="93"/>
        <v>décembre</v>
      </c>
    </row>
    <row r="2973" spans="1:17" x14ac:dyDescent="0.25">
      <c r="A2973" s="7" t="s">
        <v>74</v>
      </c>
      <c r="B2973" s="8">
        <v>43100</v>
      </c>
      <c r="C2973" s="10">
        <v>0</v>
      </c>
      <c r="D2973" s="10">
        <v>0</v>
      </c>
      <c r="E2973" s="10">
        <v>0</v>
      </c>
      <c r="F2973" s="10">
        <v>0</v>
      </c>
      <c r="G2973" s="10">
        <v>0</v>
      </c>
      <c r="H2973" s="10">
        <v>0</v>
      </c>
      <c r="I2973" s="10">
        <v>0</v>
      </c>
      <c r="J2973" s="10">
        <v>0</v>
      </c>
      <c r="K2973" s="10">
        <v>0</v>
      </c>
      <c r="L2973" s="10">
        <v>0</v>
      </c>
      <c r="M2973" s="10">
        <v>0</v>
      </c>
      <c r="N2973" s="10">
        <v>0</v>
      </c>
      <c r="O2973" s="15" t="e">
        <f>VLOOKUP(A2973,Feuil3!$A$24:$B$81,2,FALSE)</f>
        <v>#N/A</v>
      </c>
      <c r="P2973" s="16">
        <f t="shared" si="92"/>
        <v>53</v>
      </c>
      <c r="Q2973" s="16" t="str">
        <f t="shared" si="93"/>
        <v>décembre</v>
      </c>
    </row>
    <row r="2974" spans="1:17" x14ac:dyDescent="0.25">
      <c r="A2974" s="7" t="s">
        <v>74</v>
      </c>
      <c r="B2974" s="8">
        <v>43101</v>
      </c>
      <c r="C2974" s="10">
        <v>0</v>
      </c>
      <c r="D2974" s="10">
        <v>0</v>
      </c>
      <c r="E2974" s="10">
        <v>0</v>
      </c>
      <c r="F2974" s="10">
        <v>0</v>
      </c>
      <c r="G2974" s="10">
        <v>0</v>
      </c>
      <c r="H2974" s="10">
        <v>0</v>
      </c>
      <c r="I2974" s="10">
        <v>0</v>
      </c>
      <c r="J2974" s="10">
        <v>0</v>
      </c>
      <c r="K2974" s="10">
        <v>0</v>
      </c>
      <c r="L2974" s="10">
        <v>0</v>
      </c>
      <c r="M2974" s="10">
        <v>0</v>
      </c>
      <c r="N2974" s="10">
        <v>0</v>
      </c>
      <c r="O2974" s="15" t="e">
        <f>VLOOKUP(A2974,Feuil3!$A$24:$B$81,2,FALSE)</f>
        <v>#N/A</v>
      </c>
      <c r="P2974" s="16">
        <f t="shared" si="92"/>
        <v>1</v>
      </c>
      <c r="Q2974" s="16" t="str">
        <f t="shared" si="93"/>
        <v>janvier</v>
      </c>
    </row>
    <row r="2975" spans="1:17" x14ac:dyDescent="0.25">
      <c r="A2975" s="7" t="s">
        <v>73</v>
      </c>
      <c r="B2975" s="8">
        <v>43095</v>
      </c>
      <c r="C2975" s="10">
        <v>0.40265046296296297</v>
      </c>
      <c r="D2975" s="10">
        <v>0.3553472222222222</v>
      </c>
      <c r="E2975" s="10">
        <v>1.7986111111111112E-2</v>
      </c>
      <c r="F2975" s="10">
        <v>1.8506944444444444E-2</v>
      </c>
      <c r="G2975" s="10">
        <v>0</v>
      </c>
      <c r="H2975" s="10">
        <v>0</v>
      </c>
      <c r="I2975" s="10">
        <v>0</v>
      </c>
      <c r="J2975" s="10">
        <v>5.7870370370370373E-5</v>
      </c>
      <c r="K2975" s="10">
        <v>0</v>
      </c>
      <c r="L2975" s="10">
        <v>0</v>
      </c>
      <c r="M2975" s="10">
        <v>3.0069444444444444E-2</v>
      </c>
      <c r="N2975" s="10">
        <v>5.0475823045267485E-4</v>
      </c>
      <c r="O2975" s="15" t="str">
        <f>VLOOKUP(A2975,Feuil3!$A$24:$B$81,2,FALSE)</f>
        <v>DR_6</v>
      </c>
      <c r="P2975" s="16">
        <f t="shared" si="92"/>
        <v>52</v>
      </c>
      <c r="Q2975" s="16" t="str">
        <f t="shared" si="93"/>
        <v>décembre</v>
      </c>
    </row>
    <row r="2976" spans="1:17" x14ac:dyDescent="0.25">
      <c r="A2976" s="7" t="s">
        <v>73</v>
      </c>
      <c r="B2976" s="8">
        <v>43110</v>
      </c>
      <c r="C2976" s="10">
        <v>0.39479166666666665</v>
      </c>
      <c r="D2976" s="10">
        <v>0.33265046296296297</v>
      </c>
      <c r="E2976" s="10">
        <v>1.6226851851851853E-2</v>
      </c>
      <c r="F2976" s="10">
        <v>4.4930555555555557E-2</v>
      </c>
      <c r="G2976" s="10">
        <v>0</v>
      </c>
      <c r="H2976" s="10">
        <v>0</v>
      </c>
      <c r="I2976" s="10">
        <v>0</v>
      </c>
      <c r="J2976" s="10">
        <v>0</v>
      </c>
      <c r="K2976" s="10">
        <v>0</v>
      </c>
      <c r="L2976" s="10">
        <v>0</v>
      </c>
      <c r="M2976" s="10">
        <v>4.178240740740741E-3</v>
      </c>
      <c r="N2976" s="10">
        <v>5.6110146604938273E-4</v>
      </c>
      <c r="O2976" s="15" t="str">
        <f>VLOOKUP(A2976,Feuil3!$A$24:$B$81,2,FALSE)</f>
        <v>DR_6</v>
      </c>
      <c r="P2976" s="16">
        <f t="shared" si="92"/>
        <v>2</v>
      </c>
      <c r="Q2976" s="16" t="str">
        <f t="shared" si="93"/>
        <v>janvier</v>
      </c>
    </row>
    <row r="2977" spans="1:17" x14ac:dyDescent="0.25">
      <c r="A2977" s="7" t="s">
        <v>73</v>
      </c>
      <c r="B2977" s="8">
        <v>43096</v>
      </c>
      <c r="C2977" s="10">
        <v>0.43832175925925926</v>
      </c>
      <c r="D2977" s="10">
        <v>0.37766203703703705</v>
      </c>
      <c r="E2977" s="10">
        <v>1.5706018518518518E-2</v>
      </c>
      <c r="F2977" s="10">
        <v>4.5173611111111109E-2</v>
      </c>
      <c r="G2977" s="10">
        <v>0</v>
      </c>
      <c r="H2977" s="10">
        <v>0</v>
      </c>
      <c r="I2977" s="10">
        <v>0</v>
      </c>
      <c r="J2977" s="10">
        <v>2.8935185185185184E-4</v>
      </c>
      <c r="K2977" s="10">
        <v>2.4305555555555555E-4</v>
      </c>
      <c r="L2977" s="10">
        <v>0</v>
      </c>
      <c r="M2977" s="10">
        <v>6.0266203703703704E-2</v>
      </c>
      <c r="N2977" s="10">
        <v>4.95014245014245E-4</v>
      </c>
      <c r="O2977" s="15" t="str">
        <f>VLOOKUP(A2977,Feuil3!$A$24:$B$81,2,FALSE)</f>
        <v>DR_6</v>
      </c>
      <c r="P2977" s="16">
        <f t="shared" si="92"/>
        <v>52</v>
      </c>
      <c r="Q2977" s="16" t="str">
        <f t="shared" si="93"/>
        <v>décembre</v>
      </c>
    </row>
    <row r="2978" spans="1:17" x14ac:dyDescent="0.25">
      <c r="A2978" s="7" t="s">
        <v>70</v>
      </c>
      <c r="B2978" s="8">
        <v>43088</v>
      </c>
      <c r="C2978" s="10">
        <v>0.26082175925925927</v>
      </c>
      <c r="D2978" s="10">
        <v>0.22380787037037037</v>
      </c>
      <c r="E2978" s="10">
        <v>1.9560185185185184E-2</v>
      </c>
      <c r="F2978" s="10">
        <v>0</v>
      </c>
      <c r="G2978" s="10">
        <v>0</v>
      </c>
      <c r="H2978" s="10">
        <v>0</v>
      </c>
      <c r="I2978" s="10">
        <v>0</v>
      </c>
      <c r="J2978" s="10">
        <v>1.2256944444444445E-2</v>
      </c>
      <c r="K2978" s="10">
        <v>0</v>
      </c>
      <c r="L2978" s="10">
        <v>0</v>
      </c>
      <c r="M2978" s="10">
        <v>0</v>
      </c>
      <c r="N2978" s="10">
        <v>1.6994842944210032E-4</v>
      </c>
      <c r="O2978" s="15" t="str">
        <f>VLOOKUP(A2978,Feuil3!$A$24:$B$81,2,FALSE)</f>
        <v>Storione</v>
      </c>
      <c r="P2978" s="16">
        <f t="shared" si="92"/>
        <v>51</v>
      </c>
      <c r="Q2978" s="16" t="str">
        <f t="shared" si="93"/>
        <v>décembre</v>
      </c>
    </row>
    <row r="2979" spans="1:17" x14ac:dyDescent="0.25">
      <c r="A2979" s="7" t="s">
        <v>74</v>
      </c>
      <c r="B2979" s="8">
        <v>43106</v>
      </c>
      <c r="C2979" s="10">
        <v>0</v>
      </c>
      <c r="D2979" s="10">
        <v>0</v>
      </c>
      <c r="E2979" s="10">
        <v>0</v>
      </c>
      <c r="F2979" s="10">
        <v>0</v>
      </c>
      <c r="G2979" s="10">
        <v>0</v>
      </c>
      <c r="H2979" s="10">
        <v>0</v>
      </c>
      <c r="I2979" s="10">
        <v>0</v>
      </c>
      <c r="J2979" s="10">
        <v>0</v>
      </c>
      <c r="K2979" s="10">
        <v>0</v>
      </c>
      <c r="L2979" s="10">
        <v>0</v>
      </c>
      <c r="M2979" s="10">
        <v>0</v>
      </c>
      <c r="N2979" s="10">
        <v>0</v>
      </c>
      <c r="O2979" s="15" t="e">
        <f>VLOOKUP(A2979,Feuil3!$A$24:$B$81,2,FALSE)</f>
        <v>#N/A</v>
      </c>
      <c r="P2979" s="16">
        <f t="shared" si="92"/>
        <v>1</v>
      </c>
      <c r="Q2979" s="16" t="str">
        <f t="shared" si="93"/>
        <v>janvier</v>
      </c>
    </row>
    <row r="2980" spans="1:17" x14ac:dyDescent="0.25">
      <c r="A2980" s="7" t="s">
        <v>74</v>
      </c>
      <c r="B2980" s="8">
        <v>43107</v>
      </c>
      <c r="C2980" s="10">
        <v>0</v>
      </c>
      <c r="D2980" s="10">
        <v>0</v>
      </c>
      <c r="E2980" s="10">
        <v>0</v>
      </c>
      <c r="F2980" s="10">
        <v>0</v>
      </c>
      <c r="G2980" s="10">
        <v>0</v>
      </c>
      <c r="H2980" s="10">
        <v>0</v>
      </c>
      <c r="I2980" s="10">
        <v>0</v>
      </c>
      <c r="J2980" s="10">
        <v>0</v>
      </c>
      <c r="K2980" s="10">
        <v>0</v>
      </c>
      <c r="L2980" s="10">
        <v>0</v>
      </c>
      <c r="M2980" s="10">
        <v>0</v>
      </c>
      <c r="N2980" s="10">
        <v>0</v>
      </c>
      <c r="O2980" s="15" t="e">
        <f>VLOOKUP(A2980,Feuil3!$A$24:$B$81,2,FALSE)</f>
        <v>#N/A</v>
      </c>
      <c r="P2980" s="16">
        <f t="shared" si="92"/>
        <v>2</v>
      </c>
      <c r="Q2980" s="16" t="str">
        <f t="shared" si="93"/>
        <v>janvier</v>
      </c>
    </row>
    <row r="2981" spans="1:17" x14ac:dyDescent="0.25">
      <c r="A2981" s="7" t="s">
        <v>74</v>
      </c>
      <c r="B2981" s="8">
        <v>43070</v>
      </c>
      <c r="C2981" s="10">
        <v>0.45091435185185186</v>
      </c>
      <c r="D2981" s="10">
        <v>0.38768518518518519</v>
      </c>
      <c r="E2981" s="10">
        <v>1.6111111111111111E-2</v>
      </c>
      <c r="F2981" s="10">
        <v>3.9618055555555552E-2</v>
      </c>
      <c r="G2981" s="10">
        <v>5.7175925925925927E-3</v>
      </c>
      <c r="H2981" s="10">
        <v>0</v>
      </c>
      <c r="I2981" s="10">
        <v>0</v>
      </c>
      <c r="J2981" s="10">
        <v>0.11790509259259259</v>
      </c>
      <c r="K2981" s="10">
        <v>0.18921296296296297</v>
      </c>
      <c r="L2981" s="10">
        <v>0</v>
      </c>
      <c r="M2981" s="10">
        <v>2.8356481481481483E-3</v>
      </c>
      <c r="N2981" s="10">
        <v>6.3888888888888893E-4</v>
      </c>
      <c r="O2981" s="15" t="e">
        <f>VLOOKUP(A2981,Feuil3!$A$24:$B$81,2,FALSE)</f>
        <v>#N/A</v>
      </c>
      <c r="P2981" s="16">
        <f t="shared" si="92"/>
        <v>48</v>
      </c>
      <c r="Q2981" s="16" t="str">
        <f t="shared" si="93"/>
        <v>décembre</v>
      </c>
    </row>
    <row r="2982" spans="1:17" x14ac:dyDescent="0.25">
      <c r="A2982" s="7" t="s">
        <v>70</v>
      </c>
      <c r="B2982" s="8">
        <v>43087</v>
      </c>
      <c r="C2982" s="10">
        <v>0.2537847222222222</v>
      </c>
      <c r="D2982" s="10">
        <v>0.23188657407407406</v>
      </c>
      <c r="E2982" s="10">
        <v>1.9490740740740739E-2</v>
      </c>
      <c r="F2982" s="10">
        <v>0</v>
      </c>
      <c r="G2982" s="10">
        <v>1.3310185185185185E-3</v>
      </c>
      <c r="H2982" s="10">
        <v>0</v>
      </c>
      <c r="I2982" s="10">
        <v>0</v>
      </c>
      <c r="J2982" s="10">
        <v>5.092592592592593E-3</v>
      </c>
      <c r="K2982" s="10">
        <v>7.8553240740740743E-2</v>
      </c>
      <c r="L2982" s="10">
        <v>0</v>
      </c>
      <c r="M2982" s="10">
        <v>0</v>
      </c>
      <c r="N2982" s="10">
        <v>2.8841657313879537E-4</v>
      </c>
      <c r="O2982" s="15" t="str">
        <f>VLOOKUP(A2982,Feuil3!$A$24:$B$81,2,FALSE)</f>
        <v>Storione</v>
      </c>
      <c r="P2982" s="16">
        <f t="shared" si="92"/>
        <v>51</v>
      </c>
      <c r="Q2982" s="16" t="str">
        <f t="shared" si="93"/>
        <v>décembre</v>
      </c>
    </row>
    <row r="2983" spans="1:17" x14ac:dyDescent="0.25">
      <c r="A2983" s="7" t="s">
        <v>68</v>
      </c>
      <c r="B2983" s="8">
        <v>43087</v>
      </c>
      <c r="C2983" s="10">
        <v>0.20899305555555556</v>
      </c>
      <c r="D2983" s="10">
        <v>0.13479166666666667</v>
      </c>
      <c r="E2983" s="10">
        <v>2.5810185185185185E-3</v>
      </c>
      <c r="F2983" s="10">
        <v>0</v>
      </c>
      <c r="G2983" s="10">
        <v>0</v>
      </c>
      <c r="H2983" s="10">
        <v>0</v>
      </c>
      <c r="I2983" s="10">
        <v>0</v>
      </c>
      <c r="J2983" s="10">
        <v>7.3842592592592599E-2</v>
      </c>
      <c r="K2983" s="10">
        <v>0</v>
      </c>
      <c r="L2983" s="10">
        <v>0</v>
      </c>
      <c r="M2983" s="10">
        <v>2.1759259259259258E-3</v>
      </c>
      <c r="N2983" s="10">
        <v>8.4382233796296299E-4</v>
      </c>
      <c r="O2983" s="15" t="str">
        <f>VLOOKUP(A2983,Feuil3!$A$24:$B$81,2,FALSE)</f>
        <v>DR_2</v>
      </c>
      <c r="P2983" s="16">
        <f t="shared" si="92"/>
        <v>51</v>
      </c>
      <c r="Q2983" s="16" t="str">
        <f t="shared" si="93"/>
        <v>décembre</v>
      </c>
    </row>
    <row r="2984" spans="1:17" x14ac:dyDescent="0.25">
      <c r="A2984" s="7" t="s">
        <v>74</v>
      </c>
      <c r="B2984" s="8">
        <v>43074</v>
      </c>
      <c r="C2984" s="10">
        <v>0.44646990740740738</v>
      </c>
      <c r="D2984" s="10">
        <v>0.37624999999999997</v>
      </c>
      <c r="E2984" s="10">
        <v>1.3402777777777777E-2</v>
      </c>
      <c r="F2984" s="10">
        <v>3.8726851851851853E-2</v>
      </c>
      <c r="G2984" s="10">
        <v>0</v>
      </c>
      <c r="H2984" s="10">
        <v>0</v>
      </c>
      <c r="I2984" s="10">
        <v>0</v>
      </c>
      <c r="J2984" s="10">
        <v>9.7858796296296291E-2</v>
      </c>
      <c r="K2984" s="10">
        <v>3.6076388888888887E-2</v>
      </c>
      <c r="L2984" s="10">
        <v>4.31712962962963E-3</v>
      </c>
      <c r="M2984" s="10">
        <v>0</v>
      </c>
      <c r="N2984" s="10">
        <v>5.5103884372177062E-4</v>
      </c>
      <c r="O2984" s="15" t="e">
        <f>VLOOKUP(A2984,Feuil3!$A$24:$B$81,2,FALSE)</f>
        <v>#N/A</v>
      </c>
      <c r="P2984" s="16">
        <f t="shared" si="92"/>
        <v>49</v>
      </c>
      <c r="Q2984" s="16" t="str">
        <f t="shared" si="93"/>
        <v>décembre</v>
      </c>
    </row>
    <row r="2985" spans="1:17" x14ac:dyDescent="0.25">
      <c r="A2985" s="7" t="s">
        <v>72</v>
      </c>
      <c r="B2985" s="8">
        <v>43081</v>
      </c>
      <c r="C2985" s="10">
        <v>0.44295138888888891</v>
      </c>
      <c r="D2985" s="10">
        <v>0.3439814814814815</v>
      </c>
      <c r="E2985" s="10">
        <v>2.6412037037037036E-2</v>
      </c>
      <c r="F2985" s="10">
        <v>4.1122685185185186E-2</v>
      </c>
      <c r="G2985" s="10">
        <v>0</v>
      </c>
      <c r="H2985" s="10">
        <v>2.3067129629629628E-2</v>
      </c>
      <c r="I2985" s="10">
        <v>0</v>
      </c>
      <c r="J2985" s="10">
        <v>1.3078703703703703E-3</v>
      </c>
      <c r="K2985" s="10">
        <v>0</v>
      </c>
      <c r="L2985" s="10">
        <v>2.9745370370370373E-3</v>
      </c>
      <c r="M2985" s="10">
        <v>0</v>
      </c>
      <c r="N2985" s="10">
        <v>6.5609114015976761E-4</v>
      </c>
      <c r="O2985" s="15" t="str">
        <f>VLOOKUP(A2985,Feuil3!$A$24:$B$81,2,FALSE)</f>
        <v>GC_Indus</v>
      </c>
      <c r="P2985" s="16">
        <f t="shared" si="92"/>
        <v>50</v>
      </c>
      <c r="Q2985" s="16" t="str">
        <f t="shared" si="93"/>
        <v>décembre</v>
      </c>
    </row>
    <row r="2986" spans="1:17" x14ac:dyDescent="0.25">
      <c r="A2986" s="7" t="s">
        <v>74</v>
      </c>
      <c r="B2986" s="8">
        <v>43113</v>
      </c>
      <c r="C2986" s="10">
        <v>0</v>
      </c>
      <c r="D2986" s="10">
        <v>0</v>
      </c>
      <c r="E2986" s="10">
        <v>0</v>
      </c>
      <c r="F2986" s="10">
        <v>0</v>
      </c>
      <c r="G2986" s="10">
        <v>0</v>
      </c>
      <c r="H2986" s="10">
        <v>0</v>
      </c>
      <c r="I2986" s="10">
        <v>0</v>
      </c>
      <c r="J2986" s="10">
        <v>0</v>
      </c>
      <c r="K2986" s="10">
        <v>0</v>
      </c>
      <c r="L2986" s="10">
        <v>0</v>
      </c>
      <c r="M2986" s="10">
        <v>0</v>
      </c>
      <c r="N2986" s="10">
        <v>0</v>
      </c>
      <c r="O2986" s="15" t="e">
        <f>VLOOKUP(A2986,Feuil3!$A$24:$B$81,2,FALSE)</f>
        <v>#N/A</v>
      </c>
      <c r="P2986" s="16">
        <f t="shared" si="92"/>
        <v>2</v>
      </c>
      <c r="Q2986" s="16" t="str">
        <f t="shared" si="93"/>
        <v>janvier</v>
      </c>
    </row>
    <row r="2987" spans="1:17" x14ac:dyDescent="0.25">
      <c r="A2987" s="7" t="s">
        <v>74</v>
      </c>
      <c r="B2987" s="8">
        <v>43114</v>
      </c>
      <c r="C2987" s="10">
        <v>0</v>
      </c>
      <c r="D2987" s="10">
        <v>0</v>
      </c>
      <c r="E2987" s="10">
        <v>0</v>
      </c>
      <c r="F2987" s="10">
        <v>0</v>
      </c>
      <c r="G2987" s="10">
        <v>0</v>
      </c>
      <c r="H2987" s="10">
        <v>0</v>
      </c>
      <c r="I2987" s="10">
        <v>0</v>
      </c>
      <c r="J2987" s="10">
        <v>0</v>
      </c>
      <c r="K2987" s="10">
        <v>0</v>
      </c>
      <c r="L2987" s="10">
        <v>0</v>
      </c>
      <c r="M2987" s="10">
        <v>0</v>
      </c>
      <c r="N2987" s="10">
        <v>0</v>
      </c>
      <c r="O2987" s="15" t="e">
        <f>VLOOKUP(A2987,Feuil3!$A$24:$B$81,2,FALSE)</f>
        <v>#N/A</v>
      </c>
      <c r="P2987" s="16">
        <f t="shared" si="92"/>
        <v>3</v>
      </c>
      <c r="Q2987" s="16" t="str">
        <f t="shared" si="93"/>
        <v>janvier</v>
      </c>
    </row>
    <row r="2988" spans="1:17" x14ac:dyDescent="0.25">
      <c r="A2988" s="7" t="s">
        <v>73</v>
      </c>
      <c r="B2988" s="8">
        <v>43118</v>
      </c>
      <c r="C2988" s="10">
        <v>0.24627314814814816</v>
      </c>
      <c r="D2988" s="10">
        <v>0.23420138888888889</v>
      </c>
      <c r="E2988" s="10">
        <v>1.1840277777777778E-2</v>
      </c>
      <c r="F2988" s="10">
        <v>0</v>
      </c>
      <c r="G2988" s="10">
        <v>0</v>
      </c>
      <c r="H2988" s="10">
        <v>0</v>
      </c>
      <c r="I2988" s="10">
        <v>0</v>
      </c>
      <c r="J2988" s="10">
        <v>0</v>
      </c>
      <c r="K2988" s="10">
        <v>0</v>
      </c>
      <c r="L2988" s="10">
        <v>0</v>
      </c>
      <c r="M2988" s="10">
        <v>0</v>
      </c>
      <c r="N2988" s="10">
        <v>5.0291218637992831E-4</v>
      </c>
      <c r="O2988" s="15" t="str">
        <f>VLOOKUP(A2988,Feuil3!$A$24:$B$81,2,FALSE)</f>
        <v>DR_6</v>
      </c>
      <c r="P2988" s="16">
        <f t="shared" si="92"/>
        <v>3</v>
      </c>
      <c r="Q2988" s="16" t="str">
        <f t="shared" si="93"/>
        <v>janvier</v>
      </c>
    </row>
    <row r="2989" spans="1:17" x14ac:dyDescent="0.25">
      <c r="A2989" s="7" t="s">
        <v>74</v>
      </c>
      <c r="B2989" s="8">
        <v>43116</v>
      </c>
      <c r="C2989" s="10">
        <v>0.4371990740740741</v>
      </c>
      <c r="D2989" s="10">
        <v>0.38490740740740742</v>
      </c>
      <c r="E2989" s="10">
        <v>1.0752314814814815E-2</v>
      </c>
      <c r="F2989" s="10">
        <v>3.9467592592592596E-2</v>
      </c>
      <c r="G2989" s="10">
        <v>0</v>
      </c>
      <c r="H2989" s="10">
        <v>0</v>
      </c>
      <c r="I2989" s="10">
        <v>0</v>
      </c>
      <c r="J2989" s="10">
        <v>4.9918981481481481E-2</v>
      </c>
      <c r="K2989" s="10">
        <v>0.17218749999999999</v>
      </c>
      <c r="L2989" s="10">
        <v>0</v>
      </c>
      <c r="M2989" s="10">
        <v>7.6620370370370366E-3</v>
      </c>
      <c r="N2989" s="10">
        <v>4.6927609427609428E-4</v>
      </c>
      <c r="O2989" s="15" t="e">
        <f>VLOOKUP(A2989,Feuil3!$A$24:$B$81,2,FALSE)</f>
        <v>#N/A</v>
      </c>
      <c r="P2989" s="16">
        <f t="shared" si="92"/>
        <v>3</v>
      </c>
      <c r="Q2989" s="16" t="str">
        <f t="shared" si="93"/>
        <v>janvier</v>
      </c>
    </row>
    <row r="2990" spans="1:17" x14ac:dyDescent="0.25">
      <c r="A2990" s="7" t="s">
        <v>74</v>
      </c>
      <c r="B2990" s="8">
        <v>43117</v>
      </c>
      <c r="C2990" s="10">
        <v>0.7204976851851852</v>
      </c>
      <c r="D2990" s="10">
        <v>0.22768518518518518</v>
      </c>
      <c r="E2990" s="10">
        <v>8.2986111111111108E-3</v>
      </c>
      <c r="F2990" s="10">
        <v>2.199074074074074E-4</v>
      </c>
      <c r="G2990" s="10">
        <v>0</v>
      </c>
      <c r="H2990" s="10">
        <v>2.6076388888888889E-2</v>
      </c>
      <c r="I2990" s="10">
        <v>0</v>
      </c>
      <c r="J2990" s="10">
        <v>1.8668981481481481E-2</v>
      </c>
      <c r="K2990" s="10">
        <v>0</v>
      </c>
      <c r="L2990" s="10">
        <v>0</v>
      </c>
      <c r="M2990" s="10">
        <v>0</v>
      </c>
      <c r="N2990" s="10">
        <v>4.5958719135802466E-4</v>
      </c>
      <c r="O2990" s="15" t="e">
        <f>VLOOKUP(A2990,Feuil3!$A$24:$B$81,2,FALSE)</f>
        <v>#N/A</v>
      </c>
      <c r="P2990" s="16">
        <f t="shared" si="92"/>
        <v>3</v>
      </c>
      <c r="Q2990" s="16" t="str">
        <f t="shared" si="93"/>
        <v>janvier</v>
      </c>
    </row>
    <row r="2991" spans="1:17" x14ac:dyDescent="0.25">
      <c r="A2991" s="7" t="s">
        <v>74</v>
      </c>
      <c r="B2991" s="8">
        <v>43075</v>
      </c>
      <c r="C2991" s="10">
        <v>0.26439814814814816</v>
      </c>
      <c r="D2991" s="10">
        <v>0.25429398148148147</v>
      </c>
      <c r="E2991" s="10">
        <v>5.8912037037037041E-3</v>
      </c>
      <c r="F2991" s="10">
        <v>0</v>
      </c>
      <c r="G2991" s="10">
        <v>0</v>
      </c>
      <c r="H2991" s="10">
        <v>0</v>
      </c>
      <c r="I2991" s="10">
        <v>0</v>
      </c>
      <c r="J2991" s="10">
        <v>0.16829861111111111</v>
      </c>
      <c r="K2991" s="10">
        <v>0</v>
      </c>
      <c r="L2991" s="10">
        <v>0</v>
      </c>
      <c r="M2991" s="10">
        <v>0</v>
      </c>
      <c r="N2991" s="10">
        <v>7.0207840819542957E-4</v>
      </c>
      <c r="O2991" s="15" t="e">
        <f>VLOOKUP(A2991,Feuil3!$A$24:$B$81,2,FALSE)</f>
        <v>#N/A</v>
      </c>
      <c r="P2991" s="16">
        <f t="shared" si="92"/>
        <v>49</v>
      </c>
      <c r="Q2991" s="16" t="str">
        <f t="shared" si="93"/>
        <v>décembre</v>
      </c>
    </row>
    <row r="2992" spans="1:17" x14ac:dyDescent="0.25">
      <c r="A2992" s="7" t="s">
        <v>73</v>
      </c>
      <c r="B2992" s="8">
        <v>43074</v>
      </c>
      <c r="C2992" s="10">
        <v>0.43828703703703703</v>
      </c>
      <c r="D2992" s="10">
        <v>0.25994212962962965</v>
      </c>
      <c r="E2992" s="10">
        <v>2.3020833333333334E-2</v>
      </c>
      <c r="F2992" s="10">
        <v>4.3078703703703702E-2</v>
      </c>
      <c r="G2992" s="10">
        <v>6.0416666666666665E-3</v>
      </c>
      <c r="H2992" s="10">
        <v>0</v>
      </c>
      <c r="I2992" s="10">
        <v>0</v>
      </c>
      <c r="J2992" s="10">
        <v>0.14302083333333335</v>
      </c>
      <c r="K2992" s="10">
        <v>0</v>
      </c>
      <c r="L2992" s="10">
        <v>0</v>
      </c>
      <c r="M2992" s="10">
        <v>0</v>
      </c>
      <c r="N2992" s="10">
        <v>4.1521990740740739E-4</v>
      </c>
      <c r="O2992" s="15" t="str">
        <f>VLOOKUP(A2992,Feuil3!$A$24:$B$81,2,FALSE)</f>
        <v>DR_6</v>
      </c>
      <c r="P2992" s="16">
        <f t="shared" si="92"/>
        <v>49</v>
      </c>
      <c r="Q2992" s="16" t="str">
        <f t="shared" si="93"/>
        <v>décembre</v>
      </c>
    </row>
    <row r="2993" spans="1:17" x14ac:dyDescent="0.25">
      <c r="A2993" s="7" t="s">
        <v>75</v>
      </c>
      <c r="B2993" s="8">
        <v>43071</v>
      </c>
      <c r="C2993" s="10">
        <v>0</v>
      </c>
      <c r="D2993" s="10">
        <v>0</v>
      </c>
      <c r="E2993" s="10">
        <v>0</v>
      </c>
      <c r="F2993" s="10">
        <v>0</v>
      </c>
      <c r="G2993" s="10">
        <v>0</v>
      </c>
      <c r="H2993" s="10">
        <v>0</v>
      </c>
      <c r="I2993" s="10">
        <v>0</v>
      </c>
      <c r="J2993" s="10">
        <v>0</v>
      </c>
      <c r="K2993" s="10">
        <v>0</v>
      </c>
      <c r="L2993" s="10">
        <v>0</v>
      </c>
      <c r="M2993" s="10">
        <v>0</v>
      </c>
      <c r="N2993" s="10">
        <v>0</v>
      </c>
      <c r="O2993" s="15" t="str">
        <f>VLOOKUP(A2993,Feuil3!$A$24:$B$81,2,FALSE)</f>
        <v>DR_6</v>
      </c>
      <c r="P2993" s="16">
        <f t="shared" si="92"/>
        <v>48</v>
      </c>
      <c r="Q2993" s="16" t="str">
        <f t="shared" si="93"/>
        <v>décembre</v>
      </c>
    </row>
    <row r="2994" spans="1:17" x14ac:dyDescent="0.25">
      <c r="A2994" s="7" t="s">
        <v>75</v>
      </c>
      <c r="B2994" s="8">
        <v>43072</v>
      </c>
      <c r="C2994" s="10">
        <v>0</v>
      </c>
      <c r="D2994" s="10">
        <v>0</v>
      </c>
      <c r="E2994" s="10">
        <v>0</v>
      </c>
      <c r="F2994" s="10">
        <v>0</v>
      </c>
      <c r="G2994" s="10">
        <v>0</v>
      </c>
      <c r="H2994" s="10">
        <v>0</v>
      </c>
      <c r="I2994" s="10">
        <v>0</v>
      </c>
      <c r="J2994" s="10">
        <v>0</v>
      </c>
      <c r="K2994" s="10">
        <v>0</v>
      </c>
      <c r="L2994" s="10">
        <v>0</v>
      </c>
      <c r="M2994" s="10">
        <v>0</v>
      </c>
      <c r="N2994" s="10">
        <v>0</v>
      </c>
      <c r="O2994" s="15" t="str">
        <f>VLOOKUP(A2994,Feuil3!$A$24:$B$81,2,FALSE)</f>
        <v>DR_6</v>
      </c>
      <c r="P2994" s="16">
        <f t="shared" si="92"/>
        <v>49</v>
      </c>
      <c r="Q2994" s="16" t="str">
        <f t="shared" si="93"/>
        <v>décembre</v>
      </c>
    </row>
    <row r="2995" spans="1:17" x14ac:dyDescent="0.25">
      <c r="A2995" s="7" t="s">
        <v>69</v>
      </c>
      <c r="B2995" s="8">
        <v>43112</v>
      </c>
      <c r="C2995" s="10">
        <v>0</v>
      </c>
      <c r="D2995" s="10">
        <v>0</v>
      </c>
      <c r="E2995" s="10">
        <v>0</v>
      </c>
      <c r="F2995" s="10">
        <v>0</v>
      </c>
      <c r="G2995" s="10">
        <v>0</v>
      </c>
      <c r="H2995" s="10">
        <v>0</v>
      </c>
      <c r="I2995" s="10">
        <v>0</v>
      </c>
      <c r="J2995" s="10">
        <v>0</v>
      </c>
      <c r="K2995" s="10">
        <v>0</v>
      </c>
      <c r="L2995" s="10">
        <v>0</v>
      </c>
      <c r="M2995" s="10">
        <v>0</v>
      </c>
      <c r="N2995" s="10">
        <v>0</v>
      </c>
      <c r="O2995" s="15" t="e">
        <f>VLOOKUP(A2995,Feuil3!$A$24:$B$81,2,FALSE)</f>
        <v>#N/A</v>
      </c>
      <c r="P2995" s="16">
        <f t="shared" si="92"/>
        <v>2</v>
      </c>
      <c r="Q2995" s="16" t="str">
        <f t="shared" si="93"/>
        <v>janvier</v>
      </c>
    </row>
    <row r="2996" spans="1:17" x14ac:dyDescent="0.25">
      <c r="A2996" s="7" t="s">
        <v>68</v>
      </c>
      <c r="B2996" s="8">
        <v>43112</v>
      </c>
      <c r="C2996" s="10">
        <v>0</v>
      </c>
      <c r="D2996" s="10">
        <v>0</v>
      </c>
      <c r="E2996" s="10">
        <v>0</v>
      </c>
      <c r="F2996" s="10">
        <v>0</v>
      </c>
      <c r="G2996" s="10">
        <v>0</v>
      </c>
      <c r="H2996" s="10">
        <v>0</v>
      </c>
      <c r="I2996" s="10">
        <v>0</v>
      </c>
      <c r="J2996" s="10">
        <v>0</v>
      </c>
      <c r="K2996" s="10">
        <v>0</v>
      </c>
      <c r="L2996" s="10">
        <v>0</v>
      </c>
      <c r="M2996" s="10">
        <v>0</v>
      </c>
      <c r="N2996" s="10">
        <v>0</v>
      </c>
      <c r="O2996" s="15" t="str">
        <f>VLOOKUP(A2996,Feuil3!$A$24:$B$81,2,FALSE)</f>
        <v>DR_2</v>
      </c>
      <c r="P2996" s="16">
        <f t="shared" si="92"/>
        <v>2</v>
      </c>
      <c r="Q2996" s="16" t="str">
        <f t="shared" si="93"/>
        <v>janvier</v>
      </c>
    </row>
    <row r="2997" spans="1:17" x14ac:dyDescent="0.25">
      <c r="A2997" s="7" t="s">
        <v>73</v>
      </c>
      <c r="B2997" s="8">
        <v>43089</v>
      </c>
      <c r="C2997" s="10">
        <v>0.3941898148148148</v>
      </c>
      <c r="D2997" s="10">
        <v>0.32245370370370369</v>
      </c>
      <c r="E2997" s="10">
        <v>2.2199074074074072E-2</v>
      </c>
      <c r="F2997" s="10">
        <v>4.2013888888888892E-2</v>
      </c>
      <c r="G2997" s="10">
        <v>0</v>
      </c>
      <c r="H2997" s="10">
        <v>0</v>
      </c>
      <c r="I2997" s="10">
        <v>0</v>
      </c>
      <c r="J2997" s="10">
        <v>0</v>
      </c>
      <c r="K2997" s="10">
        <v>0</v>
      </c>
      <c r="L2997" s="10">
        <v>0</v>
      </c>
      <c r="M2997" s="10">
        <v>0</v>
      </c>
      <c r="N2997" s="10">
        <v>4.5320767195767192E-4</v>
      </c>
      <c r="O2997" s="15" t="str">
        <f>VLOOKUP(A2997,Feuil3!$A$24:$B$81,2,FALSE)</f>
        <v>DR_6</v>
      </c>
      <c r="P2997" s="16">
        <f t="shared" si="92"/>
        <v>51</v>
      </c>
      <c r="Q2997" s="16" t="str">
        <f t="shared" si="93"/>
        <v>décembre</v>
      </c>
    </row>
    <row r="2998" spans="1:17" x14ac:dyDescent="0.25">
      <c r="A2998" s="7" t="s">
        <v>73</v>
      </c>
      <c r="B2998" s="8">
        <v>43077</v>
      </c>
      <c r="C2998" s="10">
        <v>0.25015046296296295</v>
      </c>
      <c r="D2998" s="10">
        <v>0.22693287037037038</v>
      </c>
      <c r="E2998" s="10">
        <v>1.6261574074074074E-2</v>
      </c>
      <c r="F2998" s="10">
        <v>0</v>
      </c>
      <c r="G2998" s="10">
        <v>0</v>
      </c>
      <c r="H2998" s="10">
        <v>0</v>
      </c>
      <c r="I2998" s="10">
        <v>0</v>
      </c>
      <c r="J2998" s="10">
        <v>4.1087962962962962E-3</v>
      </c>
      <c r="K2998" s="10">
        <v>0</v>
      </c>
      <c r="L2998" s="10">
        <v>0</v>
      </c>
      <c r="M2998" s="10">
        <v>0</v>
      </c>
      <c r="N2998" s="10">
        <v>6.0479797979797975E-4</v>
      </c>
      <c r="O2998" s="15" t="str">
        <f>VLOOKUP(A2998,Feuil3!$A$24:$B$81,2,FALSE)</f>
        <v>DR_6</v>
      </c>
      <c r="P2998" s="16">
        <f t="shared" si="92"/>
        <v>49</v>
      </c>
      <c r="Q2998" s="16" t="str">
        <f t="shared" si="93"/>
        <v>décembre</v>
      </c>
    </row>
    <row r="2999" spans="1:17" x14ac:dyDescent="0.25">
      <c r="A2999" s="7" t="s">
        <v>73</v>
      </c>
      <c r="B2999" s="8">
        <v>43081</v>
      </c>
      <c r="C2999" s="10">
        <v>0</v>
      </c>
      <c r="D2999" s="10">
        <v>0</v>
      </c>
      <c r="E2999" s="10">
        <v>0</v>
      </c>
      <c r="F2999" s="10">
        <v>0</v>
      </c>
      <c r="G2999" s="10">
        <v>0</v>
      </c>
      <c r="H2999" s="10">
        <v>0</v>
      </c>
      <c r="I2999" s="10">
        <v>0</v>
      </c>
      <c r="J2999" s="10">
        <v>0</v>
      </c>
      <c r="K2999" s="10">
        <v>0</v>
      </c>
      <c r="L2999" s="10">
        <v>0</v>
      </c>
      <c r="M2999" s="10">
        <v>0</v>
      </c>
      <c r="N2999" s="10">
        <v>0</v>
      </c>
      <c r="O2999" s="15" t="str">
        <f>VLOOKUP(A2999,Feuil3!$A$24:$B$81,2,FALSE)</f>
        <v>DR_6</v>
      </c>
      <c r="P2999" s="16">
        <f t="shared" si="92"/>
        <v>50</v>
      </c>
      <c r="Q2999" s="16" t="str">
        <f t="shared" si="93"/>
        <v>décembre</v>
      </c>
    </row>
    <row r="3000" spans="1:17" x14ac:dyDescent="0.25">
      <c r="A3000" s="7" t="s">
        <v>75</v>
      </c>
      <c r="B3000" s="8">
        <v>43078</v>
      </c>
      <c r="C3000" s="10">
        <v>0</v>
      </c>
      <c r="D3000" s="10">
        <v>0</v>
      </c>
      <c r="E3000" s="10">
        <v>0</v>
      </c>
      <c r="F3000" s="10">
        <v>0</v>
      </c>
      <c r="G3000" s="10">
        <v>0</v>
      </c>
      <c r="H3000" s="10">
        <v>0</v>
      </c>
      <c r="I3000" s="10">
        <v>0</v>
      </c>
      <c r="J3000" s="10">
        <v>0</v>
      </c>
      <c r="K3000" s="10">
        <v>0</v>
      </c>
      <c r="L3000" s="10">
        <v>0</v>
      </c>
      <c r="M3000" s="10">
        <v>0</v>
      </c>
      <c r="N3000" s="10">
        <v>0</v>
      </c>
      <c r="O3000" s="15" t="str">
        <f>VLOOKUP(A3000,Feuil3!$A$24:$B$81,2,FALSE)</f>
        <v>DR_6</v>
      </c>
      <c r="P3000" s="16">
        <f t="shared" si="92"/>
        <v>49</v>
      </c>
      <c r="Q3000" s="16" t="str">
        <f t="shared" si="93"/>
        <v>décembre</v>
      </c>
    </row>
    <row r="3001" spans="1:17" x14ac:dyDescent="0.25">
      <c r="A3001" s="7" t="s">
        <v>75</v>
      </c>
      <c r="B3001" s="8">
        <v>43079</v>
      </c>
      <c r="C3001" s="10">
        <v>0</v>
      </c>
      <c r="D3001" s="10">
        <v>0</v>
      </c>
      <c r="E3001" s="10">
        <v>0</v>
      </c>
      <c r="F3001" s="10">
        <v>0</v>
      </c>
      <c r="G3001" s="10">
        <v>0</v>
      </c>
      <c r="H3001" s="10">
        <v>0</v>
      </c>
      <c r="I3001" s="10">
        <v>0</v>
      </c>
      <c r="J3001" s="10">
        <v>0</v>
      </c>
      <c r="K3001" s="10">
        <v>0</v>
      </c>
      <c r="L3001" s="10">
        <v>0</v>
      </c>
      <c r="M3001" s="10">
        <v>0</v>
      </c>
      <c r="N3001" s="10">
        <v>0</v>
      </c>
      <c r="O3001" s="15" t="str">
        <f>VLOOKUP(A3001,Feuil3!$A$24:$B$81,2,FALSE)</f>
        <v>DR_6</v>
      </c>
      <c r="P3001" s="16">
        <f t="shared" si="92"/>
        <v>50</v>
      </c>
      <c r="Q3001" s="16" t="str">
        <f t="shared" si="93"/>
        <v>décembre</v>
      </c>
    </row>
    <row r="3002" spans="1:17" x14ac:dyDescent="0.25">
      <c r="A3002" s="7" t="s">
        <v>73</v>
      </c>
      <c r="B3002" s="8">
        <v>43080</v>
      </c>
      <c r="C3002" s="10">
        <v>0.20534722222222221</v>
      </c>
      <c r="D3002" s="10">
        <v>0.18122685185185186</v>
      </c>
      <c r="E3002" s="10">
        <v>1.7511574074074075E-2</v>
      </c>
      <c r="F3002" s="10">
        <v>0</v>
      </c>
      <c r="G3002" s="10">
        <v>0</v>
      </c>
      <c r="H3002" s="10">
        <v>0</v>
      </c>
      <c r="I3002" s="10">
        <v>0</v>
      </c>
      <c r="J3002" s="10">
        <v>0</v>
      </c>
      <c r="K3002" s="10">
        <v>0</v>
      </c>
      <c r="L3002" s="10">
        <v>0</v>
      </c>
      <c r="M3002" s="10">
        <v>0</v>
      </c>
      <c r="N3002" s="10">
        <v>3.208590534979424E-4</v>
      </c>
      <c r="O3002" s="15" t="str">
        <f>VLOOKUP(A3002,Feuil3!$A$24:$B$81,2,FALSE)</f>
        <v>DR_6</v>
      </c>
      <c r="P3002" s="16">
        <f t="shared" si="92"/>
        <v>50</v>
      </c>
      <c r="Q3002" s="16" t="str">
        <f t="shared" si="93"/>
        <v>décembre</v>
      </c>
    </row>
    <row r="3003" spans="1:17" x14ac:dyDescent="0.25">
      <c r="A3003" s="7" t="s">
        <v>71</v>
      </c>
      <c r="B3003" s="8">
        <v>43087</v>
      </c>
      <c r="C3003" s="10">
        <v>0.20981481481481482</v>
      </c>
      <c r="D3003" s="10">
        <v>0.17167824074074073</v>
      </c>
      <c r="E3003" s="10">
        <v>7.766203703703704E-3</v>
      </c>
      <c r="F3003" s="10">
        <v>0</v>
      </c>
      <c r="G3003" s="10">
        <v>0</v>
      </c>
      <c r="H3003" s="10">
        <v>0</v>
      </c>
      <c r="I3003" s="10">
        <v>0</v>
      </c>
      <c r="J3003" s="10">
        <v>5.033564814814815E-2</v>
      </c>
      <c r="K3003" s="10">
        <v>0</v>
      </c>
      <c r="L3003" s="10">
        <v>0</v>
      </c>
      <c r="M3003" s="10">
        <v>1.8865740740740742E-3</v>
      </c>
      <c r="N3003" s="10">
        <v>4.280960648148148E-4</v>
      </c>
      <c r="O3003" s="15" t="str">
        <f>VLOOKUP(A3003,Feuil3!$A$24:$B$81,2,FALSE)</f>
        <v>DR_3</v>
      </c>
      <c r="P3003" s="16">
        <f t="shared" si="92"/>
        <v>51</v>
      </c>
      <c r="Q3003" s="16" t="str">
        <f t="shared" si="93"/>
        <v>décembre</v>
      </c>
    </row>
    <row r="3004" spans="1:17" x14ac:dyDescent="0.25">
      <c r="A3004" s="7" t="s">
        <v>71</v>
      </c>
      <c r="B3004" s="8">
        <v>43095</v>
      </c>
      <c r="C3004" s="10">
        <v>0.24988425925925925</v>
      </c>
      <c r="D3004" s="10">
        <v>0.18340277777777778</v>
      </c>
      <c r="E3004" s="10">
        <v>1.2962962962962963E-2</v>
      </c>
      <c r="F3004" s="10">
        <v>0</v>
      </c>
      <c r="G3004" s="10">
        <v>0</v>
      </c>
      <c r="H3004" s="10">
        <v>0</v>
      </c>
      <c r="I3004" s="10">
        <v>0</v>
      </c>
      <c r="J3004" s="10">
        <v>7.318287037037037E-2</v>
      </c>
      <c r="K3004" s="10">
        <v>0</v>
      </c>
      <c r="L3004" s="10">
        <v>1.5393518518518519E-3</v>
      </c>
      <c r="M3004" s="10">
        <v>0</v>
      </c>
      <c r="N3004" s="10">
        <v>3.6522633744855967E-4</v>
      </c>
      <c r="O3004" s="15" t="str">
        <f>VLOOKUP(A3004,Feuil3!$A$24:$B$81,2,FALSE)</f>
        <v>DR_3</v>
      </c>
      <c r="P3004" s="16">
        <f t="shared" si="92"/>
        <v>52</v>
      </c>
      <c r="Q3004" s="16" t="str">
        <f t="shared" si="93"/>
        <v>décembre</v>
      </c>
    </row>
    <row r="3005" spans="1:17" x14ac:dyDescent="0.25">
      <c r="A3005" s="7" t="s">
        <v>73</v>
      </c>
      <c r="B3005" s="8">
        <v>43082</v>
      </c>
      <c r="C3005" s="10">
        <v>0</v>
      </c>
      <c r="D3005" s="10">
        <v>0</v>
      </c>
      <c r="E3005" s="10">
        <v>0</v>
      </c>
      <c r="F3005" s="10">
        <v>0</v>
      </c>
      <c r="G3005" s="10">
        <v>0</v>
      </c>
      <c r="H3005" s="10">
        <v>0</v>
      </c>
      <c r="I3005" s="10">
        <v>0</v>
      </c>
      <c r="J3005" s="10">
        <v>0</v>
      </c>
      <c r="K3005" s="10">
        <v>0</v>
      </c>
      <c r="L3005" s="10">
        <v>0</v>
      </c>
      <c r="M3005" s="10">
        <v>0</v>
      </c>
      <c r="N3005" s="10">
        <v>0</v>
      </c>
      <c r="O3005" s="15" t="str">
        <f>VLOOKUP(A3005,Feuil3!$A$24:$B$81,2,FALSE)</f>
        <v>DR_6</v>
      </c>
      <c r="P3005" s="16">
        <f t="shared" si="92"/>
        <v>50</v>
      </c>
      <c r="Q3005" s="16" t="str">
        <f t="shared" si="93"/>
        <v>décembre</v>
      </c>
    </row>
    <row r="3006" spans="1:17" x14ac:dyDescent="0.25">
      <c r="A3006" s="7" t="s">
        <v>74</v>
      </c>
      <c r="B3006" s="8">
        <v>43087</v>
      </c>
      <c r="C3006" s="10">
        <v>0.4520601851851852</v>
      </c>
      <c r="D3006" s="10">
        <v>0.3843287037037037</v>
      </c>
      <c r="E3006" s="10">
        <v>1.982638888888889E-2</v>
      </c>
      <c r="F3006" s="10">
        <v>4.0208333333333332E-2</v>
      </c>
      <c r="G3006" s="10">
        <v>0</v>
      </c>
      <c r="H3006" s="10">
        <v>0</v>
      </c>
      <c r="I3006" s="10">
        <v>0</v>
      </c>
      <c r="J3006" s="10">
        <v>7.7997685185185184E-2</v>
      </c>
      <c r="K3006" s="10">
        <v>3.4722222222222222E-5</v>
      </c>
      <c r="L3006" s="10">
        <v>0</v>
      </c>
      <c r="M3006" s="10">
        <v>3.7037037037037035E-4</v>
      </c>
      <c r="N3006" s="10">
        <v>5.4341689250225831E-4</v>
      </c>
      <c r="O3006" s="15" t="e">
        <f>VLOOKUP(A3006,Feuil3!$A$24:$B$81,2,FALSE)</f>
        <v>#N/A</v>
      </c>
      <c r="P3006" s="16">
        <f t="shared" si="92"/>
        <v>51</v>
      </c>
      <c r="Q3006" s="16" t="str">
        <f t="shared" si="93"/>
        <v>décembre</v>
      </c>
    </row>
    <row r="3007" spans="1:17" x14ac:dyDescent="0.25">
      <c r="A3007" s="7" t="s">
        <v>75</v>
      </c>
      <c r="B3007" s="8">
        <v>43085</v>
      </c>
      <c r="C3007" s="10">
        <v>0</v>
      </c>
      <c r="D3007" s="10">
        <v>0</v>
      </c>
      <c r="E3007" s="10">
        <v>0</v>
      </c>
      <c r="F3007" s="10">
        <v>0</v>
      </c>
      <c r="G3007" s="10">
        <v>0</v>
      </c>
      <c r="H3007" s="10">
        <v>0</v>
      </c>
      <c r="I3007" s="10">
        <v>0</v>
      </c>
      <c r="J3007" s="10">
        <v>0</v>
      </c>
      <c r="K3007" s="10">
        <v>0</v>
      </c>
      <c r="L3007" s="10">
        <v>0</v>
      </c>
      <c r="M3007" s="10">
        <v>0</v>
      </c>
      <c r="N3007" s="10">
        <v>0</v>
      </c>
      <c r="O3007" s="15" t="str">
        <f>VLOOKUP(A3007,Feuil3!$A$24:$B$81,2,FALSE)</f>
        <v>DR_6</v>
      </c>
      <c r="P3007" s="16">
        <f t="shared" si="92"/>
        <v>50</v>
      </c>
      <c r="Q3007" s="16" t="str">
        <f t="shared" si="93"/>
        <v>décembre</v>
      </c>
    </row>
    <row r="3008" spans="1:17" x14ac:dyDescent="0.25">
      <c r="A3008" s="7" t="s">
        <v>75</v>
      </c>
      <c r="B3008" s="8">
        <v>43086</v>
      </c>
      <c r="C3008" s="10">
        <v>0</v>
      </c>
      <c r="D3008" s="10">
        <v>0</v>
      </c>
      <c r="E3008" s="10">
        <v>0</v>
      </c>
      <c r="F3008" s="10">
        <v>0</v>
      </c>
      <c r="G3008" s="10">
        <v>0</v>
      </c>
      <c r="H3008" s="10">
        <v>0</v>
      </c>
      <c r="I3008" s="10">
        <v>0</v>
      </c>
      <c r="J3008" s="10">
        <v>0</v>
      </c>
      <c r="K3008" s="10">
        <v>0</v>
      </c>
      <c r="L3008" s="10">
        <v>0</v>
      </c>
      <c r="M3008" s="10">
        <v>0</v>
      </c>
      <c r="N3008" s="10">
        <v>0</v>
      </c>
      <c r="O3008" s="15" t="str">
        <f>VLOOKUP(A3008,Feuil3!$A$24:$B$81,2,FALSE)</f>
        <v>DR_6</v>
      </c>
      <c r="P3008" s="16">
        <f t="shared" si="92"/>
        <v>51</v>
      </c>
      <c r="Q3008" s="16" t="str">
        <f t="shared" si="93"/>
        <v>décembre</v>
      </c>
    </row>
    <row r="3009" spans="1:17" x14ac:dyDescent="0.25">
      <c r="A3009" s="7" t="s">
        <v>72</v>
      </c>
      <c r="B3009" s="8">
        <v>43115</v>
      </c>
      <c r="C3009" s="10">
        <v>0.44072916666666667</v>
      </c>
      <c r="D3009" s="10">
        <v>0.37064814814814817</v>
      </c>
      <c r="E3009" s="10">
        <v>2.6249999999999999E-2</v>
      </c>
      <c r="F3009" s="10">
        <v>3.9606481481481479E-2</v>
      </c>
      <c r="G3009" s="10">
        <v>0</v>
      </c>
      <c r="H3009" s="10">
        <v>0</v>
      </c>
      <c r="I3009" s="10">
        <v>0</v>
      </c>
      <c r="J3009" s="10">
        <v>0.1361111111111111</v>
      </c>
      <c r="K3009" s="10">
        <v>0</v>
      </c>
      <c r="L3009" s="10">
        <v>3.3564814814814812E-4</v>
      </c>
      <c r="M3009" s="10">
        <v>0</v>
      </c>
      <c r="N3009" s="10">
        <v>5.7175925925925927E-4</v>
      </c>
      <c r="O3009" s="15" t="str">
        <f>VLOOKUP(A3009,Feuil3!$A$24:$B$81,2,FALSE)</f>
        <v>GC_Indus</v>
      </c>
      <c r="P3009" s="16">
        <f t="shared" si="92"/>
        <v>3</v>
      </c>
      <c r="Q3009" s="16" t="str">
        <f t="shared" si="93"/>
        <v>janvier</v>
      </c>
    </row>
    <row r="3010" spans="1:17" x14ac:dyDescent="0.25">
      <c r="A3010" s="7" t="s">
        <v>74</v>
      </c>
      <c r="B3010" s="8">
        <v>43104</v>
      </c>
      <c r="C3010" s="10">
        <v>0.20516203703703703</v>
      </c>
      <c r="D3010" s="10">
        <v>0.19545138888888888</v>
      </c>
      <c r="E3010" s="10">
        <v>8.5532407407407415E-3</v>
      </c>
      <c r="F3010" s="10">
        <v>0</v>
      </c>
      <c r="G3010" s="10">
        <v>0</v>
      </c>
      <c r="H3010" s="10">
        <v>1.1574074074074073E-5</v>
      </c>
      <c r="I3010" s="10">
        <v>0</v>
      </c>
      <c r="J3010" s="10">
        <v>4.4479166666666667E-2</v>
      </c>
      <c r="K3010" s="10">
        <v>0</v>
      </c>
      <c r="L3010" s="10">
        <v>0</v>
      </c>
      <c r="M3010" s="10">
        <v>0</v>
      </c>
      <c r="N3010" s="10">
        <v>4.4492894056847546E-4</v>
      </c>
      <c r="O3010" s="15" t="e">
        <f>VLOOKUP(A3010,Feuil3!$A$24:$B$81,2,FALSE)</f>
        <v>#N/A</v>
      </c>
      <c r="P3010" s="16">
        <f t="shared" si="92"/>
        <v>1</v>
      </c>
      <c r="Q3010" s="16" t="str">
        <f t="shared" si="93"/>
        <v>janvier</v>
      </c>
    </row>
    <row r="3011" spans="1:17" x14ac:dyDescent="0.25">
      <c r="A3011" s="7" t="s">
        <v>74</v>
      </c>
      <c r="B3011" s="8">
        <v>43109</v>
      </c>
      <c r="C3011" s="10">
        <v>0.37200231481481483</v>
      </c>
      <c r="D3011" s="10">
        <v>0.34424768518518517</v>
      </c>
      <c r="E3011" s="10">
        <v>2.0763888888888887E-2</v>
      </c>
      <c r="F3011" s="10">
        <v>0</v>
      </c>
      <c r="G3011" s="10">
        <v>0</v>
      </c>
      <c r="H3011" s="10">
        <v>0</v>
      </c>
      <c r="I3011" s="10">
        <v>0</v>
      </c>
      <c r="J3011" s="10">
        <v>7.0185185185185184E-2</v>
      </c>
      <c r="K3011" s="10">
        <v>0</v>
      </c>
      <c r="L3011" s="10">
        <v>0</v>
      </c>
      <c r="M3011" s="10">
        <v>0</v>
      </c>
      <c r="N3011" s="10">
        <v>5.9065113500597372E-4</v>
      </c>
      <c r="O3011" s="15" t="e">
        <f>VLOOKUP(A3011,Feuil3!$A$24:$B$81,2,FALSE)</f>
        <v>#N/A</v>
      </c>
      <c r="P3011" s="16">
        <f t="shared" ref="P3011:P3074" si="94">WEEKNUM(B3011,1)</f>
        <v>2</v>
      </c>
      <c r="Q3011" s="16" t="str">
        <f t="shared" ref="Q3011:Q3074" si="95">TEXT(B3011,"mmmm")</f>
        <v>janvier</v>
      </c>
    </row>
    <row r="3012" spans="1:17" x14ac:dyDescent="0.25">
      <c r="A3012" s="7" t="s">
        <v>73</v>
      </c>
      <c r="B3012" s="8">
        <v>43087</v>
      </c>
      <c r="C3012" s="10">
        <v>0.20854166666666665</v>
      </c>
      <c r="D3012" s="10">
        <v>0.18690972222222221</v>
      </c>
      <c r="E3012" s="10">
        <v>8.4259259259259253E-3</v>
      </c>
      <c r="F3012" s="10">
        <v>0</v>
      </c>
      <c r="G3012" s="10">
        <v>0</v>
      </c>
      <c r="H3012" s="10">
        <v>0</v>
      </c>
      <c r="I3012" s="10">
        <v>0</v>
      </c>
      <c r="J3012" s="10">
        <v>5.4421296296296294E-2</v>
      </c>
      <c r="K3012" s="10">
        <v>0</v>
      </c>
      <c r="L3012" s="10">
        <v>0</v>
      </c>
      <c r="M3012" s="10">
        <v>0</v>
      </c>
      <c r="N3012" s="10">
        <v>3.9436540198735322E-4</v>
      </c>
      <c r="O3012" s="15" t="str">
        <f>VLOOKUP(A3012,Feuil3!$A$24:$B$81,2,FALSE)</f>
        <v>DR_6</v>
      </c>
      <c r="P3012" s="16">
        <f t="shared" si="94"/>
        <v>51</v>
      </c>
      <c r="Q3012" s="16" t="str">
        <f t="shared" si="95"/>
        <v>décembre</v>
      </c>
    </row>
    <row r="3013" spans="1:17" x14ac:dyDescent="0.25">
      <c r="A3013" s="7" t="s">
        <v>74</v>
      </c>
      <c r="B3013" s="8">
        <v>43076</v>
      </c>
      <c r="C3013" s="10">
        <v>0.2243287037037037</v>
      </c>
      <c r="D3013" s="10">
        <v>0.21586805555555555</v>
      </c>
      <c r="E3013" s="10">
        <v>7.6157407407407406E-3</v>
      </c>
      <c r="F3013" s="10">
        <v>0</v>
      </c>
      <c r="G3013" s="10">
        <v>0</v>
      </c>
      <c r="H3013" s="10">
        <v>0</v>
      </c>
      <c r="I3013" s="10">
        <v>0</v>
      </c>
      <c r="J3013" s="10">
        <v>6.7395833333333335E-2</v>
      </c>
      <c r="K3013" s="10">
        <v>2.2060185185185186E-2</v>
      </c>
      <c r="L3013" s="10">
        <v>0</v>
      </c>
      <c r="M3013" s="10">
        <v>0</v>
      </c>
      <c r="N3013" s="10">
        <v>4.9507168458781366E-4</v>
      </c>
      <c r="O3013" s="15" t="e">
        <f>VLOOKUP(A3013,Feuil3!$A$24:$B$81,2,FALSE)</f>
        <v>#N/A</v>
      </c>
      <c r="P3013" s="16">
        <f t="shared" si="94"/>
        <v>49</v>
      </c>
      <c r="Q3013" s="16" t="str">
        <f t="shared" si="95"/>
        <v>décembre</v>
      </c>
    </row>
    <row r="3014" spans="1:17" x14ac:dyDescent="0.25">
      <c r="A3014" s="7" t="s">
        <v>75</v>
      </c>
      <c r="B3014" s="8">
        <v>43092</v>
      </c>
      <c r="C3014" s="10">
        <v>0</v>
      </c>
      <c r="D3014" s="10">
        <v>0</v>
      </c>
      <c r="E3014" s="10">
        <v>0</v>
      </c>
      <c r="F3014" s="10">
        <v>0</v>
      </c>
      <c r="G3014" s="10">
        <v>0</v>
      </c>
      <c r="H3014" s="10">
        <v>0</v>
      </c>
      <c r="I3014" s="10">
        <v>0</v>
      </c>
      <c r="J3014" s="10">
        <v>0</v>
      </c>
      <c r="K3014" s="10">
        <v>0</v>
      </c>
      <c r="L3014" s="10">
        <v>0</v>
      </c>
      <c r="M3014" s="10">
        <v>0</v>
      </c>
      <c r="N3014" s="10">
        <v>0</v>
      </c>
      <c r="O3014" s="15" t="str">
        <f>VLOOKUP(A3014,Feuil3!$A$24:$B$81,2,FALSE)</f>
        <v>DR_6</v>
      </c>
      <c r="P3014" s="16">
        <f t="shared" si="94"/>
        <v>51</v>
      </c>
      <c r="Q3014" s="16" t="str">
        <f t="shared" si="95"/>
        <v>décembre</v>
      </c>
    </row>
    <row r="3015" spans="1:17" x14ac:dyDescent="0.25">
      <c r="A3015" s="7" t="s">
        <v>75</v>
      </c>
      <c r="B3015" s="8">
        <v>43093</v>
      </c>
      <c r="C3015" s="10">
        <v>0</v>
      </c>
      <c r="D3015" s="10">
        <v>0</v>
      </c>
      <c r="E3015" s="10">
        <v>0</v>
      </c>
      <c r="F3015" s="10">
        <v>0</v>
      </c>
      <c r="G3015" s="10">
        <v>0</v>
      </c>
      <c r="H3015" s="10">
        <v>0</v>
      </c>
      <c r="I3015" s="10">
        <v>0</v>
      </c>
      <c r="J3015" s="10">
        <v>0</v>
      </c>
      <c r="K3015" s="10">
        <v>0</v>
      </c>
      <c r="L3015" s="10">
        <v>0</v>
      </c>
      <c r="M3015" s="10">
        <v>0</v>
      </c>
      <c r="N3015" s="10">
        <v>0</v>
      </c>
      <c r="O3015" s="15" t="str">
        <f>VLOOKUP(A3015,Feuil3!$A$24:$B$81,2,FALSE)</f>
        <v>DR_6</v>
      </c>
      <c r="P3015" s="16">
        <f t="shared" si="94"/>
        <v>52</v>
      </c>
      <c r="Q3015" s="16" t="str">
        <f t="shared" si="95"/>
        <v>décembre</v>
      </c>
    </row>
    <row r="3016" spans="1:17" x14ac:dyDescent="0.25">
      <c r="A3016" s="7" t="s">
        <v>75</v>
      </c>
      <c r="B3016" s="8">
        <v>43094</v>
      </c>
      <c r="C3016" s="10">
        <v>0</v>
      </c>
      <c r="D3016" s="10">
        <v>0</v>
      </c>
      <c r="E3016" s="10">
        <v>0</v>
      </c>
      <c r="F3016" s="10">
        <v>0</v>
      </c>
      <c r="G3016" s="10">
        <v>0</v>
      </c>
      <c r="H3016" s="10">
        <v>0</v>
      </c>
      <c r="I3016" s="10">
        <v>0</v>
      </c>
      <c r="J3016" s="10">
        <v>0</v>
      </c>
      <c r="K3016" s="10">
        <v>0</v>
      </c>
      <c r="L3016" s="10">
        <v>0</v>
      </c>
      <c r="M3016" s="10">
        <v>0</v>
      </c>
      <c r="N3016" s="10">
        <v>0</v>
      </c>
      <c r="O3016" s="15" t="str">
        <f>VLOOKUP(A3016,Feuil3!$A$24:$B$81,2,FALSE)</f>
        <v>DR_6</v>
      </c>
      <c r="P3016" s="16">
        <f t="shared" si="94"/>
        <v>52</v>
      </c>
      <c r="Q3016" s="16" t="str">
        <f t="shared" si="95"/>
        <v>décembre</v>
      </c>
    </row>
    <row r="3017" spans="1:17" x14ac:dyDescent="0.25">
      <c r="A3017" s="7" t="s">
        <v>73</v>
      </c>
      <c r="B3017" s="8">
        <v>43104</v>
      </c>
      <c r="C3017" s="10">
        <v>0.23792824074074073</v>
      </c>
      <c r="D3017" s="10">
        <v>0.22840277777777779</v>
      </c>
      <c r="E3017" s="10">
        <v>7.9166666666666673E-3</v>
      </c>
      <c r="F3017" s="10">
        <v>0</v>
      </c>
      <c r="G3017" s="10">
        <v>0</v>
      </c>
      <c r="H3017" s="10">
        <v>0</v>
      </c>
      <c r="I3017" s="10">
        <v>0</v>
      </c>
      <c r="J3017" s="10">
        <v>0</v>
      </c>
      <c r="K3017" s="10">
        <v>0</v>
      </c>
      <c r="L3017" s="10">
        <v>0</v>
      </c>
      <c r="M3017" s="10">
        <v>0</v>
      </c>
      <c r="N3017" s="10">
        <v>5.5041152263374487E-4</v>
      </c>
      <c r="O3017" s="15" t="str">
        <f>VLOOKUP(A3017,Feuil3!$A$24:$B$81,2,FALSE)</f>
        <v>DR_6</v>
      </c>
      <c r="P3017" s="16">
        <f t="shared" si="94"/>
        <v>1</v>
      </c>
      <c r="Q3017" s="16" t="str">
        <f t="shared" si="95"/>
        <v>janvier</v>
      </c>
    </row>
    <row r="3018" spans="1:17" x14ac:dyDescent="0.25">
      <c r="A3018" s="7" t="s">
        <v>73</v>
      </c>
      <c r="B3018" s="8">
        <v>43105</v>
      </c>
      <c r="C3018" s="10">
        <v>0.2502199074074074</v>
      </c>
      <c r="D3018" s="10">
        <v>0.22206018518518519</v>
      </c>
      <c r="E3018" s="10">
        <v>2.0196759259259258E-2</v>
      </c>
      <c r="F3018" s="10">
        <v>0</v>
      </c>
      <c r="G3018" s="10">
        <v>0</v>
      </c>
      <c r="H3018" s="10">
        <v>0</v>
      </c>
      <c r="I3018" s="10">
        <v>0</v>
      </c>
      <c r="J3018" s="10">
        <v>0</v>
      </c>
      <c r="K3018" s="10">
        <v>0</v>
      </c>
      <c r="L3018" s="10">
        <v>0</v>
      </c>
      <c r="M3018" s="10">
        <v>8.6805555555555559E-3</v>
      </c>
      <c r="N3018" s="10">
        <v>5.1151761517615173E-4</v>
      </c>
      <c r="O3018" s="15" t="str">
        <f>VLOOKUP(A3018,Feuil3!$A$24:$B$81,2,FALSE)</f>
        <v>DR_6</v>
      </c>
      <c r="P3018" s="16">
        <f t="shared" si="94"/>
        <v>1</v>
      </c>
      <c r="Q3018" s="16" t="str">
        <f t="shared" si="95"/>
        <v>janvier</v>
      </c>
    </row>
    <row r="3019" spans="1:17" x14ac:dyDescent="0.25">
      <c r="A3019" s="7" t="s">
        <v>74</v>
      </c>
      <c r="B3019" s="8">
        <v>43098</v>
      </c>
      <c r="C3019" s="10">
        <v>0.25733796296296296</v>
      </c>
      <c r="D3019" s="10">
        <v>0.25363425925925925</v>
      </c>
      <c r="E3019" s="10">
        <v>7.4768518518518517E-3</v>
      </c>
      <c r="F3019" s="10">
        <v>0</v>
      </c>
      <c r="G3019" s="10">
        <v>0</v>
      </c>
      <c r="H3019" s="10">
        <v>0</v>
      </c>
      <c r="I3019" s="10">
        <v>0</v>
      </c>
      <c r="J3019" s="10">
        <v>4.4699074074074072E-2</v>
      </c>
      <c r="K3019" s="10">
        <v>0</v>
      </c>
      <c r="L3019" s="10">
        <v>0</v>
      </c>
      <c r="M3019" s="10">
        <v>6.9444444444444444E-5</v>
      </c>
      <c r="N3019" s="10">
        <v>2.9651675485008818E-4</v>
      </c>
      <c r="O3019" s="15" t="e">
        <f>VLOOKUP(A3019,Feuil3!$A$24:$B$81,2,FALSE)</f>
        <v>#N/A</v>
      </c>
      <c r="P3019" s="16">
        <f t="shared" si="94"/>
        <v>52</v>
      </c>
      <c r="Q3019" s="16" t="str">
        <f t="shared" si="95"/>
        <v>décembre</v>
      </c>
    </row>
    <row r="3020" spans="1:17" x14ac:dyDescent="0.25">
      <c r="A3020" s="7" t="s">
        <v>75</v>
      </c>
      <c r="B3020" s="8">
        <v>43087</v>
      </c>
      <c r="C3020" s="10">
        <v>0.4447800925925926</v>
      </c>
      <c r="D3020" s="10">
        <v>0.3429861111111111</v>
      </c>
      <c r="E3020" s="10">
        <v>7.1875000000000003E-3</v>
      </c>
      <c r="F3020" s="10">
        <v>0</v>
      </c>
      <c r="G3020" s="10">
        <v>0</v>
      </c>
      <c r="H3020" s="10">
        <v>0</v>
      </c>
      <c r="I3020" s="10">
        <v>0</v>
      </c>
      <c r="J3020" s="10">
        <v>0</v>
      </c>
      <c r="K3020" s="10">
        <v>0</v>
      </c>
      <c r="L3020" s="10">
        <v>4.2233796296296297E-2</v>
      </c>
      <c r="M3020" s="10">
        <v>0</v>
      </c>
      <c r="N3020" s="10">
        <v>5.6863929146537843E-4</v>
      </c>
      <c r="O3020" s="15" t="str">
        <f>VLOOKUP(A3020,Feuil3!$A$24:$B$81,2,FALSE)</f>
        <v>DR_6</v>
      </c>
      <c r="P3020" s="16">
        <f t="shared" si="94"/>
        <v>51</v>
      </c>
      <c r="Q3020" s="16" t="str">
        <f t="shared" si="95"/>
        <v>décembre</v>
      </c>
    </row>
    <row r="3021" spans="1:17" x14ac:dyDescent="0.25">
      <c r="A3021" s="7" t="s">
        <v>75</v>
      </c>
      <c r="B3021" s="8">
        <v>43099</v>
      </c>
      <c r="C3021" s="10">
        <v>0</v>
      </c>
      <c r="D3021" s="10">
        <v>0</v>
      </c>
      <c r="E3021" s="10">
        <v>0</v>
      </c>
      <c r="F3021" s="10">
        <v>0</v>
      </c>
      <c r="G3021" s="10">
        <v>0</v>
      </c>
      <c r="H3021" s="10">
        <v>0</v>
      </c>
      <c r="I3021" s="10">
        <v>0</v>
      </c>
      <c r="J3021" s="10">
        <v>0</v>
      </c>
      <c r="K3021" s="10">
        <v>0</v>
      </c>
      <c r="L3021" s="10">
        <v>0</v>
      </c>
      <c r="M3021" s="10">
        <v>0</v>
      </c>
      <c r="N3021" s="10">
        <v>0</v>
      </c>
      <c r="O3021" s="15" t="str">
        <f>VLOOKUP(A3021,Feuil3!$A$24:$B$81,2,FALSE)</f>
        <v>DR_6</v>
      </c>
      <c r="P3021" s="16">
        <f t="shared" si="94"/>
        <v>52</v>
      </c>
      <c r="Q3021" s="16" t="str">
        <f t="shared" si="95"/>
        <v>décembre</v>
      </c>
    </row>
    <row r="3022" spans="1:17" x14ac:dyDescent="0.25">
      <c r="A3022" s="7" t="s">
        <v>75</v>
      </c>
      <c r="B3022" s="8">
        <v>43100</v>
      </c>
      <c r="C3022" s="10">
        <v>0</v>
      </c>
      <c r="D3022" s="10">
        <v>0</v>
      </c>
      <c r="E3022" s="10">
        <v>0</v>
      </c>
      <c r="F3022" s="10">
        <v>0</v>
      </c>
      <c r="G3022" s="10">
        <v>0</v>
      </c>
      <c r="H3022" s="10">
        <v>0</v>
      </c>
      <c r="I3022" s="10">
        <v>0</v>
      </c>
      <c r="J3022" s="10">
        <v>0</v>
      </c>
      <c r="K3022" s="10">
        <v>0</v>
      </c>
      <c r="L3022" s="10">
        <v>0</v>
      </c>
      <c r="M3022" s="10">
        <v>0</v>
      </c>
      <c r="N3022" s="10">
        <v>0</v>
      </c>
      <c r="O3022" s="15" t="str">
        <f>VLOOKUP(A3022,Feuil3!$A$24:$B$81,2,FALSE)</f>
        <v>DR_6</v>
      </c>
      <c r="P3022" s="16">
        <f t="shared" si="94"/>
        <v>53</v>
      </c>
      <c r="Q3022" s="16" t="str">
        <f t="shared" si="95"/>
        <v>décembre</v>
      </c>
    </row>
    <row r="3023" spans="1:17" x14ac:dyDescent="0.25">
      <c r="A3023" s="7" t="s">
        <v>75</v>
      </c>
      <c r="B3023" s="8">
        <v>43101</v>
      </c>
      <c r="C3023" s="10">
        <v>0</v>
      </c>
      <c r="D3023" s="10">
        <v>0</v>
      </c>
      <c r="E3023" s="10">
        <v>0</v>
      </c>
      <c r="F3023" s="10">
        <v>0</v>
      </c>
      <c r="G3023" s="10">
        <v>0</v>
      </c>
      <c r="H3023" s="10">
        <v>0</v>
      </c>
      <c r="I3023" s="10">
        <v>0</v>
      </c>
      <c r="J3023" s="10">
        <v>0</v>
      </c>
      <c r="K3023" s="10">
        <v>0</v>
      </c>
      <c r="L3023" s="10">
        <v>0</v>
      </c>
      <c r="M3023" s="10">
        <v>0</v>
      </c>
      <c r="N3023" s="10">
        <v>0</v>
      </c>
      <c r="O3023" s="15" t="str">
        <f>VLOOKUP(A3023,Feuil3!$A$24:$B$81,2,FALSE)</f>
        <v>DR_6</v>
      </c>
      <c r="P3023" s="16">
        <f t="shared" si="94"/>
        <v>1</v>
      </c>
      <c r="Q3023" s="16" t="str">
        <f t="shared" si="95"/>
        <v>janvier</v>
      </c>
    </row>
    <row r="3024" spans="1:17" x14ac:dyDescent="0.25">
      <c r="A3024" s="7" t="s">
        <v>74</v>
      </c>
      <c r="B3024" s="8">
        <v>43088</v>
      </c>
      <c r="C3024" s="10">
        <v>0.4518287037037037</v>
      </c>
      <c r="D3024" s="10">
        <v>0.39724537037037039</v>
      </c>
      <c r="E3024" s="10">
        <v>1.1261574074074075E-2</v>
      </c>
      <c r="F3024" s="10">
        <v>3.9907407407407405E-2</v>
      </c>
      <c r="G3024" s="10">
        <v>0</v>
      </c>
      <c r="H3024" s="10">
        <v>0</v>
      </c>
      <c r="I3024" s="10">
        <v>3.4722222222222222E-5</v>
      </c>
      <c r="J3024" s="10">
        <v>3.3842592592592591E-2</v>
      </c>
      <c r="K3024" s="10">
        <v>0.18511574074074075</v>
      </c>
      <c r="L3024" s="10">
        <v>3.9351851851851852E-4</v>
      </c>
      <c r="M3024" s="10">
        <v>0</v>
      </c>
      <c r="N3024" s="10">
        <v>5.5406212664277181E-4</v>
      </c>
      <c r="O3024" s="15" t="e">
        <f>VLOOKUP(A3024,Feuil3!$A$24:$B$81,2,FALSE)</f>
        <v>#N/A</v>
      </c>
      <c r="P3024" s="16">
        <f t="shared" si="94"/>
        <v>51</v>
      </c>
      <c r="Q3024" s="16" t="str">
        <f t="shared" si="95"/>
        <v>décembre</v>
      </c>
    </row>
    <row r="3025" spans="1:17" x14ac:dyDescent="0.25">
      <c r="A3025" s="7" t="s">
        <v>74</v>
      </c>
      <c r="B3025" s="8">
        <v>43095</v>
      </c>
      <c r="C3025" s="10">
        <v>0.43283564814814812</v>
      </c>
      <c r="D3025" s="10">
        <v>0.37006944444444445</v>
      </c>
      <c r="E3025" s="10">
        <v>1.337962962962963E-2</v>
      </c>
      <c r="F3025" s="10">
        <v>4.3761574074074071E-2</v>
      </c>
      <c r="G3025" s="10">
        <v>0</v>
      </c>
      <c r="H3025" s="10">
        <v>0</v>
      </c>
      <c r="I3025" s="10">
        <v>0</v>
      </c>
      <c r="J3025" s="10">
        <v>2.3599537037037037E-2</v>
      </c>
      <c r="K3025" s="10">
        <v>0</v>
      </c>
      <c r="L3025" s="10">
        <v>0</v>
      </c>
      <c r="M3025" s="10">
        <v>0</v>
      </c>
      <c r="N3025" s="10">
        <v>4.1122004357298475E-4</v>
      </c>
      <c r="O3025" s="15" t="e">
        <f>VLOOKUP(A3025,Feuil3!$A$24:$B$81,2,FALSE)</f>
        <v>#N/A</v>
      </c>
      <c r="P3025" s="16">
        <f t="shared" si="94"/>
        <v>52</v>
      </c>
      <c r="Q3025" s="16" t="str">
        <f t="shared" si="95"/>
        <v>décembre</v>
      </c>
    </row>
    <row r="3026" spans="1:17" x14ac:dyDescent="0.25">
      <c r="A3026" s="7" t="s">
        <v>75</v>
      </c>
      <c r="B3026" s="8">
        <v>43104</v>
      </c>
      <c r="C3026" s="10">
        <v>0.21802083333333333</v>
      </c>
      <c r="D3026" s="10">
        <v>0.1370949074074074</v>
      </c>
      <c r="E3026" s="10">
        <v>0</v>
      </c>
      <c r="F3026" s="10">
        <v>0</v>
      </c>
      <c r="G3026" s="10">
        <v>0</v>
      </c>
      <c r="H3026" s="10">
        <v>0</v>
      </c>
      <c r="I3026" s="10">
        <v>0</v>
      </c>
      <c r="J3026" s="10">
        <v>9.1435185185185185E-4</v>
      </c>
      <c r="K3026" s="10">
        <v>0</v>
      </c>
      <c r="L3026" s="10">
        <v>4.085648148148148E-2</v>
      </c>
      <c r="M3026" s="10">
        <v>0</v>
      </c>
      <c r="N3026" s="10">
        <v>5.3975249287749295E-4</v>
      </c>
      <c r="O3026" s="15" t="str">
        <f>VLOOKUP(A3026,Feuil3!$A$24:$B$81,2,FALSE)</f>
        <v>DR_6</v>
      </c>
      <c r="P3026" s="16">
        <f t="shared" si="94"/>
        <v>1</v>
      </c>
      <c r="Q3026" s="16" t="str">
        <f t="shared" si="95"/>
        <v>janvier</v>
      </c>
    </row>
    <row r="3027" spans="1:17" x14ac:dyDescent="0.25">
      <c r="A3027" s="7" t="s">
        <v>73</v>
      </c>
      <c r="B3027" s="8">
        <v>43088</v>
      </c>
      <c r="C3027" s="10">
        <v>0.43819444444444444</v>
      </c>
      <c r="D3027" s="10">
        <v>0.35630787037037037</v>
      </c>
      <c r="E3027" s="10">
        <v>2.074074074074074E-2</v>
      </c>
      <c r="F3027" s="10">
        <v>4.1921296296296297E-2</v>
      </c>
      <c r="G3027" s="10">
        <v>0</v>
      </c>
      <c r="H3027" s="10">
        <v>0</v>
      </c>
      <c r="I3027" s="10">
        <v>0</v>
      </c>
      <c r="J3027" s="10">
        <v>0</v>
      </c>
      <c r="K3027" s="10">
        <v>0</v>
      </c>
      <c r="L3027" s="10">
        <v>0</v>
      </c>
      <c r="M3027" s="10">
        <v>8.0682870370370377E-2</v>
      </c>
      <c r="N3027" s="10">
        <v>4.5854653996101362E-4</v>
      </c>
      <c r="O3027" s="15" t="str">
        <f>VLOOKUP(A3027,Feuil3!$A$24:$B$81,2,FALSE)</f>
        <v>DR_6</v>
      </c>
      <c r="P3027" s="16">
        <f t="shared" si="94"/>
        <v>51</v>
      </c>
      <c r="Q3027" s="16" t="str">
        <f t="shared" si="95"/>
        <v>décembre</v>
      </c>
    </row>
    <row r="3028" spans="1:17" x14ac:dyDescent="0.25">
      <c r="A3028" s="7" t="s">
        <v>75</v>
      </c>
      <c r="B3028" s="8">
        <v>43106</v>
      </c>
      <c r="C3028" s="10">
        <v>0</v>
      </c>
      <c r="D3028" s="10">
        <v>0</v>
      </c>
      <c r="E3028" s="10">
        <v>0</v>
      </c>
      <c r="F3028" s="10">
        <v>0</v>
      </c>
      <c r="G3028" s="10">
        <v>0</v>
      </c>
      <c r="H3028" s="10">
        <v>0</v>
      </c>
      <c r="I3028" s="10">
        <v>0</v>
      </c>
      <c r="J3028" s="10">
        <v>0</v>
      </c>
      <c r="K3028" s="10">
        <v>0</v>
      </c>
      <c r="L3028" s="10">
        <v>0</v>
      </c>
      <c r="M3028" s="10">
        <v>0</v>
      </c>
      <c r="N3028" s="10">
        <v>0</v>
      </c>
      <c r="O3028" s="15" t="str">
        <f>VLOOKUP(A3028,Feuil3!$A$24:$B$81,2,FALSE)</f>
        <v>DR_6</v>
      </c>
      <c r="P3028" s="16">
        <f t="shared" si="94"/>
        <v>1</v>
      </c>
      <c r="Q3028" s="16" t="str">
        <f t="shared" si="95"/>
        <v>janvier</v>
      </c>
    </row>
    <row r="3029" spans="1:17" x14ac:dyDescent="0.25">
      <c r="A3029" s="7" t="s">
        <v>75</v>
      </c>
      <c r="B3029" s="8">
        <v>43107</v>
      </c>
      <c r="C3029" s="10">
        <v>0</v>
      </c>
      <c r="D3029" s="10">
        <v>0</v>
      </c>
      <c r="E3029" s="10">
        <v>0</v>
      </c>
      <c r="F3029" s="10">
        <v>0</v>
      </c>
      <c r="G3029" s="10">
        <v>0</v>
      </c>
      <c r="H3029" s="10">
        <v>0</v>
      </c>
      <c r="I3029" s="10">
        <v>0</v>
      </c>
      <c r="J3029" s="10">
        <v>0</v>
      </c>
      <c r="K3029" s="10">
        <v>0</v>
      </c>
      <c r="L3029" s="10">
        <v>0</v>
      </c>
      <c r="M3029" s="10">
        <v>0</v>
      </c>
      <c r="N3029" s="10">
        <v>0</v>
      </c>
      <c r="O3029" s="15" t="str">
        <f>VLOOKUP(A3029,Feuil3!$A$24:$B$81,2,FALSE)</f>
        <v>DR_6</v>
      </c>
      <c r="P3029" s="16">
        <f t="shared" si="94"/>
        <v>2</v>
      </c>
      <c r="Q3029" s="16" t="str">
        <f t="shared" si="95"/>
        <v>janvier</v>
      </c>
    </row>
    <row r="3030" spans="1:17" x14ac:dyDescent="0.25">
      <c r="A3030" s="7" t="s">
        <v>75</v>
      </c>
      <c r="B3030" s="8">
        <v>43088</v>
      </c>
      <c r="C3030" s="10">
        <v>0.44748842592592591</v>
      </c>
      <c r="D3030" s="10">
        <v>0.37361111111111112</v>
      </c>
      <c r="E3030" s="10">
        <v>4.31712962962963E-3</v>
      </c>
      <c r="F3030" s="10">
        <v>4.6516203703703705E-2</v>
      </c>
      <c r="G3030" s="10">
        <v>0</v>
      </c>
      <c r="H3030" s="10">
        <v>0</v>
      </c>
      <c r="I3030" s="10">
        <v>0</v>
      </c>
      <c r="J3030" s="10">
        <v>8.9930555555555562E-3</v>
      </c>
      <c r="K3030" s="10">
        <v>0</v>
      </c>
      <c r="L3030" s="10">
        <v>8.2291666666666659E-3</v>
      </c>
      <c r="M3030" s="10">
        <v>0</v>
      </c>
      <c r="N3030" s="10">
        <v>3.892871365989646E-4</v>
      </c>
      <c r="O3030" s="15" t="str">
        <f>VLOOKUP(A3030,Feuil3!$A$24:$B$81,2,FALSE)</f>
        <v>DR_6</v>
      </c>
      <c r="P3030" s="16">
        <f t="shared" si="94"/>
        <v>51</v>
      </c>
      <c r="Q3030" s="16" t="str">
        <f t="shared" si="95"/>
        <v>décembre</v>
      </c>
    </row>
    <row r="3031" spans="1:17" x14ac:dyDescent="0.25">
      <c r="A3031" s="7" t="s">
        <v>75</v>
      </c>
      <c r="B3031" s="8">
        <v>43109</v>
      </c>
      <c r="C3031" s="10">
        <v>0.44005787037037036</v>
      </c>
      <c r="D3031" s="10">
        <v>0.36113425925925924</v>
      </c>
      <c r="E3031" s="10">
        <v>1.0706018518518519E-2</v>
      </c>
      <c r="F3031" s="10">
        <v>0</v>
      </c>
      <c r="G3031" s="10">
        <v>0</v>
      </c>
      <c r="H3031" s="10">
        <v>0</v>
      </c>
      <c r="I3031" s="10">
        <v>0</v>
      </c>
      <c r="J3031" s="10">
        <v>0</v>
      </c>
      <c r="K3031" s="10">
        <v>0</v>
      </c>
      <c r="L3031" s="10">
        <v>1.5833333333333335E-2</v>
      </c>
      <c r="M3031" s="10">
        <v>8.9236111111111113E-3</v>
      </c>
      <c r="N3031" s="10">
        <v>5.7041416416416413E-4</v>
      </c>
      <c r="O3031" s="15" t="str">
        <f>VLOOKUP(A3031,Feuil3!$A$24:$B$81,2,FALSE)</f>
        <v>DR_6</v>
      </c>
      <c r="P3031" s="16">
        <f t="shared" si="94"/>
        <v>2</v>
      </c>
      <c r="Q3031" s="16" t="str">
        <f t="shared" si="95"/>
        <v>janvier</v>
      </c>
    </row>
    <row r="3032" spans="1:17" x14ac:dyDescent="0.25">
      <c r="A3032" s="7" t="s">
        <v>73</v>
      </c>
      <c r="B3032" s="8">
        <v>43111</v>
      </c>
      <c r="C3032" s="10">
        <v>0.24975694444444443</v>
      </c>
      <c r="D3032" s="10">
        <v>0.22719907407407408</v>
      </c>
      <c r="E3032" s="10">
        <v>1.6805555555555556E-2</v>
      </c>
      <c r="F3032" s="10">
        <v>0</v>
      </c>
      <c r="G3032" s="10">
        <v>0</v>
      </c>
      <c r="H3032" s="10">
        <v>0</v>
      </c>
      <c r="I3032" s="10">
        <v>0</v>
      </c>
      <c r="J3032" s="10">
        <v>0</v>
      </c>
      <c r="K3032" s="10">
        <v>0</v>
      </c>
      <c r="L3032" s="10">
        <v>0</v>
      </c>
      <c r="M3032" s="10">
        <v>0</v>
      </c>
      <c r="N3032" s="10">
        <v>4.5512246117084828E-4</v>
      </c>
      <c r="O3032" s="15" t="str">
        <f>VLOOKUP(A3032,Feuil3!$A$24:$B$81,2,FALSE)</f>
        <v>DR_6</v>
      </c>
      <c r="P3032" s="16">
        <f t="shared" si="94"/>
        <v>2</v>
      </c>
      <c r="Q3032" s="16" t="str">
        <f t="shared" si="95"/>
        <v>janvier</v>
      </c>
    </row>
    <row r="3033" spans="1:17" x14ac:dyDescent="0.25">
      <c r="A3033" s="7" t="s">
        <v>75</v>
      </c>
      <c r="B3033" s="8">
        <v>43089</v>
      </c>
      <c r="C3033" s="10">
        <v>0.26501157407407405</v>
      </c>
      <c r="D3033" s="10">
        <v>0.24101851851851852</v>
      </c>
      <c r="E3033" s="10">
        <v>9.3634259259259261E-3</v>
      </c>
      <c r="F3033" s="10">
        <v>0</v>
      </c>
      <c r="G3033" s="10">
        <v>0</v>
      </c>
      <c r="H3033" s="10">
        <v>0</v>
      </c>
      <c r="I3033" s="10">
        <v>0</v>
      </c>
      <c r="J3033" s="10">
        <v>0</v>
      </c>
      <c r="K3033" s="10">
        <v>0</v>
      </c>
      <c r="L3033" s="10">
        <v>7.3263888888888892E-3</v>
      </c>
      <c r="M3033" s="10">
        <v>0</v>
      </c>
      <c r="N3033" s="10">
        <v>4.2100694444444444E-4</v>
      </c>
      <c r="O3033" s="15" t="str">
        <f>VLOOKUP(A3033,Feuil3!$A$24:$B$81,2,FALSE)</f>
        <v>DR_6</v>
      </c>
      <c r="P3033" s="16">
        <f t="shared" si="94"/>
        <v>51</v>
      </c>
      <c r="Q3033" s="16" t="str">
        <f t="shared" si="95"/>
        <v>décembre</v>
      </c>
    </row>
    <row r="3034" spans="1:17" x14ac:dyDescent="0.25">
      <c r="A3034" s="7" t="s">
        <v>74</v>
      </c>
      <c r="B3034" s="8">
        <v>43081</v>
      </c>
      <c r="C3034" s="10">
        <v>0.44858796296296294</v>
      </c>
      <c r="D3034" s="10">
        <v>0.35793981481481479</v>
      </c>
      <c r="E3034" s="10">
        <v>1.2662037037037038E-2</v>
      </c>
      <c r="F3034" s="10">
        <v>4.1655092592592591E-2</v>
      </c>
      <c r="G3034" s="10">
        <v>0</v>
      </c>
      <c r="H3034" s="10">
        <v>2.9212962962962961E-2</v>
      </c>
      <c r="I3034" s="10">
        <v>0</v>
      </c>
      <c r="J3034" s="10">
        <v>4.3344907407407408E-2</v>
      </c>
      <c r="K3034" s="10">
        <v>3.2106481481481479E-2</v>
      </c>
      <c r="L3034" s="10">
        <v>0</v>
      </c>
      <c r="M3034" s="10">
        <v>0</v>
      </c>
      <c r="N3034" s="10">
        <v>7.2486003445305773E-4</v>
      </c>
      <c r="O3034" s="15" t="e">
        <f>VLOOKUP(A3034,Feuil3!$A$24:$B$81,2,FALSE)</f>
        <v>#N/A</v>
      </c>
      <c r="P3034" s="16">
        <f t="shared" si="94"/>
        <v>50</v>
      </c>
      <c r="Q3034" s="16" t="str">
        <f t="shared" si="95"/>
        <v>décembre</v>
      </c>
    </row>
    <row r="3035" spans="1:17" x14ac:dyDescent="0.25">
      <c r="A3035" s="7" t="s">
        <v>75</v>
      </c>
      <c r="B3035" s="8">
        <v>43113</v>
      </c>
      <c r="C3035" s="10">
        <v>0</v>
      </c>
      <c r="D3035" s="10">
        <v>0</v>
      </c>
      <c r="E3035" s="10">
        <v>0</v>
      </c>
      <c r="F3035" s="10">
        <v>0</v>
      </c>
      <c r="G3035" s="10">
        <v>0</v>
      </c>
      <c r="H3035" s="10">
        <v>0</v>
      </c>
      <c r="I3035" s="10">
        <v>0</v>
      </c>
      <c r="J3035" s="10">
        <v>0</v>
      </c>
      <c r="K3035" s="10">
        <v>0</v>
      </c>
      <c r="L3035" s="10">
        <v>0</v>
      </c>
      <c r="M3035" s="10">
        <v>0</v>
      </c>
      <c r="N3035" s="10">
        <v>0</v>
      </c>
      <c r="O3035" s="15" t="str">
        <f>VLOOKUP(A3035,Feuil3!$A$24:$B$81,2,FALSE)</f>
        <v>DR_6</v>
      </c>
      <c r="P3035" s="16">
        <f t="shared" si="94"/>
        <v>2</v>
      </c>
      <c r="Q3035" s="16" t="str">
        <f t="shared" si="95"/>
        <v>janvier</v>
      </c>
    </row>
    <row r="3036" spans="1:17" x14ac:dyDescent="0.25">
      <c r="A3036" s="7" t="s">
        <v>75</v>
      </c>
      <c r="B3036" s="8">
        <v>43114</v>
      </c>
      <c r="C3036" s="10">
        <v>0</v>
      </c>
      <c r="D3036" s="10">
        <v>0</v>
      </c>
      <c r="E3036" s="10">
        <v>0</v>
      </c>
      <c r="F3036" s="10">
        <v>0</v>
      </c>
      <c r="G3036" s="10">
        <v>0</v>
      </c>
      <c r="H3036" s="10">
        <v>0</v>
      </c>
      <c r="I3036" s="10">
        <v>0</v>
      </c>
      <c r="J3036" s="10">
        <v>0</v>
      </c>
      <c r="K3036" s="10">
        <v>0</v>
      </c>
      <c r="L3036" s="10">
        <v>0</v>
      </c>
      <c r="M3036" s="10">
        <v>0</v>
      </c>
      <c r="N3036" s="10">
        <v>0</v>
      </c>
      <c r="O3036" s="15" t="str">
        <f>VLOOKUP(A3036,Feuil3!$A$24:$B$81,2,FALSE)</f>
        <v>DR_6</v>
      </c>
      <c r="P3036" s="16">
        <f t="shared" si="94"/>
        <v>3</v>
      </c>
      <c r="Q3036" s="16" t="str">
        <f t="shared" si="95"/>
        <v>janvier</v>
      </c>
    </row>
    <row r="3037" spans="1:17" x14ac:dyDescent="0.25">
      <c r="A3037" s="7" t="s">
        <v>73</v>
      </c>
      <c r="B3037" s="8">
        <v>43115</v>
      </c>
      <c r="C3037" s="10">
        <v>0.21076388888888889</v>
      </c>
      <c r="D3037" s="10">
        <v>0.1877199074074074</v>
      </c>
      <c r="E3037" s="10">
        <v>1.4317129629629629E-2</v>
      </c>
      <c r="F3037" s="10">
        <v>0</v>
      </c>
      <c r="G3037" s="10">
        <v>0</v>
      </c>
      <c r="H3037" s="10">
        <v>0</v>
      </c>
      <c r="I3037" s="10">
        <v>0</v>
      </c>
      <c r="J3037" s="10">
        <v>0</v>
      </c>
      <c r="K3037" s="10">
        <v>0</v>
      </c>
      <c r="L3037" s="10">
        <v>0</v>
      </c>
      <c r="M3037" s="10">
        <v>1.3020833333333334E-2</v>
      </c>
      <c r="N3037" s="10">
        <v>3.8869598765432095E-4</v>
      </c>
      <c r="O3037" s="15" t="str">
        <f>VLOOKUP(A3037,Feuil3!$A$24:$B$81,2,FALSE)</f>
        <v>DR_6</v>
      </c>
      <c r="P3037" s="16">
        <f t="shared" si="94"/>
        <v>3</v>
      </c>
      <c r="Q3037" s="16" t="str">
        <f t="shared" si="95"/>
        <v>janvier</v>
      </c>
    </row>
    <row r="3038" spans="1:17" x14ac:dyDescent="0.25">
      <c r="A3038" s="7" t="s">
        <v>75</v>
      </c>
      <c r="B3038" s="8">
        <v>43116</v>
      </c>
      <c r="C3038" s="10">
        <v>0.43701388888888887</v>
      </c>
      <c r="D3038" s="10">
        <v>0.37601851851851853</v>
      </c>
      <c r="E3038" s="10">
        <v>2.3148148148148147E-5</v>
      </c>
      <c r="F3038" s="10">
        <v>0</v>
      </c>
      <c r="G3038" s="10">
        <v>0</v>
      </c>
      <c r="H3038" s="10">
        <v>0</v>
      </c>
      <c r="I3038" s="10">
        <v>0</v>
      </c>
      <c r="J3038" s="10">
        <v>6.9444444444444444E-5</v>
      </c>
      <c r="K3038" s="10">
        <v>0</v>
      </c>
      <c r="L3038" s="10">
        <v>4.6990740740740743E-3</v>
      </c>
      <c r="M3038" s="10">
        <v>2.5578703703703705E-3</v>
      </c>
      <c r="N3038" s="10">
        <v>3.6445180976430976E-4</v>
      </c>
      <c r="O3038" s="15" t="str">
        <f>VLOOKUP(A3038,Feuil3!$A$24:$B$81,2,FALSE)</f>
        <v>DR_6</v>
      </c>
      <c r="P3038" s="16">
        <f t="shared" si="94"/>
        <v>3</v>
      </c>
      <c r="Q3038" s="16" t="str">
        <f t="shared" si="95"/>
        <v>janvier</v>
      </c>
    </row>
    <row r="3039" spans="1:17" x14ac:dyDescent="0.25">
      <c r="A3039" s="7" t="s">
        <v>75</v>
      </c>
      <c r="B3039" s="8">
        <v>43117</v>
      </c>
      <c r="C3039" s="10">
        <v>0.25871527777777775</v>
      </c>
      <c r="D3039" s="10">
        <v>0.24023148148148149</v>
      </c>
      <c r="E3039" s="10">
        <v>6.1689814814814819E-3</v>
      </c>
      <c r="F3039" s="10">
        <v>0</v>
      </c>
      <c r="G3039" s="10">
        <v>0</v>
      </c>
      <c r="H3039" s="10">
        <v>0</v>
      </c>
      <c r="I3039" s="10">
        <v>0</v>
      </c>
      <c r="J3039" s="10">
        <v>4.7106481481481478E-3</v>
      </c>
      <c r="K3039" s="10">
        <v>0</v>
      </c>
      <c r="L3039" s="10">
        <v>0</v>
      </c>
      <c r="M3039" s="10">
        <v>0</v>
      </c>
      <c r="N3039" s="10">
        <v>2.5121832358674463E-4</v>
      </c>
      <c r="O3039" s="15" t="str">
        <f>VLOOKUP(A3039,Feuil3!$A$24:$B$81,2,FALSE)</f>
        <v>DR_6</v>
      </c>
      <c r="P3039" s="16">
        <f t="shared" si="94"/>
        <v>3</v>
      </c>
      <c r="Q3039" s="16" t="str">
        <f t="shared" si="95"/>
        <v>janvier</v>
      </c>
    </row>
    <row r="3040" spans="1:17" x14ac:dyDescent="0.25">
      <c r="A3040" s="7" t="s">
        <v>74</v>
      </c>
      <c r="B3040" s="8">
        <v>43073</v>
      </c>
      <c r="C3040" s="10">
        <v>0.44973379629629628</v>
      </c>
      <c r="D3040" s="10">
        <v>0.38839120370370372</v>
      </c>
      <c r="E3040" s="10">
        <v>8.4490740740740741E-3</v>
      </c>
      <c r="F3040" s="10">
        <v>3.9108796296296294E-2</v>
      </c>
      <c r="G3040" s="10">
        <v>1.0381944444444444E-2</v>
      </c>
      <c r="H3040" s="10">
        <v>0</v>
      </c>
      <c r="I3040" s="10">
        <v>0</v>
      </c>
      <c r="J3040" s="10">
        <v>2.7916666666666666E-2</v>
      </c>
      <c r="K3040" s="10">
        <v>4.7094907407407405E-2</v>
      </c>
      <c r="L3040" s="10">
        <v>1.5277777777777779E-3</v>
      </c>
      <c r="M3040" s="10">
        <v>0</v>
      </c>
      <c r="N3040" s="10">
        <v>6.0686152570480932E-4</v>
      </c>
      <c r="O3040" s="15" t="e">
        <f>VLOOKUP(A3040,Feuil3!$A$24:$B$81,2,FALSE)</f>
        <v>#N/A</v>
      </c>
      <c r="P3040" s="16">
        <f t="shared" si="94"/>
        <v>49</v>
      </c>
      <c r="Q3040" s="16" t="str">
        <f t="shared" si="95"/>
        <v>décembre</v>
      </c>
    </row>
    <row r="3041" spans="1:17" x14ac:dyDescent="0.25">
      <c r="A3041" s="7" t="s">
        <v>73</v>
      </c>
      <c r="B3041" s="8">
        <v>43076</v>
      </c>
      <c r="C3041" s="10">
        <v>0.25359953703703703</v>
      </c>
      <c r="D3041" s="10">
        <v>0.22074074074074074</v>
      </c>
      <c r="E3041" s="10">
        <v>1.6469907407407409E-2</v>
      </c>
      <c r="F3041" s="10">
        <v>0</v>
      </c>
      <c r="G3041" s="10">
        <v>4.9768518518518521E-3</v>
      </c>
      <c r="H3041" s="10">
        <v>0</v>
      </c>
      <c r="I3041" s="10">
        <v>0</v>
      </c>
      <c r="J3041" s="10">
        <v>2.3958333333333331E-3</v>
      </c>
      <c r="K3041" s="10">
        <v>0</v>
      </c>
      <c r="L3041" s="10">
        <v>0</v>
      </c>
      <c r="M3041" s="10">
        <v>0</v>
      </c>
      <c r="N3041" s="10">
        <v>5.442942942942943E-4</v>
      </c>
      <c r="O3041" s="15" t="str">
        <f>VLOOKUP(A3041,Feuil3!$A$24:$B$81,2,FALSE)</f>
        <v>DR_6</v>
      </c>
      <c r="P3041" s="16">
        <f t="shared" si="94"/>
        <v>49</v>
      </c>
      <c r="Q3041" s="16" t="str">
        <f t="shared" si="95"/>
        <v>décembre</v>
      </c>
    </row>
    <row r="3042" spans="1:17" x14ac:dyDescent="0.25">
      <c r="A3042" s="7" t="s">
        <v>76</v>
      </c>
      <c r="B3042" s="8">
        <v>43071</v>
      </c>
      <c r="C3042" s="10">
        <v>0</v>
      </c>
      <c r="D3042" s="10">
        <v>0</v>
      </c>
      <c r="E3042" s="10">
        <v>0</v>
      </c>
      <c r="F3042" s="10">
        <v>0</v>
      </c>
      <c r="G3042" s="10">
        <v>0</v>
      </c>
      <c r="H3042" s="10">
        <v>0</v>
      </c>
      <c r="I3042" s="10">
        <v>0</v>
      </c>
      <c r="J3042" s="10">
        <v>0</v>
      </c>
      <c r="K3042" s="10">
        <v>0</v>
      </c>
      <c r="L3042" s="10">
        <v>0</v>
      </c>
      <c r="M3042" s="10">
        <v>0</v>
      </c>
      <c r="N3042" s="10">
        <v>0</v>
      </c>
      <c r="O3042" s="15" t="str">
        <f>VLOOKUP(A3042,Feuil3!$A$24:$B$81,2,FALSE)</f>
        <v>DR_3</v>
      </c>
      <c r="P3042" s="16">
        <f t="shared" si="94"/>
        <v>48</v>
      </c>
      <c r="Q3042" s="16" t="str">
        <f t="shared" si="95"/>
        <v>décembre</v>
      </c>
    </row>
    <row r="3043" spans="1:17" x14ac:dyDescent="0.25">
      <c r="A3043" s="7" t="s">
        <v>76</v>
      </c>
      <c r="B3043" s="8">
        <v>43072</v>
      </c>
      <c r="C3043" s="10">
        <v>0</v>
      </c>
      <c r="D3043" s="10">
        <v>0</v>
      </c>
      <c r="E3043" s="10">
        <v>0</v>
      </c>
      <c r="F3043" s="10">
        <v>0</v>
      </c>
      <c r="G3043" s="10">
        <v>0</v>
      </c>
      <c r="H3043" s="10">
        <v>0</v>
      </c>
      <c r="I3043" s="10">
        <v>0</v>
      </c>
      <c r="J3043" s="10">
        <v>0</v>
      </c>
      <c r="K3043" s="10">
        <v>0</v>
      </c>
      <c r="L3043" s="10">
        <v>0</v>
      </c>
      <c r="M3043" s="10">
        <v>0</v>
      </c>
      <c r="N3043" s="10">
        <v>0</v>
      </c>
      <c r="O3043" s="15" t="str">
        <f>VLOOKUP(A3043,Feuil3!$A$24:$B$81,2,FALSE)</f>
        <v>DR_3</v>
      </c>
      <c r="P3043" s="16">
        <f t="shared" si="94"/>
        <v>49</v>
      </c>
      <c r="Q3043" s="16" t="str">
        <f t="shared" si="95"/>
        <v>décembre</v>
      </c>
    </row>
    <row r="3044" spans="1:17" x14ac:dyDescent="0.25">
      <c r="A3044" s="7" t="s">
        <v>74</v>
      </c>
      <c r="B3044" s="8">
        <v>43115</v>
      </c>
      <c r="C3044" s="10">
        <v>0.45341435185185186</v>
      </c>
      <c r="D3044" s="10">
        <v>0.39256944444444447</v>
      </c>
      <c r="E3044" s="10">
        <v>1.4606481481481481E-2</v>
      </c>
      <c r="F3044" s="10">
        <v>3.9837962962962964E-2</v>
      </c>
      <c r="G3044" s="10">
        <v>0</v>
      </c>
      <c r="H3044" s="10">
        <v>0</v>
      </c>
      <c r="I3044" s="10">
        <v>0</v>
      </c>
      <c r="J3044" s="10">
        <v>2.9502314814814815E-2</v>
      </c>
      <c r="K3044" s="10">
        <v>0</v>
      </c>
      <c r="L3044" s="10">
        <v>0</v>
      </c>
      <c r="M3044" s="10">
        <v>0</v>
      </c>
      <c r="N3044" s="10">
        <v>6.4795524691358027E-4</v>
      </c>
      <c r="O3044" s="15" t="e">
        <f>VLOOKUP(A3044,Feuil3!$A$24:$B$81,2,FALSE)</f>
        <v>#N/A</v>
      </c>
      <c r="P3044" s="16">
        <f t="shared" si="94"/>
        <v>3</v>
      </c>
      <c r="Q3044" s="16" t="str">
        <f t="shared" si="95"/>
        <v>janvier</v>
      </c>
    </row>
    <row r="3045" spans="1:17" x14ac:dyDescent="0.25">
      <c r="A3045" s="7" t="s">
        <v>75</v>
      </c>
      <c r="B3045" s="8">
        <v>43073</v>
      </c>
      <c r="C3045" s="10">
        <v>0.4470601851851852</v>
      </c>
      <c r="D3045" s="10">
        <v>0.35603009259259261</v>
      </c>
      <c r="E3045" s="10">
        <v>1.4768518518518519E-2</v>
      </c>
      <c r="F3045" s="10">
        <v>4.1435185185185186E-2</v>
      </c>
      <c r="G3045" s="10">
        <v>7.2916666666666668E-3</v>
      </c>
      <c r="H3045" s="10">
        <v>0</v>
      </c>
      <c r="I3045" s="10">
        <v>0</v>
      </c>
      <c r="J3045" s="10">
        <v>1.1863425925925927E-2</v>
      </c>
      <c r="K3045" s="10">
        <v>0</v>
      </c>
      <c r="L3045" s="10">
        <v>1.8506944444444444E-2</v>
      </c>
      <c r="M3045" s="10">
        <v>0</v>
      </c>
      <c r="N3045" s="10">
        <v>4.4210419210419206E-4</v>
      </c>
      <c r="O3045" s="15" t="str">
        <f>VLOOKUP(A3045,Feuil3!$A$24:$B$81,2,FALSE)</f>
        <v>DR_6</v>
      </c>
      <c r="P3045" s="16">
        <f t="shared" si="94"/>
        <v>49</v>
      </c>
      <c r="Q3045" s="16" t="str">
        <f t="shared" si="95"/>
        <v>décembre</v>
      </c>
    </row>
    <row r="3046" spans="1:17" x14ac:dyDescent="0.25">
      <c r="A3046" s="7" t="s">
        <v>76</v>
      </c>
      <c r="B3046" s="8">
        <v>43075</v>
      </c>
      <c r="C3046" s="10">
        <v>0.17065972222222223</v>
      </c>
      <c r="D3046" s="10">
        <v>0.10688657407407408</v>
      </c>
      <c r="E3046" s="10">
        <v>1.3923611111111111E-2</v>
      </c>
      <c r="F3046" s="10">
        <v>0</v>
      </c>
      <c r="G3046" s="10">
        <v>0</v>
      </c>
      <c r="H3046" s="10">
        <v>1.9467592592592592E-2</v>
      </c>
      <c r="I3046" s="10">
        <v>0</v>
      </c>
      <c r="J3046" s="10">
        <v>3.3877314814814811E-2</v>
      </c>
      <c r="K3046" s="10">
        <v>0</v>
      </c>
      <c r="L3046" s="10">
        <v>8.1018518518518516E-4</v>
      </c>
      <c r="M3046" s="10">
        <v>0</v>
      </c>
      <c r="N3046" s="10">
        <v>5.1379811183732758E-4</v>
      </c>
      <c r="O3046" s="15" t="str">
        <f>VLOOKUP(A3046,Feuil3!$A$24:$B$81,2,FALSE)</f>
        <v>DR_3</v>
      </c>
      <c r="P3046" s="16">
        <f t="shared" si="94"/>
        <v>49</v>
      </c>
      <c r="Q3046" s="16" t="str">
        <f t="shared" si="95"/>
        <v>décembre</v>
      </c>
    </row>
    <row r="3047" spans="1:17" x14ac:dyDescent="0.25">
      <c r="A3047" s="7" t="s">
        <v>75</v>
      </c>
      <c r="B3047" s="8">
        <v>43077</v>
      </c>
      <c r="C3047" s="10">
        <v>0.22018518518518518</v>
      </c>
      <c r="D3047" s="10">
        <v>0.18371527777777777</v>
      </c>
      <c r="E3047" s="10">
        <v>1.8356481481481481E-2</v>
      </c>
      <c r="F3047" s="10">
        <v>0</v>
      </c>
      <c r="G3047" s="10">
        <v>0</v>
      </c>
      <c r="H3047" s="10">
        <v>0</v>
      </c>
      <c r="I3047" s="10">
        <v>0</v>
      </c>
      <c r="J3047" s="10">
        <v>0</v>
      </c>
      <c r="K3047" s="10">
        <v>0</v>
      </c>
      <c r="L3047" s="10">
        <v>6.9907407407407409E-3</v>
      </c>
      <c r="M3047" s="10">
        <v>0</v>
      </c>
      <c r="N3047" s="10">
        <v>3.8592303240740742E-4</v>
      </c>
      <c r="O3047" s="15" t="str">
        <f>VLOOKUP(A3047,Feuil3!$A$24:$B$81,2,FALSE)</f>
        <v>DR_6</v>
      </c>
      <c r="P3047" s="16">
        <f t="shared" si="94"/>
        <v>49</v>
      </c>
      <c r="Q3047" s="16" t="str">
        <f t="shared" si="95"/>
        <v>décembre</v>
      </c>
    </row>
    <row r="3048" spans="1:17" x14ac:dyDescent="0.25">
      <c r="A3048" s="7" t="s">
        <v>76</v>
      </c>
      <c r="B3048" s="8">
        <v>43077</v>
      </c>
      <c r="C3048" s="10">
        <v>0.35690972222222223</v>
      </c>
      <c r="D3048" s="10">
        <v>0.29145833333333332</v>
      </c>
      <c r="E3048" s="10">
        <v>7.789351851851852E-3</v>
      </c>
      <c r="F3048" s="10">
        <v>0</v>
      </c>
      <c r="G3048" s="10">
        <v>0</v>
      </c>
      <c r="H3048" s="10">
        <v>9.6643518518518511E-3</v>
      </c>
      <c r="I3048" s="10">
        <v>0</v>
      </c>
      <c r="J3048" s="10">
        <v>6.122685185185185E-3</v>
      </c>
      <c r="K3048" s="10">
        <v>0</v>
      </c>
      <c r="L3048" s="10">
        <v>0</v>
      </c>
      <c r="M3048" s="10">
        <v>9.2592592592592588E-5</v>
      </c>
      <c r="N3048" s="10">
        <v>5.2188552188552192E-4</v>
      </c>
      <c r="O3048" s="15" t="str">
        <f>VLOOKUP(A3048,Feuil3!$A$24:$B$81,2,FALSE)</f>
        <v>DR_3</v>
      </c>
      <c r="P3048" s="16">
        <f t="shared" si="94"/>
        <v>49</v>
      </c>
      <c r="Q3048" s="16" t="str">
        <f t="shared" si="95"/>
        <v>décembre</v>
      </c>
    </row>
    <row r="3049" spans="1:17" x14ac:dyDescent="0.25">
      <c r="A3049" s="7" t="s">
        <v>76</v>
      </c>
      <c r="B3049" s="8">
        <v>43078</v>
      </c>
      <c r="C3049" s="10">
        <v>0</v>
      </c>
      <c r="D3049" s="10">
        <v>0</v>
      </c>
      <c r="E3049" s="10">
        <v>0</v>
      </c>
      <c r="F3049" s="10">
        <v>0</v>
      </c>
      <c r="G3049" s="10">
        <v>0</v>
      </c>
      <c r="H3049" s="10">
        <v>0</v>
      </c>
      <c r="I3049" s="10">
        <v>0</v>
      </c>
      <c r="J3049" s="10">
        <v>0</v>
      </c>
      <c r="K3049" s="10">
        <v>0</v>
      </c>
      <c r="L3049" s="10">
        <v>0</v>
      </c>
      <c r="M3049" s="10">
        <v>0</v>
      </c>
      <c r="N3049" s="10">
        <v>0</v>
      </c>
      <c r="O3049" s="15" t="str">
        <f>VLOOKUP(A3049,Feuil3!$A$24:$B$81,2,FALSE)</f>
        <v>DR_3</v>
      </c>
      <c r="P3049" s="16">
        <f t="shared" si="94"/>
        <v>49</v>
      </c>
      <c r="Q3049" s="16" t="str">
        <f t="shared" si="95"/>
        <v>décembre</v>
      </c>
    </row>
    <row r="3050" spans="1:17" x14ac:dyDescent="0.25">
      <c r="A3050" s="7" t="s">
        <v>76</v>
      </c>
      <c r="B3050" s="8">
        <v>43079</v>
      </c>
      <c r="C3050" s="10">
        <v>0</v>
      </c>
      <c r="D3050" s="10">
        <v>0</v>
      </c>
      <c r="E3050" s="10">
        <v>0</v>
      </c>
      <c r="F3050" s="10">
        <v>0</v>
      </c>
      <c r="G3050" s="10">
        <v>0</v>
      </c>
      <c r="H3050" s="10">
        <v>0</v>
      </c>
      <c r="I3050" s="10">
        <v>0</v>
      </c>
      <c r="J3050" s="10">
        <v>0</v>
      </c>
      <c r="K3050" s="10">
        <v>0</v>
      </c>
      <c r="L3050" s="10">
        <v>0</v>
      </c>
      <c r="M3050" s="10">
        <v>0</v>
      </c>
      <c r="N3050" s="10">
        <v>0</v>
      </c>
      <c r="O3050" s="15" t="str">
        <f>VLOOKUP(A3050,Feuil3!$A$24:$B$81,2,FALSE)</f>
        <v>DR_3</v>
      </c>
      <c r="P3050" s="16">
        <f t="shared" si="94"/>
        <v>50</v>
      </c>
      <c r="Q3050" s="16" t="str">
        <f t="shared" si="95"/>
        <v>décembre</v>
      </c>
    </row>
    <row r="3051" spans="1:17" x14ac:dyDescent="0.25">
      <c r="A3051" s="7" t="s">
        <v>76</v>
      </c>
      <c r="B3051" s="8">
        <v>43080</v>
      </c>
      <c r="C3051" s="10">
        <v>0.3213078703703704</v>
      </c>
      <c r="D3051" s="10">
        <v>0.22855324074074074</v>
      </c>
      <c r="E3051" s="10">
        <v>6.875E-3</v>
      </c>
      <c r="F3051" s="10">
        <v>4.221064814814815E-2</v>
      </c>
      <c r="G3051" s="10">
        <v>0</v>
      </c>
      <c r="H3051" s="10">
        <v>0</v>
      </c>
      <c r="I3051" s="10">
        <v>0</v>
      </c>
      <c r="J3051" s="10">
        <v>4.8310185185185185E-2</v>
      </c>
      <c r="K3051" s="10">
        <v>0</v>
      </c>
      <c r="L3051" s="10">
        <v>0</v>
      </c>
      <c r="M3051" s="10">
        <v>4.6296296296296298E-4</v>
      </c>
      <c r="N3051" s="10">
        <v>5.245429724596392E-4</v>
      </c>
      <c r="O3051" s="15" t="str">
        <f>VLOOKUP(A3051,Feuil3!$A$24:$B$81,2,FALSE)</f>
        <v>DR_3</v>
      </c>
      <c r="P3051" s="16">
        <f t="shared" si="94"/>
        <v>50</v>
      </c>
      <c r="Q3051" s="16" t="str">
        <f t="shared" si="95"/>
        <v>décembre</v>
      </c>
    </row>
    <row r="3052" spans="1:17" x14ac:dyDescent="0.25">
      <c r="A3052" s="7" t="s">
        <v>75</v>
      </c>
      <c r="B3052" s="8">
        <v>43080</v>
      </c>
      <c r="C3052" s="10">
        <v>0</v>
      </c>
      <c r="D3052" s="10">
        <v>0</v>
      </c>
      <c r="E3052" s="10">
        <v>0</v>
      </c>
      <c r="F3052" s="10">
        <v>0</v>
      </c>
      <c r="G3052" s="10">
        <v>0</v>
      </c>
      <c r="H3052" s="10">
        <v>0</v>
      </c>
      <c r="I3052" s="10">
        <v>0</v>
      </c>
      <c r="J3052" s="10">
        <v>0</v>
      </c>
      <c r="K3052" s="10">
        <v>0</v>
      </c>
      <c r="L3052" s="10">
        <v>0</v>
      </c>
      <c r="M3052" s="10">
        <v>0</v>
      </c>
      <c r="N3052" s="10">
        <v>0</v>
      </c>
      <c r="O3052" s="15" t="str">
        <f>VLOOKUP(A3052,Feuil3!$A$24:$B$81,2,FALSE)</f>
        <v>DR_6</v>
      </c>
      <c r="P3052" s="16">
        <f t="shared" si="94"/>
        <v>50</v>
      </c>
      <c r="Q3052" s="16" t="str">
        <f t="shared" si="95"/>
        <v>décembre</v>
      </c>
    </row>
    <row r="3053" spans="1:17" x14ac:dyDescent="0.25">
      <c r="A3053" s="7" t="s">
        <v>75</v>
      </c>
      <c r="B3053" s="8">
        <v>43081</v>
      </c>
      <c r="C3053" s="10">
        <v>0.44256944444444446</v>
      </c>
      <c r="D3053" s="10">
        <v>0.36233796296296295</v>
      </c>
      <c r="E3053" s="10">
        <v>1.0775462962962962E-2</v>
      </c>
      <c r="F3053" s="10">
        <v>3.9907407407407405E-2</v>
      </c>
      <c r="G3053" s="10">
        <v>0</v>
      </c>
      <c r="H3053" s="10">
        <v>0</v>
      </c>
      <c r="I3053" s="10">
        <v>0</v>
      </c>
      <c r="J3053" s="10">
        <v>2.662037037037037E-3</v>
      </c>
      <c r="K3053" s="10">
        <v>0</v>
      </c>
      <c r="L3053" s="10">
        <v>2.269675925925926E-2</v>
      </c>
      <c r="M3053" s="10">
        <v>0</v>
      </c>
      <c r="N3053" s="10">
        <v>3.5948386505317196E-4</v>
      </c>
      <c r="O3053" s="15" t="str">
        <f>VLOOKUP(A3053,Feuil3!$A$24:$B$81,2,FALSE)</f>
        <v>DR_6</v>
      </c>
      <c r="P3053" s="16">
        <f t="shared" si="94"/>
        <v>50</v>
      </c>
      <c r="Q3053" s="16" t="str">
        <f t="shared" si="95"/>
        <v>décembre</v>
      </c>
    </row>
    <row r="3054" spans="1:17" x14ac:dyDescent="0.25">
      <c r="A3054" s="7" t="s">
        <v>74</v>
      </c>
      <c r="B3054" s="8">
        <v>43097</v>
      </c>
      <c r="C3054" s="10">
        <v>0.24956018518518519</v>
      </c>
      <c r="D3054" s="10">
        <v>0.23502314814814815</v>
      </c>
      <c r="E3054" s="10">
        <v>1.2615740740740742E-2</v>
      </c>
      <c r="F3054" s="10">
        <v>0</v>
      </c>
      <c r="G3054" s="10">
        <v>0</v>
      </c>
      <c r="H3054" s="10">
        <v>0</v>
      </c>
      <c r="I3054" s="10">
        <v>0</v>
      </c>
      <c r="J3054" s="10">
        <v>3.9259259259259258E-2</v>
      </c>
      <c r="K3054" s="10">
        <v>0</v>
      </c>
      <c r="L3054" s="10">
        <v>4.0509259259259258E-4</v>
      </c>
      <c r="M3054" s="10">
        <v>2.5115740740740741E-3</v>
      </c>
      <c r="N3054" s="10">
        <v>4.5448617631716224E-4</v>
      </c>
      <c r="O3054" s="15" t="e">
        <f>VLOOKUP(A3054,Feuil3!$A$24:$B$81,2,FALSE)</f>
        <v>#N/A</v>
      </c>
      <c r="P3054" s="16">
        <f t="shared" si="94"/>
        <v>52</v>
      </c>
      <c r="Q3054" s="16" t="str">
        <f t="shared" si="95"/>
        <v>décembre</v>
      </c>
    </row>
    <row r="3055" spans="1:17" x14ac:dyDescent="0.25">
      <c r="A3055" s="7" t="s">
        <v>73</v>
      </c>
      <c r="B3055" s="8">
        <v>43112</v>
      </c>
      <c r="C3055" s="10">
        <v>0.24957175925925926</v>
      </c>
      <c r="D3055" s="10">
        <v>0.22951388888888888</v>
      </c>
      <c r="E3055" s="10">
        <v>1.6354166666666666E-2</v>
      </c>
      <c r="F3055" s="10">
        <v>0</v>
      </c>
      <c r="G3055" s="10">
        <v>0</v>
      </c>
      <c r="H3055" s="10">
        <v>0</v>
      </c>
      <c r="I3055" s="10">
        <v>0</v>
      </c>
      <c r="J3055" s="10">
        <v>0</v>
      </c>
      <c r="K3055" s="10">
        <v>0</v>
      </c>
      <c r="L3055" s="10">
        <v>0</v>
      </c>
      <c r="M3055" s="10">
        <v>5.8333333333333334E-2</v>
      </c>
      <c r="N3055" s="10">
        <v>6.5072016460905342E-4</v>
      </c>
      <c r="O3055" s="15" t="str">
        <f>VLOOKUP(A3055,Feuil3!$A$24:$B$81,2,FALSE)</f>
        <v>DR_6</v>
      </c>
      <c r="P3055" s="16">
        <f t="shared" si="94"/>
        <v>2</v>
      </c>
      <c r="Q3055" s="16" t="str">
        <f t="shared" si="95"/>
        <v>janvier</v>
      </c>
    </row>
    <row r="3056" spans="1:17" x14ac:dyDescent="0.25">
      <c r="A3056" s="7" t="s">
        <v>76</v>
      </c>
      <c r="B3056" s="8">
        <v>43085</v>
      </c>
      <c r="C3056" s="10">
        <v>0</v>
      </c>
      <c r="D3056" s="10">
        <v>0</v>
      </c>
      <c r="E3056" s="10">
        <v>0</v>
      </c>
      <c r="F3056" s="10">
        <v>0</v>
      </c>
      <c r="G3056" s="10">
        <v>0</v>
      </c>
      <c r="H3056" s="10">
        <v>0</v>
      </c>
      <c r="I3056" s="10">
        <v>0</v>
      </c>
      <c r="J3056" s="10">
        <v>0</v>
      </c>
      <c r="K3056" s="10">
        <v>0</v>
      </c>
      <c r="L3056" s="10">
        <v>0</v>
      </c>
      <c r="M3056" s="10">
        <v>0</v>
      </c>
      <c r="N3056" s="10">
        <v>0</v>
      </c>
      <c r="O3056" s="15" t="str">
        <f>VLOOKUP(A3056,Feuil3!$A$24:$B$81,2,FALSE)</f>
        <v>DR_3</v>
      </c>
      <c r="P3056" s="16">
        <f t="shared" si="94"/>
        <v>50</v>
      </c>
      <c r="Q3056" s="16" t="str">
        <f t="shared" si="95"/>
        <v>décembre</v>
      </c>
    </row>
    <row r="3057" spans="1:17" x14ac:dyDescent="0.25">
      <c r="A3057" s="7" t="s">
        <v>76</v>
      </c>
      <c r="B3057" s="8">
        <v>43086</v>
      </c>
      <c r="C3057" s="10">
        <v>0</v>
      </c>
      <c r="D3057" s="10">
        <v>0</v>
      </c>
      <c r="E3057" s="10">
        <v>0</v>
      </c>
      <c r="F3057" s="10">
        <v>0</v>
      </c>
      <c r="G3057" s="10">
        <v>0</v>
      </c>
      <c r="H3057" s="10">
        <v>0</v>
      </c>
      <c r="I3057" s="10">
        <v>0</v>
      </c>
      <c r="J3057" s="10">
        <v>0</v>
      </c>
      <c r="K3057" s="10">
        <v>0</v>
      </c>
      <c r="L3057" s="10">
        <v>0</v>
      </c>
      <c r="M3057" s="10">
        <v>0</v>
      </c>
      <c r="N3057" s="10">
        <v>0</v>
      </c>
      <c r="O3057" s="15" t="str">
        <f>VLOOKUP(A3057,Feuil3!$A$24:$B$81,2,FALSE)</f>
        <v>DR_3</v>
      </c>
      <c r="P3057" s="16">
        <f t="shared" si="94"/>
        <v>51</v>
      </c>
      <c r="Q3057" s="16" t="str">
        <f t="shared" si="95"/>
        <v>décembre</v>
      </c>
    </row>
    <row r="3058" spans="1:17" x14ac:dyDescent="0.25">
      <c r="A3058" s="7" t="s">
        <v>76</v>
      </c>
      <c r="B3058" s="8">
        <v>43087</v>
      </c>
      <c r="C3058" s="10">
        <v>0.35295138888888888</v>
      </c>
      <c r="D3058" s="10">
        <v>0.26353009259259258</v>
      </c>
      <c r="E3058" s="10">
        <v>7.6273148148148151E-3</v>
      </c>
      <c r="F3058" s="10">
        <v>3.8622685185185184E-2</v>
      </c>
      <c r="G3058" s="10">
        <v>0</v>
      </c>
      <c r="H3058" s="10">
        <v>0</v>
      </c>
      <c r="I3058" s="10">
        <v>0</v>
      </c>
      <c r="J3058" s="10">
        <v>6.700231481481482E-2</v>
      </c>
      <c r="K3058" s="10">
        <v>0</v>
      </c>
      <c r="L3058" s="10">
        <v>9.0972222222222218E-3</v>
      </c>
      <c r="M3058" s="10">
        <v>5.8680555555555552E-3</v>
      </c>
      <c r="N3058" s="10">
        <v>5.8134561191626412E-4</v>
      </c>
      <c r="O3058" s="15" t="str">
        <f>VLOOKUP(A3058,Feuil3!$A$24:$B$81,2,FALSE)</f>
        <v>DR_3</v>
      </c>
      <c r="P3058" s="16">
        <f t="shared" si="94"/>
        <v>51</v>
      </c>
      <c r="Q3058" s="16" t="str">
        <f t="shared" si="95"/>
        <v>décembre</v>
      </c>
    </row>
    <row r="3059" spans="1:17" x14ac:dyDescent="0.25">
      <c r="A3059" s="7" t="s">
        <v>76</v>
      </c>
      <c r="B3059" s="8">
        <v>43088</v>
      </c>
      <c r="C3059" s="10">
        <v>0.2114351851851852</v>
      </c>
      <c r="D3059" s="10">
        <v>0.12864583333333332</v>
      </c>
      <c r="E3059" s="10">
        <v>8.7847222222222215E-3</v>
      </c>
      <c r="F3059" s="10">
        <v>0</v>
      </c>
      <c r="G3059" s="10">
        <v>0</v>
      </c>
      <c r="H3059" s="10">
        <v>0</v>
      </c>
      <c r="I3059" s="10">
        <v>0</v>
      </c>
      <c r="J3059" s="10">
        <v>6.7349537037037041E-2</v>
      </c>
      <c r="K3059" s="10">
        <v>0</v>
      </c>
      <c r="L3059" s="10">
        <v>0</v>
      </c>
      <c r="M3059" s="10">
        <v>3.3680555555555556E-3</v>
      </c>
      <c r="N3059" s="10">
        <v>6.6077441077441073E-4</v>
      </c>
      <c r="O3059" s="15" t="str">
        <f>VLOOKUP(A3059,Feuil3!$A$24:$B$81,2,FALSE)</f>
        <v>DR_3</v>
      </c>
      <c r="P3059" s="16">
        <f t="shared" si="94"/>
        <v>51</v>
      </c>
      <c r="Q3059" s="16" t="str">
        <f t="shared" si="95"/>
        <v>décembre</v>
      </c>
    </row>
    <row r="3060" spans="1:17" x14ac:dyDescent="0.25">
      <c r="A3060" s="7" t="s">
        <v>76</v>
      </c>
      <c r="B3060" s="8">
        <v>43089</v>
      </c>
      <c r="C3060" s="10">
        <v>0.25513888888888892</v>
      </c>
      <c r="D3060" s="10">
        <v>0.18418981481481481</v>
      </c>
      <c r="E3060" s="10">
        <v>8.2523148148148148E-3</v>
      </c>
      <c r="F3060" s="10">
        <v>0</v>
      </c>
      <c r="G3060" s="10">
        <v>0</v>
      </c>
      <c r="H3060" s="10">
        <v>0</v>
      </c>
      <c r="I3060" s="10">
        <v>0</v>
      </c>
      <c r="J3060" s="10">
        <v>6.011574074074074E-2</v>
      </c>
      <c r="K3060" s="10">
        <v>0</v>
      </c>
      <c r="L3060" s="10">
        <v>0</v>
      </c>
      <c r="M3060" s="10">
        <v>2.3368055555555555E-2</v>
      </c>
      <c r="N3060" s="10">
        <v>4.4404027042915936E-4</v>
      </c>
      <c r="O3060" s="15" t="str">
        <f>VLOOKUP(A3060,Feuil3!$A$24:$B$81,2,FALSE)</f>
        <v>DR_3</v>
      </c>
      <c r="P3060" s="16">
        <f t="shared" si="94"/>
        <v>51</v>
      </c>
      <c r="Q3060" s="16" t="str">
        <f t="shared" si="95"/>
        <v>décembre</v>
      </c>
    </row>
    <row r="3061" spans="1:17" x14ac:dyDescent="0.25">
      <c r="A3061" s="7" t="s">
        <v>74</v>
      </c>
      <c r="B3061" s="8">
        <v>43089</v>
      </c>
      <c r="C3061" s="10">
        <v>0.25318287037037035</v>
      </c>
      <c r="D3061" s="10">
        <v>0.23571759259259259</v>
      </c>
      <c r="E3061" s="10">
        <v>1.6805555555555556E-2</v>
      </c>
      <c r="F3061" s="10">
        <v>0</v>
      </c>
      <c r="G3061" s="10">
        <v>0</v>
      </c>
      <c r="H3061" s="10">
        <v>0</v>
      </c>
      <c r="I3061" s="10">
        <v>0</v>
      </c>
      <c r="J3061" s="10">
        <v>7.2592592592592597E-2</v>
      </c>
      <c r="K3061" s="10">
        <v>0</v>
      </c>
      <c r="L3061" s="10">
        <v>0</v>
      </c>
      <c r="M3061" s="10">
        <v>0</v>
      </c>
      <c r="N3061" s="10">
        <v>4.0091306584362144E-4</v>
      </c>
      <c r="O3061" s="15" t="e">
        <f>VLOOKUP(A3061,Feuil3!$A$24:$B$81,2,FALSE)</f>
        <v>#N/A</v>
      </c>
      <c r="P3061" s="16">
        <f t="shared" si="94"/>
        <v>51</v>
      </c>
      <c r="Q3061" s="16" t="str">
        <f t="shared" si="95"/>
        <v>décembre</v>
      </c>
    </row>
    <row r="3062" spans="1:17" x14ac:dyDescent="0.25">
      <c r="A3062" s="7" t="s">
        <v>75</v>
      </c>
      <c r="B3062" s="8">
        <v>43075</v>
      </c>
      <c r="C3062" s="10">
        <v>0.25965277777777779</v>
      </c>
      <c r="D3062" s="10">
        <v>0.24401620370370369</v>
      </c>
      <c r="E3062" s="10">
        <v>6.4004629629629628E-3</v>
      </c>
      <c r="F3062" s="10">
        <v>0</v>
      </c>
      <c r="G3062" s="10">
        <v>0</v>
      </c>
      <c r="H3062" s="10">
        <v>0</v>
      </c>
      <c r="I3062" s="10">
        <v>0</v>
      </c>
      <c r="J3062" s="10">
        <v>0</v>
      </c>
      <c r="K3062" s="10">
        <v>0</v>
      </c>
      <c r="L3062" s="10">
        <v>1.8634259259259259E-3</v>
      </c>
      <c r="M3062" s="10">
        <v>0</v>
      </c>
      <c r="N3062" s="10">
        <v>3.8074194324194324E-4</v>
      </c>
      <c r="O3062" s="15" t="str">
        <f>VLOOKUP(A3062,Feuil3!$A$24:$B$81,2,FALSE)</f>
        <v>DR_6</v>
      </c>
      <c r="P3062" s="16">
        <f t="shared" si="94"/>
        <v>49</v>
      </c>
      <c r="Q3062" s="16" t="str">
        <f t="shared" si="95"/>
        <v>décembre</v>
      </c>
    </row>
    <row r="3063" spans="1:17" x14ac:dyDescent="0.25">
      <c r="A3063" s="7" t="s">
        <v>76</v>
      </c>
      <c r="B3063" s="8">
        <v>43092</v>
      </c>
      <c r="C3063" s="10">
        <v>0</v>
      </c>
      <c r="D3063" s="10">
        <v>0</v>
      </c>
      <c r="E3063" s="10">
        <v>0</v>
      </c>
      <c r="F3063" s="10">
        <v>0</v>
      </c>
      <c r="G3063" s="10">
        <v>0</v>
      </c>
      <c r="H3063" s="10">
        <v>0</v>
      </c>
      <c r="I3063" s="10">
        <v>0</v>
      </c>
      <c r="J3063" s="10">
        <v>0</v>
      </c>
      <c r="K3063" s="10">
        <v>0</v>
      </c>
      <c r="L3063" s="10">
        <v>0</v>
      </c>
      <c r="M3063" s="10">
        <v>0</v>
      </c>
      <c r="N3063" s="10">
        <v>0</v>
      </c>
      <c r="O3063" s="15" t="str">
        <f>VLOOKUP(A3063,Feuil3!$A$24:$B$81,2,FALSE)</f>
        <v>DR_3</v>
      </c>
      <c r="P3063" s="16">
        <f t="shared" si="94"/>
        <v>51</v>
      </c>
      <c r="Q3063" s="16" t="str">
        <f t="shared" si="95"/>
        <v>décembre</v>
      </c>
    </row>
    <row r="3064" spans="1:17" x14ac:dyDescent="0.25">
      <c r="A3064" s="7" t="s">
        <v>76</v>
      </c>
      <c r="B3064" s="8">
        <v>43093</v>
      </c>
      <c r="C3064" s="10">
        <v>0</v>
      </c>
      <c r="D3064" s="10">
        <v>0</v>
      </c>
      <c r="E3064" s="10">
        <v>0</v>
      </c>
      <c r="F3064" s="10">
        <v>0</v>
      </c>
      <c r="G3064" s="10">
        <v>0</v>
      </c>
      <c r="H3064" s="10">
        <v>0</v>
      </c>
      <c r="I3064" s="10">
        <v>0</v>
      </c>
      <c r="J3064" s="10">
        <v>0</v>
      </c>
      <c r="K3064" s="10">
        <v>0</v>
      </c>
      <c r="L3064" s="10">
        <v>0</v>
      </c>
      <c r="M3064" s="10">
        <v>0</v>
      </c>
      <c r="N3064" s="10">
        <v>0</v>
      </c>
      <c r="O3064" s="15" t="str">
        <f>VLOOKUP(A3064,Feuil3!$A$24:$B$81,2,FALSE)</f>
        <v>DR_3</v>
      </c>
      <c r="P3064" s="16">
        <f t="shared" si="94"/>
        <v>52</v>
      </c>
      <c r="Q3064" s="16" t="str">
        <f t="shared" si="95"/>
        <v>décembre</v>
      </c>
    </row>
    <row r="3065" spans="1:17" x14ac:dyDescent="0.25">
      <c r="A3065" s="7" t="s">
        <v>76</v>
      </c>
      <c r="B3065" s="8">
        <v>43094</v>
      </c>
      <c r="C3065" s="10">
        <v>0</v>
      </c>
      <c r="D3065" s="10">
        <v>0</v>
      </c>
      <c r="E3065" s="10">
        <v>0</v>
      </c>
      <c r="F3065" s="10">
        <v>0</v>
      </c>
      <c r="G3065" s="10">
        <v>0</v>
      </c>
      <c r="H3065" s="10">
        <v>0</v>
      </c>
      <c r="I3065" s="10">
        <v>0</v>
      </c>
      <c r="J3065" s="10">
        <v>0</v>
      </c>
      <c r="K3065" s="10">
        <v>0</v>
      </c>
      <c r="L3065" s="10">
        <v>0</v>
      </c>
      <c r="M3065" s="10">
        <v>0</v>
      </c>
      <c r="N3065" s="10">
        <v>0</v>
      </c>
      <c r="O3065" s="15" t="str">
        <f>VLOOKUP(A3065,Feuil3!$A$24:$B$81,2,FALSE)</f>
        <v>DR_3</v>
      </c>
      <c r="P3065" s="16">
        <f t="shared" si="94"/>
        <v>52</v>
      </c>
      <c r="Q3065" s="16" t="str">
        <f t="shared" si="95"/>
        <v>décembre</v>
      </c>
    </row>
    <row r="3066" spans="1:17" x14ac:dyDescent="0.25">
      <c r="A3066" s="7" t="s">
        <v>74</v>
      </c>
      <c r="B3066" s="8">
        <v>43091</v>
      </c>
      <c r="C3066" s="10">
        <v>0.45959490740740738</v>
      </c>
      <c r="D3066" s="10">
        <v>0.44776620370370368</v>
      </c>
      <c r="E3066" s="10">
        <v>7.1527777777777779E-3</v>
      </c>
      <c r="F3066" s="10">
        <v>0</v>
      </c>
      <c r="G3066" s="10">
        <v>0</v>
      </c>
      <c r="H3066" s="10">
        <v>0</v>
      </c>
      <c r="I3066" s="10">
        <v>0</v>
      </c>
      <c r="J3066" s="10">
        <v>0.26685185185185184</v>
      </c>
      <c r="K3066" s="10">
        <v>0</v>
      </c>
      <c r="L3066" s="10">
        <v>0</v>
      </c>
      <c r="M3066" s="10">
        <v>0.24395833333333333</v>
      </c>
      <c r="N3066" s="10">
        <v>3.4733039113880236E-4</v>
      </c>
      <c r="O3066" s="15" t="e">
        <f>VLOOKUP(A3066,Feuil3!$A$24:$B$81,2,FALSE)</f>
        <v>#N/A</v>
      </c>
      <c r="P3066" s="16">
        <f t="shared" si="94"/>
        <v>51</v>
      </c>
      <c r="Q3066" s="16" t="str">
        <f t="shared" si="95"/>
        <v>décembre</v>
      </c>
    </row>
    <row r="3067" spans="1:17" x14ac:dyDescent="0.25">
      <c r="A3067" s="7" t="s">
        <v>73</v>
      </c>
      <c r="B3067" s="8">
        <v>43108</v>
      </c>
      <c r="C3067" s="10">
        <v>0.2139699074074074</v>
      </c>
      <c r="D3067" s="10">
        <v>0.19099537037037037</v>
      </c>
      <c r="E3067" s="10">
        <v>1.5520833333333333E-2</v>
      </c>
      <c r="F3067" s="10">
        <v>0</v>
      </c>
      <c r="G3067" s="10">
        <v>0</v>
      </c>
      <c r="H3067" s="10">
        <v>0</v>
      </c>
      <c r="I3067" s="10">
        <v>0</v>
      </c>
      <c r="J3067" s="10">
        <v>0</v>
      </c>
      <c r="K3067" s="10">
        <v>0</v>
      </c>
      <c r="L3067" s="10">
        <v>0</v>
      </c>
      <c r="M3067" s="10">
        <v>0</v>
      </c>
      <c r="N3067" s="10">
        <v>3.7668350168350165E-4</v>
      </c>
      <c r="O3067" s="15" t="str">
        <f>VLOOKUP(A3067,Feuil3!$A$24:$B$81,2,FALSE)</f>
        <v>DR_6</v>
      </c>
      <c r="P3067" s="16">
        <f t="shared" si="94"/>
        <v>2</v>
      </c>
      <c r="Q3067" s="16" t="str">
        <f t="shared" si="95"/>
        <v>janvier</v>
      </c>
    </row>
    <row r="3068" spans="1:17" x14ac:dyDescent="0.25">
      <c r="A3068" s="7" t="s">
        <v>76</v>
      </c>
      <c r="B3068" s="8">
        <v>43084</v>
      </c>
      <c r="C3068" s="10">
        <v>0.35202546296296294</v>
      </c>
      <c r="D3068" s="10">
        <v>0.23174768518518518</v>
      </c>
      <c r="E3068" s="10">
        <v>0</v>
      </c>
      <c r="F3068" s="10">
        <v>4.0416666666666663E-2</v>
      </c>
      <c r="G3068" s="10">
        <v>0</v>
      </c>
      <c r="H3068" s="10">
        <v>0</v>
      </c>
      <c r="I3068" s="10">
        <v>0</v>
      </c>
      <c r="J3068" s="10">
        <v>7.9849537037037038E-2</v>
      </c>
      <c r="K3068" s="10">
        <v>0</v>
      </c>
      <c r="L3068" s="10">
        <v>0</v>
      </c>
      <c r="M3068" s="10">
        <v>5.4398148148148144E-4</v>
      </c>
      <c r="N3068" s="10">
        <v>4.918981481481481E-4</v>
      </c>
      <c r="O3068" s="15" t="str">
        <f>VLOOKUP(A3068,Feuil3!$A$24:$B$81,2,FALSE)</f>
        <v>DR_3</v>
      </c>
      <c r="P3068" s="16">
        <f t="shared" si="94"/>
        <v>50</v>
      </c>
      <c r="Q3068" s="16" t="str">
        <f t="shared" si="95"/>
        <v>décembre</v>
      </c>
    </row>
    <row r="3069" spans="1:17" x14ac:dyDescent="0.25">
      <c r="A3069" s="7" t="s">
        <v>76</v>
      </c>
      <c r="B3069" s="8">
        <v>43098</v>
      </c>
      <c r="C3069" s="10">
        <v>0</v>
      </c>
      <c r="D3069" s="10">
        <v>0</v>
      </c>
      <c r="E3069" s="10">
        <v>0</v>
      </c>
      <c r="F3069" s="10">
        <v>0</v>
      </c>
      <c r="G3069" s="10">
        <v>0</v>
      </c>
      <c r="H3069" s="10">
        <v>0</v>
      </c>
      <c r="I3069" s="10">
        <v>0</v>
      </c>
      <c r="J3069" s="10">
        <v>0</v>
      </c>
      <c r="K3069" s="10">
        <v>0</v>
      </c>
      <c r="L3069" s="10">
        <v>0</v>
      </c>
      <c r="M3069" s="10">
        <v>0</v>
      </c>
      <c r="N3069" s="10">
        <v>0</v>
      </c>
      <c r="O3069" s="15" t="str">
        <f>VLOOKUP(A3069,Feuil3!$A$24:$B$81,2,FALSE)</f>
        <v>DR_3</v>
      </c>
      <c r="P3069" s="16">
        <f t="shared" si="94"/>
        <v>52</v>
      </c>
      <c r="Q3069" s="16" t="str">
        <f t="shared" si="95"/>
        <v>décembre</v>
      </c>
    </row>
    <row r="3070" spans="1:17" x14ac:dyDescent="0.25">
      <c r="A3070" s="7" t="s">
        <v>76</v>
      </c>
      <c r="B3070" s="8">
        <v>43099</v>
      </c>
      <c r="C3070" s="10">
        <v>0</v>
      </c>
      <c r="D3070" s="10">
        <v>0</v>
      </c>
      <c r="E3070" s="10">
        <v>0</v>
      </c>
      <c r="F3070" s="10">
        <v>0</v>
      </c>
      <c r="G3070" s="10">
        <v>0</v>
      </c>
      <c r="H3070" s="10">
        <v>0</v>
      </c>
      <c r="I3070" s="10">
        <v>0</v>
      </c>
      <c r="J3070" s="10">
        <v>0</v>
      </c>
      <c r="K3070" s="10">
        <v>0</v>
      </c>
      <c r="L3070" s="10">
        <v>0</v>
      </c>
      <c r="M3070" s="10">
        <v>0</v>
      </c>
      <c r="N3070" s="10">
        <v>0</v>
      </c>
      <c r="O3070" s="15" t="str">
        <f>VLOOKUP(A3070,Feuil3!$A$24:$B$81,2,FALSE)</f>
        <v>DR_3</v>
      </c>
      <c r="P3070" s="16">
        <f t="shared" si="94"/>
        <v>52</v>
      </c>
      <c r="Q3070" s="16" t="str">
        <f t="shared" si="95"/>
        <v>décembre</v>
      </c>
    </row>
    <row r="3071" spans="1:17" x14ac:dyDescent="0.25">
      <c r="A3071" s="7" t="s">
        <v>76</v>
      </c>
      <c r="B3071" s="8">
        <v>43100</v>
      </c>
      <c r="C3071" s="10">
        <v>0</v>
      </c>
      <c r="D3071" s="10">
        <v>0</v>
      </c>
      <c r="E3071" s="10">
        <v>0</v>
      </c>
      <c r="F3071" s="10">
        <v>0</v>
      </c>
      <c r="G3071" s="10">
        <v>0</v>
      </c>
      <c r="H3071" s="10">
        <v>0</v>
      </c>
      <c r="I3071" s="10">
        <v>0</v>
      </c>
      <c r="J3071" s="10">
        <v>0</v>
      </c>
      <c r="K3071" s="10">
        <v>0</v>
      </c>
      <c r="L3071" s="10">
        <v>0</v>
      </c>
      <c r="M3071" s="10">
        <v>0</v>
      </c>
      <c r="N3071" s="10">
        <v>0</v>
      </c>
      <c r="O3071" s="15" t="str">
        <f>VLOOKUP(A3071,Feuil3!$A$24:$B$81,2,FALSE)</f>
        <v>DR_3</v>
      </c>
      <c r="P3071" s="16">
        <f t="shared" si="94"/>
        <v>53</v>
      </c>
      <c r="Q3071" s="16" t="str">
        <f t="shared" si="95"/>
        <v>décembre</v>
      </c>
    </row>
    <row r="3072" spans="1:17" x14ac:dyDescent="0.25">
      <c r="A3072" s="7" t="s">
        <v>76</v>
      </c>
      <c r="B3072" s="8">
        <v>43101</v>
      </c>
      <c r="C3072" s="10">
        <v>0</v>
      </c>
      <c r="D3072" s="10">
        <v>0</v>
      </c>
      <c r="E3072" s="10">
        <v>0</v>
      </c>
      <c r="F3072" s="10">
        <v>0</v>
      </c>
      <c r="G3072" s="10">
        <v>0</v>
      </c>
      <c r="H3072" s="10">
        <v>0</v>
      </c>
      <c r="I3072" s="10">
        <v>0</v>
      </c>
      <c r="J3072" s="10">
        <v>0</v>
      </c>
      <c r="K3072" s="10">
        <v>0</v>
      </c>
      <c r="L3072" s="10">
        <v>0</v>
      </c>
      <c r="M3072" s="10">
        <v>0</v>
      </c>
      <c r="N3072" s="10">
        <v>0</v>
      </c>
      <c r="O3072" s="15" t="str">
        <f>VLOOKUP(A3072,Feuil3!$A$24:$B$81,2,FALSE)</f>
        <v>DR_3</v>
      </c>
      <c r="P3072" s="16">
        <f t="shared" si="94"/>
        <v>1</v>
      </c>
      <c r="Q3072" s="16" t="str">
        <f t="shared" si="95"/>
        <v>janvier</v>
      </c>
    </row>
    <row r="3073" spans="1:17" x14ac:dyDescent="0.25">
      <c r="A3073" s="7" t="s">
        <v>75</v>
      </c>
      <c r="B3073" s="8">
        <v>43098</v>
      </c>
      <c r="C3073" s="10">
        <v>0.26473379629629629</v>
      </c>
      <c r="D3073" s="10">
        <v>0.21391203703703704</v>
      </c>
      <c r="E3073" s="10">
        <v>5.4398148148148149E-3</v>
      </c>
      <c r="F3073" s="10">
        <v>0</v>
      </c>
      <c r="G3073" s="10">
        <v>0</v>
      </c>
      <c r="H3073" s="10">
        <v>0</v>
      </c>
      <c r="I3073" s="10">
        <v>0</v>
      </c>
      <c r="J3073" s="10">
        <v>0</v>
      </c>
      <c r="K3073" s="10">
        <v>0</v>
      </c>
      <c r="L3073" s="10">
        <v>3.4988425925925923E-2</v>
      </c>
      <c r="M3073" s="10">
        <v>0</v>
      </c>
      <c r="N3073" s="10">
        <v>3.8995726495726492E-4</v>
      </c>
      <c r="O3073" s="15" t="str">
        <f>VLOOKUP(A3073,Feuil3!$A$24:$B$81,2,FALSE)</f>
        <v>DR_6</v>
      </c>
      <c r="P3073" s="16">
        <f t="shared" si="94"/>
        <v>52</v>
      </c>
      <c r="Q3073" s="16" t="str">
        <f t="shared" si="95"/>
        <v>décembre</v>
      </c>
    </row>
    <row r="3074" spans="1:17" x14ac:dyDescent="0.25">
      <c r="A3074" s="7" t="s">
        <v>75</v>
      </c>
      <c r="B3074" s="8">
        <v>43102</v>
      </c>
      <c r="C3074" s="10">
        <v>0.44313657407407409</v>
      </c>
      <c r="D3074" s="10">
        <v>0.31297453703703704</v>
      </c>
      <c r="E3074" s="10">
        <v>7.4189814814814813E-3</v>
      </c>
      <c r="F3074" s="10">
        <v>3.8553240740740742E-2</v>
      </c>
      <c r="G3074" s="10">
        <v>0</v>
      </c>
      <c r="H3074" s="10">
        <v>0</v>
      </c>
      <c r="I3074" s="10">
        <v>0</v>
      </c>
      <c r="J3074" s="10">
        <v>5.7800925925925929E-2</v>
      </c>
      <c r="K3074" s="10">
        <v>0</v>
      </c>
      <c r="L3074" s="10">
        <v>1.5474537037037037E-2</v>
      </c>
      <c r="M3074" s="10">
        <v>0</v>
      </c>
      <c r="N3074" s="10">
        <v>3.957312091503268E-4</v>
      </c>
      <c r="O3074" s="15" t="str">
        <f>VLOOKUP(A3074,Feuil3!$A$24:$B$81,2,FALSE)</f>
        <v>DR_6</v>
      </c>
      <c r="P3074" s="16">
        <f t="shared" si="94"/>
        <v>1</v>
      </c>
      <c r="Q3074" s="16" t="str">
        <f t="shared" si="95"/>
        <v>janvier</v>
      </c>
    </row>
    <row r="3075" spans="1:17" x14ac:dyDescent="0.25">
      <c r="A3075" s="7" t="s">
        <v>74</v>
      </c>
      <c r="B3075" s="8">
        <v>43102</v>
      </c>
      <c r="C3075" s="10">
        <v>0.44013888888888891</v>
      </c>
      <c r="D3075" s="10">
        <v>0.38832175925925927</v>
      </c>
      <c r="E3075" s="10">
        <v>1.6122685185185184E-2</v>
      </c>
      <c r="F3075" s="10">
        <v>3.9108796296296294E-2</v>
      </c>
      <c r="G3075" s="10">
        <v>0</v>
      </c>
      <c r="H3075" s="10">
        <v>0</v>
      </c>
      <c r="I3075" s="10">
        <v>0</v>
      </c>
      <c r="J3075" s="10">
        <v>3.892361111111111E-2</v>
      </c>
      <c r="K3075" s="10">
        <v>6.2546296296296294E-2</v>
      </c>
      <c r="L3075" s="10">
        <v>0</v>
      </c>
      <c r="M3075" s="10">
        <v>0</v>
      </c>
      <c r="N3075" s="10">
        <v>6.1912909286097688E-4</v>
      </c>
      <c r="O3075" s="15" t="e">
        <f>VLOOKUP(A3075,Feuil3!$A$24:$B$81,2,FALSE)</f>
        <v>#N/A</v>
      </c>
      <c r="P3075" s="16">
        <f t="shared" ref="P3075:P3138" si="96">WEEKNUM(B3075,1)</f>
        <v>1</v>
      </c>
      <c r="Q3075" s="16" t="str">
        <f t="shared" ref="Q3075:Q3138" si="97">TEXT(B3075,"mmmm")</f>
        <v>janvier</v>
      </c>
    </row>
    <row r="3076" spans="1:17" x14ac:dyDescent="0.25">
      <c r="A3076" s="7" t="s">
        <v>74</v>
      </c>
      <c r="B3076" s="8">
        <v>43110</v>
      </c>
      <c r="C3076" s="10">
        <v>0.26501157407407405</v>
      </c>
      <c r="D3076" s="10">
        <v>0.25342592592592594</v>
      </c>
      <c r="E3076" s="10">
        <v>1.0763888888888889E-2</v>
      </c>
      <c r="F3076" s="10">
        <v>0</v>
      </c>
      <c r="G3076" s="10">
        <v>0</v>
      </c>
      <c r="H3076" s="10">
        <v>0</v>
      </c>
      <c r="I3076" s="10">
        <v>0</v>
      </c>
      <c r="J3076" s="10">
        <v>3.4803240740740739E-2</v>
      </c>
      <c r="K3076" s="10">
        <v>1.1574074074074073E-5</v>
      </c>
      <c r="L3076" s="10">
        <v>0</v>
      </c>
      <c r="M3076" s="10">
        <v>0</v>
      </c>
      <c r="N3076" s="10">
        <v>4.8139574759945128E-4</v>
      </c>
      <c r="O3076" s="15" t="e">
        <f>VLOOKUP(A3076,Feuil3!$A$24:$B$81,2,FALSE)</f>
        <v>#N/A</v>
      </c>
      <c r="P3076" s="16">
        <f t="shared" si="96"/>
        <v>2</v>
      </c>
      <c r="Q3076" s="16" t="str">
        <f t="shared" si="97"/>
        <v>janvier</v>
      </c>
    </row>
    <row r="3077" spans="1:17" x14ac:dyDescent="0.25">
      <c r="A3077" s="7" t="s">
        <v>76</v>
      </c>
      <c r="B3077" s="8">
        <v>43106</v>
      </c>
      <c r="C3077" s="10">
        <v>0</v>
      </c>
      <c r="D3077" s="10">
        <v>0</v>
      </c>
      <c r="E3077" s="10">
        <v>0</v>
      </c>
      <c r="F3077" s="10">
        <v>0</v>
      </c>
      <c r="G3077" s="10">
        <v>0</v>
      </c>
      <c r="H3077" s="10">
        <v>0</v>
      </c>
      <c r="I3077" s="10">
        <v>0</v>
      </c>
      <c r="J3077" s="10">
        <v>0</v>
      </c>
      <c r="K3077" s="10">
        <v>0</v>
      </c>
      <c r="L3077" s="10">
        <v>0</v>
      </c>
      <c r="M3077" s="10">
        <v>0</v>
      </c>
      <c r="N3077" s="10">
        <v>0</v>
      </c>
      <c r="O3077" s="15" t="str">
        <f>VLOOKUP(A3077,Feuil3!$A$24:$B$81,2,FALSE)</f>
        <v>DR_3</v>
      </c>
      <c r="P3077" s="16">
        <f t="shared" si="96"/>
        <v>1</v>
      </c>
      <c r="Q3077" s="16" t="str">
        <f t="shared" si="97"/>
        <v>janvier</v>
      </c>
    </row>
    <row r="3078" spans="1:17" x14ac:dyDescent="0.25">
      <c r="A3078" s="7" t="s">
        <v>76</v>
      </c>
      <c r="B3078" s="8">
        <v>43107</v>
      </c>
      <c r="C3078" s="10">
        <v>0</v>
      </c>
      <c r="D3078" s="10">
        <v>0</v>
      </c>
      <c r="E3078" s="10">
        <v>0</v>
      </c>
      <c r="F3078" s="10">
        <v>0</v>
      </c>
      <c r="G3078" s="10">
        <v>0</v>
      </c>
      <c r="H3078" s="10">
        <v>0</v>
      </c>
      <c r="I3078" s="10">
        <v>0</v>
      </c>
      <c r="J3078" s="10">
        <v>0</v>
      </c>
      <c r="K3078" s="10">
        <v>0</v>
      </c>
      <c r="L3078" s="10">
        <v>0</v>
      </c>
      <c r="M3078" s="10">
        <v>0</v>
      </c>
      <c r="N3078" s="10">
        <v>0</v>
      </c>
      <c r="O3078" s="15" t="str">
        <f>VLOOKUP(A3078,Feuil3!$A$24:$B$81,2,FALSE)</f>
        <v>DR_3</v>
      </c>
      <c r="P3078" s="16">
        <f t="shared" si="96"/>
        <v>2</v>
      </c>
      <c r="Q3078" s="16" t="str">
        <f t="shared" si="97"/>
        <v>janvier</v>
      </c>
    </row>
    <row r="3079" spans="1:17" x14ac:dyDescent="0.25">
      <c r="A3079" s="7" t="s">
        <v>73</v>
      </c>
      <c r="B3079" s="8">
        <v>43109</v>
      </c>
      <c r="C3079" s="10">
        <v>0.43422453703703706</v>
      </c>
      <c r="D3079" s="10">
        <v>0.36962962962962964</v>
      </c>
      <c r="E3079" s="10">
        <v>1.6481481481481482E-2</v>
      </c>
      <c r="F3079" s="10">
        <v>4.2592592592592592E-2</v>
      </c>
      <c r="G3079" s="10">
        <v>0</v>
      </c>
      <c r="H3079" s="10">
        <v>0</v>
      </c>
      <c r="I3079" s="10">
        <v>0</v>
      </c>
      <c r="J3079" s="10">
        <v>0</v>
      </c>
      <c r="K3079" s="10">
        <v>0</v>
      </c>
      <c r="L3079" s="10">
        <v>0</v>
      </c>
      <c r="M3079" s="10">
        <v>5.4398148148148144E-4</v>
      </c>
      <c r="N3079" s="10">
        <v>5.4647210501640887E-4</v>
      </c>
      <c r="O3079" s="15" t="str">
        <f>VLOOKUP(A3079,Feuil3!$A$24:$B$81,2,FALSE)</f>
        <v>DR_6</v>
      </c>
      <c r="P3079" s="16">
        <f t="shared" si="96"/>
        <v>2</v>
      </c>
      <c r="Q3079" s="16" t="str">
        <f t="shared" si="97"/>
        <v>janvier</v>
      </c>
    </row>
    <row r="3080" spans="1:17" x14ac:dyDescent="0.25">
      <c r="A3080" s="7" t="s">
        <v>75</v>
      </c>
      <c r="B3080" s="8">
        <v>43083</v>
      </c>
      <c r="C3080" s="10">
        <v>0.22643518518518518</v>
      </c>
      <c r="D3080" s="10">
        <v>0.18974537037037037</v>
      </c>
      <c r="E3080" s="10">
        <v>8.4375000000000006E-3</v>
      </c>
      <c r="F3080" s="10">
        <v>0</v>
      </c>
      <c r="G3080" s="10">
        <v>0</v>
      </c>
      <c r="H3080" s="10">
        <v>0</v>
      </c>
      <c r="I3080" s="10">
        <v>0</v>
      </c>
      <c r="J3080" s="10">
        <v>0</v>
      </c>
      <c r="K3080" s="10">
        <v>0</v>
      </c>
      <c r="L3080" s="10">
        <v>2.5115740740740741E-3</v>
      </c>
      <c r="M3080" s="10">
        <v>3.9606481481481479E-2</v>
      </c>
      <c r="N3080" s="10">
        <v>4.3167009602194793E-4</v>
      </c>
      <c r="O3080" s="15" t="str">
        <f>VLOOKUP(A3080,Feuil3!$A$24:$B$81,2,FALSE)</f>
        <v>DR_6</v>
      </c>
      <c r="P3080" s="16">
        <f t="shared" si="96"/>
        <v>50</v>
      </c>
      <c r="Q3080" s="16" t="str">
        <f t="shared" si="97"/>
        <v>décembre</v>
      </c>
    </row>
    <row r="3081" spans="1:17" x14ac:dyDescent="0.25">
      <c r="A3081" s="7" t="s">
        <v>75</v>
      </c>
      <c r="B3081" s="8">
        <v>43097</v>
      </c>
      <c r="C3081" s="10">
        <v>0.26543981481481482</v>
      </c>
      <c r="D3081" s="10">
        <v>0.24244212962962963</v>
      </c>
      <c r="E3081" s="10">
        <v>1.238425925925926E-2</v>
      </c>
      <c r="F3081" s="10">
        <v>0</v>
      </c>
      <c r="G3081" s="10">
        <v>0</v>
      </c>
      <c r="H3081" s="10">
        <v>0</v>
      </c>
      <c r="I3081" s="10">
        <v>0</v>
      </c>
      <c r="J3081" s="10">
        <v>0</v>
      </c>
      <c r="K3081" s="10">
        <v>0</v>
      </c>
      <c r="L3081" s="10">
        <v>6.3773148148148148E-3</v>
      </c>
      <c r="M3081" s="10">
        <v>0</v>
      </c>
      <c r="N3081" s="10">
        <v>4.6362058080808081E-4</v>
      </c>
      <c r="O3081" s="15" t="str">
        <f>VLOOKUP(A3081,Feuil3!$A$24:$B$81,2,FALSE)</f>
        <v>DR_6</v>
      </c>
      <c r="P3081" s="16">
        <f t="shared" si="96"/>
        <v>52</v>
      </c>
      <c r="Q3081" s="16" t="str">
        <f t="shared" si="97"/>
        <v>décembre</v>
      </c>
    </row>
    <row r="3082" spans="1:17" x14ac:dyDescent="0.25">
      <c r="A3082" s="7" t="s">
        <v>76</v>
      </c>
      <c r="B3082" s="8">
        <v>43091</v>
      </c>
      <c r="C3082" s="10">
        <v>0.29704861111111114</v>
      </c>
      <c r="D3082" s="10">
        <v>0.16233796296296296</v>
      </c>
      <c r="E3082" s="10">
        <v>1.1145833333333334E-2</v>
      </c>
      <c r="F3082" s="10">
        <v>0</v>
      </c>
      <c r="G3082" s="10">
        <v>0</v>
      </c>
      <c r="H3082" s="10">
        <v>0</v>
      </c>
      <c r="I3082" s="10">
        <v>0</v>
      </c>
      <c r="J3082" s="10">
        <v>0.11555555555555555</v>
      </c>
      <c r="K3082" s="10">
        <v>0</v>
      </c>
      <c r="L3082" s="10">
        <v>0</v>
      </c>
      <c r="M3082" s="10">
        <v>3.3564814814814816E-3</v>
      </c>
      <c r="N3082" s="10">
        <v>4.927469135802469E-4</v>
      </c>
      <c r="O3082" s="15" t="str">
        <f>VLOOKUP(A3082,Feuil3!$A$24:$B$81,2,FALSE)</f>
        <v>DR_3</v>
      </c>
      <c r="P3082" s="16">
        <f t="shared" si="96"/>
        <v>51</v>
      </c>
      <c r="Q3082" s="16" t="str">
        <f t="shared" si="97"/>
        <v>décembre</v>
      </c>
    </row>
    <row r="3083" spans="1:17" x14ac:dyDescent="0.25">
      <c r="A3083" s="7" t="s">
        <v>74</v>
      </c>
      <c r="B3083" s="8">
        <v>43083</v>
      </c>
      <c r="C3083" s="10">
        <v>0.22395833333333334</v>
      </c>
      <c r="D3083" s="10">
        <v>0.21357638888888889</v>
      </c>
      <c r="E3083" s="10">
        <v>8.4490740740740741E-3</v>
      </c>
      <c r="F3083" s="10">
        <v>0</v>
      </c>
      <c r="G3083" s="10">
        <v>0</v>
      </c>
      <c r="H3083" s="10">
        <v>0</v>
      </c>
      <c r="I3083" s="10">
        <v>0</v>
      </c>
      <c r="J3083" s="10">
        <v>1.6273148148148148E-2</v>
      </c>
      <c r="K3083" s="10">
        <v>1.275462962962963E-2</v>
      </c>
      <c r="L3083" s="10">
        <v>0</v>
      </c>
      <c r="M3083" s="10">
        <v>0</v>
      </c>
      <c r="N3083" s="10">
        <v>6.0776748971193414E-4</v>
      </c>
      <c r="O3083" s="15" t="e">
        <f>VLOOKUP(A3083,Feuil3!$A$24:$B$81,2,FALSE)</f>
        <v>#N/A</v>
      </c>
      <c r="P3083" s="16">
        <f t="shared" si="96"/>
        <v>50</v>
      </c>
      <c r="Q3083" s="16" t="str">
        <f t="shared" si="97"/>
        <v>décembre</v>
      </c>
    </row>
    <row r="3084" spans="1:17" x14ac:dyDescent="0.25">
      <c r="A3084" s="7" t="s">
        <v>76</v>
      </c>
      <c r="B3084" s="8">
        <v>43113</v>
      </c>
      <c r="C3084" s="10">
        <v>0</v>
      </c>
      <c r="D3084" s="10">
        <v>0</v>
      </c>
      <c r="E3084" s="10">
        <v>0</v>
      </c>
      <c r="F3084" s="10">
        <v>0</v>
      </c>
      <c r="G3084" s="10">
        <v>0</v>
      </c>
      <c r="H3084" s="10">
        <v>0</v>
      </c>
      <c r="I3084" s="10">
        <v>0</v>
      </c>
      <c r="J3084" s="10">
        <v>0</v>
      </c>
      <c r="K3084" s="10">
        <v>0</v>
      </c>
      <c r="L3084" s="10">
        <v>0</v>
      </c>
      <c r="M3084" s="10">
        <v>0</v>
      </c>
      <c r="N3084" s="10">
        <v>0</v>
      </c>
      <c r="O3084" s="15" t="str">
        <f>VLOOKUP(A3084,Feuil3!$A$24:$B$81,2,FALSE)</f>
        <v>DR_3</v>
      </c>
      <c r="P3084" s="16">
        <f t="shared" si="96"/>
        <v>2</v>
      </c>
      <c r="Q3084" s="16" t="str">
        <f t="shared" si="97"/>
        <v>janvier</v>
      </c>
    </row>
    <row r="3085" spans="1:17" x14ac:dyDescent="0.25">
      <c r="A3085" s="7" t="s">
        <v>76</v>
      </c>
      <c r="B3085" s="8">
        <v>43114</v>
      </c>
      <c r="C3085" s="10">
        <v>0</v>
      </c>
      <c r="D3085" s="10">
        <v>0</v>
      </c>
      <c r="E3085" s="10">
        <v>0</v>
      </c>
      <c r="F3085" s="10">
        <v>0</v>
      </c>
      <c r="G3085" s="10">
        <v>0</v>
      </c>
      <c r="H3085" s="10">
        <v>0</v>
      </c>
      <c r="I3085" s="10">
        <v>0</v>
      </c>
      <c r="J3085" s="10">
        <v>0</v>
      </c>
      <c r="K3085" s="10">
        <v>0</v>
      </c>
      <c r="L3085" s="10">
        <v>0</v>
      </c>
      <c r="M3085" s="10">
        <v>0</v>
      </c>
      <c r="N3085" s="10">
        <v>0</v>
      </c>
      <c r="O3085" s="15" t="str">
        <f>VLOOKUP(A3085,Feuil3!$A$24:$B$81,2,FALSE)</f>
        <v>DR_3</v>
      </c>
      <c r="P3085" s="16">
        <f t="shared" si="96"/>
        <v>3</v>
      </c>
      <c r="Q3085" s="16" t="str">
        <f t="shared" si="97"/>
        <v>janvier</v>
      </c>
    </row>
    <row r="3086" spans="1:17" x14ac:dyDescent="0.25">
      <c r="A3086" s="7" t="s">
        <v>74</v>
      </c>
      <c r="B3086" s="8">
        <v>43084</v>
      </c>
      <c r="C3086" s="10">
        <v>0.22155092592592593</v>
      </c>
      <c r="D3086" s="10">
        <v>0.21206018518518518</v>
      </c>
      <c r="E3086" s="10">
        <v>8.1828703703703699E-3</v>
      </c>
      <c r="F3086" s="10">
        <v>0</v>
      </c>
      <c r="G3086" s="10">
        <v>0</v>
      </c>
      <c r="H3086" s="10">
        <v>0</v>
      </c>
      <c r="I3086" s="10">
        <v>0</v>
      </c>
      <c r="J3086" s="10">
        <v>0.05</v>
      </c>
      <c r="K3086" s="10">
        <v>0.20299768518518518</v>
      </c>
      <c r="L3086" s="10">
        <v>0</v>
      </c>
      <c r="M3086" s="10">
        <v>0</v>
      </c>
      <c r="N3086" s="10">
        <v>5.9585048010973938E-4</v>
      </c>
      <c r="O3086" s="15" t="e">
        <f>VLOOKUP(A3086,Feuil3!$A$24:$B$81,2,FALSE)</f>
        <v>#N/A</v>
      </c>
      <c r="P3086" s="16">
        <f t="shared" si="96"/>
        <v>50</v>
      </c>
      <c r="Q3086" s="16" t="str">
        <f t="shared" si="97"/>
        <v>décembre</v>
      </c>
    </row>
    <row r="3087" spans="1:17" x14ac:dyDescent="0.25">
      <c r="A3087" s="7" t="s">
        <v>76</v>
      </c>
      <c r="B3087" s="8">
        <v>43116</v>
      </c>
      <c r="C3087" s="10">
        <v>0.19226851851851851</v>
      </c>
      <c r="D3087" s="10">
        <v>0.16144675925925925</v>
      </c>
      <c r="E3087" s="10">
        <v>1.0763888888888889E-2</v>
      </c>
      <c r="F3087" s="10">
        <v>0</v>
      </c>
      <c r="G3087" s="10">
        <v>0</v>
      </c>
      <c r="H3087" s="10">
        <v>0</v>
      </c>
      <c r="I3087" s="10">
        <v>0</v>
      </c>
      <c r="J3087" s="10">
        <v>1.892361111111111E-2</v>
      </c>
      <c r="K3087" s="10">
        <v>0</v>
      </c>
      <c r="L3087" s="10">
        <v>0</v>
      </c>
      <c r="M3087" s="10">
        <v>9.4212962962962957E-3</v>
      </c>
      <c r="N3087" s="10">
        <v>7.2416877104377101E-4</v>
      </c>
      <c r="O3087" s="15" t="str">
        <f>VLOOKUP(A3087,Feuil3!$A$24:$B$81,2,FALSE)</f>
        <v>DR_3</v>
      </c>
      <c r="P3087" s="16">
        <f t="shared" si="96"/>
        <v>3</v>
      </c>
      <c r="Q3087" s="16" t="str">
        <f t="shared" si="97"/>
        <v>janvier</v>
      </c>
    </row>
    <row r="3088" spans="1:17" x14ac:dyDescent="0.25">
      <c r="A3088" s="7" t="s">
        <v>76</v>
      </c>
      <c r="B3088" s="8">
        <v>43117</v>
      </c>
      <c r="C3088" s="10">
        <v>0.16927083333333334</v>
      </c>
      <c r="D3088" s="10">
        <v>0.12258101851851852</v>
      </c>
      <c r="E3088" s="10">
        <v>0</v>
      </c>
      <c r="F3088" s="10">
        <v>0</v>
      </c>
      <c r="G3088" s="10">
        <v>0</v>
      </c>
      <c r="H3088" s="10">
        <v>0</v>
      </c>
      <c r="I3088" s="10">
        <v>0</v>
      </c>
      <c r="J3088" s="10">
        <v>2.3622685185185184E-2</v>
      </c>
      <c r="K3088" s="10">
        <v>2.3148148148148147E-3</v>
      </c>
      <c r="L3088" s="10">
        <v>0</v>
      </c>
      <c r="M3088" s="10">
        <v>0</v>
      </c>
      <c r="N3088" s="10">
        <v>3.7627551020408159E-4</v>
      </c>
      <c r="O3088" s="15" t="str">
        <f>VLOOKUP(A3088,Feuil3!$A$24:$B$81,2,FALSE)</f>
        <v>DR_3</v>
      </c>
      <c r="P3088" s="16">
        <f t="shared" si="96"/>
        <v>3</v>
      </c>
      <c r="Q3088" s="16" t="str">
        <f t="shared" si="97"/>
        <v>janvier</v>
      </c>
    </row>
    <row r="3089" spans="1:17" x14ac:dyDescent="0.25">
      <c r="A3089" s="7" t="s">
        <v>72</v>
      </c>
      <c r="B3089" s="8">
        <v>43088</v>
      </c>
      <c r="C3089" s="10">
        <v>0.4402314814814815</v>
      </c>
      <c r="D3089" s="10">
        <v>0.36918981481481483</v>
      </c>
      <c r="E3089" s="10">
        <v>2.4907407407407406E-2</v>
      </c>
      <c r="F3089" s="10">
        <v>3.9467592592592596E-2</v>
      </c>
      <c r="G3089" s="10">
        <v>0</v>
      </c>
      <c r="H3089" s="10">
        <v>0</v>
      </c>
      <c r="I3089" s="10">
        <v>0</v>
      </c>
      <c r="J3089" s="10">
        <v>8.0138888888888885E-2</v>
      </c>
      <c r="K3089" s="10">
        <v>0</v>
      </c>
      <c r="L3089" s="10">
        <v>0</v>
      </c>
      <c r="M3089" s="10">
        <v>0</v>
      </c>
      <c r="N3089" s="10">
        <v>6.0694444444444446E-4</v>
      </c>
      <c r="O3089" s="15" t="str">
        <f>VLOOKUP(A3089,Feuil3!$A$24:$B$81,2,FALSE)</f>
        <v>GC_Indus</v>
      </c>
      <c r="P3089" s="16">
        <f t="shared" si="96"/>
        <v>51</v>
      </c>
      <c r="Q3089" s="16" t="str">
        <f t="shared" si="97"/>
        <v>décembre</v>
      </c>
    </row>
    <row r="3090" spans="1:17" x14ac:dyDescent="0.25">
      <c r="A3090" s="7" t="s">
        <v>76</v>
      </c>
      <c r="B3090" s="8">
        <v>43070</v>
      </c>
      <c r="C3090" s="10">
        <v>0.35005787037037039</v>
      </c>
      <c r="D3090" s="10">
        <v>0.26640046296296294</v>
      </c>
      <c r="E3090" s="10">
        <v>1.1226851851851852E-2</v>
      </c>
      <c r="F3090" s="10">
        <v>3.7870370370370374E-2</v>
      </c>
      <c r="G3090" s="10">
        <v>2.685185185185185E-3</v>
      </c>
      <c r="H3090" s="10">
        <v>1.3101851851851852E-2</v>
      </c>
      <c r="I3090" s="10">
        <v>0</v>
      </c>
      <c r="J3090" s="10">
        <v>1.7303240740740741E-2</v>
      </c>
      <c r="K3090" s="10">
        <v>1.6851851851851851E-2</v>
      </c>
      <c r="L3090" s="10">
        <v>0</v>
      </c>
      <c r="M3090" s="10">
        <v>2.3032407407407407E-3</v>
      </c>
      <c r="N3090" s="10">
        <v>4.2730734767025091E-4</v>
      </c>
      <c r="O3090" s="15" t="str">
        <f>VLOOKUP(A3090,Feuil3!$A$24:$B$81,2,FALSE)</f>
        <v>DR_3</v>
      </c>
      <c r="P3090" s="16">
        <f t="shared" si="96"/>
        <v>48</v>
      </c>
      <c r="Q3090" s="16" t="str">
        <f t="shared" si="97"/>
        <v>décembre</v>
      </c>
    </row>
    <row r="3091" spans="1:17" x14ac:dyDescent="0.25">
      <c r="A3091" s="7" t="s">
        <v>77</v>
      </c>
      <c r="B3091" s="8">
        <v>43071</v>
      </c>
      <c r="C3091" s="10">
        <v>0</v>
      </c>
      <c r="D3091" s="10">
        <v>0</v>
      </c>
      <c r="E3091" s="10">
        <v>0</v>
      </c>
      <c r="F3091" s="10">
        <v>0</v>
      </c>
      <c r="G3091" s="10">
        <v>0</v>
      </c>
      <c r="H3091" s="10">
        <v>0</v>
      </c>
      <c r="I3091" s="10">
        <v>0</v>
      </c>
      <c r="J3091" s="10">
        <v>0</v>
      </c>
      <c r="K3091" s="10">
        <v>0</v>
      </c>
      <c r="L3091" s="10">
        <v>0</v>
      </c>
      <c r="M3091" s="10">
        <v>0</v>
      </c>
      <c r="N3091" s="10">
        <v>0</v>
      </c>
      <c r="O3091" s="15" t="str">
        <f>VLOOKUP(A3091,Feuil3!$A$24:$B$81,2,FALSE)</f>
        <v>Storione</v>
      </c>
      <c r="P3091" s="16">
        <f t="shared" si="96"/>
        <v>48</v>
      </c>
      <c r="Q3091" s="16" t="str">
        <f t="shared" si="97"/>
        <v>décembre</v>
      </c>
    </row>
    <row r="3092" spans="1:17" x14ac:dyDescent="0.25">
      <c r="A3092" s="7" t="s">
        <v>77</v>
      </c>
      <c r="B3092" s="8">
        <v>43072</v>
      </c>
      <c r="C3092" s="10">
        <v>0</v>
      </c>
      <c r="D3092" s="10">
        <v>0</v>
      </c>
      <c r="E3092" s="10">
        <v>0</v>
      </c>
      <c r="F3092" s="10">
        <v>0</v>
      </c>
      <c r="G3092" s="10">
        <v>0</v>
      </c>
      <c r="H3092" s="10">
        <v>0</v>
      </c>
      <c r="I3092" s="10">
        <v>0</v>
      </c>
      <c r="J3092" s="10">
        <v>0</v>
      </c>
      <c r="K3092" s="10">
        <v>0</v>
      </c>
      <c r="L3092" s="10">
        <v>0</v>
      </c>
      <c r="M3092" s="10">
        <v>0</v>
      </c>
      <c r="N3092" s="10">
        <v>0</v>
      </c>
      <c r="O3092" s="15" t="str">
        <f>VLOOKUP(A3092,Feuil3!$A$24:$B$81,2,FALSE)</f>
        <v>Storione</v>
      </c>
      <c r="P3092" s="16">
        <f t="shared" si="96"/>
        <v>49</v>
      </c>
      <c r="Q3092" s="16" t="str">
        <f t="shared" si="97"/>
        <v>décembre</v>
      </c>
    </row>
    <row r="3093" spans="1:17" x14ac:dyDescent="0.25">
      <c r="A3093" s="7" t="s">
        <v>77</v>
      </c>
      <c r="B3093" s="8">
        <v>43073</v>
      </c>
      <c r="C3093" s="10">
        <v>0.44350694444444444</v>
      </c>
      <c r="D3093" s="10">
        <v>0.37766203703703705</v>
      </c>
      <c r="E3093" s="10">
        <v>2.1435185185185186E-2</v>
      </c>
      <c r="F3093" s="10">
        <v>4.040509259259259E-2</v>
      </c>
      <c r="G3093" s="10">
        <v>3.2407407407407406E-3</v>
      </c>
      <c r="H3093" s="10">
        <v>0</v>
      </c>
      <c r="I3093" s="10">
        <v>0</v>
      </c>
      <c r="J3093" s="10">
        <v>0</v>
      </c>
      <c r="K3093" s="10">
        <v>6.0543981481481483E-2</v>
      </c>
      <c r="L3093" s="10">
        <v>1.1111111111111111E-3</v>
      </c>
      <c r="M3093" s="10">
        <v>0</v>
      </c>
      <c r="N3093" s="10">
        <v>2.8141149870801035E-4</v>
      </c>
      <c r="O3093" s="15" t="str">
        <f>VLOOKUP(A3093,Feuil3!$A$24:$B$81,2,FALSE)</f>
        <v>Storione</v>
      </c>
      <c r="P3093" s="16">
        <f t="shared" si="96"/>
        <v>49</v>
      </c>
      <c r="Q3093" s="16" t="str">
        <f t="shared" si="97"/>
        <v>décembre</v>
      </c>
    </row>
    <row r="3094" spans="1:17" x14ac:dyDescent="0.25">
      <c r="A3094" s="7" t="s">
        <v>76</v>
      </c>
      <c r="B3094" s="8">
        <v>43073</v>
      </c>
      <c r="C3094" s="10">
        <v>0.39486111111111111</v>
      </c>
      <c r="D3094" s="10">
        <v>0.33015046296296297</v>
      </c>
      <c r="E3094" s="10">
        <v>9.7337962962962959E-3</v>
      </c>
      <c r="F3094" s="10">
        <v>4.099537037037037E-2</v>
      </c>
      <c r="G3094" s="10">
        <v>7.7777777777777776E-3</v>
      </c>
      <c r="H3094" s="10">
        <v>0</v>
      </c>
      <c r="I3094" s="10">
        <v>0</v>
      </c>
      <c r="J3094" s="10">
        <v>9.2708333333333341E-3</v>
      </c>
      <c r="K3094" s="10">
        <v>0</v>
      </c>
      <c r="L3094" s="10">
        <v>0</v>
      </c>
      <c r="M3094" s="10">
        <v>0</v>
      </c>
      <c r="N3094" s="10">
        <v>5.4177689594356261E-4</v>
      </c>
      <c r="O3094" s="15" t="str">
        <f>VLOOKUP(A3094,Feuil3!$A$24:$B$81,2,FALSE)</f>
        <v>DR_3</v>
      </c>
      <c r="P3094" s="16">
        <f t="shared" si="96"/>
        <v>49</v>
      </c>
      <c r="Q3094" s="16" t="str">
        <f t="shared" si="97"/>
        <v>décembre</v>
      </c>
    </row>
    <row r="3095" spans="1:17" x14ac:dyDescent="0.25">
      <c r="A3095" s="7" t="s">
        <v>76</v>
      </c>
      <c r="B3095" s="8">
        <v>43074</v>
      </c>
      <c r="C3095" s="10">
        <v>0.21199074074074073</v>
      </c>
      <c r="D3095" s="10">
        <v>0.1635300925925926</v>
      </c>
      <c r="E3095" s="10">
        <v>8.9004629629629625E-3</v>
      </c>
      <c r="F3095" s="10">
        <v>0</v>
      </c>
      <c r="G3095" s="10">
        <v>1.0347222222222223E-2</v>
      </c>
      <c r="H3095" s="10">
        <v>8.86574074074074E-3</v>
      </c>
      <c r="I3095" s="10">
        <v>0</v>
      </c>
      <c r="J3095" s="10">
        <v>1.9178240740740742E-2</v>
      </c>
      <c r="K3095" s="10">
        <v>0</v>
      </c>
      <c r="L3095" s="10">
        <v>0</v>
      </c>
      <c r="M3095" s="10">
        <v>1.4351851851851852E-3</v>
      </c>
      <c r="N3095" s="10">
        <v>6.3912037037037041E-4</v>
      </c>
      <c r="O3095" s="15" t="str">
        <f>VLOOKUP(A3095,Feuil3!$A$24:$B$81,2,FALSE)</f>
        <v>DR_3</v>
      </c>
      <c r="P3095" s="16">
        <f t="shared" si="96"/>
        <v>49</v>
      </c>
      <c r="Q3095" s="16" t="str">
        <f t="shared" si="97"/>
        <v>décembre</v>
      </c>
    </row>
    <row r="3096" spans="1:17" x14ac:dyDescent="0.25">
      <c r="A3096" s="7" t="s">
        <v>75</v>
      </c>
      <c r="B3096" s="8">
        <v>43070</v>
      </c>
      <c r="C3096" s="10">
        <v>0.21792824074074074</v>
      </c>
      <c r="D3096" s="10">
        <v>0.18619212962962964</v>
      </c>
      <c r="E3096" s="10">
        <v>1.4861111111111111E-2</v>
      </c>
      <c r="F3096" s="10">
        <v>0</v>
      </c>
      <c r="G3096" s="10">
        <v>0</v>
      </c>
      <c r="H3096" s="10">
        <v>0</v>
      </c>
      <c r="I3096" s="10">
        <v>0</v>
      </c>
      <c r="J3096" s="10">
        <v>0</v>
      </c>
      <c r="K3096" s="10">
        <v>0</v>
      </c>
      <c r="L3096" s="10">
        <v>2.6493055555555554E-2</v>
      </c>
      <c r="M3096" s="10">
        <v>4.9652777777777777E-3</v>
      </c>
      <c r="N3096" s="10">
        <v>3.0574845679012347E-4</v>
      </c>
      <c r="O3096" s="15" t="str">
        <f>VLOOKUP(A3096,Feuil3!$A$24:$B$81,2,FALSE)</f>
        <v>DR_6</v>
      </c>
      <c r="P3096" s="16">
        <f t="shared" si="96"/>
        <v>48</v>
      </c>
      <c r="Q3096" s="16" t="str">
        <f t="shared" si="97"/>
        <v>décembre</v>
      </c>
    </row>
    <row r="3097" spans="1:17" x14ac:dyDescent="0.25">
      <c r="A3097" s="7" t="s">
        <v>76</v>
      </c>
      <c r="B3097" s="8">
        <v>43076</v>
      </c>
      <c r="C3097" s="10">
        <v>0.21031250000000001</v>
      </c>
      <c r="D3097" s="10">
        <v>0.138125</v>
      </c>
      <c r="E3097" s="10">
        <v>7.1990740740740739E-3</v>
      </c>
      <c r="F3097" s="10">
        <v>0</v>
      </c>
      <c r="G3097" s="10">
        <v>0</v>
      </c>
      <c r="H3097" s="10">
        <v>0</v>
      </c>
      <c r="I3097" s="10">
        <v>0</v>
      </c>
      <c r="J3097" s="10">
        <v>6.5243055555555554E-2</v>
      </c>
      <c r="K3097" s="10">
        <v>2.3148148148148147E-5</v>
      </c>
      <c r="L3097" s="10">
        <v>0</v>
      </c>
      <c r="M3097" s="10">
        <v>0</v>
      </c>
      <c r="N3097" s="10">
        <v>5.8614417989417988E-4</v>
      </c>
      <c r="O3097" s="15" t="str">
        <f>VLOOKUP(A3097,Feuil3!$A$24:$B$81,2,FALSE)</f>
        <v>DR_3</v>
      </c>
      <c r="P3097" s="16">
        <f t="shared" si="96"/>
        <v>49</v>
      </c>
      <c r="Q3097" s="16" t="str">
        <f t="shared" si="97"/>
        <v>décembre</v>
      </c>
    </row>
    <row r="3098" spans="1:17" x14ac:dyDescent="0.25">
      <c r="A3098" s="7" t="s">
        <v>77</v>
      </c>
      <c r="B3098" s="8">
        <v>43078</v>
      </c>
      <c r="C3098" s="10">
        <v>0</v>
      </c>
      <c r="D3098" s="10">
        <v>0</v>
      </c>
      <c r="E3098" s="10">
        <v>0</v>
      </c>
      <c r="F3098" s="10">
        <v>0</v>
      </c>
      <c r="G3098" s="10">
        <v>0</v>
      </c>
      <c r="H3098" s="10">
        <v>0</v>
      </c>
      <c r="I3098" s="10">
        <v>0</v>
      </c>
      <c r="J3098" s="10">
        <v>0</v>
      </c>
      <c r="K3098" s="10">
        <v>0</v>
      </c>
      <c r="L3098" s="10">
        <v>0</v>
      </c>
      <c r="M3098" s="10">
        <v>0</v>
      </c>
      <c r="N3098" s="10">
        <v>0</v>
      </c>
      <c r="O3098" s="15" t="str">
        <f>VLOOKUP(A3098,Feuil3!$A$24:$B$81,2,FALSE)</f>
        <v>Storione</v>
      </c>
      <c r="P3098" s="16">
        <f t="shared" si="96"/>
        <v>49</v>
      </c>
      <c r="Q3098" s="16" t="str">
        <f t="shared" si="97"/>
        <v>décembre</v>
      </c>
    </row>
    <row r="3099" spans="1:17" x14ac:dyDescent="0.25">
      <c r="A3099" s="7" t="s">
        <v>77</v>
      </c>
      <c r="B3099" s="8">
        <v>43079</v>
      </c>
      <c r="C3099" s="10">
        <v>0</v>
      </c>
      <c r="D3099" s="10">
        <v>0</v>
      </c>
      <c r="E3099" s="10">
        <v>0</v>
      </c>
      <c r="F3099" s="10">
        <v>0</v>
      </c>
      <c r="G3099" s="10">
        <v>0</v>
      </c>
      <c r="H3099" s="10">
        <v>0</v>
      </c>
      <c r="I3099" s="10">
        <v>0</v>
      </c>
      <c r="J3099" s="10">
        <v>0</v>
      </c>
      <c r="K3099" s="10">
        <v>0</v>
      </c>
      <c r="L3099" s="10">
        <v>0</v>
      </c>
      <c r="M3099" s="10">
        <v>0</v>
      </c>
      <c r="N3099" s="10">
        <v>0</v>
      </c>
      <c r="O3099" s="15" t="str">
        <f>VLOOKUP(A3099,Feuil3!$A$24:$B$81,2,FALSE)</f>
        <v>Storione</v>
      </c>
      <c r="P3099" s="16">
        <f t="shared" si="96"/>
        <v>50</v>
      </c>
      <c r="Q3099" s="16" t="str">
        <f t="shared" si="97"/>
        <v>décembre</v>
      </c>
    </row>
    <row r="3100" spans="1:17" x14ac:dyDescent="0.25">
      <c r="A3100" s="7" t="s">
        <v>75</v>
      </c>
      <c r="B3100" s="8">
        <v>43074</v>
      </c>
      <c r="C3100" s="10">
        <v>0.44954861111111111</v>
      </c>
      <c r="D3100" s="10">
        <v>0.36516203703703703</v>
      </c>
      <c r="E3100" s="10">
        <v>1.7106481481481483E-2</v>
      </c>
      <c r="F3100" s="10">
        <v>4.2939814814814813E-2</v>
      </c>
      <c r="G3100" s="10">
        <v>0</v>
      </c>
      <c r="H3100" s="10">
        <v>0</v>
      </c>
      <c r="I3100" s="10">
        <v>0</v>
      </c>
      <c r="J3100" s="10">
        <v>9.2245370370370363E-3</v>
      </c>
      <c r="K3100" s="10">
        <v>0</v>
      </c>
      <c r="L3100" s="10">
        <v>2.2546296296296297E-2</v>
      </c>
      <c r="M3100" s="10">
        <v>3.0092592592592595E-4</v>
      </c>
      <c r="N3100" s="10">
        <v>3.7925551814440705E-4</v>
      </c>
      <c r="O3100" s="15" t="str">
        <f>VLOOKUP(A3100,Feuil3!$A$24:$B$81,2,FALSE)</f>
        <v>DR_6</v>
      </c>
      <c r="P3100" s="16">
        <f t="shared" si="96"/>
        <v>49</v>
      </c>
      <c r="Q3100" s="16" t="str">
        <f t="shared" si="97"/>
        <v>décembre</v>
      </c>
    </row>
    <row r="3101" spans="1:17" x14ac:dyDescent="0.25">
      <c r="A3101" s="7" t="s">
        <v>75</v>
      </c>
      <c r="B3101" s="8">
        <v>43105</v>
      </c>
      <c r="C3101" s="10">
        <v>0.22010416666666666</v>
      </c>
      <c r="D3101" s="10">
        <v>0.19612268518518519</v>
      </c>
      <c r="E3101" s="10">
        <v>7.1296296296296299E-3</v>
      </c>
      <c r="F3101" s="10">
        <v>0</v>
      </c>
      <c r="G3101" s="10">
        <v>0</v>
      </c>
      <c r="H3101" s="10">
        <v>0</v>
      </c>
      <c r="I3101" s="10">
        <v>0</v>
      </c>
      <c r="J3101" s="10">
        <v>7.4421296296296293E-3</v>
      </c>
      <c r="K3101" s="10">
        <v>0</v>
      </c>
      <c r="L3101" s="10">
        <v>0</v>
      </c>
      <c r="M3101" s="10">
        <v>0</v>
      </c>
      <c r="N3101" s="10">
        <v>3.148394405043341E-4</v>
      </c>
      <c r="O3101" s="15" t="str">
        <f>VLOOKUP(A3101,Feuil3!$A$24:$B$81,2,FALSE)</f>
        <v>DR_6</v>
      </c>
      <c r="P3101" s="16">
        <f t="shared" si="96"/>
        <v>1</v>
      </c>
      <c r="Q3101" s="16" t="str">
        <f t="shared" si="97"/>
        <v>janvier</v>
      </c>
    </row>
    <row r="3102" spans="1:17" x14ac:dyDescent="0.25">
      <c r="A3102" s="7" t="s">
        <v>75</v>
      </c>
      <c r="B3102" s="8">
        <v>43091</v>
      </c>
      <c r="C3102" s="10">
        <v>0.17328703703703704</v>
      </c>
      <c r="D3102" s="10">
        <v>0.16517361111111112</v>
      </c>
      <c r="E3102" s="10">
        <v>7.905092592592592E-3</v>
      </c>
      <c r="F3102" s="10">
        <v>0</v>
      </c>
      <c r="G3102" s="10">
        <v>0</v>
      </c>
      <c r="H3102" s="10">
        <v>0</v>
      </c>
      <c r="I3102" s="10">
        <v>0</v>
      </c>
      <c r="J3102" s="10">
        <v>0</v>
      </c>
      <c r="K3102" s="10">
        <v>0</v>
      </c>
      <c r="L3102" s="10">
        <v>0</v>
      </c>
      <c r="M3102" s="10">
        <v>0</v>
      </c>
      <c r="N3102" s="10">
        <v>5.0881410256410262E-4</v>
      </c>
      <c r="O3102" s="15" t="str">
        <f>VLOOKUP(A3102,Feuil3!$A$24:$B$81,2,FALSE)</f>
        <v>DR_6</v>
      </c>
      <c r="P3102" s="16">
        <f t="shared" si="96"/>
        <v>51</v>
      </c>
      <c r="Q3102" s="16" t="str">
        <f t="shared" si="97"/>
        <v>décembre</v>
      </c>
    </row>
    <row r="3103" spans="1:17" x14ac:dyDescent="0.25">
      <c r="A3103" s="7" t="s">
        <v>77</v>
      </c>
      <c r="B3103" s="8">
        <v>43083</v>
      </c>
      <c r="C3103" s="10">
        <v>0.25185185185185183</v>
      </c>
      <c r="D3103" s="10">
        <v>0.22938657407407406</v>
      </c>
      <c r="E3103" s="10">
        <v>1.8483796296296297E-2</v>
      </c>
      <c r="F3103" s="10">
        <v>0</v>
      </c>
      <c r="G3103" s="10">
        <v>3.2986111111111111E-3</v>
      </c>
      <c r="H3103" s="10">
        <v>0</v>
      </c>
      <c r="I3103" s="10">
        <v>0</v>
      </c>
      <c r="J3103" s="10">
        <v>9.525462962962963E-3</v>
      </c>
      <c r="K3103" s="10">
        <v>7.3564814814814819E-2</v>
      </c>
      <c r="L3103" s="10">
        <v>1.9675925925925926E-4</v>
      </c>
      <c r="M3103" s="10">
        <v>0</v>
      </c>
      <c r="N3103" s="10">
        <v>2.5054466230936822E-4</v>
      </c>
      <c r="O3103" s="15" t="str">
        <f>VLOOKUP(A3103,Feuil3!$A$24:$B$81,2,FALSE)</f>
        <v>Storione</v>
      </c>
      <c r="P3103" s="16">
        <f t="shared" si="96"/>
        <v>50</v>
      </c>
      <c r="Q3103" s="16" t="str">
        <f t="shared" si="97"/>
        <v>décembre</v>
      </c>
    </row>
    <row r="3104" spans="1:17" x14ac:dyDescent="0.25">
      <c r="A3104" s="7" t="s">
        <v>77</v>
      </c>
      <c r="B3104" s="8">
        <v>43084</v>
      </c>
      <c r="C3104" s="10">
        <v>0.21131944444444445</v>
      </c>
      <c r="D3104" s="10">
        <v>0.19670138888888888</v>
      </c>
      <c r="E3104" s="10">
        <v>1.2256944444444445E-2</v>
      </c>
      <c r="F3104" s="10">
        <v>0</v>
      </c>
      <c r="G3104" s="10">
        <v>1.9791666666666668E-3</v>
      </c>
      <c r="H3104" s="10">
        <v>0</v>
      </c>
      <c r="I3104" s="10">
        <v>0</v>
      </c>
      <c r="J3104" s="10">
        <v>0</v>
      </c>
      <c r="K3104" s="10">
        <v>8.4791666666666668E-2</v>
      </c>
      <c r="L3104" s="10">
        <v>1.5509259259259259E-2</v>
      </c>
      <c r="M3104" s="10">
        <v>0</v>
      </c>
      <c r="N3104" s="10">
        <v>3.4035852713178291E-4</v>
      </c>
      <c r="O3104" s="15" t="str">
        <f>VLOOKUP(A3104,Feuil3!$A$24:$B$81,2,FALSE)</f>
        <v>Storione</v>
      </c>
      <c r="P3104" s="16">
        <f t="shared" si="96"/>
        <v>50</v>
      </c>
      <c r="Q3104" s="16" t="str">
        <f t="shared" si="97"/>
        <v>décembre</v>
      </c>
    </row>
    <row r="3105" spans="1:17" x14ac:dyDescent="0.25">
      <c r="A3105" s="7" t="s">
        <v>77</v>
      </c>
      <c r="B3105" s="8">
        <v>43085</v>
      </c>
      <c r="C3105" s="10">
        <v>0</v>
      </c>
      <c r="D3105" s="10">
        <v>0</v>
      </c>
      <c r="E3105" s="10">
        <v>0</v>
      </c>
      <c r="F3105" s="10">
        <v>0</v>
      </c>
      <c r="G3105" s="10">
        <v>0</v>
      </c>
      <c r="H3105" s="10">
        <v>0</v>
      </c>
      <c r="I3105" s="10">
        <v>0</v>
      </c>
      <c r="J3105" s="10">
        <v>0</v>
      </c>
      <c r="K3105" s="10">
        <v>0</v>
      </c>
      <c r="L3105" s="10">
        <v>0</v>
      </c>
      <c r="M3105" s="10">
        <v>0</v>
      </c>
      <c r="N3105" s="10">
        <v>0</v>
      </c>
      <c r="O3105" s="15" t="str">
        <f>VLOOKUP(A3105,Feuil3!$A$24:$B$81,2,FALSE)</f>
        <v>Storione</v>
      </c>
      <c r="P3105" s="16">
        <f t="shared" si="96"/>
        <v>50</v>
      </c>
      <c r="Q3105" s="16" t="str">
        <f t="shared" si="97"/>
        <v>décembre</v>
      </c>
    </row>
    <row r="3106" spans="1:17" x14ac:dyDescent="0.25">
      <c r="A3106" s="7" t="s">
        <v>77</v>
      </c>
      <c r="B3106" s="8">
        <v>43086</v>
      </c>
      <c r="C3106" s="10">
        <v>0</v>
      </c>
      <c r="D3106" s="10">
        <v>0</v>
      </c>
      <c r="E3106" s="10">
        <v>0</v>
      </c>
      <c r="F3106" s="10">
        <v>0</v>
      </c>
      <c r="G3106" s="10">
        <v>0</v>
      </c>
      <c r="H3106" s="10">
        <v>0</v>
      </c>
      <c r="I3106" s="10">
        <v>0</v>
      </c>
      <c r="J3106" s="10">
        <v>0</v>
      </c>
      <c r="K3106" s="10">
        <v>0</v>
      </c>
      <c r="L3106" s="10">
        <v>0</v>
      </c>
      <c r="M3106" s="10">
        <v>0</v>
      </c>
      <c r="N3106" s="10">
        <v>0</v>
      </c>
      <c r="O3106" s="15" t="str">
        <f>VLOOKUP(A3106,Feuil3!$A$24:$B$81,2,FALSE)</f>
        <v>Storione</v>
      </c>
      <c r="P3106" s="16">
        <f t="shared" si="96"/>
        <v>51</v>
      </c>
      <c r="Q3106" s="16" t="str">
        <f t="shared" si="97"/>
        <v>décembre</v>
      </c>
    </row>
    <row r="3107" spans="1:17" x14ac:dyDescent="0.25">
      <c r="A3107" s="7" t="s">
        <v>75</v>
      </c>
      <c r="B3107" s="8">
        <v>43076</v>
      </c>
      <c r="C3107" s="10">
        <v>0.22784722222222223</v>
      </c>
      <c r="D3107" s="10">
        <v>0.18254629629629629</v>
      </c>
      <c r="E3107" s="10">
        <v>1.681712962962963E-2</v>
      </c>
      <c r="F3107" s="10">
        <v>0</v>
      </c>
      <c r="G3107" s="10">
        <v>0</v>
      </c>
      <c r="H3107" s="10">
        <v>0</v>
      </c>
      <c r="I3107" s="10">
        <v>0</v>
      </c>
      <c r="J3107" s="10">
        <v>7.2569444444444443E-3</v>
      </c>
      <c r="K3107" s="10">
        <v>0</v>
      </c>
      <c r="L3107" s="10">
        <v>6.099537037037037E-3</v>
      </c>
      <c r="M3107" s="10">
        <v>0</v>
      </c>
      <c r="N3107" s="10">
        <v>4.4358896940418677E-4</v>
      </c>
      <c r="O3107" s="15" t="str">
        <f>VLOOKUP(A3107,Feuil3!$A$24:$B$81,2,FALSE)</f>
        <v>DR_6</v>
      </c>
      <c r="P3107" s="16">
        <f t="shared" si="96"/>
        <v>49</v>
      </c>
      <c r="Q3107" s="16" t="str">
        <f t="shared" si="97"/>
        <v>décembre</v>
      </c>
    </row>
    <row r="3108" spans="1:17" x14ac:dyDescent="0.25">
      <c r="A3108" s="7" t="s">
        <v>76</v>
      </c>
      <c r="B3108" s="8">
        <v>43081</v>
      </c>
      <c r="C3108" s="10">
        <v>0.21109953703703704</v>
      </c>
      <c r="D3108" s="10">
        <v>0.19260416666666666</v>
      </c>
      <c r="E3108" s="10">
        <v>8.2986111111111108E-3</v>
      </c>
      <c r="F3108" s="10">
        <v>0</v>
      </c>
      <c r="G3108" s="10">
        <v>0</v>
      </c>
      <c r="H3108" s="10">
        <v>0</v>
      </c>
      <c r="I3108" s="10">
        <v>0</v>
      </c>
      <c r="J3108" s="10">
        <v>5.7291666666666663E-3</v>
      </c>
      <c r="K3108" s="10">
        <v>0</v>
      </c>
      <c r="L3108" s="10">
        <v>3.2175925925925926E-3</v>
      </c>
      <c r="M3108" s="10">
        <v>0</v>
      </c>
      <c r="N3108" s="10">
        <v>4.718013468013468E-4</v>
      </c>
      <c r="O3108" s="15" t="str">
        <f>VLOOKUP(A3108,Feuil3!$A$24:$B$81,2,FALSE)</f>
        <v>DR_3</v>
      </c>
      <c r="P3108" s="16">
        <f t="shared" si="96"/>
        <v>50</v>
      </c>
      <c r="Q3108" s="16" t="str">
        <f t="shared" si="97"/>
        <v>décembre</v>
      </c>
    </row>
    <row r="3109" spans="1:17" x14ac:dyDescent="0.25">
      <c r="A3109" s="7" t="s">
        <v>75</v>
      </c>
      <c r="B3109" s="8">
        <v>43084</v>
      </c>
      <c r="C3109" s="10">
        <v>0</v>
      </c>
      <c r="D3109" s="10">
        <v>0</v>
      </c>
      <c r="E3109" s="10">
        <v>0</v>
      </c>
      <c r="F3109" s="10">
        <v>0</v>
      </c>
      <c r="G3109" s="10">
        <v>0</v>
      </c>
      <c r="H3109" s="10">
        <v>0</v>
      </c>
      <c r="I3109" s="10">
        <v>0</v>
      </c>
      <c r="J3109" s="10">
        <v>0</v>
      </c>
      <c r="K3109" s="10">
        <v>0</v>
      </c>
      <c r="L3109" s="10">
        <v>0</v>
      </c>
      <c r="M3109" s="10">
        <v>0</v>
      </c>
      <c r="N3109" s="10">
        <v>0</v>
      </c>
      <c r="O3109" s="15" t="str">
        <f>VLOOKUP(A3109,Feuil3!$A$24:$B$81,2,FALSE)</f>
        <v>DR_6</v>
      </c>
      <c r="P3109" s="16">
        <f t="shared" si="96"/>
        <v>50</v>
      </c>
      <c r="Q3109" s="16" t="str">
        <f t="shared" si="97"/>
        <v>décembre</v>
      </c>
    </row>
    <row r="3110" spans="1:17" x14ac:dyDescent="0.25">
      <c r="A3110" s="7" t="s">
        <v>76</v>
      </c>
      <c r="B3110" s="8">
        <v>43083</v>
      </c>
      <c r="C3110" s="10">
        <v>0.20707175925925925</v>
      </c>
      <c r="D3110" s="10">
        <v>0.13246527777777778</v>
      </c>
      <c r="E3110" s="10">
        <v>8.9814814814814809E-3</v>
      </c>
      <c r="F3110" s="10">
        <v>0</v>
      </c>
      <c r="G3110" s="10">
        <v>0</v>
      </c>
      <c r="H3110" s="10">
        <v>0</v>
      </c>
      <c r="I3110" s="10">
        <v>0</v>
      </c>
      <c r="J3110" s="10">
        <v>6.6643518518518519E-2</v>
      </c>
      <c r="K3110" s="10">
        <v>0</v>
      </c>
      <c r="L3110" s="10">
        <v>0</v>
      </c>
      <c r="M3110" s="10">
        <v>7.6388888888888893E-4</v>
      </c>
      <c r="N3110" s="10">
        <v>5.9281842818428192E-4</v>
      </c>
      <c r="O3110" s="15" t="str">
        <f>VLOOKUP(A3110,Feuil3!$A$24:$B$81,2,FALSE)</f>
        <v>DR_3</v>
      </c>
      <c r="P3110" s="16">
        <f t="shared" si="96"/>
        <v>50</v>
      </c>
      <c r="Q3110" s="16" t="str">
        <f t="shared" si="97"/>
        <v>décembre</v>
      </c>
    </row>
    <row r="3111" spans="1:17" x14ac:dyDescent="0.25">
      <c r="A3111" s="7" t="s">
        <v>74</v>
      </c>
      <c r="B3111" s="8">
        <v>43105</v>
      </c>
      <c r="C3111" s="10">
        <v>0.22377314814814814</v>
      </c>
      <c r="D3111" s="10">
        <v>0.19651620370370371</v>
      </c>
      <c r="E3111" s="10">
        <v>1.0949074074074075E-2</v>
      </c>
      <c r="F3111" s="10">
        <v>3.4722222222222222E-5</v>
      </c>
      <c r="G3111" s="10">
        <v>0</v>
      </c>
      <c r="H3111" s="10">
        <v>0</v>
      </c>
      <c r="I3111" s="10">
        <v>0</v>
      </c>
      <c r="J3111" s="10">
        <v>2.9444444444444443E-2</v>
      </c>
      <c r="K3111" s="10">
        <v>1.8518518518518518E-4</v>
      </c>
      <c r="L3111" s="10">
        <v>0</v>
      </c>
      <c r="M3111" s="10">
        <v>0</v>
      </c>
      <c r="N3111" s="10">
        <v>6.5706983024691357E-4</v>
      </c>
      <c r="O3111" s="15" t="e">
        <f>VLOOKUP(A3111,Feuil3!$A$24:$B$81,2,FALSE)</f>
        <v>#N/A</v>
      </c>
      <c r="P3111" s="16">
        <f t="shared" si="96"/>
        <v>1</v>
      </c>
      <c r="Q3111" s="16" t="str">
        <f t="shared" si="97"/>
        <v>janvier</v>
      </c>
    </row>
    <row r="3112" spans="1:17" x14ac:dyDescent="0.25">
      <c r="A3112" s="7" t="s">
        <v>77</v>
      </c>
      <c r="B3112" s="8">
        <v>43092</v>
      </c>
      <c r="C3112" s="10">
        <v>0</v>
      </c>
      <c r="D3112" s="10">
        <v>0</v>
      </c>
      <c r="E3112" s="10">
        <v>0</v>
      </c>
      <c r="F3112" s="10">
        <v>0</v>
      </c>
      <c r="G3112" s="10">
        <v>0</v>
      </c>
      <c r="H3112" s="10">
        <v>0</v>
      </c>
      <c r="I3112" s="10">
        <v>0</v>
      </c>
      <c r="J3112" s="10">
        <v>0</v>
      </c>
      <c r="K3112" s="10">
        <v>0</v>
      </c>
      <c r="L3112" s="10">
        <v>0</v>
      </c>
      <c r="M3112" s="10">
        <v>0</v>
      </c>
      <c r="N3112" s="10">
        <v>0</v>
      </c>
      <c r="O3112" s="15" t="str">
        <f>VLOOKUP(A3112,Feuil3!$A$24:$B$81,2,FALSE)</f>
        <v>Storione</v>
      </c>
      <c r="P3112" s="16">
        <f t="shared" si="96"/>
        <v>51</v>
      </c>
      <c r="Q3112" s="16" t="str">
        <f t="shared" si="97"/>
        <v>décembre</v>
      </c>
    </row>
    <row r="3113" spans="1:17" x14ac:dyDescent="0.25">
      <c r="A3113" s="7" t="s">
        <v>77</v>
      </c>
      <c r="B3113" s="8">
        <v>43093</v>
      </c>
      <c r="C3113" s="10">
        <v>0</v>
      </c>
      <c r="D3113" s="10">
        <v>0</v>
      </c>
      <c r="E3113" s="10">
        <v>0</v>
      </c>
      <c r="F3113" s="10">
        <v>0</v>
      </c>
      <c r="G3113" s="10">
        <v>0</v>
      </c>
      <c r="H3113" s="10">
        <v>0</v>
      </c>
      <c r="I3113" s="10">
        <v>0</v>
      </c>
      <c r="J3113" s="10">
        <v>0</v>
      </c>
      <c r="K3113" s="10">
        <v>0</v>
      </c>
      <c r="L3113" s="10">
        <v>0</v>
      </c>
      <c r="M3113" s="10">
        <v>0</v>
      </c>
      <c r="N3113" s="10">
        <v>0</v>
      </c>
      <c r="O3113" s="15" t="str">
        <f>VLOOKUP(A3113,Feuil3!$A$24:$B$81,2,FALSE)</f>
        <v>Storione</v>
      </c>
      <c r="P3113" s="16">
        <f t="shared" si="96"/>
        <v>52</v>
      </c>
      <c r="Q3113" s="16" t="str">
        <f t="shared" si="97"/>
        <v>décembre</v>
      </c>
    </row>
    <row r="3114" spans="1:17" x14ac:dyDescent="0.25">
      <c r="A3114" s="7" t="s">
        <v>77</v>
      </c>
      <c r="B3114" s="8">
        <v>43094</v>
      </c>
      <c r="C3114" s="10">
        <v>0</v>
      </c>
      <c r="D3114" s="10">
        <v>0</v>
      </c>
      <c r="E3114" s="10">
        <v>0</v>
      </c>
      <c r="F3114" s="10">
        <v>0</v>
      </c>
      <c r="G3114" s="10">
        <v>0</v>
      </c>
      <c r="H3114" s="10">
        <v>0</v>
      </c>
      <c r="I3114" s="10">
        <v>0</v>
      </c>
      <c r="J3114" s="10">
        <v>0</v>
      </c>
      <c r="K3114" s="10">
        <v>0</v>
      </c>
      <c r="L3114" s="10">
        <v>0</v>
      </c>
      <c r="M3114" s="10">
        <v>0</v>
      </c>
      <c r="N3114" s="10">
        <v>0</v>
      </c>
      <c r="O3114" s="15" t="str">
        <f>VLOOKUP(A3114,Feuil3!$A$24:$B$81,2,FALSE)</f>
        <v>Storione</v>
      </c>
      <c r="P3114" s="16">
        <f t="shared" si="96"/>
        <v>52</v>
      </c>
      <c r="Q3114" s="16" t="str">
        <f t="shared" si="97"/>
        <v>décembre</v>
      </c>
    </row>
    <row r="3115" spans="1:17" x14ac:dyDescent="0.25">
      <c r="A3115" s="7" t="s">
        <v>76</v>
      </c>
      <c r="B3115" s="8">
        <v>43097</v>
      </c>
      <c r="C3115" s="10">
        <v>0</v>
      </c>
      <c r="D3115" s="10">
        <v>0</v>
      </c>
      <c r="E3115" s="10">
        <v>0</v>
      </c>
      <c r="F3115" s="10">
        <v>0</v>
      </c>
      <c r="G3115" s="10">
        <v>0</v>
      </c>
      <c r="H3115" s="10">
        <v>0</v>
      </c>
      <c r="I3115" s="10">
        <v>0</v>
      </c>
      <c r="J3115" s="10">
        <v>0</v>
      </c>
      <c r="K3115" s="10">
        <v>0</v>
      </c>
      <c r="L3115" s="10">
        <v>0</v>
      </c>
      <c r="M3115" s="10">
        <v>0</v>
      </c>
      <c r="N3115" s="10">
        <v>0</v>
      </c>
      <c r="O3115" s="15" t="str">
        <f>VLOOKUP(A3115,Feuil3!$A$24:$B$81,2,FALSE)</f>
        <v>DR_3</v>
      </c>
      <c r="P3115" s="16">
        <f t="shared" si="96"/>
        <v>52</v>
      </c>
      <c r="Q3115" s="16" t="str">
        <f t="shared" si="97"/>
        <v>décembre</v>
      </c>
    </row>
    <row r="3116" spans="1:17" x14ac:dyDescent="0.25">
      <c r="A3116" s="7" t="s">
        <v>76</v>
      </c>
      <c r="B3116" s="8">
        <v>43104</v>
      </c>
      <c r="C3116" s="10">
        <v>0.23421296296296296</v>
      </c>
      <c r="D3116" s="10">
        <v>0.1857175925925926</v>
      </c>
      <c r="E3116" s="10">
        <v>8.0555555555555554E-3</v>
      </c>
      <c r="F3116" s="10">
        <v>0</v>
      </c>
      <c r="G3116" s="10">
        <v>0</v>
      </c>
      <c r="H3116" s="10">
        <v>0</v>
      </c>
      <c r="I3116" s="10">
        <v>0</v>
      </c>
      <c r="J3116" s="10">
        <v>4.0266203703703707E-2</v>
      </c>
      <c r="K3116" s="10">
        <v>0</v>
      </c>
      <c r="L3116" s="10">
        <v>0</v>
      </c>
      <c r="M3116" s="10">
        <v>6.828703703703704E-3</v>
      </c>
      <c r="N3116" s="10">
        <v>7.1136039886039888E-4</v>
      </c>
      <c r="O3116" s="15" t="str">
        <f>VLOOKUP(A3116,Feuil3!$A$24:$B$81,2,FALSE)</f>
        <v>DR_3</v>
      </c>
      <c r="P3116" s="16">
        <f t="shared" si="96"/>
        <v>1</v>
      </c>
      <c r="Q3116" s="16" t="str">
        <f t="shared" si="97"/>
        <v>janvier</v>
      </c>
    </row>
    <row r="3117" spans="1:17" x14ac:dyDescent="0.25">
      <c r="A3117" s="7" t="s">
        <v>77</v>
      </c>
      <c r="B3117" s="8">
        <v>43097</v>
      </c>
      <c r="C3117" s="10">
        <v>0.25300925925925927</v>
      </c>
      <c r="D3117" s="10">
        <v>0.23631944444444444</v>
      </c>
      <c r="E3117" s="10">
        <v>1.5914351851851853E-2</v>
      </c>
      <c r="F3117" s="10">
        <v>0</v>
      </c>
      <c r="G3117" s="10">
        <v>0</v>
      </c>
      <c r="H3117" s="10">
        <v>0</v>
      </c>
      <c r="I3117" s="10">
        <v>0</v>
      </c>
      <c r="J3117" s="10">
        <v>0</v>
      </c>
      <c r="K3117" s="10">
        <v>2.3148148148148147E-5</v>
      </c>
      <c r="L3117" s="10">
        <v>0</v>
      </c>
      <c r="M3117" s="10">
        <v>0</v>
      </c>
      <c r="N3117" s="10">
        <v>2.4136766975308641E-4</v>
      </c>
      <c r="O3117" s="15" t="str">
        <f>VLOOKUP(A3117,Feuil3!$A$24:$B$81,2,FALSE)</f>
        <v>Storione</v>
      </c>
      <c r="P3117" s="16">
        <f t="shared" si="96"/>
        <v>52</v>
      </c>
      <c r="Q3117" s="16" t="str">
        <f t="shared" si="97"/>
        <v>décembre</v>
      </c>
    </row>
    <row r="3118" spans="1:17" x14ac:dyDescent="0.25">
      <c r="A3118" s="7" t="s">
        <v>76</v>
      </c>
      <c r="B3118" s="8">
        <v>43105</v>
      </c>
      <c r="C3118" s="10">
        <v>0.35603009259259261</v>
      </c>
      <c r="D3118" s="10">
        <v>0.24891203703703704</v>
      </c>
      <c r="E3118" s="10">
        <v>6.9097222222222225E-3</v>
      </c>
      <c r="F3118" s="10">
        <v>0</v>
      </c>
      <c r="G3118" s="10">
        <v>0</v>
      </c>
      <c r="H3118" s="10">
        <v>0</v>
      </c>
      <c r="I3118" s="10">
        <v>0</v>
      </c>
      <c r="J3118" s="10">
        <v>0.10061342592592593</v>
      </c>
      <c r="K3118" s="10">
        <v>1.0150462962962964E-2</v>
      </c>
      <c r="L3118" s="10">
        <v>0</v>
      </c>
      <c r="M3118" s="10">
        <v>7.5810185185185182E-3</v>
      </c>
      <c r="N3118" s="10">
        <v>5.1512557077625575E-4</v>
      </c>
      <c r="O3118" s="15" t="str">
        <f>VLOOKUP(A3118,Feuil3!$A$24:$B$81,2,FALSE)</f>
        <v>DR_3</v>
      </c>
      <c r="P3118" s="16">
        <f t="shared" si="96"/>
        <v>1</v>
      </c>
      <c r="Q3118" s="16" t="str">
        <f t="shared" si="97"/>
        <v>janvier</v>
      </c>
    </row>
    <row r="3119" spans="1:17" x14ac:dyDescent="0.25">
      <c r="A3119" s="7" t="s">
        <v>77</v>
      </c>
      <c r="B3119" s="8">
        <v>43099</v>
      </c>
      <c r="C3119" s="10">
        <v>0</v>
      </c>
      <c r="D3119" s="10">
        <v>0</v>
      </c>
      <c r="E3119" s="10">
        <v>0</v>
      </c>
      <c r="F3119" s="10">
        <v>0</v>
      </c>
      <c r="G3119" s="10">
        <v>0</v>
      </c>
      <c r="H3119" s="10">
        <v>0</v>
      </c>
      <c r="I3119" s="10">
        <v>0</v>
      </c>
      <c r="J3119" s="10">
        <v>0</v>
      </c>
      <c r="K3119" s="10">
        <v>0</v>
      </c>
      <c r="L3119" s="10">
        <v>0</v>
      </c>
      <c r="M3119" s="10">
        <v>0</v>
      </c>
      <c r="N3119" s="10">
        <v>0</v>
      </c>
      <c r="O3119" s="15" t="str">
        <f>VLOOKUP(A3119,Feuil3!$A$24:$B$81,2,FALSE)</f>
        <v>Storione</v>
      </c>
      <c r="P3119" s="16">
        <f t="shared" si="96"/>
        <v>52</v>
      </c>
      <c r="Q3119" s="16" t="str">
        <f t="shared" si="97"/>
        <v>décembre</v>
      </c>
    </row>
    <row r="3120" spans="1:17" x14ac:dyDescent="0.25">
      <c r="A3120" s="7" t="s">
        <v>77</v>
      </c>
      <c r="B3120" s="8">
        <v>43100</v>
      </c>
      <c r="C3120" s="10">
        <v>0</v>
      </c>
      <c r="D3120" s="10">
        <v>0</v>
      </c>
      <c r="E3120" s="10">
        <v>0</v>
      </c>
      <c r="F3120" s="10">
        <v>0</v>
      </c>
      <c r="G3120" s="10">
        <v>0</v>
      </c>
      <c r="H3120" s="10">
        <v>0</v>
      </c>
      <c r="I3120" s="10">
        <v>0</v>
      </c>
      <c r="J3120" s="10">
        <v>0</v>
      </c>
      <c r="K3120" s="10">
        <v>0</v>
      </c>
      <c r="L3120" s="10">
        <v>0</v>
      </c>
      <c r="M3120" s="10">
        <v>0</v>
      </c>
      <c r="N3120" s="10">
        <v>0</v>
      </c>
      <c r="O3120" s="15" t="str">
        <f>VLOOKUP(A3120,Feuil3!$A$24:$B$81,2,FALSE)</f>
        <v>Storione</v>
      </c>
      <c r="P3120" s="16">
        <f t="shared" si="96"/>
        <v>53</v>
      </c>
      <c r="Q3120" s="16" t="str">
        <f t="shared" si="97"/>
        <v>décembre</v>
      </c>
    </row>
    <row r="3121" spans="1:17" x14ac:dyDescent="0.25">
      <c r="A3121" s="7" t="s">
        <v>77</v>
      </c>
      <c r="B3121" s="8">
        <v>43101</v>
      </c>
      <c r="C3121" s="10">
        <v>0</v>
      </c>
      <c r="D3121" s="10">
        <v>0</v>
      </c>
      <c r="E3121" s="10">
        <v>0</v>
      </c>
      <c r="F3121" s="10">
        <v>0</v>
      </c>
      <c r="G3121" s="10">
        <v>0</v>
      </c>
      <c r="H3121" s="10">
        <v>0</v>
      </c>
      <c r="I3121" s="10">
        <v>0</v>
      </c>
      <c r="J3121" s="10">
        <v>0</v>
      </c>
      <c r="K3121" s="10">
        <v>0</v>
      </c>
      <c r="L3121" s="10">
        <v>0</v>
      </c>
      <c r="M3121" s="10">
        <v>0</v>
      </c>
      <c r="N3121" s="10">
        <v>0</v>
      </c>
      <c r="O3121" s="15" t="str">
        <f>VLOOKUP(A3121,Feuil3!$A$24:$B$81,2,FALSE)</f>
        <v>Storione</v>
      </c>
      <c r="P3121" s="16">
        <f t="shared" si="96"/>
        <v>1</v>
      </c>
      <c r="Q3121" s="16" t="str">
        <f t="shared" si="97"/>
        <v>janvier</v>
      </c>
    </row>
    <row r="3122" spans="1:17" x14ac:dyDescent="0.25">
      <c r="A3122" s="7" t="s">
        <v>76</v>
      </c>
      <c r="B3122" s="8">
        <v>43109</v>
      </c>
      <c r="C3122" s="10">
        <v>0.20844907407407406</v>
      </c>
      <c r="D3122" s="10">
        <v>0.1769212962962963</v>
      </c>
      <c r="E3122" s="10">
        <v>8.2638888888888883E-3</v>
      </c>
      <c r="F3122" s="10">
        <v>0</v>
      </c>
      <c r="G3122" s="10">
        <v>0</v>
      </c>
      <c r="H3122" s="10">
        <v>0</v>
      </c>
      <c r="I3122" s="10">
        <v>0</v>
      </c>
      <c r="J3122" s="10">
        <v>2.2581018518518518E-2</v>
      </c>
      <c r="K3122" s="10">
        <v>0</v>
      </c>
      <c r="L3122" s="10">
        <v>0</v>
      </c>
      <c r="M3122" s="10">
        <v>0</v>
      </c>
      <c r="N3122" s="10">
        <v>4.6044685990338167E-4</v>
      </c>
      <c r="O3122" s="15" t="str">
        <f>VLOOKUP(A3122,Feuil3!$A$24:$B$81,2,FALSE)</f>
        <v>DR_3</v>
      </c>
      <c r="P3122" s="16">
        <f t="shared" si="96"/>
        <v>2</v>
      </c>
      <c r="Q3122" s="16" t="str">
        <f t="shared" si="97"/>
        <v>janvier</v>
      </c>
    </row>
    <row r="3123" spans="1:17" x14ac:dyDescent="0.25">
      <c r="A3123" s="7" t="s">
        <v>77</v>
      </c>
      <c r="B3123" s="8">
        <v>43103</v>
      </c>
      <c r="C3123" s="10">
        <v>0</v>
      </c>
      <c r="D3123" s="10">
        <v>0</v>
      </c>
      <c r="E3123" s="10">
        <v>0</v>
      </c>
      <c r="F3123" s="10">
        <v>0</v>
      </c>
      <c r="G3123" s="10">
        <v>0</v>
      </c>
      <c r="H3123" s="10">
        <v>0</v>
      </c>
      <c r="I3123" s="10">
        <v>0</v>
      </c>
      <c r="J3123" s="10">
        <v>0</v>
      </c>
      <c r="K3123" s="10">
        <v>0</v>
      </c>
      <c r="L3123" s="10">
        <v>0</v>
      </c>
      <c r="M3123" s="10">
        <v>0</v>
      </c>
      <c r="N3123" s="10">
        <v>0</v>
      </c>
      <c r="O3123" s="15" t="str">
        <f>VLOOKUP(A3123,Feuil3!$A$24:$B$81,2,FALSE)</f>
        <v>Storione</v>
      </c>
      <c r="P3123" s="16">
        <f t="shared" si="96"/>
        <v>1</v>
      </c>
      <c r="Q3123" s="16" t="str">
        <f t="shared" si="97"/>
        <v>janvier</v>
      </c>
    </row>
    <row r="3124" spans="1:17" x14ac:dyDescent="0.25">
      <c r="A3124" s="7" t="s">
        <v>77</v>
      </c>
      <c r="B3124" s="8">
        <v>43104</v>
      </c>
      <c r="C3124" s="10">
        <v>0</v>
      </c>
      <c r="D3124" s="10">
        <v>0</v>
      </c>
      <c r="E3124" s="10">
        <v>0</v>
      </c>
      <c r="F3124" s="10">
        <v>0</v>
      </c>
      <c r="G3124" s="10">
        <v>0</v>
      </c>
      <c r="H3124" s="10">
        <v>0</v>
      </c>
      <c r="I3124" s="10">
        <v>0</v>
      </c>
      <c r="J3124" s="10">
        <v>0</v>
      </c>
      <c r="K3124" s="10">
        <v>0</v>
      </c>
      <c r="L3124" s="10">
        <v>0</v>
      </c>
      <c r="M3124" s="10">
        <v>0</v>
      </c>
      <c r="N3124" s="10">
        <v>0</v>
      </c>
      <c r="O3124" s="15" t="str">
        <f>VLOOKUP(A3124,Feuil3!$A$24:$B$81,2,FALSE)</f>
        <v>Storione</v>
      </c>
      <c r="P3124" s="16">
        <f t="shared" si="96"/>
        <v>1</v>
      </c>
      <c r="Q3124" s="16" t="str">
        <f t="shared" si="97"/>
        <v>janvier</v>
      </c>
    </row>
    <row r="3125" spans="1:17" x14ac:dyDescent="0.25">
      <c r="A3125" s="7" t="s">
        <v>76</v>
      </c>
      <c r="B3125" s="8">
        <v>43102</v>
      </c>
      <c r="C3125" s="10">
        <v>0.25586805555555553</v>
      </c>
      <c r="D3125" s="10">
        <v>0.19372685185185184</v>
      </c>
      <c r="E3125" s="10">
        <v>9.0162037037037034E-3</v>
      </c>
      <c r="F3125" s="10">
        <v>0</v>
      </c>
      <c r="G3125" s="10">
        <v>0</v>
      </c>
      <c r="H3125" s="10">
        <v>0</v>
      </c>
      <c r="I3125" s="10">
        <v>0</v>
      </c>
      <c r="J3125" s="10">
        <v>0.05</v>
      </c>
      <c r="K3125" s="10">
        <v>0</v>
      </c>
      <c r="L3125" s="10">
        <v>2.4421296296296296E-3</v>
      </c>
      <c r="M3125" s="10">
        <v>2.0833333333333335E-4</v>
      </c>
      <c r="N3125" s="10">
        <v>5.2602682811016147E-4</v>
      </c>
      <c r="O3125" s="15" t="str">
        <f>VLOOKUP(A3125,Feuil3!$A$24:$B$81,2,FALSE)</f>
        <v>DR_3</v>
      </c>
      <c r="P3125" s="16">
        <f t="shared" si="96"/>
        <v>1</v>
      </c>
      <c r="Q3125" s="16" t="str">
        <f t="shared" si="97"/>
        <v>janvier</v>
      </c>
    </row>
    <row r="3126" spans="1:17" x14ac:dyDescent="0.25">
      <c r="A3126" s="7" t="s">
        <v>77</v>
      </c>
      <c r="B3126" s="8">
        <v>43106</v>
      </c>
      <c r="C3126" s="10">
        <v>0</v>
      </c>
      <c r="D3126" s="10">
        <v>0</v>
      </c>
      <c r="E3126" s="10">
        <v>0</v>
      </c>
      <c r="F3126" s="10">
        <v>0</v>
      </c>
      <c r="G3126" s="10">
        <v>0</v>
      </c>
      <c r="H3126" s="10">
        <v>0</v>
      </c>
      <c r="I3126" s="10">
        <v>0</v>
      </c>
      <c r="J3126" s="10">
        <v>0</v>
      </c>
      <c r="K3126" s="10">
        <v>0</v>
      </c>
      <c r="L3126" s="10">
        <v>0</v>
      </c>
      <c r="M3126" s="10">
        <v>0</v>
      </c>
      <c r="N3126" s="10">
        <v>0</v>
      </c>
      <c r="O3126" s="15" t="str">
        <f>VLOOKUP(A3126,Feuil3!$A$24:$B$81,2,FALSE)</f>
        <v>Storione</v>
      </c>
      <c r="P3126" s="16">
        <f t="shared" si="96"/>
        <v>1</v>
      </c>
      <c r="Q3126" s="16" t="str">
        <f t="shared" si="97"/>
        <v>janvier</v>
      </c>
    </row>
    <row r="3127" spans="1:17" x14ac:dyDescent="0.25">
      <c r="A3127" s="7" t="s">
        <v>77</v>
      </c>
      <c r="B3127" s="8">
        <v>43107</v>
      </c>
      <c r="C3127" s="10">
        <v>0</v>
      </c>
      <c r="D3127" s="10">
        <v>0</v>
      </c>
      <c r="E3127" s="10">
        <v>0</v>
      </c>
      <c r="F3127" s="10">
        <v>0</v>
      </c>
      <c r="G3127" s="10">
        <v>0</v>
      </c>
      <c r="H3127" s="10">
        <v>0</v>
      </c>
      <c r="I3127" s="10">
        <v>0</v>
      </c>
      <c r="J3127" s="10">
        <v>0</v>
      </c>
      <c r="K3127" s="10">
        <v>0</v>
      </c>
      <c r="L3127" s="10">
        <v>0</v>
      </c>
      <c r="M3127" s="10">
        <v>0</v>
      </c>
      <c r="N3127" s="10">
        <v>0</v>
      </c>
      <c r="O3127" s="15" t="str">
        <f>VLOOKUP(A3127,Feuil3!$A$24:$B$81,2,FALSE)</f>
        <v>Storione</v>
      </c>
      <c r="P3127" s="16">
        <f t="shared" si="96"/>
        <v>2</v>
      </c>
      <c r="Q3127" s="16" t="str">
        <f t="shared" si="97"/>
        <v>janvier</v>
      </c>
    </row>
    <row r="3128" spans="1:17" x14ac:dyDescent="0.25">
      <c r="A3128" s="7" t="s">
        <v>76</v>
      </c>
      <c r="B3128" s="8">
        <v>43103</v>
      </c>
      <c r="C3128" s="10">
        <v>0.17163194444444443</v>
      </c>
      <c r="D3128" s="10">
        <v>0.10151620370370371</v>
      </c>
      <c r="E3128" s="10">
        <v>7.4768518518518517E-3</v>
      </c>
      <c r="F3128" s="10">
        <v>0</v>
      </c>
      <c r="G3128" s="10">
        <v>0</v>
      </c>
      <c r="H3128" s="10">
        <v>0</v>
      </c>
      <c r="I3128" s="10">
        <v>0</v>
      </c>
      <c r="J3128" s="10">
        <v>4.1134259259259259E-2</v>
      </c>
      <c r="K3128" s="10">
        <v>0</v>
      </c>
      <c r="L3128" s="10">
        <v>0</v>
      </c>
      <c r="M3128" s="10">
        <v>4.861111111111111E-4</v>
      </c>
      <c r="N3128" s="10">
        <v>3.2812500000000002E-4</v>
      </c>
      <c r="O3128" s="15" t="str">
        <f>VLOOKUP(A3128,Feuil3!$A$24:$B$81,2,FALSE)</f>
        <v>DR_3</v>
      </c>
      <c r="P3128" s="16">
        <f t="shared" si="96"/>
        <v>1</v>
      </c>
      <c r="Q3128" s="16" t="str">
        <f t="shared" si="97"/>
        <v>janvier</v>
      </c>
    </row>
    <row r="3129" spans="1:17" x14ac:dyDescent="0.25">
      <c r="A3129" s="7" t="s">
        <v>77</v>
      </c>
      <c r="B3129" s="8">
        <v>43102</v>
      </c>
      <c r="C3129" s="10">
        <v>0</v>
      </c>
      <c r="D3129" s="10">
        <v>0</v>
      </c>
      <c r="E3129" s="10">
        <v>0</v>
      </c>
      <c r="F3129" s="10">
        <v>0</v>
      </c>
      <c r="G3129" s="10">
        <v>0</v>
      </c>
      <c r="H3129" s="10">
        <v>0</v>
      </c>
      <c r="I3129" s="10">
        <v>0</v>
      </c>
      <c r="J3129" s="10">
        <v>0</v>
      </c>
      <c r="K3129" s="10">
        <v>0</v>
      </c>
      <c r="L3129" s="10">
        <v>0</v>
      </c>
      <c r="M3129" s="10">
        <v>0</v>
      </c>
      <c r="N3129" s="10">
        <v>0</v>
      </c>
      <c r="O3129" s="15" t="str">
        <f>VLOOKUP(A3129,Feuil3!$A$24:$B$81,2,FALSE)</f>
        <v>Storione</v>
      </c>
      <c r="P3129" s="16">
        <f t="shared" si="96"/>
        <v>1</v>
      </c>
      <c r="Q3129" s="16" t="str">
        <f t="shared" si="97"/>
        <v>janvier</v>
      </c>
    </row>
    <row r="3130" spans="1:17" x14ac:dyDescent="0.25">
      <c r="A3130" s="7" t="s">
        <v>76</v>
      </c>
      <c r="B3130" s="8">
        <v>43118</v>
      </c>
      <c r="C3130" s="10">
        <v>0.20851851851851852</v>
      </c>
      <c r="D3130" s="10">
        <v>0.16237268518518519</v>
      </c>
      <c r="E3130" s="10">
        <v>1.0034722222222223E-2</v>
      </c>
      <c r="F3130" s="10">
        <v>0</v>
      </c>
      <c r="G3130" s="10">
        <v>0</v>
      </c>
      <c r="H3130" s="10">
        <v>0</v>
      </c>
      <c r="I3130" s="10">
        <v>0</v>
      </c>
      <c r="J3130" s="10">
        <v>3.5439814814814813E-2</v>
      </c>
      <c r="K3130" s="10">
        <v>0</v>
      </c>
      <c r="L3130" s="10">
        <v>0</v>
      </c>
      <c r="M3130" s="10">
        <v>0</v>
      </c>
      <c r="N3130" s="10">
        <v>4.5262896825396822E-4</v>
      </c>
      <c r="O3130" s="15" t="str">
        <f>VLOOKUP(A3130,Feuil3!$A$24:$B$81,2,FALSE)</f>
        <v>DR_3</v>
      </c>
      <c r="P3130" s="16">
        <f t="shared" si="96"/>
        <v>3</v>
      </c>
      <c r="Q3130" s="16" t="str">
        <f t="shared" si="97"/>
        <v>janvier</v>
      </c>
    </row>
    <row r="3131" spans="1:17" x14ac:dyDescent="0.25">
      <c r="A3131" s="7" t="s">
        <v>77</v>
      </c>
      <c r="B3131" s="8">
        <v>43070</v>
      </c>
      <c r="C3131" s="10">
        <v>0</v>
      </c>
      <c r="D3131" s="10">
        <v>0</v>
      </c>
      <c r="E3131" s="10">
        <v>0</v>
      </c>
      <c r="F3131" s="10">
        <v>0</v>
      </c>
      <c r="G3131" s="10">
        <v>0</v>
      </c>
      <c r="H3131" s="10">
        <v>0</v>
      </c>
      <c r="I3131" s="10">
        <v>0</v>
      </c>
      <c r="J3131" s="10">
        <v>0</v>
      </c>
      <c r="K3131" s="10">
        <v>0</v>
      </c>
      <c r="L3131" s="10">
        <v>0</v>
      </c>
      <c r="M3131" s="10">
        <v>0</v>
      </c>
      <c r="N3131" s="10">
        <v>0</v>
      </c>
      <c r="O3131" s="15" t="str">
        <f>VLOOKUP(A3131,Feuil3!$A$24:$B$81,2,FALSE)</f>
        <v>Storione</v>
      </c>
      <c r="P3131" s="16">
        <f t="shared" si="96"/>
        <v>48</v>
      </c>
      <c r="Q3131" s="16" t="str">
        <f t="shared" si="97"/>
        <v>décembre</v>
      </c>
    </row>
    <row r="3132" spans="1:17" x14ac:dyDescent="0.25">
      <c r="A3132" s="7" t="s">
        <v>77</v>
      </c>
      <c r="B3132" s="8">
        <v>43075</v>
      </c>
      <c r="C3132" s="10">
        <v>0</v>
      </c>
      <c r="D3132" s="10">
        <v>0</v>
      </c>
      <c r="E3132" s="10">
        <v>0</v>
      </c>
      <c r="F3132" s="10">
        <v>0</v>
      </c>
      <c r="G3132" s="10">
        <v>0</v>
      </c>
      <c r="H3132" s="10">
        <v>0</v>
      </c>
      <c r="I3132" s="10">
        <v>0</v>
      </c>
      <c r="J3132" s="10">
        <v>0</v>
      </c>
      <c r="K3132" s="10">
        <v>0</v>
      </c>
      <c r="L3132" s="10">
        <v>0</v>
      </c>
      <c r="M3132" s="10">
        <v>0</v>
      </c>
      <c r="N3132" s="10">
        <v>0</v>
      </c>
      <c r="O3132" s="15" t="str">
        <f>VLOOKUP(A3132,Feuil3!$A$24:$B$81,2,FALSE)</f>
        <v>Storione</v>
      </c>
      <c r="P3132" s="16">
        <f t="shared" si="96"/>
        <v>49</v>
      </c>
      <c r="Q3132" s="16" t="str">
        <f t="shared" si="97"/>
        <v>décembre</v>
      </c>
    </row>
    <row r="3133" spans="1:17" x14ac:dyDescent="0.25">
      <c r="A3133" s="7" t="s">
        <v>77</v>
      </c>
      <c r="B3133" s="8">
        <v>43113</v>
      </c>
      <c r="C3133" s="10">
        <v>0</v>
      </c>
      <c r="D3133" s="10">
        <v>0</v>
      </c>
      <c r="E3133" s="10">
        <v>0</v>
      </c>
      <c r="F3133" s="10">
        <v>0</v>
      </c>
      <c r="G3133" s="10">
        <v>0</v>
      </c>
      <c r="H3133" s="10">
        <v>0</v>
      </c>
      <c r="I3133" s="10">
        <v>0</v>
      </c>
      <c r="J3133" s="10">
        <v>0</v>
      </c>
      <c r="K3133" s="10">
        <v>0</v>
      </c>
      <c r="L3133" s="10">
        <v>0</v>
      </c>
      <c r="M3133" s="10">
        <v>0</v>
      </c>
      <c r="N3133" s="10">
        <v>0</v>
      </c>
      <c r="O3133" s="15" t="str">
        <f>VLOOKUP(A3133,Feuil3!$A$24:$B$81,2,FALSE)</f>
        <v>Storione</v>
      </c>
      <c r="P3133" s="16">
        <f t="shared" si="96"/>
        <v>2</v>
      </c>
      <c r="Q3133" s="16" t="str">
        <f t="shared" si="97"/>
        <v>janvier</v>
      </c>
    </row>
    <row r="3134" spans="1:17" x14ac:dyDescent="0.25">
      <c r="A3134" s="7" t="s">
        <v>77</v>
      </c>
      <c r="B3134" s="8">
        <v>43114</v>
      </c>
      <c r="C3134" s="10">
        <v>0</v>
      </c>
      <c r="D3134" s="10">
        <v>0</v>
      </c>
      <c r="E3134" s="10">
        <v>0</v>
      </c>
      <c r="F3134" s="10">
        <v>0</v>
      </c>
      <c r="G3134" s="10">
        <v>0</v>
      </c>
      <c r="H3134" s="10">
        <v>0</v>
      </c>
      <c r="I3134" s="10">
        <v>0</v>
      </c>
      <c r="J3134" s="10">
        <v>0</v>
      </c>
      <c r="K3134" s="10">
        <v>0</v>
      </c>
      <c r="L3134" s="10">
        <v>0</v>
      </c>
      <c r="M3134" s="10">
        <v>0</v>
      </c>
      <c r="N3134" s="10">
        <v>0</v>
      </c>
      <c r="O3134" s="15" t="str">
        <f>VLOOKUP(A3134,Feuil3!$A$24:$B$81,2,FALSE)</f>
        <v>Storione</v>
      </c>
      <c r="P3134" s="16">
        <f t="shared" si="96"/>
        <v>3</v>
      </c>
      <c r="Q3134" s="16" t="str">
        <f t="shared" si="97"/>
        <v>janvier</v>
      </c>
    </row>
    <row r="3135" spans="1:17" x14ac:dyDescent="0.25">
      <c r="A3135" s="7" t="s">
        <v>75</v>
      </c>
      <c r="B3135" s="8">
        <v>43103</v>
      </c>
      <c r="C3135" s="10">
        <v>0.26370370370370372</v>
      </c>
      <c r="D3135" s="10">
        <v>0.21726851851851853</v>
      </c>
      <c r="E3135" s="10">
        <v>1.5266203703703704E-2</v>
      </c>
      <c r="F3135" s="10">
        <v>0</v>
      </c>
      <c r="G3135" s="10">
        <v>0</v>
      </c>
      <c r="H3135" s="10">
        <v>0</v>
      </c>
      <c r="I3135" s="10">
        <v>0</v>
      </c>
      <c r="J3135" s="10">
        <v>1.7905092592592594E-2</v>
      </c>
      <c r="K3135" s="10">
        <v>0</v>
      </c>
      <c r="L3135" s="10">
        <v>4.0046296296296297E-3</v>
      </c>
      <c r="M3135" s="10">
        <v>9.3518518518518525E-3</v>
      </c>
      <c r="N3135" s="10">
        <v>3.3923448095983305E-4</v>
      </c>
      <c r="O3135" s="15" t="str">
        <f>VLOOKUP(A3135,Feuil3!$A$24:$B$81,2,FALSE)</f>
        <v>DR_6</v>
      </c>
      <c r="P3135" s="16">
        <f t="shared" si="96"/>
        <v>1</v>
      </c>
      <c r="Q3135" s="16" t="str">
        <f t="shared" si="97"/>
        <v>janvier</v>
      </c>
    </row>
    <row r="3136" spans="1:17" x14ac:dyDescent="0.25">
      <c r="A3136" s="7" t="s">
        <v>77</v>
      </c>
      <c r="B3136" s="8">
        <v>43116</v>
      </c>
      <c r="C3136" s="10">
        <v>0.43069444444444444</v>
      </c>
      <c r="D3136" s="10">
        <v>0.37008101851851855</v>
      </c>
      <c r="E3136" s="10">
        <v>1.607638888888889E-2</v>
      </c>
      <c r="F3136" s="10">
        <v>4.2141203703703702E-2</v>
      </c>
      <c r="G3136" s="10">
        <v>0</v>
      </c>
      <c r="H3136" s="10">
        <v>0</v>
      </c>
      <c r="I3136" s="10">
        <v>0</v>
      </c>
      <c r="J3136" s="10">
        <v>3.3333333333333335E-3</v>
      </c>
      <c r="K3136" s="10">
        <v>4.866898148148148E-2</v>
      </c>
      <c r="L3136" s="10">
        <v>4.6064814814814814E-3</v>
      </c>
      <c r="M3136" s="10">
        <v>6.898148148148148E-3</v>
      </c>
      <c r="N3136" s="10">
        <v>3.7100747536527353E-4</v>
      </c>
      <c r="O3136" s="15" t="str">
        <f>VLOOKUP(A3136,Feuil3!$A$24:$B$81,2,FALSE)</f>
        <v>Storione</v>
      </c>
      <c r="P3136" s="16">
        <f t="shared" si="96"/>
        <v>3</v>
      </c>
      <c r="Q3136" s="16" t="str">
        <f t="shared" si="97"/>
        <v>janvier</v>
      </c>
    </row>
    <row r="3137" spans="1:17" x14ac:dyDescent="0.25">
      <c r="A3137" s="7" t="s">
        <v>77</v>
      </c>
      <c r="B3137" s="8">
        <v>43117</v>
      </c>
      <c r="C3137" s="10">
        <v>0.21236111111111111</v>
      </c>
      <c r="D3137" s="10">
        <v>0.19449074074074074</v>
      </c>
      <c r="E3137" s="10">
        <v>1.5949074074074074E-2</v>
      </c>
      <c r="F3137" s="10">
        <v>0</v>
      </c>
      <c r="G3137" s="10">
        <v>0</v>
      </c>
      <c r="H3137" s="10">
        <v>0</v>
      </c>
      <c r="I3137" s="10">
        <v>0</v>
      </c>
      <c r="J3137" s="10">
        <v>0</v>
      </c>
      <c r="K3137" s="10">
        <v>4.7696759259259258E-2</v>
      </c>
      <c r="L3137" s="10">
        <v>0</v>
      </c>
      <c r="M3137" s="10">
        <v>0</v>
      </c>
      <c r="N3137" s="10">
        <v>2.6654919845218349E-4</v>
      </c>
      <c r="O3137" s="15" t="str">
        <f>VLOOKUP(A3137,Feuil3!$A$24:$B$81,2,FALSE)</f>
        <v>Storione</v>
      </c>
      <c r="P3137" s="16">
        <f t="shared" si="96"/>
        <v>3</v>
      </c>
      <c r="Q3137" s="16" t="str">
        <f t="shared" si="97"/>
        <v>janvier</v>
      </c>
    </row>
    <row r="3138" spans="1:17" x14ac:dyDescent="0.25">
      <c r="A3138" s="7" t="s">
        <v>77</v>
      </c>
      <c r="B3138" s="8">
        <v>43118</v>
      </c>
      <c r="C3138" s="10">
        <v>0.2517361111111111</v>
      </c>
      <c r="D3138" s="10">
        <v>0.2308449074074074</v>
      </c>
      <c r="E3138" s="10">
        <v>2.0011574074074074E-2</v>
      </c>
      <c r="F3138" s="10">
        <v>0</v>
      </c>
      <c r="G3138" s="10">
        <v>0</v>
      </c>
      <c r="H3138" s="10">
        <v>0</v>
      </c>
      <c r="I3138" s="10">
        <v>0</v>
      </c>
      <c r="J3138" s="10">
        <v>0</v>
      </c>
      <c r="K3138" s="10">
        <v>4.9178240740740738E-2</v>
      </c>
      <c r="L3138" s="10">
        <v>2.1759259259259258E-3</v>
      </c>
      <c r="M3138" s="10">
        <v>0</v>
      </c>
      <c r="N3138" s="10">
        <v>2.5844060523938571E-4</v>
      </c>
      <c r="O3138" s="15" t="str">
        <f>VLOOKUP(A3138,Feuil3!$A$24:$B$81,2,FALSE)</f>
        <v>Storione</v>
      </c>
      <c r="P3138" s="16">
        <f t="shared" si="96"/>
        <v>3</v>
      </c>
      <c r="Q3138" s="16" t="str">
        <f t="shared" si="97"/>
        <v>janvier</v>
      </c>
    </row>
    <row r="3139" spans="1:17" x14ac:dyDescent="0.25">
      <c r="A3139" s="7" t="s">
        <v>75</v>
      </c>
      <c r="B3139" s="8">
        <v>43115</v>
      </c>
      <c r="C3139" s="10">
        <v>0.41866898148148146</v>
      </c>
      <c r="D3139" s="10">
        <v>0.35843750000000002</v>
      </c>
      <c r="E3139" s="10">
        <v>0</v>
      </c>
      <c r="F3139" s="10">
        <v>0</v>
      </c>
      <c r="G3139" s="10">
        <v>0</v>
      </c>
      <c r="H3139" s="10">
        <v>0</v>
      </c>
      <c r="I3139" s="10">
        <v>0</v>
      </c>
      <c r="J3139" s="10">
        <v>1.0358796296296297E-2</v>
      </c>
      <c r="K3139" s="10">
        <v>6.9444444444444444E-5</v>
      </c>
      <c r="L3139" s="10">
        <v>0</v>
      </c>
      <c r="M3139" s="10">
        <v>0</v>
      </c>
      <c r="N3139" s="10">
        <v>3.4475008989572097E-4</v>
      </c>
      <c r="O3139" s="15" t="str">
        <f>VLOOKUP(A3139,Feuil3!$A$24:$B$81,2,FALSE)</f>
        <v>DR_6</v>
      </c>
      <c r="P3139" s="16">
        <f t="shared" ref="P3139:P3202" si="98">WEEKNUM(B3139,1)</f>
        <v>3</v>
      </c>
      <c r="Q3139" s="16" t="str">
        <f t="shared" ref="Q3139:Q3202" si="99">TEXT(B3139,"mmmm")</f>
        <v>janvier</v>
      </c>
    </row>
    <row r="3140" spans="1:17" x14ac:dyDescent="0.25">
      <c r="A3140" s="7" t="s">
        <v>78</v>
      </c>
      <c r="B3140" s="8">
        <v>43071</v>
      </c>
      <c r="C3140" s="10">
        <v>0</v>
      </c>
      <c r="D3140" s="10">
        <v>0</v>
      </c>
      <c r="E3140" s="10">
        <v>0</v>
      </c>
      <c r="F3140" s="10">
        <v>0</v>
      </c>
      <c r="G3140" s="10">
        <v>0</v>
      </c>
      <c r="H3140" s="10">
        <v>0</v>
      </c>
      <c r="I3140" s="10">
        <v>0</v>
      </c>
      <c r="J3140" s="10">
        <v>0</v>
      </c>
      <c r="K3140" s="10">
        <v>0</v>
      </c>
      <c r="L3140" s="10">
        <v>0</v>
      </c>
      <c r="M3140" s="10">
        <v>0</v>
      </c>
      <c r="N3140" s="10">
        <v>0</v>
      </c>
      <c r="O3140" s="15" t="str">
        <f>VLOOKUP(A3140,Feuil3!$A$24:$B$81,2,FALSE)</f>
        <v>DR_3</v>
      </c>
      <c r="P3140" s="16">
        <f t="shared" si="98"/>
        <v>48</v>
      </c>
      <c r="Q3140" s="16" t="str">
        <f t="shared" si="99"/>
        <v>décembre</v>
      </c>
    </row>
    <row r="3141" spans="1:17" x14ac:dyDescent="0.25">
      <c r="A3141" s="7" t="s">
        <v>78</v>
      </c>
      <c r="B3141" s="8">
        <v>43072</v>
      </c>
      <c r="C3141" s="10">
        <v>0</v>
      </c>
      <c r="D3141" s="10">
        <v>0</v>
      </c>
      <c r="E3141" s="10">
        <v>0</v>
      </c>
      <c r="F3141" s="10">
        <v>0</v>
      </c>
      <c r="G3141" s="10">
        <v>0</v>
      </c>
      <c r="H3141" s="10">
        <v>0</v>
      </c>
      <c r="I3141" s="10">
        <v>0</v>
      </c>
      <c r="J3141" s="10">
        <v>0</v>
      </c>
      <c r="K3141" s="10">
        <v>0</v>
      </c>
      <c r="L3141" s="10">
        <v>0</v>
      </c>
      <c r="M3141" s="10">
        <v>0</v>
      </c>
      <c r="N3141" s="10">
        <v>0</v>
      </c>
      <c r="O3141" s="15" t="str">
        <f>VLOOKUP(A3141,Feuil3!$A$24:$B$81,2,FALSE)</f>
        <v>DR_3</v>
      </c>
      <c r="P3141" s="16">
        <f t="shared" si="98"/>
        <v>49</v>
      </c>
      <c r="Q3141" s="16" t="str">
        <f t="shared" si="99"/>
        <v>décembre</v>
      </c>
    </row>
    <row r="3142" spans="1:17" x14ac:dyDescent="0.25">
      <c r="A3142" s="7" t="s">
        <v>77</v>
      </c>
      <c r="B3142" s="8">
        <v>43082</v>
      </c>
      <c r="C3142" s="10">
        <v>0.21024305555555556</v>
      </c>
      <c r="D3142" s="10">
        <v>0.19350694444444444</v>
      </c>
      <c r="E3142" s="10">
        <v>3.0115740740740742E-2</v>
      </c>
      <c r="F3142" s="10">
        <v>0</v>
      </c>
      <c r="G3142" s="10">
        <v>1.238425925925926E-3</v>
      </c>
      <c r="H3142" s="10">
        <v>0</v>
      </c>
      <c r="I3142" s="10">
        <v>0</v>
      </c>
      <c r="J3142" s="10">
        <v>5.8344907407407408E-2</v>
      </c>
      <c r="K3142" s="10">
        <v>0</v>
      </c>
      <c r="L3142" s="10">
        <v>0</v>
      </c>
      <c r="M3142" s="10">
        <v>0</v>
      </c>
      <c r="N3142" s="10">
        <v>3.7739748677248676E-4</v>
      </c>
      <c r="O3142" s="15" t="str">
        <f>VLOOKUP(A3142,Feuil3!$A$24:$B$81,2,FALSE)</f>
        <v>Storione</v>
      </c>
      <c r="P3142" s="16">
        <f t="shared" si="98"/>
        <v>50</v>
      </c>
      <c r="Q3142" s="16" t="str">
        <f t="shared" si="99"/>
        <v>décembre</v>
      </c>
    </row>
    <row r="3143" spans="1:17" x14ac:dyDescent="0.25">
      <c r="A3143" s="7" t="s">
        <v>74</v>
      </c>
      <c r="B3143" s="8">
        <v>43082</v>
      </c>
      <c r="C3143" s="10">
        <v>0.26449074074074075</v>
      </c>
      <c r="D3143" s="10">
        <v>0.22680555555555557</v>
      </c>
      <c r="E3143" s="10">
        <v>1.0393518518518519E-2</v>
      </c>
      <c r="F3143" s="10">
        <v>0</v>
      </c>
      <c r="G3143" s="10">
        <v>0</v>
      </c>
      <c r="H3143" s="10">
        <v>2.2025462962962962E-2</v>
      </c>
      <c r="I3143" s="10">
        <v>0</v>
      </c>
      <c r="J3143" s="10">
        <v>0.15563657407407408</v>
      </c>
      <c r="K3143" s="10">
        <v>0</v>
      </c>
      <c r="L3143" s="10">
        <v>0</v>
      </c>
      <c r="M3143" s="10">
        <v>0</v>
      </c>
      <c r="N3143" s="10">
        <v>5.3052325581395344E-4</v>
      </c>
      <c r="O3143" s="15" t="e">
        <f>VLOOKUP(A3143,Feuil3!$A$24:$B$81,2,FALSE)</f>
        <v>#N/A</v>
      </c>
      <c r="P3143" s="16">
        <f t="shared" si="98"/>
        <v>50</v>
      </c>
      <c r="Q3143" s="16" t="str">
        <f t="shared" si="99"/>
        <v>décembre</v>
      </c>
    </row>
    <row r="3144" spans="1:17" x14ac:dyDescent="0.25">
      <c r="A3144" s="7" t="s">
        <v>78</v>
      </c>
      <c r="B3144" s="8">
        <v>43075</v>
      </c>
      <c r="C3144" s="10">
        <v>0.23130787037037037</v>
      </c>
      <c r="D3144" s="10">
        <v>0.1802199074074074</v>
      </c>
      <c r="E3144" s="10">
        <v>9.1087962962962971E-3</v>
      </c>
      <c r="F3144" s="10">
        <v>0</v>
      </c>
      <c r="G3144" s="10">
        <v>0</v>
      </c>
      <c r="H3144" s="10">
        <v>1.9918981481481482E-2</v>
      </c>
      <c r="I3144" s="10">
        <v>0</v>
      </c>
      <c r="J3144" s="10">
        <v>4.1018518518518517E-2</v>
      </c>
      <c r="K3144" s="10">
        <v>0</v>
      </c>
      <c r="L3144" s="10">
        <v>0</v>
      </c>
      <c r="M3144" s="10">
        <v>0</v>
      </c>
      <c r="N3144" s="10">
        <v>3.4630847953216374E-4</v>
      </c>
      <c r="O3144" s="15" t="str">
        <f>VLOOKUP(A3144,Feuil3!$A$24:$B$81,2,FALSE)</f>
        <v>DR_3</v>
      </c>
      <c r="P3144" s="16">
        <f t="shared" si="98"/>
        <v>49</v>
      </c>
      <c r="Q3144" s="16" t="str">
        <f t="shared" si="99"/>
        <v>décembre</v>
      </c>
    </row>
    <row r="3145" spans="1:17" x14ac:dyDescent="0.25">
      <c r="A3145" s="7" t="s">
        <v>74</v>
      </c>
      <c r="B3145" s="8">
        <v>43103</v>
      </c>
      <c r="C3145" s="10">
        <v>0.25726851851851851</v>
      </c>
      <c r="D3145" s="10">
        <v>0.2442361111111111</v>
      </c>
      <c r="E3145" s="10">
        <v>9.7222222222222224E-3</v>
      </c>
      <c r="F3145" s="10">
        <v>0</v>
      </c>
      <c r="G3145" s="10">
        <v>0</v>
      </c>
      <c r="H3145" s="10">
        <v>0</v>
      </c>
      <c r="I3145" s="10">
        <v>0</v>
      </c>
      <c r="J3145" s="10">
        <v>6.6469907407407408E-2</v>
      </c>
      <c r="K3145" s="10">
        <v>0</v>
      </c>
      <c r="L3145" s="10">
        <v>0</v>
      </c>
      <c r="M3145" s="10">
        <v>0</v>
      </c>
      <c r="N3145" s="10">
        <v>6.4013532763532762E-4</v>
      </c>
      <c r="O3145" s="15" t="e">
        <f>VLOOKUP(A3145,Feuil3!$A$24:$B$81,2,FALSE)</f>
        <v>#N/A</v>
      </c>
      <c r="P3145" s="16">
        <f t="shared" si="98"/>
        <v>1</v>
      </c>
      <c r="Q3145" s="16" t="str">
        <f t="shared" si="99"/>
        <v>janvier</v>
      </c>
    </row>
    <row r="3146" spans="1:17" x14ac:dyDescent="0.25">
      <c r="A3146" s="7" t="s">
        <v>77</v>
      </c>
      <c r="B3146" s="8">
        <v>43090</v>
      </c>
      <c r="C3146" s="10">
        <v>0.25327546296296294</v>
      </c>
      <c r="D3146" s="10">
        <v>0.23216435185185186</v>
      </c>
      <c r="E3146" s="10">
        <v>2.0613425925925927E-2</v>
      </c>
      <c r="F3146" s="10">
        <v>0</v>
      </c>
      <c r="G3146" s="10">
        <v>0</v>
      </c>
      <c r="H3146" s="10">
        <v>0</v>
      </c>
      <c r="I3146" s="10">
        <v>0</v>
      </c>
      <c r="J3146" s="10">
        <v>0</v>
      </c>
      <c r="K3146" s="10">
        <v>0</v>
      </c>
      <c r="L3146" s="10">
        <v>1.712962962962963E-3</v>
      </c>
      <c r="M3146" s="10">
        <v>0</v>
      </c>
      <c r="N3146" s="10">
        <v>3.0280671296296295E-4</v>
      </c>
      <c r="O3146" s="15" t="str">
        <f>VLOOKUP(A3146,Feuil3!$A$24:$B$81,2,FALSE)</f>
        <v>Storione</v>
      </c>
      <c r="P3146" s="16">
        <f t="shared" si="98"/>
        <v>51</v>
      </c>
      <c r="Q3146" s="16" t="str">
        <f t="shared" si="99"/>
        <v>décembre</v>
      </c>
    </row>
    <row r="3147" spans="1:17" x14ac:dyDescent="0.25">
      <c r="A3147" s="7" t="s">
        <v>78</v>
      </c>
      <c r="B3147" s="8">
        <v>43078</v>
      </c>
      <c r="C3147" s="10">
        <v>0</v>
      </c>
      <c r="D3147" s="10">
        <v>0</v>
      </c>
      <c r="E3147" s="10">
        <v>0</v>
      </c>
      <c r="F3147" s="10">
        <v>0</v>
      </c>
      <c r="G3147" s="10">
        <v>0</v>
      </c>
      <c r="H3147" s="10">
        <v>0</v>
      </c>
      <c r="I3147" s="10">
        <v>0</v>
      </c>
      <c r="J3147" s="10">
        <v>0</v>
      </c>
      <c r="K3147" s="10">
        <v>0</v>
      </c>
      <c r="L3147" s="10">
        <v>0</v>
      </c>
      <c r="M3147" s="10">
        <v>0</v>
      </c>
      <c r="N3147" s="10">
        <v>0</v>
      </c>
      <c r="O3147" s="15" t="str">
        <f>VLOOKUP(A3147,Feuil3!$A$24:$B$81,2,FALSE)</f>
        <v>DR_3</v>
      </c>
      <c r="P3147" s="16">
        <f t="shared" si="98"/>
        <v>49</v>
      </c>
      <c r="Q3147" s="16" t="str">
        <f t="shared" si="99"/>
        <v>décembre</v>
      </c>
    </row>
    <row r="3148" spans="1:17" x14ac:dyDescent="0.25">
      <c r="A3148" s="7" t="s">
        <v>78</v>
      </c>
      <c r="B3148" s="8">
        <v>43079</v>
      </c>
      <c r="C3148" s="10">
        <v>0</v>
      </c>
      <c r="D3148" s="10">
        <v>0</v>
      </c>
      <c r="E3148" s="10">
        <v>0</v>
      </c>
      <c r="F3148" s="10">
        <v>0</v>
      </c>
      <c r="G3148" s="10">
        <v>0</v>
      </c>
      <c r="H3148" s="10">
        <v>0</v>
      </c>
      <c r="I3148" s="10">
        <v>0</v>
      </c>
      <c r="J3148" s="10">
        <v>0</v>
      </c>
      <c r="K3148" s="10">
        <v>0</v>
      </c>
      <c r="L3148" s="10">
        <v>0</v>
      </c>
      <c r="M3148" s="10">
        <v>0</v>
      </c>
      <c r="N3148" s="10">
        <v>0</v>
      </c>
      <c r="O3148" s="15" t="str">
        <f>VLOOKUP(A3148,Feuil3!$A$24:$B$81,2,FALSE)</f>
        <v>DR_3</v>
      </c>
      <c r="P3148" s="16">
        <f t="shared" si="98"/>
        <v>50</v>
      </c>
      <c r="Q3148" s="16" t="str">
        <f t="shared" si="99"/>
        <v>décembre</v>
      </c>
    </row>
    <row r="3149" spans="1:17" x14ac:dyDescent="0.25">
      <c r="A3149" s="7" t="s">
        <v>77</v>
      </c>
      <c r="B3149" s="8">
        <v>43098</v>
      </c>
      <c r="C3149" s="10">
        <v>0.25497685185185187</v>
      </c>
      <c r="D3149" s="10">
        <v>0.23723379629629629</v>
      </c>
      <c r="E3149" s="10">
        <v>1.6863425925925928E-2</v>
      </c>
      <c r="F3149" s="10">
        <v>0</v>
      </c>
      <c r="G3149" s="10">
        <v>0</v>
      </c>
      <c r="H3149" s="10">
        <v>0</v>
      </c>
      <c r="I3149" s="10">
        <v>0</v>
      </c>
      <c r="J3149" s="10">
        <v>0</v>
      </c>
      <c r="K3149" s="10">
        <v>3.7951388888888889E-2</v>
      </c>
      <c r="L3149" s="10">
        <v>1.6435185185185185E-3</v>
      </c>
      <c r="M3149" s="10">
        <v>1.5393518518518519E-3</v>
      </c>
      <c r="N3149" s="10">
        <v>2.297668038408779E-4</v>
      </c>
      <c r="O3149" s="15" t="str">
        <f>VLOOKUP(A3149,Feuil3!$A$24:$B$81,2,FALSE)</f>
        <v>Storione</v>
      </c>
      <c r="P3149" s="16">
        <f t="shared" si="98"/>
        <v>52</v>
      </c>
      <c r="Q3149" s="16" t="str">
        <f t="shared" si="99"/>
        <v>décembre</v>
      </c>
    </row>
    <row r="3150" spans="1:17" x14ac:dyDescent="0.25">
      <c r="A3150" s="7" t="s">
        <v>77</v>
      </c>
      <c r="B3150" s="8">
        <v>43088</v>
      </c>
      <c r="C3150" s="10">
        <v>0.44026620370370373</v>
      </c>
      <c r="D3150" s="10">
        <v>0.37133101851851852</v>
      </c>
      <c r="E3150" s="10">
        <v>4.0023148148148148E-2</v>
      </c>
      <c r="F3150" s="10">
        <v>4.175925925925926E-2</v>
      </c>
      <c r="G3150" s="10">
        <v>0</v>
      </c>
      <c r="H3150" s="10">
        <v>0</v>
      </c>
      <c r="I3150" s="10">
        <v>0</v>
      </c>
      <c r="J3150" s="10">
        <v>0</v>
      </c>
      <c r="K3150" s="10">
        <v>5.4780092592592596E-2</v>
      </c>
      <c r="L3150" s="10">
        <v>6.828703703703704E-3</v>
      </c>
      <c r="M3150" s="10">
        <v>0</v>
      </c>
      <c r="N3150" s="10">
        <v>4.2308121374386436E-4</v>
      </c>
      <c r="O3150" s="15" t="str">
        <f>VLOOKUP(A3150,Feuil3!$A$24:$B$81,2,FALSE)</f>
        <v>Storione</v>
      </c>
      <c r="P3150" s="16">
        <f t="shared" si="98"/>
        <v>51</v>
      </c>
      <c r="Q3150" s="16" t="str">
        <f t="shared" si="99"/>
        <v>décembre</v>
      </c>
    </row>
    <row r="3151" spans="1:17" x14ac:dyDescent="0.25">
      <c r="A3151" s="7" t="s">
        <v>78</v>
      </c>
      <c r="B3151" s="8">
        <v>43082</v>
      </c>
      <c r="C3151" s="10">
        <v>0.2230324074074074</v>
      </c>
      <c r="D3151" s="10">
        <v>0.17350694444444445</v>
      </c>
      <c r="E3151" s="10">
        <v>1.1875E-2</v>
      </c>
      <c r="F3151" s="10">
        <v>0</v>
      </c>
      <c r="G3151" s="10">
        <v>0</v>
      </c>
      <c r="H3151" s="10">
        <v>2.1284722222222222E-2</v>
      </c>
      <c r="I3151" s="10">
        <v>0</v>
      </c>
      <c r="J3151" s="10">
        <v>1.3194444444444444E-2</v>
      </c>
      <c r="K3151" s="10">
        <v>2.3148148148148147E-5</v>
      </c>
      <c r="L3151" s="10">
        <v>2.5694444444444445E-3</v>
      </c>
      <c r="M3151" s="10">
        <v>0</v>
      </c>
      <c r="N3151" s="10">
        <v>7.1586879432624111E-4</v>
      </c>
      <c r="O3151" s="15" t="str">
        <f>VLOOKUP(A3151,Feuil3!$A$24:$B$81,2,FALSE)</f>
        <v>DR_3</v>
      </c>
      <c r="P3151" s="16">
        <f t="shared" si="98"/>
        <v>50</v>
      </c>
      <c r="Q3151" s="16" t="str">
        <f t="shared" si="99"/>
        <v>décembre</v>
      </c>
    </row>
    <row r="3152" spans="1:17" x14ac:dyDescent="0.25">
      <c r="A3152" s="7" t="s">
        <v>75</v>
      </c>
      <c r="B3152" s="8">
        <v>43108</v>
      </c>
      <c r="C3152" s="10">
        <v>0.44427083333333334</v>
      </c>
      <c r="D3152" s="10">
        <v>0.34886574074074073</v>
      </c>
      <c r="E3152" s="10">
        <v>1.4560185185185185E-2</v>
      </c>
      <c r="F3152" s="10">
        <v>4.1400462962962965E-2</v>
      </c>
      <c r="G3152" s="10">
        <v>0</v>
      </c>
      <c r="H3152" s="10">
        <v>0</v>
      </c>
      <c r="I3152" s="10">
        <v>0</v>
      </c>
      <c r="J3152" s="10">
        <v>1.3287037037037036E-2</v>
      </c>
      <c r="K3152" s="10">
        <v>0</v>
      </c>
      <c r="L3152" s="10">
        <v>1.923611111111111E-2</v>
      </c>
      <c r="M3152" s="10">
        <v>5.0925925925925921E-4</v>
      </c>
      <c r="N3152" s="10">
        <v>5.1200564971751411E-4</v>
      </c>
      <c r="O3152" s="15" t="str">
        <f>VLOOKUP(A3152,Feuil3!$A$24:$B$81,2,FALSE)</f>
        <v>DR_6</v>
      </c>
      <c r="P3152" s="16">
        <f t="shared" si="98"/>
        <v>2</v>
      </c>
      <c r="Q3152" s="16" t="str">
        <f t="shared" si="99"/>
        <v>janvier</v>
      </c>
    </row>
    <row r="3153" spans="1:17" x14ac:dyDescent="0.25">
      <c r="A3153" s="7" t="s">
        <v>74</v>
      </c>
      <c r="B3153" s="8">
        <v>43112</v>
      </c>
      <c r="C3153" s="10">
        <v>0.22091435185185185</v>
      </c>
      <c r="D3153" s="10">
        <v>0.21167824074074074</v>
      </c>
      <c r="E3153" s="10">
        <v>8.472222222222223E-3</v>
      </c>
      <c r="F3153" s="10">
        <v>0</v>
      </c>
      <c r="G3153" s="10">
        <v>0</v>
      </c>
      <c r="H3153" s="10">
        <v>0</v>
      </c>
      <c r="I3153" s="10">
        <v>0</v>
      </c>
      <c r="J3153" s="10">
        <v>3.9745370370370368E-2</v>
      </c>
      <c r="K3153" s="10">
        <v>0</v>
      </c>
      <c r="L3153" s="10">
        <v>0</v>
      </c>
      <c r="M3153" s="10">
        <v>0</v>
      </c>
      <c r="N3153" s="10">
        <v>3.6115397805212618E-4</v>
      </c>
      <c r="O3153" s="15" t="e">
        <f>VLOOKUP(A3153,Feuil3!$A$24:$B$81,2,FALSE)</f>
        <v>#N/A</v>
      </c>
      <c r="P3153" s="16">
        <f t="shared" si="98"/>
        <v>2</v>
      </c>
      <c r="Q3153" s="16" t="str">
        <f t="shared" si="99"/>
        <v>janvier</v>
      </c>
    </row>
    <row r="3154" spans="1:17" x14ac:dyDescent="0.25">
      <c r="A3154" s="7" t="s">
        <v>78</v>
      </c>
      <c r="B3154" s="8">
        <v>43085</v>
      </c>
      <c r="C3154" s="10">
        <v>0</v>
      </c>
      <c r="D3154" s="10">
        <v>0</v>
      </c>
      <c r="E3154" s="10">
        <v>0</v>
      </c>
      <c r="F3154" s="10">
        <v>0</v>
      </c>
      <c r="G3154" s="10">
        <v>0</v>
      </c>
      <c r="H3154" s="10">
        <v>0</v>
      </c>
      <c r="I3154" s="10">
        <v>0</v>
      </c>
      <c r="J3154" s="10">
        <v>0</v>
      </c>
      <c r="K3154" s="10">
        <v>0</v>
      </c>
      <c r="L3154" s="10">
        <v>0</v>
      </c>
      <c r="M3154" s="10">
        <v>0</v>
      </c>
      <c r="N3154" s="10">
        <v>0</v>
      </c>
      <c r="O3154" s="15" t="str">
        <f>VLOOKUP(A3154,Feuil3!$A$24:$B$81,2,FALSE)</f>
        <v>DR_3</v>
      </c>
      <c r="P3154" s="16">
        <f t="shared" si="98"/>
        <v>50</v>
      </c>
      <c r="Q3154" s="16" t="str">
        <f t="shared" si="99"/>
        <v>décembre</v>
      </c>
    </row>
    <row r="3155" spans="1:17" x14ac:dyDescent="0.25">
      <c r="A3155" s="7" t="s">
        <v>78</v>
      </c>
      <c r="B3155" s="8">
        <v>43086</v>
      </c>
      <c r="C3155" s="10">
        <v>0</v>
      </c>
      <c r="D3155" s="10">
        <v>0</v>
      </c>
      <c r="E3155" s="10">
        <v>0</v>
      </c>
      <c r="F3155" s="10">
        <v>0</v>
      </c>
      <c r="G3155" s="10">
        <v>0</v>
      </c>
      <c r="H3155" s="10">
        <v>0</v>
      </c>
      <c r="I3155" s="10">
        <v>0</v>
      </c>
      <c r="J3155" s="10">
        <v>0</v>
      </c>
      <c r="K3155" s="10">
        <v>0</v>
      </c>
      <c r="L3155" s="10">
        <v>0</v>
      </c>
      <c r="M3155" s="10">
        <v>0</v>
      </c>
      <c r="N3155" s="10">
        <v>0</v>
      </c>
      <c r="O3155" s="15" t="str">
        <f>VLOOKUP(A3155,Feuil3!$A$24:$B$81,2,FALSE)</f>
        <v>DR_3</v>
      </c>
      <c r="P3155" s="16">
        <f t="shared" si="98"/>
        <v>51</v>
      </c>
      <c r="Q3155" s="16" t="str">
        <f t="shared" si="99"/>
        <v>décembre</v>
      </c>
    </row>
    <row r="3156" spans="1:17" x14ac:dyDescent="0.25">
      <c r="A3156" s="7" t="s">
        <v>74</v>
      </c>
      <c r="B3156" s="8">
        <v>43118</v>
      </c>
      <c r="C3156" s="10">
        <v>0.47664351851851849</v>
      </c>
      <c r="D3156" s="10">
        <v>0.21549768518518519</v>
      </c>
      <c r="E3156" s="10">
        <v>9.7222222222222224E-3</v>
      </c>
      <c r="F3156" s="10">
        <v>0</v>
      </c>
      <c r="G3156" s="10">
        <v>0</v>
      </c>
      <c r="H3156" s="10">
        <v>0</v>
      </c>
      <c r="I3156" s="10">
        <v>0</v>
      </c>
      <c r="J3156" s="10">
        <v>2.494212962962963E-2</v>
      </c>
      <c r="K3156" s="10">
        <v>0</v>
      </c>
      <c r="L3156" s="10">
        <v>0</v>
      </c>
      <c r="M3156" s="10">
        <v>0</v>
      </c>
      <c r="N3156" s="10">
        <v>3.9517195767195767E-4</v>
      </c>
      <c r="O3156" s="15" t="e">
        <f>VLOOKUP(A3156,Feuil3!$A$24:$B$81,2,FALSE)</f>
        <v>#N/A</v>
      </c>
      <c r="P3156" s="16">
        <f t="shared" si="98"/>
        <v>3</v>
      </c>
      <c r="Q3156" s="16" t="str">
        <f t="shared" si="99"/>
        <v>janvier</v>
      </c>
    </row>
    <row r="3157" spans="1:17" x14ac:dyDescent="0.25">
      <c r="A3157" s="7" t="s">
        <v>78</v>
      </c>
      <c r="B3157" s="8">
        <v>43088</v>
      </c>
      <c r="C3157" s="10">
        <v>0.33379629629629631</v>
      </c>
      <c r="D3157" s="10">
        <v>0.24885416666666665</v>
      </c>
      <c r="E3157" s="10">
        <v>1.2638888888888889E-2</v>
      </c>
      <c r="F3157" s="10">
        <v>2.4305555555555555E-4</v>
      </c>
      <c r="G3157" s="10">
        <v>0</v>
      </c>
      <c r="H3157" s="10">
        <v>0</v>
      </c>
      <c r="I3157" s="10">
        <v>0</v>
      </c>
      <c r="J3157" s="10">
        <v>3.2268518518518516E-2</v>
      </c>
      <c r="K3157" s="10">
        <v>0</v>
      </c>
      <c r="L3157" s="10">
        <v>0</v>
      </c>
      <c r="M3157" s="10">
        <v>0</v>
      </c>
      <c r="N3157" s="10">
        <v>4.6921921921921922E-4</v>
      </c>
      <c r="O3157" s="15" t="str">
        <f>VLOOKUP(A3157,Feuil3!$A$24:$B$81,2,FALSE)</f>
        <v>DR_3</v>
      </c>
      <c r="P3157" s="16">
        <f t="shared" si="98"/>
        <v>51</v>
      </c>
      <c r="Q3157" s="16" t="str">
        <f t="shared" si="99"/>
        <v>décembre</v>
      </c>
    </row>
    <row r="3158" spans="1:17" x14ac:dyDescent="0.25">
      <c r="A3158" s="7" t="s">
        <v>76</v>
      </c>
      <c r="B3158" s="8">
        <v>43082</v>
      </c>
      <c r="C3158" s="10">
        <v>0.16879629629629631</v>
      </c>
      <c r="D3158" s="10">
        <v>9.5312499999999994E-2</v>
      </c>
      <c r="E3158" s="10">
        <v>8.9699074074074073E-3</v>
      </c>
      <c r="F3158" s="10">
        <v>0</v>
      </c>
      <c r="G3158" s="10">
        <v>0</v>
      </c>
      <c r="H3158" s="10">
        <v>0</v>
      </c>
      <c r="I3158" s="10">
        <v>0</v>
      </c>
      <c r="J3158" s="10">
        <v>3.8275462962962963E-2</v>
      </c>
      <c r="K3158" s="10">
        <v>1.0300925925925926E-3</v>
      </c>
      <c r="L3158" s="10">
        <v>2.5000000000000001E-3</v>
      </c>
      <c r="M3158" s="10">
        <v>0</v>
      </c>
      <c r="N3158" s="10">
        <v>5.3096064814814813E-4</v>
      </c>
      <c r="O3158" s="15" t="str">
        <f>VLOOKUP(A3158,Feuil3!$A$24:$B$81,2,FALSE)</f>
        <v>DR_3</v>
      </c>
      <c r="P3158" s="16">
        <f t="shared" si="98"/>
        <v>50</v>
      </c>
      <c r="Q3158" s="16" t="str">
        <f t="shared" si="99"/>
        <v>décembre</v>
      </c>
    </row>
    <row r="3159" spans="1:17" x14ac:dyDescent="0.25">
      <c r="A3159" s="7" t="s">
        <v>78</v>
      </c>
      <c r="B3159" s="8">
        <v>43090</v>
      </c>
      <c r="C3159" s="10">
        <v>0.23591435185185186</v>
      </c>
      <c r="D3159" s="10">
        <v>0.17689814814814814</v>
      </c>
      <c r="E3159" s="10">
        <v>1.4351851851851852E-2</v>
      </c>
      <c r="F3159" s="10">
        <v>0</v>
      </c>
      <c r="G3159" s="10">
        <v>0</v>
      </c>
      <c r="H3159" s="10">
        <v>0</v>
      </c>
      <c r="I3159" s="10">
        <v>0</v>
      </c>
      <c r="J3159" s="10">
        <v>3.9421296296296295E-2</v>
      </c>
      <c r="K3159" s="10">
        <v>0</v>
      </c>
      <c r="L3159" s="10">
        <v>0</v>
      </c>
      <c r="M3159" s="10">
        <v>8.7500000000000008E-3</v>
      </c>
      <c r="N3159" s="10">
        <v>4.9940898345153669E-4</v>
      </c>
      <c r="O3159" s="15" t="str">
        <f>VLOOKUP(A3159,Feuil3!$A$24:$B$81,2,FALSE)</f>
        <v>DR_3</v>
      </c>
      <c r="P3159" s="16">
        <f t="shared" si="98"/>
        <v>51</v>
      </c>
      <c r="Q3159" s="16" t="str">
        <f t="shared" si="99"/>
        <v>décembre</v>
      </c>
    </row>
    <row r="3160" spans="1:17" x14ac:dyDescent="0.25">
      <c r="A3160" s="7" t="s">
        <v>75</v>
      </c>
      <c r="B3160" s="8">
        <v>43082</v>
      </c>
      <c r="C3160" s="10">
        <v>0.25171296296296297</v>
      </c>
      <c r="D3160" s="10">
        <v>0.21496527777777777</v>
      </c>
      <c r="E3160" s="10">
        <v>1.4710648148148148E-2</v>
      </c>
      <c r="F3160" s="10">
        <v>0</v>
      </c>
      <c r="G3160" s="10">
        <v>0</v>
      </c>
      <c r="H3160" s="10">
        <v>0</v>
      </c>
      <c r="I3160" s="10">
        <v>0</v>
      </c>
      <c r="J3160" s="10">
        <v>7.0717592592592594E-3</v>
      </c>
      <c r="K3160" s="10">
        <v>0</v>
      </c>
      <c r="L3160" s="10">
        <v>7.1180555555555554E-3</v>
      </c>
      <c r="M3160" s="10">
        <v>0</v>
      </c>
      <c r="N3160" s="10">
        <v>5.7389937106918244E-4</v>
      </c>
      <c r="O3160" s="15" t="str">
        <f>VLOOKUP(A3160,Feuil3!$A$24:$B$81,2,FALSE)</f>
        <v>DR_6</v>
      </c>
      <c r="P3160" s="16">
        <f t="shared" si="98"/>
        <v>50</v>
      </c>
      <c r="Q3160" s="16" t="str">
        <f t="shared" si="99"/>
        <v>décembre</v>
      </c>
    </row>
    <row r="3161" spans="1:17" x14ac:dyDescent="0.25">
      <c r="A3161" s="7" t="s">
        <v>78</v>
      </c>
      <c r="B3161" s="8">
        <v>43092</v>
      </c>
      <c r="C3161" s="10">
        <v>0</v>
      </c>
      <c r="D3161" s="10">
        <v>0</v>
      </c>
      <c r="E3161" s="10">
        <v>0</v>
      </c>
      <c r="F3161" s="10">
        <v>0</v>
      </c>
      <c r="G3161" s="10">
        <v>0</v>
      </c>
      <c r="H3161" s="10">
        <v>0</v>
      </c>
      <c r="I3161" s="10">
        <v>0</v>
      </c>
      <c r="J3161" s="10">
        <v>0</v>
      </c>
      <c r="K3161" s="10">
        <v>0</v>
      </c>
      <c r="L3161" s="10">
        <v>0</v>
      </c>
      <c r="M3161" s="10">
        <v>0</v>
      </c>
      <c r="N3161" s="10">
        <v>0</v>
      </c>
      <c r="O3161" s="15" t="str">
        <f>VLOOKUP(A3161,Feuil3!$A$24:$B$81,2,FALSE)</f>
        <v>DR_3</v>
      </c>
      <c r="P3161" s="16">
        <f t="shared" si="98"/>
        <v>51</v>
      </c>
      <c r="Q3161" s="16" t="str">
        <f t="shared" si="99"/>
        <v>décembre</v>
      </c>
    </row>
    <row r="3162" spans="1:17" x14ac:dyDescent="0.25">
      <c r="A3162" s="7" t="s">
        <v>78</v>
      </c>
      <c r="B3162" s="8">
        <v>43093</v>
      </c>
      <c r="C3162" s="10">
        <v>0</v>
      </c>
      <c r="D3162" s="10">
        <v>0</v>
      </c>
      <c r="E3162" s="10">
        <v>0</v>
      </c>
      <c r="F3162" s="10">
        <v>0</v>
      </c>
      <c r="G3162" s="10">
        <v>0</v>
      </c>
      <c r="H3162" s="10">
        <v>0</v>
      </c>
      <c r="I3162" s="10">
        <v>0</v>
      </c>
      <c r="J3162" s="10">
        <v>0</v>
      </c>
      <c r="K3162" s="10">
        <v>0</v>
      </c>
      <c r="L3162" s="10">
        <v>0</v>
      </c>
      <c r="M3162" s="10">
        <v>0</v>
      </c>
      <c r="N3162" s="10">
        <v>0</v>
      </c>
      <c r="O3162" s="15" t="str">
        <f>VLOOKUP(A3162,Feuil3!$A$24:$B$81,2,FALSE)</f>
        <v>DR_3</v>
      </c>
      <c r="P3162" s="16">
        <f t="shared" si="98"/>
        <v>52</v>
      </c>
      <c r="Q3162" s="16" t="str">
        <f t="shared" si="99"/>
        <v>décembre</v>
      </c>
    </row>
    <row r="3163" spans="1:17" x14ac:dyDescent="0.25">
      <c r="A3163" s="7" t="s">
        <v>78</v>
      </c>
      <c r="B3163" s="8">
        <v>43094</v>
      </c>
      <c r="C3163" s="10">
        <v>0</v>
      </c>
      <c r="D3163" s="10">
        <v>0</v>
      </c>
      <c r="E3163" s="10">
        <v>0</v>
      </c>
      <c r="F3163" s="10">
        <v>0</v>
      </c>
      <c r="G3163" s="10">
        <v>0</v>
      </c>
      <c r="H3163" s="10">
        <v>0</v>
      </c>
      <c r="I3163" s="10">
        <v>0</v>
      </c>
      <c r="J3163" s="10">
        <v>0</v>
      </c>
      <c r="K3163" s="10">
        <v>0</v>
      </c>
      <c r="L3163" s="10">
        <v>0</v>
      </c>
      <c r="M3163" s="10">
        <v>0</v>
      </c>
      <c r="N3163" s="10">
        <v>0</v>
      </c>
      <c r="O3163" s="15" t="str">
        <f>VLOOKUP(A3163,Feuil3!$A$24:$B$81,2,FALSE)</f>
        <v>DR_3</v>
      </c>
      <c r="P3163" s="16">
        <f t="shared" si="98"/>
        <v>52</v>
      </c>
      <c r="Q3163" s="16" t="str">
        <f t="shared" si="99"/>
        <v>décembre</v>
      </c>
    </row>
    <row r="3164" spans="1:17" x14ac:dyDescent="0.25">
      <c r="A3164" s="7" t="s">
        <v>76</v>
      </c>
      <c r="B3164" s="8">
        <v>43108</v>
      </c>
      <c r="C3164" s="10">
        <v>0.3956365740740741</v>
      </c>
      <c r="D3164" s="10">
        <v>0.31755787037037037</v>
      </c>
      <c r="E3164" s="10">
        <v>7.7546296296296295E-3</v>
      </c>
      <c r="F3164" s="10">
        <v>4.207175925925926E-2</v>
      </c>
      <c r="G3164" s="10">
        <v>0</v>
      </c>
      <c r="H3164" s="10">
        <v>0</v>
      </c>
      <c r="I3164" s="10">
        <v>0</v>
      </c>
      <c r="J3164" s="10">
        <v>2.4699074074074075E-2</v>
      </c>
      <c r="K3164" s="10">
        <v>0</v>
      </c>
      <c r="L3164" s="10">
        <v>6.6087962962962966E-3</v>
      </c>
      <c r="M3164" s="10">
        <v>0</v>
      </c>
      <c r="N3164" s="10">
        <v>5.5542975040257642E-4</v>
      </c>
      <c r="O3164" s="15" t="str">
        <f>VLOOKUP(A3164,Feuil3!$A$24:$B$81,2,FALSE)</f>
        <v>DR_3</v>
      </c>
      <c r="P3164" s="16">
        <f t="shared" si="98"/>
        <v>2</v>
      </c>
      <c r="Q3164" s="16" t="str">
        <f t="shared" si="99"/>
        <v>janvier</v>
      </c>
    </row>
    <row r="3165" spans="1:17" x14ac:dyDescent="0.25">
      <c r="A3165" s="7" t="s">
        <v>74</v>
      </c>
      <c r="B3165" s="8">
        <v>43111</v>
      </c>
      <c r="C3165" s="10">
        <v>0.22313657407407408</v>
      </c>
      <c r="D3165" s="10">
        <v>0.21405092592592592</v>
      </c>
      <c r="E3165" s="10">
        <v>8.773148148148148E-3</v>
      </c>
      <c r="F3165" s="10">
        <v>0</v>
      </c>
      <c r="G3165" s="10">
        <v>0</v>
      </c>
      <c r="H3165" s="10">
        <v>0</v>
      </c>
      <c r="I3165" s="10">
        <v>0</v>
      </c>
      <c r="J3165" s="10">
        <v>4.9548611111111113E-2</v>
      </c>
      <c r="K3165" s="10">
        <v>0</v>
      </c>
      <c r="L3165" s="10">
        <v>0</v>
      </c>
      <c r="M3165" s="10">
        <v>0</v>
      </c>
      <c r="N3165" s="10">
        <v>3.8297784391534397E-4</v>
      </c>
      <c r="O3165" s="15" t="e">
        <f>VLOOKUP(A3165,Feuil3!$A$24:$B$81,2,FALSE)</f>
        <v>#N/A</v>
      </c>
      <c r="P3165" s="16">
        <f t="shared" si="98"/>
        <v>2</v>
      </c>
      <c r="Q3165" s="16" t="str">
        <f t="shared" si="99"/>
        <v>janvier</v>
      </c>
    </row>
    <row r="3166" spans="1:17" x14ac:dyDescent="0.25">
      <c r="A3166" s="7" t="s">
        <v>77</v>
      </c>
      <c r="B3166" s="8">
        <v>43105</v>
      </c>
      <c r="C3166" s="10">
        <v>0</v>
      </c>
      <c r="D3166" s="10">
        <v>0</v>
      </c>
      <c r="E3166" s="10">
        <v>0</v>
      </c>
      <c r="F3166" s="10">
        <v>0</v>
      </c>
      <c r="G3166" s="10">
        <v>0</v>
      </c>
      <c r="H3166" s="10">
        <v>0</v>
      </c>
      <c r="I3166" s="10">
        <v>0</v>
      </c>
      <c r="J3166" s="10">
        <v>0</v>
      </c>
      <c r="K3166" s="10">
        <v>0</v>
      </c>
      <c r="L3166" s="10">
        <v>0</v>
      </c>
      <c r="M3166" s="10">
        <v>0</v>
      </c>
      <c r="N3166" s="10">
        <v>0</v>
      </c>
      <c r="O3166" s="15" t="str">
        <f>VLOOKUP(A3166,Feuil3!$A$24:$B$81,2,FALSE)</f>
        <v>Storione</v>
      </c>
      <c r="P3166" s="16">
        <f t="shared" si="98"/>
        <v>1</v>
      </c>
      <c r="Q3166" s="16" t="str">
        <f t="shared" si="99"/>
        <v>janvier</v>
      </c>
    </row>
    <row r="3167" spans="1:17" x14ac:dyDescent="0.25">
      <c r="A3167" s="7" t="s">
        <v>78</v>
      </c>
      <c r="B3167" s="8">
        <v>43098</v>
      </c>
      <c r="C3167" s="10">
        <v>0</v>
      </c>
      <c r="D3167" s="10">
        <v>0</v>
      </c>
      <c r="E3167" s="10">
        <v>0</v>
      </c>
      <c r="F3167" s="10">
        <v>0</v>
      </c>
      <c r="G3167" s="10">
        <v>0</v>
      </c>
      <c r="H3167" s="10">
        <v>0</v>
      </c>
      <c r="I3167" s="10">
        <v>0</v>
      </c>
      <c r="J3167" s="10">
        <v>0</v>
      </c>
      <c r="K3167" s="10">
        <v>0</v>
      </c>
      <c r="L3167" s="10">
        <v>0</v>
      </c>
      <c r="M3167" s="10">
        <v>0</v>
      </c>
      <c r="N3167" s="10">
        <v>0</v>
      </c>
      <c r="O3167" s="15" t="str">
        <f>VLOOKUP(A3167,Feuil3!$A$24:$B$81,2,FALSE)</f>
        <v>DR_3</v>
      </c>
      <c r="P3167" s="16">
        <f t="shared" si="98"/>
        <v>52</v>
      </c>
      <c r="Q3167" s="16" t="str">
        <f t="shared" si="99"/>
        <v>décembre</v>
      </c>
    </row>
    <row r="3168" spans="1:17" x14ac:dyDescent="0.25">
      <c r="A3168" s="7" t="s">
        <v>78</v>
      </c>
      <c r="B3168" s="8">
        <v>43099</v>
      </c>
      <c r="C3168" s="10">
        <v>0</v>
      </c>
      <c r="D3168" s="10">
        <v>0</v>
      </c>
      <c r="E3168" s="10">
        <v>0</v>
      </c>
      <c r="F3168" s="10">
        <v>0</v>
      </c>
      <c r="G3168" s="10">
        <v>0</v>
      </c>
      <c r="H3168" s="10">
        <v>0</v>
      </c>
      <c r="I3168" s="10">
        <v>0</v>
      </c>
      <c r="J3168" s="10">
        <v>0</v>
      </c>
      <c r="K3168" s="10">
        <v>0</v>
      </c>
      <c r="L3168" s="10">
        <v>0</v>
      </c>
      <c r="M3168" s="10">
        <v>0</v>
      </c>
      <c r="N3168" s="10">
        <v>0</v>
      </c>
      <c r="O3168" s="15" t="str">
        <f>VLOOKUP(A3168,Feuil3!$A$24:$B$81,2,FALSE)</f>
        <v>DR_3</v>
      </c>
      <c r="P3168" s="16">
        <f t="shared" si="98"/>
        <v>52</v>
      </c>
      <c r="Q3168" s="16" t="str">
        <f t="shared" si="99"/>
        <v>décembre</v>
      </c>
    </row>
    <row r="3169" spans="1:17" x14ac:dyDescent="0.25">
      <c r="A3169" s="7" t="s">
        <v>78</v>
      </c>
      <c r="B3169" s="8">
        <v>43100</v>
      </c>
      <c r="C3169" s="10">
        <v>0</v>
      </c>
      <c r="D3169" s="10">
        <v>0</v>
      </c>
      <c r="E3169" s="10">
        <v>0</v>
      </c>
      <c r="F3169" s="10">
        <v>0</v>
      </c>
      <c r="G3169" s="10">
        <v>0</v>
      </c>
      <c r="H3169" s="10">
        <v>0</v>
      </c>
      <c r="I3169" s="10">
        <v>0</v>
      </c>
      <c r="J3169" s="10">
        <v>0</v>
      </c>
      <c r="K3169" s="10">
        <v>0</v>
      </c>
      <c r="L3169" s="10">
        <v>0</v>
      </c>
      <c r="M3169" s="10">
        <v>0</v>
      </c>
      <c r="N3169" s="10">
        <v>0</v>
      </c>
      <c r="O3169" s="15" t="str">
        <f>VLOOKUP(A3169,Feuil3!$A$24:$B$81,2,FALSE)</f>
        <v>DR_3</v>
      </c>
      <c r="P3169" s="16">
        <f t="shared" si="98"/>
        <v>53</v>
      </c>
      <c r="Q3169" s="16" t="str">
        <f t="shared" si="99"/>
        <v>décembre</v>
      </c>
    </row>
    <row r="3170" spans="1:17" x14ac:dyDescent="0.25">
      <c r="A3170" s="7" t="s">
        <v>78</v>
      </c>
      <c r="B3170" s="8">
        <v>43101</v>
      </c>
      <c r="C3170" s="10">
        <v>0</v>
      </c>
      <c r="D3170" s="10">
        <v>0</v>
      </c>
      <c r="E3170" s="10">
        <v>0</v>
      </c>
      <c r="F3170" s="10">
        <v>0</v>
      </c>
      <c r="G3170" s="10">
        <v>0</v>
      </c>
      <c r="H3170" s="10">
        <v>0</v>
      </c>
      <c r="I3170" s="10">
        <v>0</v>
      </c>
      <c r="J3170" s="10">
        <v>0</v>
      </c>
      <c r="K3170" s="10">
        <v>0</v>
      </c>
      <c r="L3170" s="10">
        <v>0</v>
      </c>
      <c r="M3170" s="10">
        <v>0</v>
      </c>
      <c r="N3170" s="10">
        <v>0</v>
      </c>
      <c r="O3170" s="15" t="str">
        <f>VLOOKUP(A3170,Feuil3!$A$24:$B$81,2,FALSE)</f>
        <v>DR_3</v>
      </c>
      <c r="P3170" s="16">
        <f t="shared" si="98"/>
        <v>1</v>
      </c>
      <c r="Q3170" s="16" t="str">
        <f t="shared" si="99"/>
        <v>janvier</v>
      </c>
    </row>
    <row r="3171" spans="1:17" x14ac:dyDescent="0.25">
      <c r="A3171" s="7" t="s">
        <v>75</v>
      </c>
      <c r="B3171" s="8">
        <v>43111</v>
      </c>
      <c r="C3171" s="10">
        <v>0.22998842592592592</v>
      </c>
      <c r="D3171" s="10">
        <v>0.20232638888888888</v>
      </c>
      <c r="E3171" s="10">
        <v>7.5810185185185182E-3</v>
      </c>
      <c r="F3171" s="10">
        <v>0</v>
      </c>
      <c r="G3171" s="10">
        <v>0</v>
      </c>
      <c r="H3171" s="10">
        <v>0</v>
      </c>
      <c r="I3171" s="10">
        <v>0</v>
      </c>
      <c r="J3171" s="10">
        <v>1.5648148148148147E-2</v>
      </c>
      <c r="K3171" s="10">
        <v>0</v>
      </c>
      <c r="L3171" s="10">
        <v>5.0578703703703706E-3</v>
      </c>
      <c r="M3171" s="10">
        <v>0</v>
      </c>
      <c r="N3171" s="10">
        <v>4.0870949074074073E-4</v>
      </c>
      <c r="O3171" s="15" t="str">
        <f>VLOOKUP(A3171,Feuil3!$A$24:$B$81,2,FALSE)</f>
        <v>DR_6</v>
      </c>
      <c r="P3171" s="16">
        <f t="shared" si="98"/>
        <v>2</v>
      </c>
      <c r="Q3171" s="16" t="str">
        <f t="shared" si="99"/>
        <v>janvier</v>
      </c>
    </row>
    <row r="3172" spans="1:17" x14ac:dyDescent="0.25">
      <c r="A3172" s="7" t="s">
        <v>74</v>
      </c>
      <c r="B3172" s="8">
        <v>43090</v>
      </c>
      <c r="C3172" s="10">
        <v>0.7510648148148148</v>
      </c>
      <c r="D3172" s="10">
        <v>0.73403935185185187</v>
      </c>
      <c r="E3172" s="10">
        <v>1.5891203703703703E-2</v>
      </c>
      <c r="F3172" s="10">
        <v>0</v>
      </c>
      <c r="G3172" s="10">
        <v>0</v>
      </c>
      <c r="H3172" s="10">
        <v>0</v>
      </c>
      <c r="I3172" s="10">
        <v>0</v>
      </c>
      <c r="J3172" s="10">
        <v>0.58472222222222225</v>
      </c>
      <c r="K3172" s="10">
        <v>0</v>
      </c>
      <c r="L3172" s="10">
        <v>0</v>
      </c>
      <c r="M3172" s="10">
        <v>0.4924884259259259</v>
      </c>
      <c r="N3172" s="10">
        <v>5.0925925925925921E-4</v>
      </c>
      <c r="O3172" s="15" t="e">
        <f>VLOOKUP(A3172,Feuil3!$A$24:$B$81,2,FALSE)</f>
        <v>#N/A</v>
      </c>
      <c r="P3172" s="16">
        <f t="shared" si="98"/>
        <v>51</v>
      </c>
      <c r="Q3172" s="16" t="str">
        <f t="shared" si="99"/>
        <v>décembre</v>
      </c>
    </row>
    <row r="3173" spans="1:17" x14ac:dyDescent="0.25">
      <c r="A3173" s="7" t="s">
        <v>76</v>
      </c>
      <c r="B3173" s="8">
        <v>43112</v>
      </c>
      <c r="C3173" s="10">
        <v>0.35627314814814814</v>
      </c>
      <c r="D3173" s="10">
        <v>0.25670138888888888</v>
      </c>
      <c r="E3173" s="10">
        <v>8.4143518518518517E-3</v>
      </c>
      <c r="F3173" s="10">
        <v>4.2245370370370371E-2</v>
      </c>
      <c r="G3173" s="10">
        <v>0</v>
      </c>
      <c r="H3173" s="10">
        <v>0</v>
      </c>
      <c r="I3173" s="10">
        <v>0</v>
      </c>
      <c r="J3173" s="10">
        <v>4.7372685185185184E-2</v>
      </c>
      <c r="K3173" s="10">
        <v>2.3148148148148147E-5</v>
      </c>
      <c r="L3173" s="10">
        <v>0</v>
      </c>
      <c r="M3173" s="10">
        <v>2.476851851851852E-3</v>
      </c>
      <c r="N3173" s="10">
        <v>6.1511381172839514E-4</v>
      </c>
      <c r="O3173" s="15" t="str">
        <f>VLOOKUP(A3173,Feuil3!$A$24:$B$81,2,FALSE)</f>
        <v>DR_3</v>
      </c>
      <c r="P3173" s="16">
        <f t="shared" si="98"/>
        <v>2</v>
      </c>
      <c r="Q3173" s="16" t="str">
        <f t="shared" si="99"/>
        <v>janvier</v>
      </c>
    </row>
    <row r="3174" spans="1:17" x14ac:dyDescent="0.25">
      <c r="A3174" s="7" t="s">
        <v>76</v>
      </c>
      <c r="B3174" s="8">
        <v>43115</v>
      </c>
      <c r="C3174" s="10">
        <v>0.39269675925925923</v>
      </c>
      <c r="D3174" s="10">
        <v>0.30274305555555553</v>
      </c>
      <c r="E3174" s="10">
        <v>1.2094907407407407E-2</v>
      </c>
      <c r="F3174" s="10">
        <v>4.4131944444444446E-2</v>
      </c>
      <c r="G3174" s="10">
        <v>0</v>
      </c>
      <c r="H3174" s="10">
        <v>0</v>
      </c>
      <c r="I3174" s="10">
        <v>0</v>
      </c>
      <c r="J3174" s="10">
        <v>4.5185185185185182E-2</v>
      </c>
      <c r="K3174" s="10">
        <v>0</v>
      </c>
      <c r="L3174" s="10">
        <v>0</v>
      </c>
      <c r="M3174" s="10">
        <v>7.9861111111111116E-4</v>
      </c>
      <c r="N3174" s="10">
        <v>5.4218106995884772E-4</v>
      </c>
      <c r="O3174" s="15" t="str">
        <f>VLOOKUP(A3174,Feuil3!$A$24:$B$81,2,FALSE)</f>
        <v>DR_3</v>
      </c>
      <c r="P3174" s="16">
        <f t="shared" si="98"/>
        <v>3</v>
      </c>
      <c r="Q3174" s="16" t="str">
        <f t="shared" si="99"/>
        <v>janvier</v>
      </c>
    </row>
    <row r="3175" spans="1:17" x14ac:dyDescent="0.25">
      <c r="A3175" s="7" t="s">
        <v>78</v>
      </c>
      <c r="B3175" s="8">
        <v>43106</v>
      </c>
      <c r="C3175" s="10">
        <v>0</v>
      </c>
      <c r="D3175" s="10">
        <v>0</v>
      </c>
      <c r="E3175" s="10">
        <v>0</v>
      </c>
      <c r="F3175" s="10">
        <v>0</v>
      </c>
      <c r="G3175" s="10">
        <v>0</v>
      </c>
      <c r="H3175" s="10">
        <v>0</v>
      </c>
      <c r="I3175" s="10">
        <v>0</v>
      </c>
      <c r="J3175" s="10">
        <v>0</v>
      </c>
      <c r="K3175" s="10">
        <v>0</v>
      </c>
      <c r="L3175" s="10">
        <v>0</v>
      </c>
      <c r="M3175" s="10">
        <v>0</v>
      </c>
      <c r="N3175" s="10">
        <v>0</v>
      </c>
      <c r="O3175" s="15" t="str">
        <f>VLOOKUP(A3175,Feuil3!$A$24:$B$81,2,FALSE)</f>
        <v>DR_3</v>
      </c>
      <c r="P3175" s="16">
        <f t="shared" si="98"/>
        <v>1</v>
      </c>
      <c r="Q3175" s="16" t="str">
        <f t="shared" si="99"/>
        <v>janvier</v>
      </c>
    </row>
    <row r="3176" spans="1:17" x14ac:dyDescent="0.25">
      <c r="A3176" s="7" t="s">
        <v>78</v>
      </c>
      <c r="B3176" s="8">
        <v>43107</v>
      </c>
      <c r="C3176" s="10">
        <v>0</v>
      </c>
      <c r="D3176" s="10">
        <v>0</v>
      </c>
      <c r="E3176" s="10">
        <v>0</v>
      </c>
      <c r="F3176" s="10">
        <v>0</v>
      </c>
      <c r="G3176" s="10">
        <v>0</v>
      </c>
      <c r="H3176" s="10">
        <v>0</v>
      </c>
      <c r="I3176" s="10">
        <v>0</v>
      </c>
      <c r="J3176" s="10">
        <v>0</v>
      </c>
      <c r="K3176" s="10">
        <v>0</v>
      </c>
      <c r="L3176" s="10">
        <v>0</v>
      </c>
      <c r="M3176" s="10">
        <v>0</v>
      </c>
      <c r="N3176" s="10">
        <v>0</v>
      </c>
      <c r="O3176" s="15" t="str">
        <f>VLOOKUP(A3176,Feuil3!$A$24:$B$81,2,FALSE)</f>
        <v>DR_3</v>
      </c>
      <c r="P3176" s="16">
        <f t="shared" si="98"/>
        <v>2</v>
      </c>
      <c r="Q3176" s="16" t="str">
        <f t="shared" si="99"/>
        <v>janvier</v>
      </c>
    </row>
    <row r="3177" spans="1:17" x14ac:dyDescent="0.25">
      <c r="A3177" s="7" t="s">
        <v>75</v>
      </c>
      <c r="B3177" s="8">
        <v>43112</v>
      </c>
      <c r="C3177" s="10">
        <v>0.21833333333333332</v>
      </c>
      <c r="D3177" s="10">
        <v>0.20048611111111111</v>
      </c>
      <c r="E3177" s="10">
        <v>7.1296296296296299E-3</v>
      </c>
      <c r="F3177" s="10">
        <v>0</v>
      </c>
      <c r="G3177" s="10">
        <v>0</v>
      </c>
      <c r="H3177" s="10">
        <v>0</v>
      </c>
      <c r="I3177" s="10">
        <v>0</v>
      </c>
      <c r="J3177" s="10">
        <v>0</v>
      </c>
      <c r="K3177" s="10">
        <v>0</v>
      </c>
      <c r="L3177" s="10">
        <v>3.2986111111111111E-3</v>
      </c>
      <c r="M3177" s="10">
        <v>0</v>
      </c>
      <c r="N3177" s="10">
        <v>3.6182336182336185E-4</v>
      </c>
      <c r="O3177" s="15" t="str">
        <f>VLOOKUP(A3177,Feuil3!$A$24:$B$81,2,FALSE)</f>
        <v>DR_6</v>
      </c>
      <c r="P3177" s="16">
        <f t="shared" si="98"/>
        <v>2</v>
      </c>
      <c r="Q3177" s="16" t="str">
        <f t="shared" si="99"/>
        <v>janvier</v>
      </c>
    </row>
    <row r="3178" spans="1:17" x14ac:dyDescent="0.25">
      <c r="A3178" s="7" t="s">
        <v>77</v>
      </c>
      <c r="B3178" s="8">
        <v>43074</v>
      </c>
      <c r="C3178" s="10">
        <v>0</v>
      </c>
      <c r="D3178" s="10">
        <v>0</v>
      </c>
      <c r="E3178" s="10">
        <v>0</v>
      </c>
      <c r="F3178" s="10">
        <v>0</v>
      </c>
      <c r="G3178" s="10">
        <v>0</v>
      </c>
      <c r="H3178" s="10">
        <v>0</v>
      </c>
      <c r="I3178" s="10">
        <v>0</v>
      </c>
      <c r="J3178" s="10">
        <v>0</v>
      </c>
      <c r="K3178" s="10">
        <v>0</v>
      </c>
      <c r="L3178" s="10">
        <v>0</v>
      </c>
      <c r="M3178" s="10">
        <v>0</v>
      </c>
      <c r="N3178" s="10">
        <v>0</v>
      </c>
      <c r="O3178" s="15" t="str">
        <f>VLOOKUP(A3178,Feuil3!$A$24:$B$81,2,FALSE)</f>
        <v>Storione</v>
      </c>
      <c r="P3178" s="16">
        <f t="shared" si="98"/>
        <v>49</v>
      </c>
      <c r="Q3178" s="16" t="str">
        <f t="shared" si="99"/>
        <v>décembre</v>
      </c>
    </row>
    <row r="3179" spans="1:17" x14ac:dyDescent="0.25">
      <c r="A3179" s="7" t="s">
        <v>77</v>
      </c>
      <c r="B3179" s="8">
        <v>43115</v>
      </c>
      <c r="C3179" s="10">
        <v>0.43997685185185187</v>
      </c>
      <c r="D3179" s="10">
        <v>0.37793981481481481</v>
      </c>
      <c r="E3179" s="10">
        <v>1.9791666666666666E-2</v>
      </c>
      <c r="F3179" s="10">
        <v>4.1122685185185186E-2</v>
      </c>
      <c r="G3179" s="10">
        <v>0</v>
      </c>
      <c r="H3179" s="10">
        <v>0</v>
      </c>
      <c r="I3179" s="10">
        <v>0</v>
      </c>
      <c r="J3179" s="10">
        <v>8.564814814814815E-4</v>
      </c>
      <c r="K3179" s="10">
        <v>0</v>
      </c>
      <c r="L3179" s="10">
        <v>2.2222222222222222E-3</v>
      </c>
      <c r="M3179" s="10">
        <v>0</v>
      </c>
      <c r="N3179" s="10">
        <v>3.1340187590187592E-4</v>
      </c>
      <c r="O3179" s="15" t="str">
        <f>VLOOKUP(A3179,Feuil3!$A$24:$B$81,2,FALSE)</f>
        <v>Storione</v>
      </c>
      <c r="P3179" s="16">
        <f t="shared" si="98"/>
        <v>3</v>
      </c>
      <c r="Q3179" s="16" t="str">
        <f t="shared" si="99"/>
        <v>janvier</v>
      </c>
    </row>
    <row r="3180" spans="1:17" x14ac:dyDescent="0.25">
      <c r="A3180" s="7" t="s">
        <v>77</v>
      </c>
      <c r="B3180" s="8">
        <v>43081</v>
      </c>
      <c r="C3180" s="10">
        <v>0.43905092592592593</v>
      </c>
      <c r="D3180" s="10">
        <v>0.37153935185185183</v>
      </c>
      <c r="E3180" s="10">
        <v>2.0300925925925927E-2</v>
      </c>
      <c r="F3180" s="10">
        <v>4.3425925925925923E-2</v>
      </c>
      <c r="G3180" s="10">
        <v>3.0092592592592593E-3</v>
      </c>
      <c r="H3180" s="10">
        <v>0</v>
      </c>
      <c r="I3180" s="10">
        <v>0</v>
      </c>
      <c r="J3180" s="10">
        <v>2.0208333333333332E-2</v>
      </c>
      <c r="K3180" s="10">
        <v>6.6006944444444438E-2</v>
      </c>
      <c r="L3180" s="10">
        <v>4.5833333333333334E-3</v>
      </c>
      <c r="M3180" s="10">
        <v>0</v>
      </c>
      <c r="N3180" s="10">
        <v>3.1082663989290499E-4</v>
      </c>
      <c r="O3180" s="15" t="str">
        <f>VLOOKUP(A3180,Feuil3!$A$24:$B$81,2,FALSE)</f>
        <v>Storione</v>
      </c>
      <c r="P3180" s="16">
        <f t="shared" si="98"/>
        <v>50</v>
      </c>
      <c r="Q3180" s="16" t="str">
        <f t="shared" si="99"/>
        <v>décembre</v>
      </c>
    </row>
    <row r="3181" spans="1:17" x14ac:dyDescent="0.25">
      <c r="A3181" s="7" t="s">
        <v>78</v>
      </c>
      <c r="B3181" s="8">
        <v>43073</v>
      </c>
      <c r="C3181" s="10">
        <v>0.22997685185185185</v>
      </c>
      <c r="D3181" s="10">
        <v>0.21113425925925927</v>
      </c>
      <c r="E3181" s="10">
        <v>1.0127314814814815E-2</v>
      </c>
      <c r="F3181" s="10">
        <v>0</v>
      </c>
      <c r="G3181" s="10">
        <v>6.1574074074074074E-3</v>
      </c>
      <c r="H3181" s="10">
        <v>0</v>
      </c>
      <c r="I3181" s="10">
        <v>0</v>
      </c>
      <c r="J3181" s="10">
        <v>0</v>
      </c>
      <c r="K3181" s="10">
        <v>2.3148148148148147E-5</v>
      </c>
      <c r="L3181" s="10">
        <v>2.2222222222222222E-3</v>
      </c>
      <c r="M3181" s="10">
        <v>0</v>
      </c>
      <c r="N3181" s="10">
        <v>5.0883838383838378E-4</v>
      </c>
      <c r="O3181" s="15" t="str">
        <f>VLOOKUP(A3181,Feuil3!$A$24:$B$81,2,FALSE)</f>
        <v>DR_3</v>
      </c>
      <c r="P3181" s="16">
        <f t="shared" si="98"/>
        <v>49</v>
      </c>
      <c r="Q3181" s="16" t="str">
        <f t="shared" si="99"/>
        <v>décembre</v>
      </c>
    </row>
    <row r="3182" spans="1:17" x14ac:dyDescent="0.25">
      <c r="A3182" s="7" t="s">
        <v>78</v>
      </c>
      <c r="B3182" s="8">
        <v>43113</v>
      </c>
      <c r="C3182" s="10">
        <v>0</v>
      </c>
      <c r="D3182" s="10">
        <v>0</v>
      </c>
      <c r="E3182" s="10">
        <v>0</v>
      </c>
      <c r="F3182" s="10">
        <v>0</v>
      </c>
      <c r="G3182" s="10">
        <v>0</v>
      </c>
      <c r="H3182" s="10">
        <v>0</v>
      </c>
      <c r="I3182" s="10">
        <v>0</v>
      </c>
      <c r="J3182" s="10">
        <v>0</v>
      </c>
      <c r="K3182" s="10">
        <v>0</v>
      </c>
      <c r="L3182" s="10">
        <v>0</v>
      </c>
      <c r="M3182" s="10">
        <v>0</v>
      </c>
      <c r="N3182" s="10">
        <v>0</v>
      </c>
      <c r="O3182" s="15" t="str">
        <f>VLOOKUP(A3182,Feuil3!$A$24:$B$81,2,FALSE)</f>
        <v>DR_3</v>
      </c>
      <c r="P3182" s="16">
        <f t="shared" si="98"/>
        <v>2</v>
      </c>
      <c r="Q3182" s="16" t="str">
        <f t="shared" si="99"/>
        <v>janvier</v>
      </c>
    </row>
    <row r="3183" spans="1:17" x14ac:dyDescent="0.25">
      <c r="A3183" s="7" t="s">
        <v>78</v>
      </c>
      <c r="B3183" s="8">
        <v>43114</v>
      </c>
      <c r="C3183" s="10">
        <v>0</v>
      </c>
      <c r="D3183" s="10">
        <v>0</v>
      </c>
      <c r="E3183" s="10">
        <v>0</v>
      </c>
      <c r="F3183" s="10">
        <v>0</v>
      </c>
      <c r="G3183" s="10">
        <v>0</v>
      </c>
      <c r="H3183" s="10">
        <v>0</v>
      </c>
      <c r="I3183" s="10">
        <v>0</v>
      </c>
      <c r="J3183" s="10">
        <v>0</v>
      </c>
      <c r="K3183" s="10">
        <v>0</v>
      </c>
      <c r="L3183" s="10">
        <v>0</v>
      </c>
      <c r="M3183" s="10">
        <v>0</v>
      </c>
      <c r="N3183" s="10">
        <v>0</v>
      </c>
      <c r="O3183" s="15" t="str">
        <f>VLOOKUP(A3183,Feuil3!$A$24:$B$81,2,FALSE)</f>
        <v>DR_3</v>
      </c>
      <c r="P3183" s="16">
        <f t="shared" si="98"/>
        <v>3</v>
      </c>
      <c r="Q3183" s="16" t="str">
        <f t="shared" si="99"/>
        <v>janvier</v>
      </c>
    </row>
    <row r="3184" spans="1:17" x14ac:dyDescent="0.25">
      <c r="A3184" s="7" t="s">
        <v>77</v>
      </c>
      <c r="B3184" s="8">
        <v>43077</v>
      </c>
      <c r="C3184" s="10">
        <v>0</v>
      </c>
      <c r="D3184" s="10">
        <v>0</v>
      </c>
      <c r="E3184" s="10">
        <v>0</v>
      </c>
      <c r="F3184" s="10">
        <v>0</v>
      </c>
      <c r="G3184" s="10">
        <v>0</v>
      </c>
      <c r="H3184" s="10">
        <v>0</v>
      </c>
      <c r="I3184" s="10">
        <v>0</v>
      </c>
      <c r="J3184" s="10">
        <v>0</v>
      </c>
      <c r="K3184" s="10">
        <v>0</v>
      </c>
      <c r="L3184" s="10">
        <v>0</v>
      </c>
      <c r="M3184" s="10">
        <v>0</v>
      </c>
      <c r="N3184" s="10">
        <v>0</v>
      </c>
      <c r="O3184" s="15" t="str">
        <f>VLOOKUP(A3184,Feuil3!$A$24:$B$81,2,FALSE)</f>
        <v>Storione</v>
      </c>
      <c r="P3184" s="16">
        <f t="shared" si="98"/>
        <v>49</v>
      </c>
      <c r="Q3184" s="16" t="str">
        <f t="shared" si="99"/>
        <v>décembre</v>
      </c>
    </row>
    <row r="3185" spans="1:17" x14ac:dyDescent="0.25">
      <c r="A3185" s="7" t="s">
        <v>78</v>
      </c>
      <c r="B3185" s="8">
        <v>43116</v>
      </c>
      <c r="C3185" s="10">
        <v>0.36079861111111111</v>
      </c>
      <c r="D3185" s="10">
        <v>0.29549768518518521</v>
      </c>
      <c r="E3185" s="10">
        <v>8.9583333333333338E-3</v>
      </c>
      <c r="F3185" s="10">
        <v>4.1053240740740737E-2</v>
      </c>
      <c r="G3185" s="10">
        <v>0</v>
      </c>
      <c r="H3185" s="10">
        <v>0</v>
      </c>
      <c r="I3185" s="10">
        <v>0</v>
      </c>
      <c r="J3185" s="10">
        <v>0</v>
      </c>
      <c r="K3185" s="10">
        <v>9.1435185185185178E-3</v>
      </c>
      <c r="L3185" s="10">
        <v>3.5173611111111114E-2</v>
      </c>
      <c r="M3185" s="10">
        <v>0</v>
      </c>
      <c r="N3185" s="10">
        <v>4.4248575498575501E-4</v>
      </c>
      <c r="O3185" s="15" t="str">
        <f>VLOOKUP(A3185,Feuil3!$A$24:$B$81,2,FALSE)</f>
        <v>DR_3</v>
      </c>
      <c r="P3185" s="16">
        <f t="shared" si="98"/>
        <v>3</v>
      </c>
      <c r="Q3185" s="16" t="str">
        <f t="shared" si="99"/>
        <v>janvier</v>
      </c>
    </row>
    <row r="3186" spans="1:17" x14ac:dyDescent="0.25">
      <c r="A3186" s="7" t="s">
        <v>78</v>
      </c>
      <c r="B3186" s="8">
        <v>43117</v>
      </c>
      <c r="C3186" s="10">
        <v>0.22799768518518518</v>
      </c>
      <c r="D3186" s="10">
        <v>0.18855324074074073</v>
      </c>
      <c r="E3186" s="10">
        <v>1.3796296296296296E-2</v>
      </c>
      <c r="F3186" s="10">
        <v>0</v>
      </c>
      <c r="G3186" s="10">
        <v>0</v>
      </c>
      <c r="H3186" s="10">
        <v>2.2303240740740742E-2</v>
      </c>
      <c r="I3186" s="10">
        <v>0</v>
      </c>
      <c r="J3186" s="10">
        <v>1.273148148148148E-4</v>
      </c>
      <c r="K3186" s="10">
        <v>0</v>
      </c>
      <c r="L3186" s="10">
        <v>1.712962962962963E-3</v>
      </c>
      <c r="M3186" s="10">
        <v>0</v>
      </c>
      <c r="N3186" s="10">
        <v>4.4066169828364951E-4</v>
      </c>
      <c r="O3186" s="15" t="str">
        <f>VLOOKUP(A3186,Feuil3!$A$24:$B$81,2,FALSE)</f>
        <v>DR_3</v>
      </c>
      <c r="P3186" s="16">
        <f t="shared" si="98"/>
        <v>3</v>
      </c>
      <c r="Q3186" s="16" t="str">
        <f t="shared" si="99"/>
        <v>janvier</v>
      </c>
    </row>
    <row r="3187" spans="1:17" x14ac:dyDescent="0.25">
      <c r="A3187" s="7" t="s">
        <v>77</v>
      </c>
      <c r="B3187" s="8">
        <v>43080</v>
      </c>
      <c r="C3187" s="10">
        <v>0.43658564814814815</v>
      </c>
      <c r="D3187" s="10">
        <v>0.37028935185185186</v>
      </c>
      <c r="E3187" s="10">
        <v>2.2546296296296297E-2</v>
      </c>
      <c r="F3187" s="10">
        <v>4.189814814814815E-2</v>
      </c>
      <c r="G3187" s="10">
        <v>1.6319444444444445E-3</v>
      </c>
      <c r="H3187" s="10">
        <v>0</v>
      </c>
      <c r="I3187" s="10">
        <v>0</v>
      </c>
      <c r="J3187" s="10">
        <v>4.1319444444444442E-3</v>
      </c>
      <c r="K3187" s="10">
        <v>4.1701388888888892E-2</v>
      </c>
      <c r="L3187" s="10">
        <v>0</v>
      </c>
      <c r="M3187" s="10">
        <v>0</v>
      </c>
      <c r="N3187" s="10">
        <v>3.604112833763997E-4</v>
      </c>
      <c r="O3187" s="15" t="str">
        <f>VLOOKUP(A3187,Feuil3!$A$24:$B$81,2,FALSE)</f>
        <v>Storione</v>
      </c>
      <c r="P3187" s="16">
        <f t="shared" si="98"/>
        <v>50</v>
      </c>
      <c r="Q3187" s="16" t="str">
        <f t="shared" si="99"/>
        <v>décembre</v>
      </c>
    </row>
    <row r="3188" spans="1:17" x14ac:dyDescent="0.25">
      <c r="A3188" s="7" t="s">
        <v>79</v>
      </c>
      <c r="B3188" s="8">
        <v>43070</v>
      </c>
      <c r="C3188" s="10">
        <v>0</v>
      </c>
      <c r="D3188" s="10">
        <v>0</v>
      </c>
      <c r="E3188" s="10">
        <v>0</v>
      </c>
      <c r="F3188" s="10">
        <v>0</v>
      </c>
      <c r="G3188" s="10">
        <v>0</v>
      </c>
      <c r="H3188" s="10">
        <v>0</v>
      </c>
      <c r="I3188" s="10">
        <v>0</v>
      </c>
      <c r="J3188" s="10">
        <v>0</v>
      </c>
      <c r="K3188" s="10">
        <v>0</v>
      </c>
      <c r="L3188" s="10">
        <v>0</v>
      </c>
      <c r="M3188" s="10">
        <v>0</v>
      </c>
      <c r="N3188" s="10">
        <v>0</v>
      </c>
      <c r="O3188" s="15" t="e">
        <f>VLOOKUP(A3188,Feuil3!$A$24:$B$81,2,FALSE)</f>
        <v>#N/A</v>
      </c>
      <c r="P3188" s="16">
        <f t="shared" si="98"/>
        <v>48</v>
      </c>
      <c r="Q3188" s="16" t="str">
        <f t="shared" si="99"/>
        <v>décembre</v>
      </c>
    </row>
    <row r="3189" spans="1:17" x14ac:dyDescent="0.25">
      <c r="A3189" s="7" t="s">
        <v>79</v>
      </c>
      <c r="B3189" s="8">
        <v>43071</v>
      </c>
      <c r="C3189" s="10">
        <v>0</v>
      </c>
      <c r="D3189" s="10">
        <v>0</v>
      </c>
      <c r="E3189" s="10">
        <v>0</v>
      </c>
      <c r="F3189" s="10">
        <v>0</v>
      </c>
      <c r="G3189" s="10">
        <v>0</v>
      </c>
      <c r="H3189" s="10">
        <v>0</v>
      </c>
      <c r="I3189" s="10">
        <v>0</v>
      </c>
      <c r="J3189" s="10">
        <v>0</v>
      </c>
      <c r="K3189" s="10">
        <v>0</v>
      </c>
      <c r="L3189" s="10">
        <v>0</v>
      </c>
      <c r="M3189" s="10">
        <v>0</v>
      </c>
      <c r="N3189" s="10">
        <v>0</v>
      </c>
      <c r="O3189" s="15" t="e">
        <f>VLOOKUP(A3189,Feuil3!$A$24:$B$81,2,FALSE)</f>
        <v>#N/A</v>
      </c>
      <c r="P3189" s="16">
        <f t="shared" si="98"/>
        <v>48</v>
      </c>
      <c r="Q3189" s="16" t="str">
        <f t="shared" si="99"/>
        <v>décembre</v>
      </c>
    </row>
    <row r="3190" spans="1:17" x14ac:dyDescent="0.25">
      <c r="A3190" s="7" t="s">
        <v>79</v>
      </c>
      <c r="B3190" s="8">
        <v>43072</v>
      </c>
      <c r="C3190" s="10">
        <v>0</v>
      </c>
      <c r="D3190" s="10">
        <v>0</v>
      </c>
      <c r="E3190" s="10">
        <v>0</v>
      </c>
      <c r="F3190" s="10">
        <v>0</v>
      </c>
      <c r="G3190" s="10">
        <v>0</v>
      </c>
      <c r="H3190" s="10">
        <v>0</v>
      </c>
      <c r="I3190" s="10">
        <v>0</v>
      </c>
      <c r="J3190" s="10">
        <v>0</v>
      </c>
      <c r="K3190" s="10">
        <v>0</v>
      </c>
      <c r="L3190" s="10">
        <v>0</v>
      </c>
      <c r="M3190" s="10">
        <v>0</v>
      </c>
      <c r="N3190" s="10">
        <v>0</v>
      </c>
      <c r="O3190" s="15" t="e">
        <f>VLOOKUP(A3190,Feuil3!$A$24:$B$81,2,FALSE)</f>
        <v>#N/A</v>
      </c>
      <c r="P3190" s="16">
        <f t="shared" si="98"/>
        <v>49</v>
      </c>
      <c r="Q3190" s="16" t="str">
        <f t="shared" si="99"/>
        <v>décembre</v>
      </c>
    </row>
    <row r="3191" spans="1:17" x14ac:dyDescent="0.25">
      <c r="A3191" s="7" t="s">
        <v>79</v>
      </c>
      <c r="B3191" s="8">
        <v>43073</v>
      </c>
      <c r="C3191" s="10">
        <v>0</v>
      </c>
      <c r="D3191" s="10">
        <v>0</v>
      </c>
      <c r="E3191" s="10">
        <v>0</v>
      </c>
      <c r="F3191" s="10">
        <v>0</v>
      </c>
      <c r="G3191" s="10">
        <v>0</v>
      </c>
      <c r="H3191" s="10">
        <v>0</v>
      </c>
      <c r="I3191" s="10">
        <v>0</v>
      </c>
      <c r="J3191" s="10">
        <v>0</v>
      </c>
      <c r="K3191" s="10">
        <v>0</v>
      </c>
      <c r="L3191" s="10">
        <v>0</v>
      </c>
      <c r="M3191" s="10">
        <v>0</v>
      </c>
      <c r="N3191" s="10">
        <v>0</v>
      </c>
      <c r="O3191" s="15" t="e">
        <f>VLOOKUP(A3191,Feuil3!$A$24:$B$81,2,FALSE)</f>
        <v>#N/A</v>
      </c>
      <c r="P3191" s="16">
        <f t="shared" si="98"/>
        <v>49</v>
      </c>
      <c r="Q3191" s="16" t="str">
        <f t="shared" si="99"/>
        <v>décembre</v>
      </c>
    </row>
    <row r="3192" spans="1:17" x14ac:dyDescent="0.25">
      <c r="A3192" s="7" t="s">
        <v>79</v>
      </c>
      <c r="B3192" s="8">
        <v>43074</v>
      </c>
      <c r="C3192" s="10">
        <v>0</v>
      </c>
      <c r="D3192" s="10">
        <v>0</v>
      </c>
      <c r="E3192" s="10">
        <v>0</v>
      </c>
      <c r="F3192" s="10">
        <v>0</v>
      </c>
      <c r="G3192" s="10">
        <v>0</v>
      </c>
      <c r="H3192" s="10">
        <v>0</v>
      </c>
      <c r="I3192" s="10">
        <v>0</v>
      </c>
      <c r="J3192" s="10">
        <v>0</v>
      </c>
      <c r="K3192" s="10">
        <v>0</v>
      </c>
      <c r="L3192" s="10">
        <v>0</v>
      </c>
      <c r="M3192" s="10">
        <v>0</v>
      </c>
      <c r="N3192" s="10">
        <v>0</v>
      </c>
      <c r="O3192" s="15" t="e">
        <f>VLOOKUP(A3192,Feuil3!$A$24:$B$81,2,FALSE)</f>
        <v>#N/A</v>
      </c>
      <c r="P3192" s="16">
        <f t="shared" si="98"/>
        <v>49</v>
      </c>
      <c r="Q3192" s="16" t="str">
        <f t="shared" si="99"/>
        <v>décembre</v>
      </c>
    </row>
    <row r="3193" spans="1:17" x14ac:dyDescent="0.25">
      <c r="A3193" s="7" t="s">
        <v>79</v>
      </c>
      <c r="B3193" s="8">
        <v>43075</v>
      </c>
      <c r="C3193" s="10">
        <v>0</v>
      </c>
      <c r="D3193" s="10">
        <v>0</v>
      </c>
      <c r="E3193" s="10">
        <v>0</v>
      </c>
      <c r="F3193" s="10">
        <v>0</v>
      </c>
      <c r="G3193" s="10">
        <v>0</v>
      </c>
      <c r="H3193" s="10">
        <v>0</v>
      </c>
      <c r="I3193" s="10">
        <v>0</v>
      </c>
      <c r="J3193" s="10">
        <v>0</v>
      </c>
      <c r="K3193" s="10">
        <v>0</v>
      </c>
      <c r="L3193" s="10">
        <v>0</v>
      </c>
      <c r="M3193" s="10">
        <v>0</v>
      </c>
      <c r="N3193" s="10">
        <v>0</v>
      </c>
      <c r="O3193" s="15" t="e">
        <f>VLOOKUP(A3193,Feuil3!$A$24:$B$81,2,FALSE)</f>
        <v>#N/A</v>
      </c>
      <c r="P3193" s="16">
        <f t="shared" si="98"/>
        <v>49</v>
      </c>
      <c r="Q3193" s="16" t="str">
        <f t="shared" si="99"/>
        <v>décembre</v>
      </c>
    </row>
    <row r="3194" spans="1:17" x14ac:dyDescent="0.25">
      <c r="A3194" s="7" t="s">
        <v>78</v>
      </c>
      <c r="B3194" s="8">
        <v>43083</v>
      </c>
      <c r="C3194" s="10">
        <v>0.22810185185185186</v>
      </c>
      <c r="D3194" s="10">
        <v>0.20392361111111112</v>
      </c>
      <c r="E3194" s="10">
        <v>1.5590277777777778E-2</v>
      </c>
      <c r="F3194" s="10">
        <v>0</v>
      </c>
      <c r="G3194" s="10">
        <v>0</v>
      </c>
      <c r="H3194" s="10">
        <v>0</v>
      </c>
      <c r="I3194" s="10">
        <v>0</v>
      </c>
      <c r="J3194" s="10">
        <v>8.3101851851851843E-3</v>
      </c>
      <c r="K3194" s="10">
        <v>0</v>
      </c>
      <c r="L3194" s="10">
        <v>0</v>
      </c>
      <c r="M3194" s="10">
        <v>0</v>
      </c>
      <c r="N3194" s="10">
        <v>4.7108512020792721E-4</v>
      </c>
      <c r="O3194" s="15" t="str">
        <f>VLOOKUP(A3194,Feuil3!$A$24:$B$81,2,FALSE)</f>
        <v>DR_3</v>
      </c>
      <c r="P3194" s="16">
        <f t="shared" si="98"/>
        <v>50</v>
      </c>
      <c r="Q3194" s="16" t="str">
        <f t="shared" si="99"/>
        <v>décembre</v>
      </c>
    </row>
    <row r="3195" spans="1:17" x14ac:dyDescent="0.25">
      <c r="A3195" s="7" t="s">
        <v>75</v>
      </c>
      <c r="B3195" s="8">
        <v>43118</v>
      </c>
      <c r="C3195" s="10">
        <v>0.67521990740740745</v>
      </c>
      <c r="D3195" s="10">
        <v>0.11811342592592593</v>
      </c>
      <c r="E3195" s="10">
        <v>0</v>
      </c>
      <c r="F3195" s="10">
        <v>0</v>
      </c>
      <c r="G3195" s="10">
        <v>0</v>
      </c>
      <c r="H3195" s="10">
        <v>0.54857638888888893</v>
      </c>
      <c r="I3195" s="10">
        <v>0</v>
      </c>
      <c r="J3195" s="10">
        <v>0</v>
      </c>
      <c r="K3195" s="10">
        <v>0</v>
      </c>
      <c r="L3195" s="10">
        <v>0</v>
      </c>
      <c r="M3195" s="10">
        <v>0</v>
      </c>
      <c r="N3195" s="10">
        <v>2.7128005198180638E-4</v>
      </c>
      <c r="O3195" s="15" t="str">
        <f>VLOOKUP(A3195,Feuil3!$A$24:$B$81,2,FALSE)</f>
        <v>DR_6</v>
      </c>
      <c r="P3195" s="16">
        <f t="shared" si="98"/>
        <v>3</v>
      </c>
      <c r="Q3195" s="16" t="str">
        <f t="shared" si="99"/>
        <v>janvier</v>
      </c>
    </row>
    <row r="3196" spans="1:17" x14ac:dyDescent="0.25">
      <c r="A3196" s="7" t="s">
        <v>79</v>
      </c>
      <c r="B3196" s="8">
        <v>43078</v>
      </c>
      <c r="C3196" s="10">
        <v>0</v>
      </c>
      <c r="D3196" s="10">
        <v>0</v>
      </c>
      <c r="E3196" s="10">
        <v>0</v>
      </c>
      <c r="F3196" s="10">
        <v>0</v>
      </c>
      <c r="G3196" s="10">
        <v>0</v>
      </c>
      <c r="H3196" s="10">
        <v>0</v>
      </c>
      <c r="I3196" s="10">
        <v>0</v>
      </c>
      <c r="J3196" s="10">
        <v>0</v>
      </c>
      <c r="K3196" s="10">
        <v>0</v>
      </c>
      <c r="L3196" s="10">
        <v>0</v>
      </c>
      <c r="M3196" s="10">
        <v>0</v>
      </c>
      <c r="N3196" s="10">
        <v>0</v>
      </c>
      <c r="O3196" s="15" t="e">
        <f>VLOOKUP(A3196,Feuil3!$A$24:$B$81,2,FALSE)</f>
        <v>#N/A</v>
      </c>
      <c r="P3196" s="16">
        <f t="shared" si="98"/>
        <v>49</v>
      </c>
      <c r="Q3196" s="16" t="str">
        <f t="shared" si="99"/>
        <v>décembre</v>
      </c>
    </row>
    <row r="3197" spans="1:17" x14ac:dyDescent="0.25">
      <c r="A3197" s="7" t="s">
        <v>79</v>
      </c>
      <c r="B3197" s="8">
        <v>43079</v>
      </c>
      <c r="C3197" s="10">
        <v>0</v>
      </c>
      <c r="D3197" s="10">
        <v>0</v>
      </c>
      <c r="E3197" s="10">
        <v>0</v>
      </c>
      <c r="F3197" s="10">
        <v>0</v>
      </c>
      <c r="G3197" s="10">
        <v>0</v>
      </c>
      <c r="H3197" s="10">
        <v>0</v>
      </c>
      <c r="I3197" s="10">
        <v>0</v>
      </c>
      <c r="J3197" s="10">
        <v>0</v>
      </c>
      <c r="K3197" s="10">
        <v>0</v>
      </c>
      <c r="L3197" s="10">
        <v>0</v>
      </c>
      <c r="M3197" s="10">
        <v>0</v>
      </c>
      <c r="N3197" s="10">
        <v>0</v>
      </c>
      <c r="O3197" s="15" t="e">
        <f>VLOOKUP(A3197,Feuil3!$A$24:$B$81,2,FALSE)</f>
        <v>#N/A</v>
      </c>
      <c r="P3197" s="16">
        <f t="shared" si="98"/>
        <v>50</v>
      </c>
      <c r="Q3197" s="16" t="str">
        <f t="shared" si="99"/>
        <v>décembre</v>
      </c>
    </row>
    <row r="3198" spans="1:17" x14ac:dyDescent="0.25">
      <c r="A3198" s="7" t="s">
        <v>79</v>
      </c>
      <c r="B3198" s="8">
        <v>43080</v>
      </c>
      <c r="C3198" s="10">
        <v>0</v>
      </c>
      <c r="D3198" s="10">
        <v>0</v>
      </c>
      <c r="E3198" s="10">
        <v>0</v>
      </c>
      <c r="F3198" s="10">
        <v>0</v>
      </c>
      <c r="G3198" s="10">
        <v>0</v>
      </c>
      <c r="H3198" s="10">
        <v>0</v>
      </c>
      <c r="I3198" s="10">
        <v>0</v>
      </c>
      <c r="J3198" s="10">
        <v>0</v>
      </c>
      <c r="K3198" s="10">
        <v>0</v>
      </c>
      <c r="L3198" s="10">
        <v>0</v>
      </c>
      <c r="M3198" s="10">
        <v>0</v>
      </c>
      <c r="N3198" s="10">
        <v>0</v>
      </c>
      <c r="O3198" s="15" t="e">
        <f>VLOOKUP(A3198,Feuil3!$A$24:$B$81,2,FALSE)</f>
        <v>#N/A</v>
      </c>
      <c r="P3198" s="16">
        <f t="shared" si="98"/>
        <v>50</v>
      </c>
      <c r="Q3198" s="16" t="str">
        <f t="shared" si="99"/>
        <v>décembre</v>
      </c>
    </row>
    <row r="3199" spans="1:17" x14ac:dyDescent="0.25">
      <c r="A3199" s="7" t="s">
        <v>78</v>
      </c>
      <c r="B3199" s="8">
        <v>43080</v>
      </c>
      <c r="C3199" s="10">
        <v>0.2257986111111111</v>
      </c>
      <c r="D3199" s="10">
        <v>0.20921296296296296</v>
      </c>
      <c r="E3199" s="10">
        <v>1.6064814814814816E-2</v>
      </c>
      <c r="F3199" s="10">
        <v>0</v>
      </c>
      <c r="G3199" s="10">
        <v>0</v>
      </c>
      <c r="H3199" s="10">
        <v>0</v>
      </c>
      <c r="I3199" s="10">
        <v>0</v>
      </c>
      <c r="J3199" s="10">
        <v>0</v>
      </c>
      <c r="K3199" s="10">
        <v>0</v>
      </c>
      <c r="L3199" s="10">
        <v>0</v>
      </c>
      <c r="M3199" s="10">
        <v>1.7766203703703704E-2</v>
      </c>
      <c r="N3199" s="10">
        <v>5.101327742837176E-4</v>
      </c>
      <c r="O3199" s="15" t="str">
        <f>VLOOKUP(A3199,Feuil3!$A$24:$B$81,2,FALSE)</f>
        <v>DR_3</v>
      </c>
      <c r="P3199" s="16">
        <f t="shared" si="98"/>
        <v>50</v>
      </c>
      <c r="Q3199" s="16" t="str">
        <f t="shared" si="99"/>
        <v>décembre</v>
      </c>
    </row>
    <row r="3200" spans="1:17" x14ac:dyDescent="0.25">
      <c r="A3200" s="7" t="s">
        <v>79</v>
      </c>
      <c r="B3200" s="8">
        <v>43082</v>
      </c>
      <c r="C3200" s="10">
        <v>0</v>
      </c>
      <c r="D3200" s="10">
        <v>0</v>
      </c>
      <c r="E3200" s="10">
        <v>0</v>
      </c>
      <c r="F3200" s="10">
        <v>0</v>
      </c>
      <c r="G3200" s="10">
        <v>0</v>
      </c>
      <c r="H3200" s="10">
        <v>0</v>
      </c>
      <c r="I3200" s="10">
        <v>0</v>
      </c>
      <c r="J3200" s="10">
        <v>0</v>
      </c>
      <c r="K3200" s="10">
        <v>0</v>
      </c>
      <c r="L3200" s="10">
        <v>0</v>
      </c>
      <c r="M3200" s="10">
        <v>0</v>
      </c>
      <c r="N3200" s="10">
        <v>0</v>
      </c>
      <c r="O3200" s="15" t="e">
        <f>VLOOKUP(A3200,Feuil3!$A$24:$B$81,2,FALSE)</f>
        <v>#N/A</v>
      </c>
      <c r="P3200" s="16">
        <f t="shared" si="98"/>
        <v>50</v>
      </c>
      <c r="Q3200" s="16" t="str">
        <f t="shared" si="99"/>
        <v>décembre</v>
      </c>
    </row>
    <row r="3201" spans="1:17" x14ac:dyDescent="0.25">
      <c r="A3201" s="7" t="s">
        <v>79</v>
      </c>
      <c r="B3201" s="8">
        <v>43083</v>
      </c>
      <c r="C3201" s="10">
        <v>0</v>
      </c>
      <c r="D3201" s="10">
        <v>0</v>
      </c>
      <c r="E3201" s="10">
        <v>0</v>
      </c>
      <c r="F3201" s="10">
        <v>0</v>
      </c>
      <c r="G3201" s="10">
        <v>0</v>
      </c>
      <c r="H3201" s="10">
        <v>0</v>
      </c>
      <c r="I3201" s="10">
        <v>0</v>
      </c>
      <c r="J3201" s="10">
        <v>0</v>
      </c>
      <c r="K3201" s="10">
        <v>0</v>
      </c>
      <c r="L3201" s="10">
        <v>0</v>
      </c>
      <c r="M3201" s="10">
        <v>0</v>
      </c>
      <c r="N3201" s="10">
        <v>0</v>
      </c>
      <c r="O3201" s="15" t="e">
        <f>VLOOKUP(A3201,Feuil3!$A$24:$B$81,2,FALSE)</f>
        <v>#N/A</v>
      </c>
      <c r="P3201" s="16">
        <f t="shared" si="98"/>
        <v>50</v>
      </c>
      <c r="Q3201" s="16" t="str">
        <f t="shared" si="99"/>
        <v>décembre</v>
      </c>
    </row>
    <row r="3202" spans="1:17" x14ac:dyDescent="0.25">
      <c r="A3202" s="7" t="s">
        <v>79</v>
      </c>
      <c r="B3202" s="8">
        <v>43084</v>
      </c>
      <c r="C3202" s="10">
        <v>0</v>
      </c>
      <c r="D3202" s="10">
        <v>0</v>
      </c>
      <c r="E3202" s="10">
        <v>0</v>
      </c>
      <c r="F3202" s="10">
        <v>0</v>
      </c>
      <c r="G3202" s="10">
        <v>0</v>
      </c>
      <c r="H3202" s="10">
        <v>0</v>
      </c>
      <c r="I3202" s="10">
        <v>0</v>
      </c>
      <c r="J3202" s="10">
        <v>0</v>
      </c>
      <c r="K3202" s="10">
        <v>0</v>
      </c>
      <c r="L3202" s="10">
        <v>0</v>
      </c>
      <c r="M3202" s="10">
        <v>0</v>
      </c>
      <c r="N3202" s="10">
        <v>0</v>
      </c>
      <c r="O3202" s="15" t="e">
        <f>VLOOKUP(A3202,Feuil3!$A$24:$B$81,2,FALSE)</f>
        <v>#N/A</v>
      </c>
      <c r="P3202" s="16">
        <f t="shared" si="98"/>
        <v>50</v>
      </c>
      <c r="Q3202" s="16" t="str">
        <f t="shared" si="99"/>
        <v>décembre</v>
      </c>
    </row>
    <row r="3203" spans="1:17" x14ac:dyDescent="0.25">
      <c r="A3203" s="7" t="s">
        <v>79</v>
      </c>
      <c r="B3203" s="8">
        <v>43085</v>
      </c>
      <c r="C3203" s="10">
        <v>0</v>
      </c>
      <c r="D3203" s="10">
        <v>0</v>
      </c>
      <c r="E3203" s="10">
        <v>0</v>
      </c>
      <c r="F3203" s="10">
        <v>0</v>
      </c>
      <c r="G3203" s="10">
        <v>0</v>
      </c>
      <c r="H3203" s="10">
        <v>0</v>
      </c>
      <c r="I3203" s="10">
        <v>0</v>
      </c>
      <c r="J3203" s="10">
        <v>0</v>
      </c>
      <c r="K3203" s="10">
        <v>0</v>
      </c>
      <c r="L3203" s="10">
        <v>0</v>
      </c>
      <c r="M3203" s="10">
        <v>0</v>
      </c>
      <c r="N3203" s="10">
        <v>0</v>
      </c>
      <c r="O3203" s="15" t="e">
        <f>VLOOKUP(A3203,Feuil3!$A$24:$B$81,2,FALSE)</f>
        <v>#N/A</v>
      </c>
      <c r="P3203" s="16">
        <f t="shared" ref="P3203:P3266" si="100">WEEKNUM(B3203,1)</f>
        <v>50</v>
      </c>
      <c r="Q3203" s="16" t="str">
        <f t="shared" ref="Q3203:Q3266" si="101">TEXT(B3203,"mmmm")</f>
        <v>décembre</v>
      </c>
    </row>
    <row r="3204" spans="1:17" x14ac:dyDescent="0.25">
      <c r="A3204" s="7" t="s">
        <v>79</v>
      </c>
      <c r="B3204" s="8">
        <v>43086</v>
      </c>
      <c r="C3204" s="10">
        <v>0</v>
      </c>
      <c r="D3204" s="10">
        <v>0</v>
      </c>
      <c r="E3204" s="10">
        <v>0</v>
      </c>
      <c r="F3204" s="10">
        <v>0</v>
      </c>
      <c r="G3204" s="10">
        <v>0</v>
      </c>
      <c r="H3204" s="10">
        <v>0</v>
      </c>
      <c r="I3204" s="10">
        <v>0</v>
      </c>
      <c r="J3204" s="10">
        <v>0</v>
      </c>
      <c r="K3204" s="10">
        <v>0</v>
      </c>
      <c r="L3204" s="10">
        <v>0</v>
      </c>
      <c r="M3204" s="10">
        <v>0</v>
      </c>
      <c r="N3204" s="10">
        <v>0</v>
      </c>
      <c r="O3204" s="15" t="e">
        <f>VLOOKUP(A3204,Feuil3!$A$24:$B$81,2,FALSE)</f>
        <v>#N/A</v>
      </c>
      <c r="P3204" s="16">
        <f t="shared" si="100"/>
        <v>51</v>
      </c>
      <c r="Q3204" s="16" t="str">
        <f t="shared" si="101"/>
        <v>décembre</v>
      </c>
    </row>
    <row r="3205" spans="1:17" x14ac:dyDescent="0.25">
      <c r="A3205" s="7" t="s">
        <v>79</v>
      </c>
      <c r="B3205" s="8">
        <v>43087</v>
      </c>
      <c r="C3205" s="10">
        <v>0</v>
      </c>
      <c r="D3205" s="10">
        <v>0</v>
      </c>
      <c r="E3205" s="10">
        <v>0</v>
      </c>
      <c r="F3205" s="10">
        <v>0</v>
      </c>
      <c r="G3205" s="10">
        <v>0</v>
      </c>
      <c r="H3205" s="10">
        <v>0</v>
      </c>
      <c r="I3205" s="10">
        <v>0</v>
      </c>
      <c r="J3205" s="10">
        <v>0</v>
      </c>
      <c r="K3205" s="10">
        <v>0</v>
      </c>
      <c r="L3205" s="10">
        <v>0</v>
      </c>
      <c r="M3205" s="10">
        <v>0</v>
      </c>
      <c r="N3205" s="10">
        <v>0</v>
      </c>
      <c r="O3205" s="15" t="e">
        <f>VLOOKUP(A3205,Feuil3!$A$24:$B$81,2,FALSE)</f>
        <v>#N/A</v>
      </c>
      <c r="P3205" s="16">
        <f t="shared" si="100"/>
        <v>51</v>
      </c>
      <c r="Q3205" s="16" t="str">
        <f t="shared" si="101"/>
        <v>décembre</v>
      </c>
    </row>
    <row r="3206" spans="1:17" x14ac:dyDescent="0.25">
      <c r="A3206" s="7" t="s">
        <v>79</v>
      </c>
      <c r="B3206" s="8">
        <v>43088</v>
      </c>
      <c r="C3206" s="10">
        <v>0</v>
      </c>
      <c r="D3206" s="10">
        <v>0</v>
      </c>
      <c r="E3206" s="10">
        <v>0</v>
      </c>
      <c r="F3206" s="10">
        <v>0</v>
      </c>
      <c r="G3206" s="10">
        <v>0</v>
      </c>
      <c r="H3206" s="10">
        <v>0</v>
      </c>
      <c r="I3206" s="10">
        <v>0</v>
      </c>
      <c r="J3206" s="10">
        <v>0</v>
      </c>
      <c r="K3206" s="10">
        <v>0</v>
      </c>
      <c r="L3206" s="10">
        <v>0</v>
      </c>
      <c r="M3206" s="10">
        <v>0</v>
      </c>
      <c r="N3206" s="10">
        <v>0</v>
      </c>
      <c r="O3206" s="15" t="e">
        <f>VLOOKUP(A3206,Feuil3!$A$24:$B$81,2,FALSE)</f>
        <v>#N/A</v>
      </c>
      <c r="P3206" s="16">
        <f t="shared" si="100"/>
        <v>51</v>
      </c>
      <c r="Q3206" s="16" t="str">
        <f t="shared" si="101"/>
        <v>décembre</v>
      </c>
    </row>
    <row r="3207" spans="1:17" x14ac:dyDescent="0.25">
      <c r="A3207" s="7" t="s">
        <v>79</v>
      </c>
      <c r="B3207" s="8">
        <v>43089</v>
      </c>
      <c r="C3207" s="10">
        <v>0</v>
      </c>
      <c r="D3207" s="10">
        <v>0</v>
      </c>
      <c r="E3207" s="10">
        <v>0</v>
      </c>
      <c r="F3207" s="10">
        <v>0</v>
      </c>
      <c r="G3207" s="10">
        <v>0</v>
      </c>
      <c r="H3207" s="10">
        <v>0</v>
      </c>
      <c r="I3207" s="10">
        <v>0</v>
      </c>
      <c r="J3207" s="10">
        <v>0</v>
      </c>
      <c r="K3207" s="10">
        <v>0</v>
      </c>
      <c r="L3207" s="10">
        <v>0</v>
      </c>
      <c r="M3207" s="10">
        <v>0</v>
      </c>
      <c r="N3207" s="10">
        <v>0</v>
      </c>
      <c r="O3207" s="15" t="e">
        <f>VLOOKUP(A3207,Feuil3!$A$24:$B$81,2,FALSE)</f>
        <v>#N/A</v>
      </c>
      <c r="P3207" s="16">
        <f t="shared" si="100"/>
        <v>51</v>
      </c>
      <c r="Q3207" s="16" t="str">
        <f t="shared" si="101"/>
        <v>décembre</v>
      </c>
    </row>
    <row r="3208" spans="1:17" x14ac:dyDescent="0.25">
      <c r="A3208" s="7" t="s">
        <v>79</v>
      </c>
      <c r="B3208" s="8">
        <v>43090</v>
      </c>
      <c r="C3208" s="10">
        <v>0</v>
      </c>
      <c r="D3208" s="10">
        <v>0</v>
      </c>
      <c r="E3208" s="10">
        <v>0</v>
      </c>
      <c r="F3208" s="10">
        <v>0</v>
      </c>
      <c r="G3208" s="10">
        <v>0</v>
      </c>
      <c r="H3208" s="10">
        <v>0</v>
      </c>
      <c r="I3208" s="10">
        <v>0</v>
      </c>
      <c r="J3208" s="10">
        <v>0</v>
      </c>
      <c r="K3208" s="10">
        <v>0</v>
      </c>
      <c r="L3208" s="10">
        <v>0</v>
      </c>
      <c r="M3208" s="10">
        <v>0</v>
      </c>
      <c r="N3208" s="10">
        <v>0</v>
      </c>
      <c r="O3208" s="15" t="e">
        <f>VLOOKUP(A3208,Feuil3!$A$24:$B$81,2,FALSE)</f>
        <v>#N/A</v>
      </c>
      <c r="P3208" s="16">
        <f t="shared" si="100"/>
        <v>51</v>
      </c>
      <c r="Q3208" s="16" t="str">
        <f t="shared" si="101"/>
        <v>décembre</v>
      </c>
    </row>
    <row r="3209" spans="1:17" x14ac:dyDescent="0.25">
      <c r="A3209" s="7" t="s">
        <v>77</v>
      </c>
      <c r="B3209" s="8">
        <v>43089</v>
      </c>
      <c r="C3209" s="10">
        <v>0.25504629629629627</v>
      </c>
      <c r="D3209" s="10">
        <v>0.21288194444444444</v>
      </c>
      <c r="E3209" s="10">
        <v>1.6145833333333335E-2</v>
      </c>
      <c r="F3209" s="10">
        <v>0</v>
      </c>
      <c r="G3209" s="10">
        <v>0</v>
      </c>
      <c r="H3209" s="10">
        <v>2.4259259259259258E-2</v>
      </c>
      <c r="I3209" s="10">
        <v>0</v>
      </c>
      <c r="J3209" s="10">
        <v>3.9351851851851852E-4</v>
      </c>
      <c r="K3209" s="10">
        <v>1.273148148148148E-4</v>
      </c>
      <c r="L3209" s="10">
        <v>0</v>
      </c>
      <c r="M3209" s="10">
        <v>0</v>
      </c>
      <c r="N3209" s="10">
        <v>3.2968026620370372E-4</v>
      </c>
      <c r="O3209" s="15" t="str">
        <f>VLOOKUP(A3209,Feuil3!$A$24:$B$81,2,FALSE)</f>
        <v>Storione</v>
      </c>
      <c r="P3209" s="16">
        <f t="shared" si="100"/>
        <v>51</v>
      </c>
      <c r="Q3209" s="16" t="str">
        <f t="shared" si="101"/>
        <v>décembre</v>
      </c>
    </row>
    <row r="3210" spans="1:17" x14ac:dyDescent="0.25">
      <c r="A3210" s="7" t="s">
        <v>79</v>
      </c>
      <c r="B3210" s="8">
        <v>43092</v>
      </c>
      <c r="C3210" s="10">
        <v>0</v>
      </c>
      <c r="D3210" s="10">
        <v>0</v>
      </c>
      <c r="E3210" s="10">
        <v>0</v>
      </c>
      <c r="F3210" s="10">
        <v>0</v>
      </c>
      <c r="G3210" s="10">
        <v>0</v>
      </c>
      <c r="H3210" s="10">
        <v>0</v>
      </c>
      <c r="I3210" s="10">
        <v>0</v>
      </c>
      <c r="J3210" s="10">
        <v>0</v>
      </c>
      <c r="K3210" s="10">
        <v>0</v>
      </c>
      <c r="L3210" s="10">
        <v>0</v>
      </c>
      <c r="M3210" s="10">
        <v>0</v>
      </c>
      <c r="N3210" s="10">
        <v>0</v>
      </c>
      <c r="O3210" s="15" t="e">
        <f>VLOOKUP(A3210,Feuil3!$A$24:$B$81,2,FALSE)</f>
        <v>#N/A</v>
      </c>
      <c r="P3210" s="16">
        <f t="shared" si="100"/>
        <v>51</v>
      </c>
      <c r="Q3210" s="16" t="str">
        <f t="shared" si="101"/>
        <v>décembre</v>
      </c>
    </row>
    <row r="3211" spans="1:17" x14ac:dyDescent="0.25">
      <c r="A3211" s="7" t="s">
        <v>79</v>
      </c>
      <c r="B3211" s="8">
        <v>43093</v>
      </c>
      <c r="C3211" s="10">
        <v>0</v>
      </c>
      <c r="D3211" s="10">
        <v>0</v>
      </c>
      <c r="E3211" s="10">
        <v>0</v>
      </c>
      <c r="F3211" s="10">
        <v>0</v>
      </c>
      <c r="G3211" s="10">
        <v>0</v>
      </c>
      <c r="H3211" s="10">
        <v>0</v>
      </c>
      <c r="I3211" s="10">
        <v>0</v>
      </c>
      <c r="J3211" s="10">
        <v>0</v>
      </c>
      <c r="K3211" s="10">
        <v>0</v>
      </c>
      <c r="L3211" s="10">
        <v>0</v>
      </c>
      <c r="M3211" s="10">
        <v>0</v>
      </c>
      <c r="N3211" s="10">
        <v>0</v>
      </c>
      <c r="O3211" s="15" t="e">
        <f>VLOOKUP(A3211,Feuil3!$A$24:$B$81,2,FALSE)</f>
        <v>#N/A</v>
      </c>
      <c r="P3211" s="16">
        <f t="shared" si="100"/>
        <v>52</v>
      </c>
      <c r="Q3211" s="16" t="str">
        <f t="shared" si="101"/>
        <v>décembre</v>
      </c>
    </row>
    <row r="3212" spans="1:17" x14ac:dyDescent="0.25">
      <c r="A3212" s="7" t="s">
        <v>79</v>
      </c>
      <c r="B3212" s="8">
        <v>43094</v>
      </c>
      <c r="C3212" s="10">
        <v>0</v>
      </c>
      <c r="D3212" s="10">
        <v>0</v>
      </c>
      <c r="E3212" s="10">
        <v>0</v>
      </c>
      <c r="F3212" s="10">
        <v>0</v>
      </c>
      <c r="G3212" s="10">
        <v>0</v>
      </c>
      <c r="H3212" s="10">
        <v>0</v>
      </c>
      <c r="I3212" s="10">
        <v>0</v>
      </c>
      <c r="J3212" s="10">
        <v>0</v>
      </c>
      <c r="K3212" s="10">
        <v>0</v>
      </c>
      <c r="L3212" s="10">
        <v>0</v>
      </c>
      <c r="M3212" s="10">
        <v>0</v>
      </c>
      <c r="N3212" s="10">
        <v>0</v>
      </c>
      <c r="O3212" s="15" t="e">
        <f>VLOOKUP(A3212,Feuil3!$A$24:$B$81,2,FALSE)</f>
        <v>#N/A</v>
      </c>
      <c r="P3212" s="16">
        <f t="shared" si="100"/>
        <v>52</v>
      </c>
      <c r="Q3212" s="16" t="str">
        <f t="shared" si="101"/>
        <v>décembre</v>
      </c>
    </row>
    <row r="3213" spans="1:17" x14ac:dyDescent="0.25">
      <c r="A3213" s="7" t="s">
        <v>74</v>
      </c>
      <c r="B3213" s="8">
        <v>43108</v>
      </c>
      <c r="C3213" s="10">
        <v>0.44358796296296299</v>
      </c>
      <c r="D3213" s="10">
        <v>0.38799768518518518</v>
      </c>
      <c r="E3213" s="10">
        <v>1.4386574074074074E-2</v>
      </c>
      <c r="F3213" s="10">
        <v>3.408564814814815E-2</v>
      </c>
      <c r="G3213" s="10">
        <v>0</v>
      </c>
      <c r="H3213" s="10">
        <v>0</v>
      </c>
      <c r="I3213" s="10">
        <v>0</v>
      </c>
      <c r="J3213" s="10">
        <v>8.8067129629629634E-2</v>
      </c>
      <c r="K3213" s="10">
        <v>0</v>
      </c>
      <c r="L3213" s="10">
        <v>0</v>
      </c>
      <c r="M3213" s="10">
        <v>0</v>
      </c>
      <c r="N3213" s="10">
        <v>6.994847670250896E-4</v>
      </c>
      <c r="O3213" s="15" t="e">
        <f>VLOOKUP(A3213,Feuil3!$A$24:$B$81,2,FALSE)</f>
        <v>#N/A</v>
      </c>
      <c r="P3213" s="16">
        <f t="shared" si="100"/>
        <v>2</v>
      </c>
      <c r="Q3213" s="16" t="str">
        <f t="shared" si="101"/>
        <v>janvier</v>
      </c>
    </row>
    <row r="3214" spans="1:17" x14ac:dyDescent="0.25">
      <c r="A3214" s="7" t="s">
        <v>79</v>
      </c>
      <c r="B3214" s="8">
        <v>43096</v>
      </c>
      <c r="C3214" s="10">
        <v>0</v>
      </c>
      <c r="D3214" s="10">
        <v>0</v>
      </c>
      <c r="E3214" s="10">
        <v>0</v>
      </c>
      <c r="F3214" s="10">
        <v>0</v>
      </c>
      <c r="G3214" s="10">
        <v>0</v>
      </c>
      <c r="H3214" s="10">
        <v>0</v>
      </c>
      <c r="I3214" s="10">
        <v>0</v>
      </c>
      <c r="J3214" s="10">
        <v>0</v>
      </c>
      <c r="K3214" s="10">
        <v>0</v>
      </c>
      <c r="L3214" s="10">
        <v>0</v>
      </c>
      <c r="M3214" s="10">
        <v>0</v>
      </c>
      <c r="N3214" s="10">
        <v>0</v>
      </c>
      <c r="O3214" s="15" t="e">
        <f>VLOOKUP(A3214,Feuil3!$A$24:$B$81,2,FALSE)</f>
        <v>#N/A</v>
      </c>
      <c r="P3214" s="16">
        <f t="shared" si="100"/>
        <v>52</v>
      </c>
      <c r="Q3214" s="16" t="str">
        <f t="shared" si="101"/>
        <v>décembre</v>
      </c>
    </row>
    <row r="3215" spans="1:17" x14ac:dyDescent="0.25">
      <c r="A3215" s="7" t="s">
        <v>78</v>
      </c>
      <c r="B3215" s="8">
        <v>43084</v>
      </c>
      <c r="C3215" s="10">
        <v>0.22952546296296297</v>
      </c>
      <c r="D3215" s="10">
        <v>0.21432870370370372</v>
      </c>
      <c r="E3215" s="10">
        <v>1.1840277777777778E-2</v>
      </c>
      <c r="F3215" s="10">
        <v>0</v>
      </c>
      <c r="G3215" s="10">
        <v>0</v>
      </c>
      <c r="H3215" s="10">
        <v>0</v>
      </c>
      <c r="I3215" s="10">
        <v>0</v>
      </c>
      <c r="J3215" s="10">
        <v>2.4189814814814816E-3</v>
      </c>
      <c r="K3215" s="10">
        <v>4.6296296296296294E-5</v>
      </c>
      <c r="L3215" s="10">
        <v>8.9120370370370373E-4</v>
      </c>
      <c r="M3215" s="10">
        <v>0</v>
      </c>
      <c r="N3215" s="10">
        <v>7.0059317129629627E-4</v>
      </c>
      <c r="O3215" s="15" t="str">
        <f>VLOOKUP(A3215,Feuil3!$A$24:$B$81,2,FALSE)</f>
        <v>DR_3</v>
      </c>
      <c r="P3215" s="16">
        <f t="shared" si="100"/>
        <v>50</v>
      </c>
      <c r="Q3215" s="16" t="str">
        <f t="shared" si="101"/>
        <v>décembre</v>
      </c>
    </row>
    <row r="3216" spans="1:17" x14ac:dyDescent="0.25">
      <c r="A3216" s="7" t="s">
        <v>79</v>
      </c>
      <c r="B3216" s="8">
        <v>43098</v>
      </c>
      <c r="C3216" s="10">
        <v>0</v>
      </c>
      <c r="D3216" s="10">
        <v>0</v>
      </c>
      <c r="E3216" s="10">
        <v>0</v>
      </c>
      <c r="F3216" s="10">
        <v>0</v>
      </c>
      <c r="G3216" s="10">
        <v>0</v>
      </c>
      <c r="H3216" s="10">
        <v>0</v>
      </c>
      <c r="I3216" s="10">
        <v>0</v>
      </c>
      <c r="J3216" s="10">
        <v>0</v>
      </c>
      <c r="K3216" s="10">
        <v>0</v>
      </c>
      <c r="L3216" s="10">
        <v>0</v>
      </c>
      <c r="M3216" s="10">
        <v>0</v>
      </c>
      <c r="N3216" s="10">
        <v>0</v>
      </c>
      <c r="O3216" s="15" t="e">
        <f>VLOOKUP(A3216,Feuil3!$A$24:$B$81,2,FALSE)</f>
        <v>#N/A</v>
      </c>
      <c r="P3216" s="16">
        <f t="shared" si="100"/>
        <v>52</v>
      </c>
      <c r="Q3216" s="16" t="str">
        <f t="shared" si="101"/>
        <v>décembre</v>
      </c>
    </row>
    <row r="3217" spans="1:17" x14ac:dyDescent="0.25">
      <c r="A3217" s="7" t="s">
        <v>79</v>
      </c>
      <c r="B3217" s="8">
        <v>43099</v>
      </c>
      <c r="C3217" s="10">
        <v>0</v>
      </c>
      <c r="D3217" s="10">
        <v>0</v>
      </c>
      <c r="E3217" s="10">
        <v>0</v>
      </c>
      <c r="F3217" s="10">
        <v>0</v>
      </c>
      <c r="G3217" s="10">
        <v>0</v>
      </c>
      <c r="H3217" s="10">
        <v>0</v>
      </c>
      <c r="I3217" s="10">
        <v>0</v>
      </c>
      <c r="J3217" s="10">
        <v>0</v>
      </c>
      <c r="K3217" s="10">
        <v>0</v>
      </c>
      <c r="L3217" s="10">
        <v>0</v>
      </c>
      <c r="M3217" s="10">
        <v>0</v>
      </c>
      <c r="N3217" s="10">
        <v>0</v>
      </c>
      <c r="O3217" s="15" t="e">
        <f>VLOOKUP(A3217,Feuil3!$A$24:$B$81,2,FALSE)</f>
        <v>#N/A</v>
      </c>
      <c r="P3217" s="16">
        <f t="shared" si="100"/>
        <v>52</v>
      </c>
      <c r="Q3217" s="16" t="str">
        <f t="shared" si="101"/>
        <v>décembre</v>
      </c>
    </row>
    <row r="3218" spans="1:17" x14ac:dyDescent="0.25">
      <c r="A3218" s="7" t="s">
        <v>79</v>
      </c>
      <c r="B3218" s="8">
        <v>43100</v>
      </c>
      <c r="C3218" s="10">
        <v>0</v>
      </c>
      <c r="D3218" s="10">
        <v>0</v>
      </c>
      <c r="E3218" s="10">
        <v>0</v>
      </c>
      <c r="F3218" s="10">
        <v>0</v>
      </c>
      <c r="G3218" s="10">
        <v>0</v>
      </c>
      <c r="H3218" s="10">
        <v>0</v>
      </c>
      <c r="I3218" s="10">
        <v>0</v>
      </c>
      <c r="J3218" s="10">
        <v>0</v>
      </c>
      <c r="K3218" s="10">
        <v>0</v>
      </c>
      <c r="L3218" s="10">
        <v>0</v>
      </c>
      <c r="M3218" s="10">
        <v>0</v>
      </c>
      <c r="N3218" s="10">
        <v>0</v>
      </c>
      <c r="O3218" s="15" t="e">
        <f>VLOOKUP(A3218,Feuil3!$A$24:$B$81,2,FALSE)</f>
        <v>#N/A</v>
      </c>
      <c r="P3218" s="16">
        <f t="shared" si="100"/>
        <v>53</v>
      </c>
      <c r="Q3218" s="16" t="str">
        <f t="shared" si="101"/>
        <v>décembre</v>
      </c>
    </row>
    <row r="3219" spans="1:17" x14ac:dyDescent="0.25">
      <c r="A3219" s="7" t="s">
        <v>79</v>
      </c>
      <c r="B3219" s="8">
        <v>43101</v>
      </c>
      <c r="C3219" s="10">
        <v>0</v>
      </c>
      <c r="D3219" s="10">
        <v>0</v>
      </c>
      <c r="E3219" s="10">
        <v>0</v>
      </c>
      <c r="F3219" s="10">
        <v>0</v>
      </c>
      <c r="G3219" s="10">
        <v>0</v>
      </c>
      <c r="H3219" s="10">
        <v>0</v>
      </c>
      <c r="I3219" s="10">
        <v>0</v>
      </c>
      <c r="J3219" s="10">
        <v>0</v>
      </c>
      <c r="K3219" s="10">
        <v>0</v>
      </c>
      <c r="L3219" s="10">
        <v>0</v>
      </c>
      <c r="M3219" s="10">
        <v>0</v>
      </c>
      <c r="N3219" s="10">
        <v>0</v>
      </c>
      <c r="O3219" s="15" t="e">
        <f>VLOOKUP(A3219,Feuil3!$A$24:$B$81,2,FALSE)</f>
        <v>#N/A</v>
      </c>
      <c r="P3219" s="16">
        <f t="shared" si="100"/>
        <v>1</v>
      </c>
      <c r="Q3219" s="16" t="str">
        <f t="shared" si="101"/>
        <v>janvier</v>
      </c>
    </row>
    <row r="3220" spans="1:17" x14ac:dyDescent="0.25">
      <c r="A3220" s="7" t="s">
        <v>79</v>
      </c>
      <c r="B3220" s="8">
        <v>43102</v>
      </c>
      <c r="C3220" s="10">
        <v>0</v>
      </c>
      <c r="D3220" s="10">
        <v>0</v>
      </c>
      <c r="E3220" s="10">
        <v>0</v>
      </c>
      <c r="F3220" s="10">
        <v>0</v>
      </c>
      <c r="G3220" s="10">
        <v>0</v>
      </c>
      <c r="H3220" s="10">
        <v>0</v>
      </c>
      <c r="I3220" s="10">
        <v>0</v>
      </c>
      <c r="J3220" s="10">
        <v>0</v>
      </c>
      <c r="K3220" s="10">
        <v>0</v>
      </c>
      <c r="L3220" s="10">
        <v>0</v>
      </c>
      <c r="M3220" s="10">
        <v>0</v>
      </c>
      <c r="N3220" s="10">
        <v>0</v>
      </c>
      <c r="O3220" s="15" t="e">
        <f>VLOOKUP(A3220,Feuil3!$A$24:$B$81,2,FALSE)</f>
        <v>#N/A</v>
      </c>
      <c r="P3220" s="16">
        <f t="shared" si="100"/>
        <v>1</v>
      </c>
      <c r="Q3220" s="16" t="str">
        <f t="shared" si="101"/>
        <v>janvier</v>
      </c>
    </row>
    <row r="3221" spans="1:17" x14ac:dyDescent="0.25">
      <c r="A3221" s="7" t="s">
        <v>78</v>
      </c>
      <c r="B3221" s="8">
        <v>43087</v>
      </c>
      <c r="C3221" s="10">
        <v>0.23165509259259259</v>
      </c>
      <c r="D3221" s="10">
        <v>0.14493055555555556</v>
      </c>
      <c r="E3221" s="10">
        <v>1.6446759259259258E-2</v>
      </c>
      <c r="F3221" s="10">
        <v>0</v>
      </c>
      <c r="G3221" s="10">
        <v>0</v>
      </c>
      <c r="H3221" s="10">
        <v>0</v>
      </c>
      <c r="I3221" s="10">
        <v>0</v>
      </c>
      <c r="J3221" s="10">
        <v>7.0671296296296301E-2</v>
      </c>
      <c r="K3221" s="10">
        <v>8.1018518518518516E-5</v>
      </c>
      <c r="L3221" s="10">
        <v>3.7615740740740739E-3</v>
      </c>
      <c r="M3221" s="10">
        <v>0</v>
      </c>
      <c r="N3221" s="10">
        <v>5.7586923658352232E-4</v>
      </c>
      <c r="O3221" s="15" t="str">
        <f>VLOOKUP(A3221,Feuil3!$A$24:$B$81,2,FALSE)</f>
        <v>DR_3</v>
      </c>
      <c r="P3221" s="16">
        <f t="shared" si="100"/>
        <v>51</v>
      </c>
      <c r="Q3221" s="16" t="str">
        <f t="shared" si="101"/>
        <v>décembre</v>
      </c>
    </row>
    <row r="3222" spans="1:17" x14ac:dyDescent="0.25">
      <c r="A3222" s="7" t="s">
        <v>79</v>
      </c>
      <c r="B3222" s="8">
        <v>43104</v>
      </c>
      <c r="C3222" s="10">
        <v>0</v>
      </c>
      <c r="D3222" s="10">
        <v>0</v>
      </c>
      <c r="E3222" s="10">
        <v>0</v>
      </c>
      <c r="F3222" s="10">
        <v>0</v>
      </c>
      <c r="G3222" s="10">
        <v>0</v>
      </c>
      <c r="H3222" s="10">
        <v>0</v>
      </c>
      <c r="I3222" s="10">
        <v>0</v>
      </c>
      <c r="J3222" s="10">
        <v>0</v>
      </c>
      <c r="K3222" s="10">
        <v>0</v>
      </c>
      <c r="L3222" s="10">
        <v>0</v>
      </c>
      <c r="M3222" s="10">
        <v>0</v>
      </c>
      <c r="N3222" s="10">
        <v>0</v>
      </c>
      <c r="O3222" s="15" t="e">
        <f>VLOOKUP(A3222,Feuil3!$A$24:$B$81,2,FALSE)</f>
        <v>#N/A</v>
      </c>
      <c r="P3222" s="16">
        <f t="shared" si="100"/>
        <v>1</v>
      </c>
      <c r="Q3222" s="16" t="str">
        <f t="shared" si="101"/>
        <v>janvier</v>
      </c>
    </row>
    <row r="3223" spans="1:17" x14ac:dyDescent="0.25">
      <c r="A3223" s="7" t="s">
        <v>78</v>
      </c>
      <c r="B3223" s="8">
        <v>43089</v>
      </c>
      <c r="C3223" s="10">
        <v>0.25127314814814816</v>
      </c>
      <c r="D3223" s="10">
        <v>0.23043981481481482</v>
      </c>
      <c r="E3223" s="10">
        <v>1.3078703703703703E-2</v>
      </c>
      <c r="F3223" s="10">
        <v>0</v>
      </c>
      <c r="G3223" s="10">
        <v>0</v>
      </c>
      <c r="H3223" s="10">
        <v>0</v>
      </c>
      <c r="I3223" s="10">
        <v>0</v>
      </c>
      <c r="J3223" s="10">
        <v>7.8472222222222224E-3</v>
      </c>
      <c r="K3223" s="10">
        <v>0</v>
      </c>
      <c r="L3223" s="10">
        <v>0</v>
      </c>
      <c r="M3223" s="10">
        <v>0</v>
      </c>
      <c r="N3223" s="10">
        <v>4.6160130718954248E-4</v>
      </c>
      <c r="O3223" s="15" t="str">
        <f>VLOOKUP(A3223,Feuil3!$A$24:$B$81,2,FALSE)</f>
        <v>DR_3</v>
      </c>
      <c r="P3223" s="16">
        <f t="shared" si="100"/>
        <v>51</v>
      </c>
      <c r="Q3223" s="16" t="str">
        <f t="shared" si="101"/>
        <v>décembre</v>
      </c>
    </row>
    <row r="3224" spans="1:17" x14ac:dyDescent="0.25">
      <c r="A3224" s="7" t="s">
        <v>79</v>
      </c>
      <c r="B3224" s="8">
        <v>43106</v>
      </c>
      <c r="C3224" s="10">
        <v>0</v>
      </c>
      <c r="D3224" s="10">
        <v>0</v>
      </c>
      <c r="E3224" s="10">
        <v>0</v>
      </c>
      <c r="F3224" s="10">
        <v>0</v>
      </c>
      <c r="G3224" s="10">
        <v>0</v>
      </c>
      <c r="H3224" s="10">
        <v>0</v>
      </c>
      <c r="I3224" s="10">
        <v>0</v>
      </c>
      <c r="J3224" s="10">
        <v>0</v>
      </c>
      <c r="K3224" s="10">
        <v>0</v>
      </c>
      <c r="L3224" s="10">
        <v>0</v>
      </c>
      <c r="M3224" s="10">
        <v>0</v>
      </c>
      <c r="N3224" s="10">
        <v>0</v>
      </c>
      <c r="O3224" s="15" t="e">
        <f>VLOOKUP(A3224,Feuil3!$A$24:$B$81,2,FALSE)</f>
        <v>#N/A</v>
      </c>
      <c r="P3224" s="16">
        <f t="shared" si="100"/>
        <v>1</v>
      </c>
      <c r="Q3224" s="16" t="str">
        <f t="shared" si="101"/>
        <v>janvier</v>
      </c>
    </row>
    <row r="3225" spans="1:17" x14ac:dyDescent="0.25">
      <c r="A3225" s="7" t="s">
        <v>79</v>
      </c>
      <c r="B3225" s="8">
        <v>43107</v>
      </c>
      <c r="C3225" s="10">
        <v>0</v>
      </c>
      <c r="D3225" s="10">
        <v>0</v>
      </c>
      <c r="E3225" s="10">
        <v>0</v>
      </c>
      <c r="F3225" s="10">
        <v>0</v>
      </c>
      <c r="G3225" s="10">
        <v>0</v>
      </c>
      <c r="H3225" s="10">
        <v>0</v>
      </c>
      <c r="I3225" s="10">
        <v>0</v>
      </c>
      <c r="J3225" s="10">
        <v>0</v>
      </c>
      <c r="K3225" s="10">
        <v>0</v>
      </c>
      <c r="L3225" s="10">
        <v>0</v>
      </c>
      <c r="M3225" s="10">
        <v>0</v>
      </c>
      <c r="N3225" s="10">
        <v>0</v>
      </c>
      <c r="O3225" s="15" t="e">
        <f>VLOOKUP(A3225,Feuil3!$A$24:$B$81,2,FALSE)</f>
        <v>#N/A</v>
      </c>
      <c r="P3225" s="16">
        <f t="shared" si="100"/>
        <v>2</v>
      </c>
      <c r="Q3225" s="16" t="str">
        <f t="shared" si="101"/>
        <v>janvier</v>
      </c>
    </row>
    <row r="3226" spans="1:17" x14ac:dyDescent="0.25">
      <c r="A3226" s="7" t="s">
        <v>76</v>
      </c>
      <c r="B3226" s="8">
        <v>43090</v>
      </c>
      <c r="C3226" s="10">
        <v>0.23431712962962964</v>
      </c>
      <c r="D3226" s="10">
        <v>0.16170138888888888</v>
      </c>
      <c r="E3226" s="10">
        <v>7.743055555555556E-3</v>
      </c>
      <c r="F3226" s="10">
        <v>0</v>
      </c>
      <c r="G3226" s="10">
        <v>0</v>
      </c>
      <c r="H3226" s="10">
        <v>0</v>
      </c>
      <c r="I3226" s="10">
        <v>0</v>
      </c>
      <c r="J3226" s="10">
        <v>3.8217592592592595E-2</v>
      </c>
      <c r="K3226" s="10">
        <v>1.1574074074074073E-5</v>
      </c>
      <c r="L3226" s="10">
        <v>0</v>
      </c>
      <c r="M3226" s="10">
        <v>4.8726851851851848E-3</v>
      </c>
      <c r="N3226" s="10">
        <v>6.2204974582425571E-4</v>
      </c>
      <c r="O3226" s="15" t="str">
        <f>VLOOKUP(A3226,Feuil3!$A$24:$B$81,2,FALSE)</f>
        <v>DR_3</v>
      </c>
      <c r="P3226" s="16">
        <f t="shared" si="100"/>
        <v>51</v>
      </c>
      <c r="Q3226" s="16" t="str">
        <f t="shared" si="101"/>
        <v>décembre</v>
      </c>
    </row>
    <row r="3227" spans="1:17" x14ac:dyDescent="0.25">
      <c r="A3227" s="7" t="s">
        <v>79</v>
      </c>
      <c r="B3227" s="8">
        <v>43109</v>
      </c>
      <c r="C3227" s="10">
        <v>0</v>
      </c>
      <c r="D3227" s="10">
        <v>0</v>
      </c>
      <c r="E3227" s="10">
        <v>0</v>
      </c>
      <c r="F3227" s="10">
        <v>0</v>
      </c>
      <c r="G3227" s="10">
        <v>0</v>
      </c>
      <c r="H3227" s="10">
        <v>0</v>
      </c>
      <c r="I3227" s="10">
        <v>0</v>
      </c>
      <c r="J3227" s="10">
        <v>0</v>
      </c>
      <c r="K3227" s="10">
        <v>0</v>
      </c>
      <c r="L3227" s="10">
        <v>0</v>
      </c>
      <c r="M3227" s="10">
        <v>0</v>
      </c>
      <c r="N3227" s="10">
        <v>0</v>
      </c>
      <c r="O3227" s="15" t="e">
        <f>VLOOKUP(A3227,Feuil3!$A$24:$B$81,2,FALSE)</f>
        <v>#N/A</v>
      </c>
      <c r="P3227" s="16">
        <f t="shared" si="100"/>
        <v>2</v>
      </c>
      <c r="Q3227" s="16" t="str">
        <f t="shared" si="101"/>
        <v>janvier</v>
      </c>
    </row>
    <row r="3228" spans="1:17" x14ac:dyDescent="0.25">
      <c r="A3228" s="7" t="s">
        <v>77</v>
      </c>
      <c r="B3228" s="8">
        <v>43108</v>
      </c>
      <c r="C3228" s="10">
        <v>0.43810185185185185</v>
      </c>
      <c r="D3228" s="10">
        <v>0.37406250000000002</v>
      </c>
      <c r="E3228" s="10">
        <v>2.148148148148148E-2</v>
      </c>
      <c r="F3228" s="10">
        <v>4.1562500000000002E-2</v>
      </c>
      <c r="G3228" s="10">
        <v>0</v>
      </c>
      <c r="H3228" s="10">
        <v>0</v>
      </c>
      <c r="I3228" s="10">
        <v>0</v>
      </c>
      <c r="J3228" s="10">
        <v>0</v>
      </c>
      <c r="K3228" s="10">
        <v>2.4872685185185185E-2</v>
      </c>
      <c r="L3228" s="10">
        <v>0</v>
      </c>
      <c r="M3228" s="10">
        <v>0</v>
      </c>
      <c r="N3228" s="10">
        <v>3.3803844605475041E-4</v>
      </c>
      <c r="O3228" s="15" t="str">
        <f>VLOOKUP(A3228,Feuil3!$A$24:$B$81,2,FALSE)</f>
        <v>Storione</v>
      </c>
      <c r="P3228" s="16">
        <f t="shared" si="100"/>
        <v>2</v>
      </c>
      <c r="Q3228" s="16" t="str">
        <f t="shared" si="101"/>
        <v>janvier</v>
      </c>
    </row>
    <row r="3229" spans="1:17" x14ac:dyDescent="0.25">
      <c r="A3229" s="7" t="s">
        <v>75</v>
      </c>
      <c r="B3229" s="8">
        <v>43110</v>
      </c>
      <c r="C3229" s="10">
        <v>0.25959490740740743</v>
      </c>
      <c r="D3229" s="10">
        <v>0.23444444444444446</v>
      </c>
      <c r="E3229" s="10">
        <v>5.0578703703703706E-3</v>
      </c>
      <c r="F3229" s="10">
        <v>0</v>
      </c>
      <c r="G3229" s="10">
        <v>0</v>
      </c>
      <c r="H3229" s="10">
        <v>0</v>
      </c>
      <c r="I3229" s="10">
        <v>0</v>
      </c>
      <c r="J3229" s="10">
        <v>4.4907407407407405E-3</v>
      </c>
      <c r="K3229" s="10">
        <v>0</v>
      </c>
      <c r="L3229" s="10">
        <v>8.5879629629629622E-3</v>
      </c>
      <c r="M3229" s="10">
        <v>1.0416666666666667E-4</v>
      </c>
      <c r="N3229" s="10">
        <v>3.7289562289562293E-4</v>
      </c>
      <c r="O3229" s="15" t="str">
        <f>VLOOKUP(A3229,Feuil3!$A$24:$B$81,2,FALSE)</f>
        <v>DR_6</v>
      </c>
      <c r="P3229" s="16">
        <f t="shared" si="100"/>
        <v>2</v>
      </c>
      <c r="Q3229" s="16" t="str">
        <f t="shared" si="101"/>
        <v>janvier</v>
      </c>
    </row>
    <row r="3230" spans="1:17" x14ac:dyDescent="0.25">
      <c r="A3230" s="7" t="s">
        <v>78</v>
      </c>
      <c r="B3230" s="8">
        <v>43096</v>
      </c>
      <c r="C3230" s="10">
        <v>0</v>
      </c>
      <c r="D3230" s="10">
        <v>0</v>
      </c>
      <c r="E3230" s="10">
        <v>0</v>
      </c>
      <c r="F3230" s="10">
        <v>0</v>
      </c>
      <c r="G3230" s="10">
        <v>0</v>
      </c>
      <c r="H3230" s="10">
        <v>0</v>
      </c>
      <c r="I3230" s="10">
        <v>0</v>
      </c>
      <c r="J3230" s="10">
        <v>0</v>
      </c>
      <c r="K3230" s="10">
        <v>0</v>
      </c>
      <c r="L3230" s="10">
        <v>0</v>
      </c>
      <c r="M3230" s="10">
        <v>0</v>
      </c>
      <c r="N3230" s="10">
        <v>0</v>
      </c>
      <c r="O3230" s="15" t="str">
        <f>VLOOKUP(A3230,Feuil3!$A$24:$B$81,2,FALSE)</f>
        <v>DR_3</v>
      </c>
      <c r="P3230" s="16">
        <f t="shared" si="100"/>
        <v>52</v>
      </c>
      <c r="Q3230" s="16" t="str">
        <f t="shared" si="101"/>
        <v>décembre</v>
      </c>
    </row>
    <row r="3231" spans="1:17" x14ac:dyDescent="0.25">
      <c r="A3231" s="7" t="s">
        <v>79</v>
      </c>
      <c r="B3231" s="8">
        <v>43113</v>
      </c>
      <c r="C3231" s="10">
        <v>0</v>
      </c>
      <c r="D3231" s="10">
        <v>0</v>
      </c>
      <c r="E3231" s="10">
        <v>0</v>
      </c>
      <c r="F3231" s="10">
        <v>0</v>
      </c>
      <c r="G3231" s="10">
        <v>0</v>
      </c>
      <c r="H3231" s="10">
        <v>0</v>
      </c>
      <c r="I3231" s="10">
        <v>0</v>
      </c>
      <c r="J3231" s="10">
        <v>0</v>
      </c>
      <c r="K3231" s="10">
        <v>0</v>
      </c>
      <c r="L3231" s="10">
        <v>0</v>
      </c>
      <c r="M3231" s="10">
        <v>0</v>
      </c>
      <c r="N3231" s="10">
        <v>0</v>
      </c>
      <c r="O3231" s="15" t="e">
        <f>VLOOKUP(A3231,Feuil3!$A$24:$B$81,2,FALSE)</f>
        <v>#N/A</v>
      </c>
      <c r="P3231" s="16">
        <f t="shared" si="100"/>
        <v>2</v>
      </c>
      <c r="Q3231" s="16" t="str">
        <f t="shared" si="101"/>
        <v>janvier</v>
      </c>
    </row>
    <row r="3232" spans="1:17" x14ac:dyDescent="0.25">
      <c r="A3232" s="7" t="s">
        <v>79</v>
      </c>
      <c r="B3232" s="8">
        <v>43114</v>
      </c>
      <c r="C3232" s="10">
        <v>0</v>
      </c>
      <c r="D3232" s="10">
        <v>0</v>
      </c>
      <c r="E3232" s="10">
        <v>0</v>
      </c>
      <c r="F3232" s="10">
        <v>0</v>
      </c>
      <c r="G3232" s="10">
        <v>0</v>
      </c>
      <c r="H3232" s="10">
        <v>0</v>
      </c>
      <c r="I3232" s="10">
        <v>0</v>
      </c>
      <c r="J3232" s="10">
        <v>0</v>
      </c>
      <c r="K3232" s="10">
        <v>0</v>
      </c>
      <c r="L3232" s="10">
        <v>0</v>
      </c>
      <c r="M3232" s="10">
        <v>0</v>
      </c>
      <c r="N3232" s="10">
        <v>0</v>
      </c>
      <c r="O3232" s="15" t="e">
        <f>VLOOKUP(A3232,Feuil3!$A$24:$B$81,2,FALSE)</f>
        <v>#N/A</v>
      </c>
      <c r="P3232" s="16">
        <f t="shared" si="100"/>
        <v>3</v>
      </c>
      <c r="Q3232" s="16" t="str">
        <f t="shared" si="101"/>
        <v>janvier</v>
      </c>
    </row>
    <row r="3233" spans="1:17" x14ac:dyDescent="0.25">
      <c r="A3233" s="7" t="s">
        <v>78</v>
      </c>
      <c r="B3233" s="8">
        <v>43102</v>
      </c>
      <c r="C3233" s="10">
        <v>0.39548611111111109</v>
      </c>
      <c r="D3233" s="10">
        <v>0.33253472222222225</v>
      </c>
      <c r="E3233" s="10">
        <v>2.1099537037037038E-2</v>
      </c>
      <c r="F3233" s="10">
        <v>1.3888888888888889E-4</v>
      </c>
      <c r="G3233" s="10">
        <v>0</v>
      </c>
      <c r="H3233" s="10">
        <v>0</v>
      </c>
      <c r="I3233" s="10">
        <v>0</v>
      </c>
      <c r="J3233" s="10">
        <v>0</v>
      </c>
      <c r="K3233" s="10">
        <v>0</v>
      </c>
      <c r="L3233" s="10">
        <v>0</v>
      </c>
      <c r="M3233" s="10">
        <v>0</v>
      </c>
      <c r="N3233" s="10">
        <v>4.5091839807286961E-4</v>
      </c>
      <c r="O3233" s="15" t="str">
        <f>VLOOKUP(A3233,Feuil3!$A$24:$B$81,2,FALSE)</f>
        <v>DR_3</v>
      </c>
      <c r="P3233" s="16">
        <f t="shared" si="100"/>
        <v>1</v>
      </c>
      <c r="Q3233" s="16" t="str">
        <f t="shared" si="101"/>
        <v>janvier</v>
      </c>
    </row>
    <row r="3234" spans="1:17" x14ac:dyDescent="0.25">
      <c r="A3234" s="7" t="s">
        <v>79</v>
      </c>
      <c r="B3234" s="8">
        <v>43116</v>
      </c>
      <c r="C3234" s="10">
        <v>0</v>
      </c>
      <c r="D3234" s="10">
        <v>0</v>
      </c>
      <c r="E3234" s="10">
        <v>0</v>
      </c>
      <c r="F3234" s="10">
        <v>0</v>
      </c>
      <c r="G3234" s="10">
        <v>0</v>
      </c>
      <c r="H3234" s="10">
        <v>0</v>
      </c>
      <c r="I3234" s="10">
        <v>0</v>
      </c>
      <c r="J3234" s="10">
        <v>0</v>
      </c>
      <c r="K3234" s="10">
        <v>0</v>
      </c>
      <c r="L3234" s="10">
        <v>0</v>
      </c>
      <c r="M3234" s="10">
        <v>0</v>
      </c>
      <c r="N3234" s="10">
        <v>0</v>
      </c>
      <c r="O3234" s="15" t="e">
        <f>VLOOKUP(A3234,Feuil3!$A$24:$B$81,2,FALSE)</f>
        <v>#N/A</v>
      </c>
      <c r="P3234" s="16">
        <f t="shared" si="100"/>
        <v>3</v>
      </c>
      <c r="Q3234" s="16" t="str">
        <f t="shared" si="101"/>
        <v>janvier</v>
      </c>
    </row>
    <row r="3235" spans="1:17" x14ac:dyDescent="0.25">
      <c r="A3235" s="7" t="s">
        <v>79</v>
      </c>
      <c r="B3235" s="8">
        <v>43117</v>
      </c>
      <c r="C3235" s="10">
        <v>0</v>
      </c>
      <c r="D3235" s="10">
        <v>0</v>
      </c>
      <c r="E3235" s="10">
        <v>0</v>
      </c>
      <c r="F3235" s="10">
        <v>0</v>
      </c>
      <c r="G3235" s="10">
        <v>0</v>
      </c>
      <c r="H3235" s="10">
        <v>0</v>
      </c>
      <c r="I3235" s="10">
        <v>0</v>
      </c>
      <c r="J3235" s="10">
        <v>0</v>
      </c>
      <c r="K3235" s="10">
        <v>0</v>
      </c>
      <c r="L3235" s="10">
        <v>0</v>
      </c>
      <c r="M3235" s="10">
        <v>0</v>
      </c>
      <c r="N3235" s="10">
        <v>0</v>
      </c>
      <c r="O3235" s="15" t="e">
        <f>VLOOKUP(A3235,Feuil3!$A$24:$B$81,2,FALSE)</f>
        <v>#N/A</v>
      </c>
      <c r="P3235" s="16">
        <f t="shared" si="100"/>
        <v>3</v>
      </c>
      <c r="Q3235" s="16" t="str">
        <f t="shared" si="101"/>
        <v>janvier</v>
      </c>
    </row>
    <row r="3236" spans="1:17" x14ac:dyDescent="0.25">
      <c r="A3236" s="7" t="s">
        <v>78</v>
      </c>
      <c r="B3236" s="8">
        <v>43104</v>
      </c>
      <c r="C3236" s="10">
        <v>0.21016203703703704</v>
      </c>
      <c r="D3236" s="10">
        <v>0.16689814814814816</v>
      </c>
      <c r="E3236" s="10">
        <v>2.1678240740740741E-2</v>
      </c>
      <c r="F3236" s="10">
        <v>0</v>
      </c>
      <c r="G3236" s="10">
        <v>0</v>
      </c>
      <c r="H3236" s="10">
        <v>0</v>
      </c>
      <c r="I3236" s="10">
        <v>0</v>
      </c>
      <c r="J3236" s="10">
        <v>1.6041666666666666E-2</v>
      </c>
      <c r="K3236" s="10">
        <v>2.3148148148148147E-5</v>
      </c>
      <c r="L3236" s="10">
        <v>0</v>
      </c>
      <c r="M3236" s="10">
        <v>0</v>
      </c>
      <c r="N3236" s="10">
        <v>4.7126135569531798E-4</v>
      </c>
      <c r="O3236" s="15" t="str">
        <f>VLOOKUP(A3236,Feuil3!$A$24:$B$81,2,FALSE)</f>
        <v>DR_3</v>
      </c>
      <c r="P3236" s="16">
        <f t="shared" si="100"/>
        <v>1</v>
      </c>
      <c r="Q3236" s="16" t="str">
        <f t="shared" si="101"/>
        <v>janvier</v>
      </c>
    </row>
    <row r="3237" spans="1:17" x14ac:dyDescent="0.25">
      <c r="A3237" s="7" t="s">
        <v>75</v>
      </c>
      <c r="B3237" s="8">
        <v>43090</v>
      </c>
      <c r="C3237" s="10">
        <v>0.24157407407407408</v>
      </c>
      <c r="D3237" s="10">
        <v>0.22181712962962963</v>
      </c>
      <c r="E3237" s="10">
        <v>3.9467592592592592E-3</v>
      </c>
      <c r="F3237" s="10">
        <v>0</v>
      </c>
      <c r="G3237" s="10">
        <v>0</v>
      </c>
      <c r="H3237" s="10">
        <v>0</v>
      </c>
      <c r="I3237" s="10">
        <v>0</v>
      </c>
      <c r="J3237" s="10">
        <v>0</v>
      </c>
      <c r="K3237" s="10">
        <v>0</v>
      </c>
      <c r="L3237" s="10">
        <v>2.6296296296296297E-2</v>
      </c>
      <c r="M3237" s="10">
        <v>4.5717592592592589E-3</v>
      </c>
      <c r="N3237" s="10">
        <v>5.4192034500253673E-4</v>
      </c>
      <c r="O3237" s="15" t="str">
        <f>VLOOKUP(A3237,Feuil3!$A$24:$B$81,2,FALSE)</f>
        <v>DR_6</v>
      </c>
      <c r="P3237" s="16">
        <f t="shared" si="100"/>
        <v>51</v>
      </c>
      <c r="Q3237" s="16" t="str">
        <f t="shared" si="101"/>
        <v>décembre</v>
      </c>
    </row>
    <row r="3238" spans="1:17" x14ac:dyDescent="0.25">
      <c r="A3238" s="7" t="s">
        <v>80</v>
      </c>
      <c r="B3238" s="8">
        <v>43071</v>
      </c>
      <c r="C3238" s="10">
        <v>0</v>
      </c>
      <c r="D3238" s="10">
        <v>0</v>
      </c>
      <c r="E3238" s="10">
        <v>0</v>
      </c>
      <c r="F3238" s="10">
        <v>0</v>
      </c>
      <c r="G3238" s="10">
        <v>0</v>
      </c>
      <c r="H3238" s="10">
        <v>0</v>
      </c>
      <c r="I3238" s="10">
        <v>0</v>
      </c>
      <c r="J3238" s="10">
        <v>0</v>
      </c>
      <c r="K3238" s="10">
        <v>0</v>
      </c>
      <c r="L3238" s="10">
        <v>0</v>
      </c>
      <c r="M3238" s="10">
        <v>0</v>
      </c>
      <c r="N3238" s="10">
        <v>0</v>
      </c>
      <c r="O3238" s="15" t="str">
        <f>VLOOKUP(A3238,Feuil3!$A$24:$B$81,2,FALSE)</f>
        <v>DR_3</v>
      </c>
      <c r="P3238" s="16">
        <f t="shared" si="100"/>
        <v>48</v>
      </c>
      <c r="Q3238" s="16" t="str">
        <f t="shared" si="101"/>
        <v>décembre</v>
      </c>
    </row>
    <row r="3239" spans="1:17" x14ac:dyDescent="0.25">
      <c r="A3239" s="7" t="s">
        <v>80</v>
      </c>
      <c r="B3239" s="8">
        <v>43072</v>
      </c>
      <c r="C3239" s="10">
        <v>0</v>
      </c>
      <c r="D3239" s="10">
        <v>0</v>
      </c>
      <c r="E3239" s="10">
        <v>0</v>
      </c>
      <c r="F3239" s="10">
        <v>0</v>
      </c>
      <c r="G3239" s="10">
        <v>0</v>
      </c>
      <c r="H3239" s="10">
        <v>0</v>
      </c>
      <c r="I3239" s="10">
        <v>0</v>
      </c>
      <c r="J3239" s="10">
        <v>0</v>
      </c>
      <c r="K3239" s="10">
        <v>0</v>
      </c>
      <c r="L3239" s="10">
        <v>0</v>
      </c>
      <c r="M3239" s="10">
        <v>0</v>
      </c>
      <c r="N3239" s="10">
        <v>0</v>
      </c>
      <c r="O3239" s="15" t="str">
        <f>VLOOKUP(A3239,Feuil3!$A$24:$B$81,2,FALSE)</f>
        <v>DR_3</v>
      </c>
      <c r="P3239" s="16">
        <f t="shared" si="100"/>
        <v>49</v>
      </c>
      <c r="Q3239" s="16" t="str">
        <f t="shared" si="101"/>
        <v>décembre</v>
      </c>
    </row>
    <row r="3240" spans="1:17" x14ac:dyDescent="0.25">
      <c r="A3240" s="7" t="s">
        <v>80</v>
      </c>
      <c r="B3240" s="8">
        <v>43073</v>
      </c>
      <c r="C3240" s="10">
        <v>0.25138888888888888</v>
      </c>
      <c r="D3240" s="10">
        <v>0.19464120370370369</v>
      </c>
      <c r="E3240" s="10">
        <v>3.3888888888888892E-2</v>
      </c>
      <c r="F3240" s="10">
        <v>0</v>
      </c>
      <c r="G3240" s="10">
        <v>4.8148148148148148E-2</v>
      </c>
      <c r="H3240" s="10">
        <v>0</v>
      </c>
      <c r="I3240" s="10">
        <v>0</v>
      </c>
      <c r="J3240" s="10">
        <v>8.3564814814814821E-3</v>
      </c>
      <c r="K3240" s="10">
        <v>0</v>
      </c>
      <c r="L3240" s="10">
        <v>7.5960648148148152E-2</v>
      </c>
      <c r="M3240" s="10">
        <v>0</v>
      </c>
      <c r="N3240" s="10">
        <v>3.0941358024691353E-4</v>
      </c>
      <c r="O3240" s="15" t="str">
        <f>VLOOKUP(A3240,Feuil3!$A$24:$B$81,2,FALSE)</f>
        <v>DR_3</v>
      </c>
      <c r="P3240" s="16">
        <f t="shared" si="100"/>
        <v>49</v>
      </c>
      <c r="Q3240" s="16" t="str">
        <f t="shared" si="101"/>
        <v>décembre</v>
      </c>
    </row>
    <row r="3241" spans="1:17" x14ac:dyDescent="0.25">
      <c r="A3241" s="7" t="s">
        <v>78</v>
      </c>
      <c r="B3241" s="8">
        <v>43109</v>
      </c>
      <c r="C3241" s="10">
        <v>0.37491898148148151</v>
      </c>
      <c r="D3241" s="10">
        <v>0.30924768518518519</v>
      </c>
      <c r="E3241" s="10">
        <v>1.5578703703703704E-2</v>
      </c>
      <c r="F3241" s="10">
        <v>5.7870370370370373E-5</v>
      </c>
      <c r="G3241" s="10">
        <v>0</v>
      </c>
      <c r="H3241" s="10">
        <v>4.1435185185185186E-3</v>
      </c>
      <c r="I3241" s="10">
        <v>0</v>
      </c>
      <c r="J3241" s="10">
        <v>0</v>
      </c>
      <c r="K3241" s="10">
        <v>0</v>
      </c>
      <c r="L3241" s="10">
        <v>1.0254629629629629E-2</v>
      </c>
      <c r="M3241" s="10">
        <v>0</v>
      </c>
      <c r="N3241" s="10">
        <v>4.1733184333759041E-4</v>
      </c>
      <c r="O3241" s="15" t="str">
        <f>VLOOKUP(A3241,Feuil3!$A$24:$B$81,2,FALSE)</f>
        <v>DR_3</v>
      </c>
      <c r="P3241" s="16">
        <f t="shared" si="100"/>
        <v>2</v>
      </c>
      <c r="Q3241" s="16" t="str">
        <f t="shared" si="101"/>
        <v>janvier</v>
      </c>
    </row>
    <row r="3242" spans="1:17" x14ac:dyDescent="0.25">
      <c r="A3242" s="7" t="s">
        <v>77</v>
      </c>
      <c r="B3242" s="8">
        <v>43087</v>
      </c>
      <c r="C3242" s="10">
        <v>0.43864583333333335</v>
      </c>
      <c r="D3242" s="10">
        <v>0.36909722222222224</v>
      </c>
      <c r="E3242" s="10">
        <v>2.4745370370370369E-2</v>
      </c>
      <c r="F3242" s="10">
        <v>4.2858796296296298E-2</v>
      </c>
      <c r="G3242" s="10">
        <v>0</v>
      </c>
      <c r="H3242" s="10">
        <v>0</v>
      </c>
      <c r="I3242" s="10">
        <v>0</v>
      </c>
      <c r="J3242" s="10">
        <v>0</v>
      </c>
      <c r="K3242" s="10">
        <v>0</v>
      </c>
      <c r="L3242" s="10">
        <v>0</v>
      </c>
      <c r="M3242" s="10">
        <v>0</v>
      </c>
      <c r="N3242" s="10">
        <v>4.4225146198830412E-4</v>
      </c>
      <c r="O3242" s="15" t="str">
        <f>VLOOKUP(A3242,Feuil3!$A$24:$B$81,2,FALSE)</f>
        <v>Storione</v>
      </c>
      <c r="P3242" s="16">
        <f t="shared" si="100"/>
        <v>51</v>
      </c>
      <c r="Q3242" s="16" t="str">
        <f t="shared" si="101"/>
        <v>décembre</v>
      </c>
    </row>
    <row r="3243" spans="1:17" x14ac:dyDescent="0.25">
      <c r="A3243" s="7" t="s">
        <v>77</v>
      </c>
      <c r="B3243" s="8">
        <v>43095</v>
      </c>
      <c r="C3243" s="10">
        <v>0.25136574074074075</v>
      </c>
      <c r="D3243" s="10">
        <v>0.23271990740740742</v>
      </c>
      <c r="E3243" s="10">
        <v>1.6979166666666667E-2</v>
      </c>
      <c r="F3243" s="10">
        <v>0</v>
      </c>
      <c r="G3243" s="10">
        <v>0</v>
      </c>
      <c r="H3243" s="10">
        <v>0</v>
      </c>
      <c r="I3243" s="10">
        <v>0</v>
      </c>
      <c r="J3243" s="10">
        <v>0</v>
      </c>
      <c r="K3243" s="10">
        <v>8.8425925925925929E-3</v>
      </c>
      <c r="L3243" s="10">
        <v>0</v>
      </c>
      <c r="M3243" s="10">
        <v>0</v>
      </c>
      <c r="N3243" s="10">
        <v>2.9970174501424499E-4</v>
      </c>
      <c r="O3243" s="15" t="str">
        <f>VLOOKUP(A3243,Feuil3!$A$24:$B$81,2,FALSE)</f>
        <v>Storione</v>
      </c>
      <c r="P3243" s="16">
        <f t="shared" si="100"/>
        <v>52</v>
      </c>
      <c r="Q3243" s="16" t="str">
        <f t="shared" si="101"/>
        <v>décembre</v>
      </c>
    </row>
    <row r="3244" spans="1:17" x14ac:dyDescent="0.25">
      <c r="A3244" s="7" t="s">
        <v>77</v>
      </c>
      <c r="B3244" s="8">
        <v>43096</v>
      </c>
      <c r="C3244" s="10">
        <v>0.44127314814814816</v>
      </c>
      <c r="D3244" s="10">
        <v>0.38003472222222223</v>
      </c>
      <c r="E3244" s="10">
        <v>1.9768518518518519E-2</v>
      </c>
      <c r="F3244" s="10">
        <v>4.0578703703703707E-2</v>
      </c>
      <c r="G3244" s="10">
        <v>0</v>
      </c>
      <c r="H3244" s="10">
        <v>0</v>
      </c>
      <c r="I3244" s="10">
        <v>0</v>
      </c>
      <c r="J3244" s="10">
        <v>0</v>
      </c>
      <c r="K3244" s="10">
        <v>3.9780092592592596E-2</v>
      </c>
      <c r="L3244" s="10">
        <v>3.7037037037037038E-3</v>
      </c>
      <c r="M3244" s="10">
        <v>0</v>
      </c>
      <c r="N3244" s="10">
        <v>3.3051624737945497E-4</v>
      </c>
      <c r="O3244" s="15" t="str">
        <f>VLOOKUP(A3244,Feuil3!$A$24:$B$81,2,FALSE)</f>
        <v>Storione</v>
      </c>
      <c r="P3244" s="16">
        <f t="shared" si="100"/>
        <v>52</v>
      </c>
      <c r="Q3244" s="16" t="str">
        <f t="shared" si="101"/>
        <v>décembre</v>
      </c>
    </row>
    <row r="3245" spans="1:17" x14ac:dyDescent="0.25">
      <c r="A3245" s="7" t="s">
        <v>80</v>
      </c>
      <c r="B3245" s="8">
        <v>43078</v>
      </c>
      <c r="C3245" s="10">
        <v>0</v>
      </c>
      <c r="D3245" s="10">
        <v>0</v>
      </c>
      <c r="E3245" s="10">
        <v>0</v>
      </c>
      <c r="F3245" s="10">
        <v>0</v>
      </c>
      <c r="G3245" s="10">
        <v>0</v>
      </c>
      <c r="H3245" s="10">
        <v>0</v>
      </c>
      <c r="I3245" s="10">
        <v>0</v>
      </c>
      <c r="J3245" s="10">
        <v>0</v>
      </c>
      <c r="K3245" s="10">
        <v>0</v>
      </c>
      <c r="L3245" s="10">
        <v>0</v>
      </c>
      <c r="M3245" s="10">
        <v>0</v>
      </c>
      <c r="N3245" s="10">
        <v>0</v>
      </c>
      <c r="O3245" s="15" t="str">
        <f>VLOOKUP(A3245,Feuil3!$A$24:$B$81,2,FALSE)</f>
        <v>DR_3</v>
      </c>
      <c r="P3245" s="16">
        <f t="shared" si="100"/>
        <v>49</v>
      </c>
      <c r="Q3245" s="16" t="str">
        <f t="shared" si="101"/>
        <v>décembre</v>
      </c>
    </row>
    <row r="3246" spans="1:17" x14ac:dyDescent="0.25">
      <c r="A3246" s="7" t="s">
        <v>80</v>
      </c>
      <c r="B3246" s="8">
        <v>43079</v>
      </c>
      <c r="C3246" s="10">
        <v>0</v>
      </c>
      <c r="D3246" s="10">
        <v>0</v>
      </c>
      <c r="E3246" s="10">
        <v>0</v>
      </c>
      <c r="F3246" s="10">
        <v>0</v>
      </c>
      <c r="G3246" s="10">
        <v>0</v>
      </c>
      <c r="H3246" s="10">
        <v>0</v>
      </c>
      <c r="I3246" s="10">
        <v>0</v>
      </c>
      <c r="J3246" s="10">
        <v>0</v>
      </c>
      <c r="K3246" s="10">
        <v>0</v>
      </c>
      <c r="L3246" s="10">
        <v>0</v>
      </c>
      <c r="M3246" s="10">
        <v>0</v>
      </c>
      <c r="N3246" s="10">
        <v>0</v>
      </c>
      <c r="O3246" s="15" t="str">
        <f>VLOOKUP(A3246,Feuil3!$A$24:$B$81,2,FALSE)</f>
        <v>DR_3</v>
      </c>
      <c r="P3246" s="16">
        <f t="shared" si="100"/>
        <v>50</v>
      </c>
      <c r="Q3246" s="16" t="str">
        <f t="shared" si="101"/>
        <v>décembre</v>
      </c>
    </row>
    <row r="3247" spans="1:17" x14ac:dyDescent="0.25">
      <c r="A3247" s="7" t="s">
        <v>79</v>
      </c>
      <c r="B3247" s="8">
        <v>43112</v>
      </c>
      <c r="C3247" s="10">
        <v>0</v>
      </c>
      <c r="D3247" s="10">
        <v>0</v>
      </c>
      <c r="E3247" s="10">
        <v>0</v>
      </c>
      <c r="F3247" s="10">
        <v>0</v>
      </c>
      <c r="G3247" s="10">
        <v>0</v>
      </c>
      <c r="H3247" s="10">
        <v>0</v>
      </c>
      <c r="I3247" s="10">
        <v>0</v>
      </c>
      <c r="J3247" s="10">
        <v>0</v>
      </c>
      <c r="K3247" s="10">
        <v>0</v>
      </c>
      <c r="L3247" s="10">
        <v>0</v>
      </c>
      <c r="M3247" s="10">
        <v>0</v>
      </c>
      <c r="N3247" s="10">
        <v>0</v>
      </c>
      <c r="O3247" s="15" t="e">
        <f>VLOOKUP(A3247,Feuil3!$A$24:$B$81,2,FALSE)</f>
        <v>#N/A</v>
      </c>
      <c r="P3247" s="16">
        <f t="shared" si="100"/>
        <v>2</v>
      </c>
      <c r="Q3247" s="16" t="str">
        <f t="shared" si="101"/>
        <v>janvier</v>
      </c>
    </row>
    <row r="3248" spans="1:17" x14ac:dyDescent="0.25">
      <c r="A3248" s="7" t="s">
        <v>78</v>
      </c>
      <c r="B3248" s="8">
        <v>43095</v>
      </c>
      <c r="C3248" s="10">
        <v>0</v>
      </c>
      <c r="D3248" s="10">
        <v>0</v>
      </c>
      <c r="E3248" s="10">
        <v>0</v>
      </c>
      <c r="F3248" s="10">
        <v>0</v>
      </c>
      <c r="G3248" s="10">
        <v>0</v>
      </c>
      <c r="H3248" s="10">
        <v>0</v>
      </c>
      <c r="I3248" s="10">
        <v>0</v>
      </c>
      <c r="J3248" s="10">
        <v>0</v>
      </c>
      <c r="K3248" s="10">
        <v>0</v>
      </c>
      <c r="L3248" s="10">
        <v>0</v>
      </c>
      <c r="M3248" s="10">
        <v>0</v>
      </c>
      <c r="N3248" s="10">
        <v>0</v>
      </c>
      <c r="O3248" s="15" t="str">
        <f>VLOOKUP(A3248,Feuil3!$A$24:$B$81,2,FALSE)</f>
        <v>DR_3</v>
      </c>
      <c r="P3248" s="16">
        <f t="shared" si="100"/>
        <v>52</v>
      </c>
      <c r="Q3248" s="16" t="str">
        <f t="shared" si="101"/>
        <v>décembre</v>
      </c>
    </row>
    <row r="3249" spans="1:17" x14ac:dyDescent="0.25">
      <c r="A3249" s="7" t="s">
        <v>77</v>
      </c>
      <c r="B3249" s="8">
        <v>43109</v>
      </c>
      <c r="C3249" s="10">
        <v>0.4337037037037037</v>
      </c>
      <c r="D3249" s="10">
        <v>0.36611111111111111</v>
      </c>
      <c r="E3249" s="10">
        <v>1.7743055555555557E-2</v>
      </c>
      <c r="F3249" s="10">
        <v>4.5381944444444447E-2</v>
      </c>
      <c r="G3249" s="10">
        <v>0</v>
      </c>
      <c r="H3249" s="10">
        <v>0</v>
      </c>
      <c r="I3249" s="10">
        <v>0</v>
      </c>
      <c r="J3249" s="10">
        <v>0</v>
      </c>
      <c r="K3249" s="10">
        <v>2.3148148148148147E-3</v>
      </c>
      <c r="L3249" s="10">
        <v>3.2060185185185186E-3</v>
      </c>
      <c r="M3249" s="10">
        <v>9.0277777777777774E-4</v>
      </c>
      <c r="N3249" s="10">
        <v>3.379152348224513E-4</v>
      </c>
      <c r="O3249" s="15" t="str">
        <f>VLOOKUP(A3249,Feuil3!$A$24:$B$81,2,FALSE)</f>
        <v>Storione</v>
      </c>
      <c r="P3249" s="16">
        <f t="shared" si="100"/>
        <v>2</v>
      </c>
      <c r="Q3249" s="16" t="str">
        <f t="shared" si="101"/>
        <v>janvier</v>
      </c>
    </row>
    <row r="3250" spans="1:17" x14ac:dyDescent="0.25">
      <c r="A3250" s="7" t="s">
        <v>80</v>
      </c>
      <c r="B3250" s="8">
        <v>43083</v>
      </c>
      <c r="C3250" s="10">
        <v>0.44231481481481483</v>
      </c>
      <c r="D3250" s="10">
        <v>0.28302083333333333</v>
      </c>
      <c r="E3250" s="10">
        <v>3.439814814814815E-2</v>
      </c>
      <c r="F3250" s="10">
        <v>0</v>
      </c>
      <c r="G3250" s="10">
        <v>0</v>
      </c>
      <c r="H3250" s="10">
        <v>0</v>
      </c>
      <c r="I3250" s="10">
        <v>0</v>
      </c>
      <c r="J3250" s="10">
        <v>6.4930555555555557E-3</v>
      </c>
      <c r="K3250" s="10">
        <v>0</v>
      </c>
      <c r="L3250" s="10">
        <v>0.12535879629629629</v>
      </c>
      <c r="M3250" s="10">
        <v>0</v>
      </c>
      <c r="N3250" s="10">
        <v>4.8191760601180888E-4</v>
      </c>
      <c r="O3250" s="15" t="str">
        <f>VLOOKUP(A3250,Feuil3!$A$24:$B$81,2,FALSE)</f>
        <v>DR_3</v>
      </c>
      <c r="P3250" s="16">
        <f t="shared" si="100"/>
        <v>50</v>
      </c>
      <c r="Q3250" s="16" t="str">
        <f t="shared" si="101"/>
        <v>décembre</v>
      </c>
    </row>
    <row r="3251" spans="1:17" x14ac:dyDescent="0.25">
      <c r="A3251" s="7" t="s">
        <v>79</v>
      </c>
      <c r="B3251" s="8">
        <v>43115</v>
      </c>
      <c r="C3251" s="10">
        <v>0</v>
      </c>
      <c r="D3251" s="10">
        <v>0</v>
      </c>
      <c r="E3251" s="10">
        <v>0</v>
      </c>
      <c r="F3251" s="10">
        <v>0</v>
      </c>
      <c r="G3251" s="10">
        <v>0</v>
      </c>
      <c r="H3251" s="10">
        <v>0</v>
      </c>
      <c r="I3251" s="10">
        <v>0</v>
      </c>
      <c r="J3251" s="10">
        <v>0</v>
      </c>
      <c r="K3251" s="10">
        <v>0</v>
      </c>
      <c r="L3251" s="10">
        <v>0</v>
      </c>
      <c r="M3251" s="10">
        <v>0</v>
      </c>
      <c r="N3251" s="10">
        <v>0</v>
      </c>
      <c r="O3251" s="15" t="e">
        <f>VLOOKUP(A3251,Feuil3!$A$24:$B$81,2,FALSE)</f>
        <v>#N/A</v>
      </c>
      <c r="P3251" s="16">
        <f t="shared" si="100"/>
        <v>3</v>
      </c>
      <c r="Q3251" s="16" t="str">
        <f t="shared" si="101"/>
        <v>janvier</v>
      </c>
    </row>
    <row r="3252" spans="1:17" x14ac:dyDescent="0.25">
      <c r="A3252" s="7" t="s">
        <v>80</v>
      </c>
      <c r="B3252" s="8">
        <v>43085</v>
      </c>
      <c r="C3252" s="10">
        <v>0</v>
      </c>
      <c r="D3252" s="10">
        <v>0</v>
      </c>
      <c r="E3252" s="10">
        <v>0</v>
      </c>
      <c r="F3252" s="10">
        <v>0</v>
      </c>
      <c r="G3252" s="10">
        <v>0</v>
      </c>
      <c r="H3252" s="10">
        <v>0</v>
      </c>
      <c r="I3252" s="10">
        <v>0</v>
      </c>
      <c r="J3252" s="10">
        <v>0</v>
      </c>
      <c r="K3252" s="10">
        <v>0</v>
      </c>
      <c r="L3252" s="10">
        <v>0</v>
      </c>
      <c r="M3252" s="10">
        <v>0</v>
      </c>
      <c r="N3252" s="10">
        <v>0</v>
      </c>
      <c r="O3252" s="15" t="str">
        <f>VLOOKUP(A3252,Feuil3!$A$24:$B$81,2,FALSE)</f>
        <v>DR_3</v>
      </c>
      <c r="P3252" s="16">
        <f t="shared" si="100"/>
        <v>50</v>
      </c>
      <c r="Q3252" s="16" t="str">
        <f t="shared" si="101"/>
        <v>décembre</v>
      </c>
    </row>
    <row r="3253" spans="1:17" x14ac:dyDescent="0.25">
      <c r="A3253" s="7" t="s">
        <v>80</v>
      </c>
      <c r="B3253" s="8">
        <v>43086</v>
      </c>
      <c r="C3253" s="10">
        <v>0</v>
      </c>
      <c r="D3253" s="10">
        <v>0</v>
      </c>
      <c r="E3253" s="10">
        <v>0</v>
      </c>
      <c r="F3253" s="10">
        <v>0</v>
      </c>
      <c r="G3253" s="10">
        <v>0</v>
      </c>
      <c r="H3253" s="10">
        <v>0</v>
      </c>
      <c r="I3253" s="10">
        <v>0</v>
      </c>
      <c r="J3253" s="10">
        <v>0</v>
      </c>
      <c r="K3253" s="10">
        <v>0</v>
      </c>
      <c r="L3253" s="10">
        <v>0</v>
      </c>
      <c r="M3253" s="10">
        <v>0</v>
      </c>
      <c r="N3253" s="10">
        <v>0</v>
      </c>
      <c r="O3253" s="15" t="str">
        <f>VLOOKUP(A3253,Feuil3!$A$24:$B$81,2,FALSE)</f>
        <v>DR_3</v>
      </c>
      <c r="P3253" s="16">
        <f t="shared" si="100"/>
        <v>51</v>
      </c>
      <c r="Q3253" s="16" t="str">
        <f t="shared" si="101"/>
        <v>décembre</v>
      </c>
    </row>
    <row r="3254" spans="1:17" x14ac:dyDescent="0.25">
      <c r="A3254" s="7" t="s">
        <v>78</v>
      </c>
      <c r="B3254" s="8">
        <v>43097</v>
      </c>
      <c r="C3254" s="10">
        <v>0</v>
      </c>
      <c r="D3254" s="10">
        <v>0</v>
      </c>
      <c r="E3254" s="10">
        <v>0</v>
      </c>
      <c r="F3254" s="10">
        <v>0</v>
      </c>
      <c r="G3254" s="10">
        <v>0</v>
      </c>
      <c r="H3254" s="10">
        <v>0</v>
      </c>
      <c r="I3254" s="10">
        <v>0</v>
      </c>
      <c r="J3254" s="10">
        <v>0</v>
      </c>
      <c r="K3254" s="10">
        <v>0</v>
      </c>
      <c r="L3254" s="10">
        <v>0</v>
      </c>
      <c r="M3254" s="10">
        <v>0</v>
      </c>
      <c r="N3254" s="10">
        <v>0</v>
      </c>
      <c r="O3254" s="15" t="str">
        <f>VLOOKUP(A3254,Feuil3!$A$24:$B$81,2,FALSE)</f>
        <v>DR_3</v>
      </c>
      <c r="P3254" s="16">
        <f t="shared" si="100"/>
        <v>52</v>
      </c>
      <c r="Q3254" s="16" t="str">
        <f t="shared" si="101"/>
        <v>décembre</v>
      </c>
    </row>
    <row r="3255" spans="1:17" x14ac:dyDescent="0.25">
      <c r="A3255" s="7" t="s">
        <v>79</v>
      </c>
      <c r="B3255" s="8">
        <v>43118</v>
      </c>
      <c r="C3255" s="10">
        <v>0</v>
      </c>
      <c r="D3255" s="10">
        <v>0</v>
      </c>
      <c r="E3255" s="10">
        <v>0</v>
      </c>
      <c r="F3255" s="10">
        <v>0</v>
      </c>
      <c r="G3255" s="10">
        <v>0</v>
      </c>
      <c r="H3255" s="10">
        <v>0</v>
      </c>
      <c r="I3255" s="10">
        <v>0</v>
      </c>
      <c r="J3255" s="10">
        <v>0</v>
      </c>
      <c r="K3255" s="10">
        <v>0</v>
      </c>
      <c r="L3255" s="10">
        <v>0</v>
      </c>
      <c r="M3255" s="10">
        <v>0</v>
      </c>
      <c r="N3255" s="10">
        <v>0</v>
      </c>
      <c r="O3255" s="15" t="e">
        <f>VLOOKUP(A3255,Feuil3!$A$24:$B$81,2,FALSE)</f>
        <v>#N/A</v>
      </c>
      <c r="P3255" s="16">
        <f t="shared" si="100"/>
        <v>3</v>
      </c>
      <c r="Q3255" s="16" t="str">
        <f t="shared" si="101"/>
        <v>janvier</v>
      </c>
    </row>
    <row r="3256" spans="1:17" x14ac:dyDescent="0.25">
      <c r="A3256" s="7" t="s">
        <v>76</v>
      </c>
      <c r="B3256" s="8">
        <v>43111</v>
      </c>
      <c r="C3256" s="10">
        <v>0.20884259259259258</v>
      </c>
      <c r="D3256" s="10">
        <v>0.16171296296296298</v>
      </c>
      <c r="E3256" s="10">
        <v>7.8356481481481489E-3</v>
      </c>
      <c r="F3256" s="10">
        <v>0</v>
      </c>
      <c r="G3256" s="10">
        <v>0</v>
      </c>
      <c r="H3256" s="10">
        <v>0</v>
      </c>
      <c r="I3256" s="10">
        <v>0</v>
      </c>
      <c r="J3256" s="10">
        <v>3.888888888888889E-2</v>
      </c>
      <c r="K3256" s="10">
        <v>0</v>
      </c>
      <c r="L3256" s="10">
        <v>0</v>
      </c>
      <c r="M3256" s="10">
        <v>0</v>
      </c>
      <c r="N3256" s="10">
        <v>5.8486012608353032E-4</v>
      </c>
      <c r="O3256" s="15" t="str">
        <f>VLOOKUP(A3256,Feuil3!$A$24:$B$81,2,FALSE)</f>
        <v>DR_3</v>
      </c>
      <c r="P3256" s="16">
        <f t="shared" si="100"/>
        <v>2</v>
      </c>
      <c r="Q3256" s="16" t="str">
        <f t="shared" si="101"/>
        <v>janvier</v>
      </c>
    </row>
    <row r="3257" spans="1:17" x14ac:dyDescent="0.25">
      <c r="A3257" s="7" t="s">
        <v>80</v>
      </c>
      <c r="B3257" s="8">
        <v>43070</v>
      </c>
      <c r="C3257" s="10">
        <v>0.23137731481481483</v>
      </c>
      <c r="D3257" s="10">
        <v>0.15378472222222223</v>
      </c>
      <c r="E3257" s="10">
        <v>8.3680555555555557E-3</v>
      </c>
      <c r="F3257" s="10">
        <v>0</v>
      </c>
      <c r="G3257" s="10">
        <v>1.4375000000000001E-2</v>
      </c>
      <c r="H3257" s="10">
        <v>0</v>
      </c>
      <c r="I3257" s="10">
        <v>0</v>
      </c>
      <c r="J3257" s="10">
        <v>3.9259259259259258E-2</v>
      </c>
      <c r="K3257" s="10">
        <v>2.3148148148148147E-5</v>
      </c>
      <c r="L3257" s="10">
        <v>0.10611111111111111</v>
      </c>
      <c r="M3257" s="10">
        <v>3.449074074074074E-3</v>
      </c>
      <c r="N3257" s="10">
        <v>3.5357981220657275E-4</v>
      </c>
      <c r="O3257" s="15" t="str">
        <f>VLOOKUP(A3257,Feuil3!$A$24:$B$81,2,FALSE)</f>
        <v>DR_3</v>
      </c>
      <c r="P3257" s="16">
        <f t="shared" si="100"/>
        <v>48</v>
      </c>
      <c r="Q3257" s="16" t="str">
        <f t="shared" si="101"/>
        <v>décembre</v>
      </c>
    </row>
    <row r="3258" spans="1:17" x14ac:dyDescent="0.25">
      <c r="A3258" s="7" t="s">
        <v>77</v>
      </c>
      <c r="B3258" s="8">
        <v>43112</v>
      </c>
      <c r="C3258" s="10">
        <v>0.21126157407407409</v>
      </c>
      <c r="D3258" s="10">
        <v>0.19643518518518518</v>
      </c>
      <c r="E3258" s="10">
        <v>1.3842592592592592E-2</v>
      </c>
      <c r="F3258" s="10">
        <v>0</v>
      </c>
      <c r="G3258" s="10">
        <v>0</v>
      </c>
      <c r="H3258" s="10">
        <v>0</v>
      </c>
      <c r="I3258" s="10">
        <v>0</v>
      </c>
      <c r="J3258" s="10">
        <v>0</v>
      </c>
      <c r="K3258" s="10">
        <v>0</v>
      </c>
      <c r="L3258" s="10">
        <v>0</v>
      </c>
      <c r="M3258" s="10">
        <v>0</v>
      </c>
      <c r="N3258" s="10">
        <v>2.9788011695906433E-4</v>
      </c>
      <c r="O3258" s="15" t="str">
        <f>VLOOKUP(A3258,Feuil3!$A$24:$B$81,2,FALSE)</f>
        <v>Storione</v>
      </c>
      <c r="P3258" s="16">
        <f t="shared" si="100"/>
        <v>2</v>
      </c>
      <c r="Q3258" s="16" t="str">
        <f t="shared" si="101"/>
        <v>janvier</v>
      </c>
    </row>
    <row r="3259" spans="1:17" x14ac:dyDescent="0.25">
      <c r="A3259" s="7" t="s">
        <v>80</v>
      </c>
      <c r="B3259" s="8">
        <v>43092</v>
      </c>
      <c r="C3259" s="10">
        <v>0</v>
      </c>
      <c r="D3259" s="10">
        <v>0</v>
      </c>
      <c r="E3259" s="10">
        <v>0</v>
      </c>
      <c r="F3259" s="10">
        <v>0</v>
      </c>
      <c r="G3259" s="10">
        <v>0</v>
      </c>
      <c r="H3259" s="10">
        <v>0</v>
      </c>
      <c r="I3259" s="10">
        <v>0</v>
      </c>
      <c r="J3259" s="10">
        <v>0</v>
      </c>
      <c r="K3259" s="10">
        <v>0</v>
      </c>
      <c r="L3259" s="10">
        <v>0</v>
      </c>
      <c r="M3259" s="10">
        <v>0</v>
      </c>
      <c r="N3259" s="10">
        <v>0</v>
      </c>
      <c r="O3259" s="15" t="str">
        <f>VLOOKUP(A3259,Feuil3!$A$24:$B$81,2,FALSE)</f>
        <v>DR_3</v>
      </c>
      <c r="P3259" s="16">
        <f t="shared" si="100"/>
        <v>51</v>
      </c>
      <c r="Q3259" s="16" t="str">
        <f t="shared" si="101"/>
        <v>décembre</v>
      </c>
    </row>
    <row r="3260" spans="1:17" x14ac:dyDescent="0.25">
      <c r="A3260" s="7" t="s">
        <v>80</v>
      </c>
      <c r="B3260" s="8">
        <v>43093</v>
      </c>
      <c r="C3260" s="10">
        <v>0</v>
      </c>
      <c r="D3260" s="10">
        <v>0</v>
      </c>
      <c r="E3260" s="10">
        <v>0</v>
      </c>
      <c r="F3260" s="10">
        <v>0</v>
      </c>
      <c r="G3260" s="10">
        <v>0</v>
      </c>
      <c r="H3260" s="10">
        <v>0</v>
      </c>
      <c r="I3260" s="10">
        <v>0</v>
      </c>
      <c r="J3260" s="10">
        <v>0</v>
      </c>
      <c r="K3260" s="10">
        <v>0</v>
      </c>
      <c r="L3260" s="10">
        <v>0</v>
      </c>
      <c r="M3260" s="10">
        <v>0</v>
      </c>
      <c r="N3260" s="10">
        <v>0</v>
      </c>
      <c r="O3260" s="15" t="str">
        <f>VLOOKUP(A3260,Feuil3!$A$24:$B$81,2,FALSE)</f>
        <v>DR_3</v>
      </c>
      <c r="P3260" s="16">
        <f t="shared" si="100"/>
        <v>52</v>
      </c>
      <c r="Q3260" s="16" t="str">
        <f t="shared" si="101"/>
        <v>décembre</v>
      </c>
    </row>
    <row r="3261" spans="1:17" x14ac:dyDescent="0.25">
      <c r="A3261" s="7" t="s">
        <v>80</v>
      </c>
      <c r="B3261" s="8">
        <v>43094</v>
      </c>
      <c r="C3261" s="10">
        <v>0</v>
      </c>
      <c r="D3261" s="10">
        <v>0</v>
      </c>
      <c r="E3261" s="10">
        <v>0</v>
      </c>
      <c r="F3261" s="10">
        <v>0</v>
      </c>
      <c r="G3261" s="10">
        <v>0</v>
      </c>
      <c r="H3261" s="10">
        <v>0</v>
      </c>
      <c r="I3261" s="10">
        <v>0</v>
      </c>
      <c r="J3261" s="10">
        <v>0</v>
      </c>
      <c r="K3261" s="10">
        <v>0</v>
      </c>
      <c r="L3261" s="10">
        <v>0</v>
      </c>
      <c r="M3261" s="10">
        <v>0</v>
      </c>
      <c r="N3261" s="10">
        <v>0</v>
      </c>
      <c r="O3261" s="15" t="str">
        <f>VLOOKUP(A3261,Feuil3!$A$24:$B$81,2,FALSE)</f>
        <v>DR_3</v>
      </c>
      <c r="P3261" s="16">
        <f t="shared" si="100"/>
        <v>52</v>
      </c>
      <c r="Q3261" s="16" t="str">
        <f t="shared" si="101"/>
        <v>décembre</v>
      </c>
    </row>
    <row r="3262" spans="1:17" x14ac:dyDescent="0.25">
      <c r="A3262" s="7" t="s">
        <v>78</v>
      </c>
      <c r="B3262" s="8">
        <v>43070</v>
      </c>
      <c r="C3262" s="10">
        <v>0.23120370370370372</v>
      </c>
      <c r="D3262" s="10">
        <v>0.19893518518518519</v>
      </c>
      <c r="E3262" s="10">
        <v>1.0393518518518519E-2</v>
      </c>
      <c r="F3262" s="10">
        <v>0</v>
      </c>
      <c r="G3262" s="10">
        <v>1.1828703703703704E-2</v>
      </c>
      <c r="H3262" s="10">
        <v>0</v>
      </c>
      <c r="I3262" s="10">
        <v>0</v>
      </c>
      <c r="J3262" s="10">
        <v>8.611111111111111E-3</v>
      </c>
      <c r="K3262" s="10">
        <v>0</v>
      </c>
      <c r="L3262" s="10">
        <v>0</v>
      </c>
      <c r="M3262" s="10">
        <v>0</v>
      </c>
      <c r="N3262" s="10">
        <v>5.479725415070242E-4</v>
      </c>
      <c r="O3262" s="15" t="str">
        <f>VLOOKUP(A3262,Feuil3!$A$24:$B$81,2,FALSE)</f>
        <v>DR_3</v>
      </c>
      <c r="P3262" s="16">
        <f t="shared" si="100"/>
        <v>48</v>
      </c>
      <c r="Q3262" s="16" t="str">
        <f t="shared" si="101"/>
        <v>décembre</v>
      </c>
    </row>
    <row r="3263" spans="1:17" x14ac:dyDescent="0.25">
      <c r="A3263" s="7" t="s">
        <v>78</v>
      </c>
      <c r="B3263" s="8">
        <v>43074</v>
      </c>
      <c r="C3263" s="10">
        <v>0.37657407407407406</v>
      </c>
      <c r="D3263" s="10">
        <v>0.29021990740740738</v>
      </c>
      <c r="E3263" s="10">
        <v>9.0393518518518522E-3</v>
      </c>
      <c r="F3263" s="10">
        <v>4.0439814814814817E-2</v>
      </c>
      <c r="G3263" s="10">
        <v>6.0694444444444447E-2</v>
      </c>
      <c r="H3263" s="10">
        <v>0</v>
      </c>
      <c r="I3263" s="10">
        <v>0</v>
      </c>
      <c r="J3263" s="10">
        <v>2.6597222222222223E-2</v>
      </c>
      <c r="K3263" s="10">
        <v>0</v>
      </c>
      <c r="L3263" s="10">
        <v>0</v>
      </c>
      <c r="M3263" s="10">
        <v>0</v>
      </c>
      <c r="N3263" s="10">
        <v>4.1005291005291003E-4</v>
      </c>
      <c r="O3263" s="15" t="str">
        <f>VLOOKUP(A3263,Feuil3!$A$24:$B$81,2,FALSE)</f>
        <v>DR_3</v>
      </c>
      <c r="P3263" s="16">
        <f t="shared" si="100"/>
        <v>49</v>
      </c>
      <c r="Q3263" s="16" t="str">
        <f t="shared" si="101"/>
        <v>décembre</v>
      </c>
    </row>
    <row r="3264" spans="1:17" x14ac:dyDescent="0.25">
      <c r="A3264" s="7" t="s">
        <v>80</v>
      </c>
      <c r="B3264" s="8">
        <v>43097</v>
      </c>
      <c r="C3264" s="10">
        <v>0.43736111111111109</v>
      </c>
      <c r="D3264" s="10">
        <v>0.29418981481481482</v>
      </c>
      <c r="E3264" s="10">
        <v>1.3530092592592592E-2</v>
      </c>
      <c r="F3264" s="10">
        <v>4.494212962962963E-2</v>
      </c>
      <c r="G3264" s="10">
        <v>4.7685185185185183E-3</v>
      </c>
      <c r="H3264" s="10">
        <v>0</v>
      </c>
      <c r="I3264" s="10">
        <v>0</v>
      </c>
      <c r="J3264" s="10">
        <v>8.3437499999999998E-2</v>
      </c>
      <c r="K3264" s="10">
        <v>0</v>
      </c>
      <c r="L3264" s="10">
        <v>1.15625E-2</v>
      </c>
      <c r="M3264" s="10">
        <v>0</v>
      </c>
      <c r="N3264" s="10">
        <v>3.8351623228166437E-4</v>
      </c>
      <c r="O3264" s="15" t="str">
        <f>VLOOKUP(A3264,Feuil3!$A$24:$B$81,2,FALSE)</f>
        <v>DR_3</v>
      </c>
      <c r="P3264" s="16">
        <f t="shared" si="100"/>
        <v>52</v>
      </c>
      <c r="Q3264" s="16" t="str">
        <f t="shared" si="101"/>
        <v>décembre</v>
      </c>
    </row>
    <row r="3265" spans="1:17" x14ac:dyDescent="0.25">
      <c r="A3265" s="7" t="s">
        <v>80</v>
      </c>
      <c r="B3265" s="8">
        <v>43074</v>
      </c>
      <c r="C3265" s="10">
        <v>0.25271990740740741</v>
      </c>
      <c r="D3265" s="10">
        <v>0.1635300925925926</v>
      </c>
      <c r="E3265" s="10">
        <v>1.0497685185185185E-2</v>
      </c>
      <c r="F3265" s="10">
        <v>0</v>
      </c>
      <c r="G3265" s="10">
        <v>1.3101851851851852E-2</v>
      </c>
      <c r="H3265" s="10">
        <v>0</v>
      </c>
      <c r="I3265" s="10">
        <v>0</v>
      </c>
      <c r="J3265" s="10">
        <v>2.2951388888888889E-2</v>
      </c>
      <c r="K3265" s="10">
        <v>2.3148148148148147E-5</v>
      </c>
      <c r="L3265" s="10">
        <v>3.982638888888889E-2</v>
      </c>
      <c r="M3265" s="10">
        <v>0</v>
      </c>
      <c r="N3265" s="10">
        <v>3.4960045662100456E-4</v>
      </c>
      <c r="O3265" s="15" t="str">
        <f>VLOOKUP(A3265,Feuil3!$A$24:$B$81,2,FALSE)</f>
        <v>DR_3</v>
      </c>
      <c r="P3265" s="16">
        <f t="shared" si="100"/>
        <v>49</v>
      </c>
      <c r="Q3265" s="16" t="str">
        <f t="shared" si="101"/>
        <v>décembre</v>
      </c>
    </row>
    <row r="3266" spans="1:17" x14ac:dyDescent="0.25">
      <c r="A3266" s="7" t="s">
        <v>80</v>
      </c>
      <c r="B3266" s="8">
        <v>43099</v>
      </c>
      <c r="C3266" s="10">
        <v>0</v>
      </c>
      <c r="D3266" s="10">
        <v>0</v>
      </c>
      <c r="E3266" s="10">
        <v>0</v>
      </c>
      <c r="F3266" s="10">
        <v>0</v>
      </c>
      <c r="G3266" s="10">
        <v>0</v>
      </c>
      <c r="H3266" s="10">
        <v>0</v>
      </c>
      <c r="I3266" s="10">
        <v>0</v>
      </c>
      <c r="J3266" s="10">
        <v>0</v>
      </c>
      <c r="K3266" s="10">
        <v>0</v>
      </c>
      <c r="L3266" s="10">
        <v>0</v>
      </c>
      <c r="M3266" s="10">
        <v>0</v>
      </c>
      <c r="N3266" s="10">
        <v>0</v>
      </c>
      <c r="O3266" s="15" t="str">
        <f>VLOOKUP(A3266,Feuil3!$A$24:$B$81,2,FALSE)</f>
        <v>DR_3</v>
      </c>
      <c r="P3266" s="16">
        <f t="shared" si="100"/>
        <v>52</v>
      </c>
      <c r="Q3266" s="16" t="str">
        <f t="shared" si="101"/>
        <v>décembre</v>
      </c>
    </row>
    <row r="3267" spans="1:17" x14ac:dyDescent="0.25">
      <c r="A3267" s="7" t="s">
        <v>80</v>
      </c>
      <c r="B3267" s="8">
        <v>43100</v>
      </c>
      <c r="C3267" s="10">
        <v>0</v>
      </c>
      <c r="D3267" s="10">
        <v>0</v>
      </c>
      <c r="E3267" s="10">
        <v>0</v>
      </c>
      <c r="F3267" s="10">
        <v>0</v>
      </c>
      <c r="G3267" s="10">
        <v>0</v>
      </c>
      <c r="H3267" s="10">
        <v>0</v>
      </c>
      <c r="I3267" s="10">
        <v>0</v>
      </c>
      <c r="J3267" s="10">
        <v>0</v>
      </c>
      <c r="K3267" s="10">
        <v>0</v>
      </c>
      <c r="L3267" s="10">
        <v>0</v>
      </c>
      <c r="M3267" s="10">
        <v>0</v>
      </c>
      <c r="N3267" s="10">
        <v>0</v>
      </c>
      <c r="O3267" s="15" t="str">
        <f>VLOOKUP(A3267,Feuil3!$A$24:$B$81,2,FALSE)</f>
        <v>DR_3</v>
      </c>
      <c r="P3267" s="16">
        <f t="shared" ref="P3267:P3330" si="102">WEEKNUM(B3267,1)</f>
        <v>53</v>
      </c>
      <c r="Q3267" s="16" t="str">
        <f t="shared" ref="Q3267:Q3330" si="103">TEXT(B3267,"mmmm")</f>
        <v>décembre</v>
      </c>
    </row>
    <row r="3268" spans="1:17" x14ac:dyDescent="0.25">
      <c r="A3268" s="7" t="s">
        <v>80</v>
      </c>
      <c r="B3268" s="8">
        <v>43101</v>
      </c>
      <c r="C3268" s="10">
        <v>0</v>
      </c>
      <c r="D3268" s="10">
        <v>0</v>
      </c>
      <c r="E3268" s="10">
        <v>0</v>
      </c>
      <c r="F3268" s="10">
        <v>0</v>
      </c>
      <c r="G3268" s="10">
        <v>0</v>
      </c>
      <c r="H3268" s="10">
        <v>0</v>
      </c>
      <c r="I3268" s="10">
        <v>0</v>
      </c>
      <c r="J3268" s="10">
        <v>0</v>
      </c>
      <c r="K3268" s="10">
        <v>0</v>
      </c>
      <c r="L3268" s="10">
        <v>0</v>
      </c>
      <c r="M3268" s="10">
        <v>0</v>
      </c>
      <c r="N3268" s="10">
        <v>0</v>
      </c>
      <c r="O3268" s="15" t="str">
        <f>VLOOKUP(A3268,Feuil3!$A$24:$B$81,2,FALSE)</f>
        <v>DR_3</v>
      </c>
      <c r="P3268" s="16">
        <f t="shared" si="102"/>
        <v>1</v>
      </c>
      <c r="Q3268" s="16" t="str">
        <f t="shared" si="103"/>
        <v>janvier</v>
      </c>
    </row>
    <row r="3269" spans="1:17" x14ac:dyDescent="0.25">
      <c r="A3269" s="7" t="s">
        <v>80</v>
      </c>
      <c r="B3269" s="8">
        <v>43102</v>
      </c>
      <c r="C3269" s="10">
        <v>0.24451388888888889</v>
      </c>
      <c r="D3269" s="10">
        <v>0.19288194444444445</v>
      </c>
      <c r="E3269" s="10">
        <v>1.474537037037037E-2</v>
      </c>
      <c r="F3269" s="10">
        <v>0</v>
      </c>
      <c r="G3269" s="10">
        <v>0</v>
      </c>
      <c r="H3269" s="10">
        <v>0</v>
      </c>
      <c r="I3269" s="10">
        <v>0</v>
      </c>
      <c r="J3269" s="10">
        <v>2.9363425925925925E-2</v>
      </c>
      <c r="K3269" s="10">
        <v>0</v>
      </c>
      <c r="L3269" s="10">
        <v>1.9606481481481482E-2</v>
      </c>
      <c r="M3269" s="10">
        <v>0</v>
      </c>
      <c r="N3269" s="10">
        <v>3.7500000000000001E-4</v>
      </c>
      <c r="O3269" s="15" t="str">
        <f>VLOOKUP(A3269,Feuil3!$A$24:$B$81,2,FALSE)</f>
        <v>DR_3</v>
      </c>
      <c r="P3269" s="16">
        <f t="shared" si="102"/>
        <v>1</v>
      </c>
      <c r="Q3269" s="16" t="str">
        <f t="shared" si="103"/>
        <v>janvier</v>
      </c>
    </row>
    <row r="3270" spans="1:17" x14ac:dyDescent="0.25">
      <c r="A3270" s="7" t="s">
        <v>77</v>
      </c>
      <c r="B3270" s="8">
        <v>43111</v>
      </c>
      <c r="C3270" s="10">
        <v>0.25263888888888891</v>
      </c>
      <c r="D3270" s="10">
        <v>0.23472222222222222</v>
      </c>
      <c r="E3270" s="10">
        <v>1.6585648148148148E-2</v>
      </c>
      <c r="F3270" s="10">
        <v>0</v>
      </c>
      <c r="G3270" s="10">
        <v>0</v>
      </c>
      <c r="H3270" s="10">
        <v>0</v>
      </c>
      <c r="I3270" s="10">
        <v>0</v>
      </c>
      <c r="J3270" s="10">
        <v>0</v>
      </c>
      <c r="K3270" s="10">
        <v>0</v>
      </c>
      <c r="L3270" s="10">
        <v>0</v>
      </c>
      <c r="M3270" s="10">
        <v>0</v>
      </c>
      <c r="N3270" s="10">
        <v>2.3249421296296297E-4</v>
      </c>
      <c r="O3270" s="15" t="str">
        <f>VLOOKUP(A3270,Feuil3!$A$24:$B$81,2,FALSE)</f>
        <v>Storione</v>
      </c>
      <c r="P3270" s="16">
        <f t="shared" si="102"/>
        <v>2</v>
      </c>
      <c r="Q3270" s="16" t="str">
        <f t="shared" si="103"/>
        <v>janvier</v>
      </c>
    </row>
    <row r="3271" spans="1:17" x14ac:dyDescent="0.25">
      <c r="A3271" s="7" t="s">
        <v>80</v>
      </c>
      <c r="B3271" s="8">
        <v>43075</v>
      </c>
      <c r="C3271" s="10">
        <v>0.37619212962962961</v>
      </c>
      <c r="D3271" s="10">
        <v>0.22050925925925927</v>
      </c>
      <c r="E3271" s="10">
        <v>4.5844907407407411E-2</v>
      </c>
      <c r="F3271" s="10">
        <v>4.310185185185185E-2</v>
      </c>
      <c r="G3271" s="10">
        <v>0</v>
      </c>
      <c r="H3271" s="10">
        <v>1.9664351851851853E-2</v>
      </c>
      <c r="I3271" s="10">
        <v>0</v>
      </c>
      <c r="J3271" s="10">
        <v>5.0752314814814813E-2</v>
      </c>
      <c r="K3271" s="10">
        <v>0</v>
      </c>
      <c r="L3271" s="10">
        <v>3.6666666666666667E-2</v>
      </c>
      <c r="M3271" s="10">
        <v>0</v>
      </c>
      <c r="N3271" s="10">
        <v>3.768214936247723E-4</v>
      </c>
      <c r="O3271" s="15" t="str">
        <f>VLOOKUP(A3271,Feuil3!$A$24:$B$81,2,FALSE)</f>
        <v>DR_3</v>
      </c>
      <c r="P3271" s="16">
        <f t="shared" si="102"/>
        <v>49</v>
      </c>
      <c r="Q3271" s="16" t="str">
        <f t="shared" si="103"/>
        <v>décembre</v>
      </c>
    </row>
    <row r="3272" spans="1:17" x14ac:dyDescent="0.25">
      <c r="A3272" s="7" t="s">
        <v>76</v>
      </c>
      <c r="B3272" s="8">
        <v>43095</v>
      </c>
      <c r="C3272" s="10">
        <v>0</v>
      </c>
      <c r="D3272" s="10">
        <v>0</v>
      </c>
      <c r="E3272" s="10">
        <v>0</v>
      </c>
      <c r="F3272" s="10">
        <v>0</v>
      </c>
      <c r="G3272" s="10">
        <v>0</v>
      </c>
      <c r="H3272" s="10">
        <v>0</v>
      </c>
      <c r="I3272" s="10">
        <v>0</v>
      </c>
      <c r="J3272" s="10">
        <v>0</v>
      </c>
      <c r="K3272" s="10">
        <v>0</v>
      </c>
      <c r="L3272" s="10">
        <v>0</v>
      </c>
      <c r="M3272" s="10">
        <v>0</v>
      </c>
      <c r="N3272" s="10">
        <v>0</v>
      </c>
      <c r="O3272" s="15" t="str">
        <f>VLOOKUP(A3272,Feuil3!$A$24:$B$81,2,FALSE)</f>
        <v>DR_3</v>
      </c>
      <c r="P3272" s="16">
        <f t="shared" si="102"/>
        <v>52</v>
      </c>
      <c r="Q3272" s="16" t="str">
        <f t="shared" si="103"/>
        <v>décembre</v>
      </c>
    </row>
    <row r="3273" spans="1:17" x14ac:dyDescent="0.25">
      <c r="A3273" s="7" t="s">
        <v>80</v>
      </c>
      <c r="B3273" s="8">
        <v>43106</v>
      </c>
      <c r="C3273" s="10">
        <v>0</v>
      </c>
      <c r="D3273" s="10">
        <v>0</v>
      </c>
      <c r="E3273" s="10">
        <v>0</v>
      </c>
      <c r="F3273" s="10">
        <v>0</v>
      </c>
      <c r="G3273" s="10">
        <v>0</v>
      </c>
      <c r="H3273" s="10">
        <v>0</v>
      </c>
      <c r="I3273" s="10">
        <v>0</v>
      </c>
      <c r="J3273" s="10">
        <v>0</v>
      </c>
      <c r="K3273" s="10">
        <v>0</v>
      </c>
      <c r="L3273" s="10">
        <v>0</v>
      </c>
      <c r="M3273" s="10">
        <v>0</v>
      </c>
      <c r="N3273" s="10">
        <v>0</v>
      </c>
      <c r="O3273" s="15" t="str">
        <f>VLOOKUP(A3273,Feuil3!$A$24:$B$81,2,FALSE)</f>
        <v>DR_3</v>
      </c>
      <c r="P3273" s="16">
        <f t="shared" si="102"/>
        <v>1</v>
      </c>
      <c r="Q3273" s="16" t="str">
        <f t="shared" si="103"/>
        <v>janvier</v>
      </c>
    </row>
    <row r="3274" spans="1:17" x14ac:dyDescent="0.25">
      <c r="A3274" s="7" t="s">
        <v>80</v>
      </c>
      <c r="B3274" s="8">
        <v>43107</v>
      </c>
      <c r="C3274" s="10">
        <v>0</v>
      </c>
      <c r="D3274" s="10">
        <v>0</v>
      </c>
      <c r="E3274" s="10">
        <v>0</v>
      </c>
      <c r="F3274" s="10">
        <v>0</v>
      </c>
      <c r="G3274" s="10">
        <v>0</v>
      </c>
      <c r="H3274" s="10">
        <v>0</v>
      </c>
      <c r="I3274" s="10">
        <v>0</v>
      </c>
      <c r="J3274" s="10">
        <v>0</v>
      </c>
      <c r="K3274" s="10">
        <v>0</v>
      </c>
      <c r="L3274" s="10">
        <v>0</v>
      </c>
      <c r="M3274" s="10">
        <v>0</v>
      </c>
      <c r="N3274" s="10">
        <v>0</v>
      </c>
      <c r="O3274" s="15" t="str">
        <f>VLOOKUP(A3274,Feuil3!$A$24:$B$81,2,FALSE)</f>
        <v>DR_3</v>
      </c>
      <c r="P3274" s="16">
        <f t="shared" si="102"/>
        <v>2</v>
      </c>
      <c r="Q3274" s="16" t="str">
        <f t="shared" si="103"/>
        <v>janvier</v>
      </c>
    </row>
    <row r="3275" spans="1:17" x14ac:dyDescent="0.25">
      <c r="A3275" s="7" t="s">
        <v>77</v>
      </c>
      <c r="B3275" s="8">
        <v>43076</v>
      </c>
      <c r="C3275" s="10">
        <v>0.21078703703703705</v>
      </c>
      <c r="D3275" s="10">
        <v>0.19163194444444445</v>
      </c>
      <c r="E3275" s="10">
        <v>1.7164351851851851E-2</v>
      </c>
      <c r="F3275" s="10">
        <v>0</v>
      </c>
      <c r="G3275" s="10">
        <v>2.4606481481481483E-2</v>
      </c>
      <c r="H3275" s="10">
        <v>0</v>
      </c>
      <c r="I3275" s="10">
        <v>0</v>
      </c>
      <c r="J3275" s="10">
        <v>1.0601851851851852E-2</v>
      </c>
      <c r="K3275" s="10">
        <v>0</v>
      </c>
      <c r="L3275" s="10">
        <v>0</v>
      </c>
      <c r="M3275" s="10">
        <v>0</v>
      </c>
      <c r="N3275" s="10">
        <v>3.5024928774928779E-4</v>
      </c>
      <c r="O3275" s="15" t="str">
        <f>VLOOKUP(A3275,Feuil3!$A$24:$B$81,2,FALSE)</f>
        <v>Storione</v>
      </c>
      <c r="P3275" s="16">
        <f t="shared" si="102"/>
        <v>49</v>
      </c>
      <c r="Q3275" s="16" t="str">
        <f t="shared" si="103"/>
        <v>décembre</v>
      </c>
    </row>
    <row r="3276" spans="1:17" x14ac:dyDescent="0.25">
      <c r="A3276" s="7" t="s">
        <v>80</v>
      </c>
      <c r="B3276" s="8">
        <v>43109</v>
      </c>
      <c r="C3276" s="10">
        <v>0.25119212962962961</v>
      </c>
      <c r="D3276" s="10">
        <v>0.15614583333333334</v>
      </c>
      <c r="E3276" s="10">
        <v>1.4293981481481482E-2</v>
      </c>
      <c r="F3276" s="10">
        <v>0</v>
      </c>
      <c r="G3276" s="10">
        <v>0</v>
      </c>
      <c r="H3276" s="10">
        <v>0</v>
      </c>
      <c r="I3276" s="10">
        <v>0</v>
      </c>
      <c r="J3276" s="10">
        <v>0.1104050925925926</v>
      </c>
      <c r="K3276" s="10">
        <v>0</v>
      </c>
      <c r="L3276" s="10">
        <v>2.7731481481481482E-2</v>
      </c>
      <c r="M3276" s="10">
        <v>4.8263888888888887E-3</v>
      </c>
      <c r="N3276" s="10">
        <v>3.4591547192353646E-4</v>
      </c>
      <c r="O3276" s="15" t="str">
        <f>VLOOKUP(A3276,Feuil3!$A$24:$B$81,2,FALSE)</f>
        <v>DR_3</v>
      </c>
      <c r="P3276" s="16">
        <f t="shared" si="102"/>
        <v>2</v>
      </c>
      <c r="Q3276" s="16" t="str">
        <f t="shared" si="103"/>
        <v>janvier</v>
      </c>
    </row>
    <row r="3277" spans="1:17" x14ac:dyDescent="0.25">
      <c r="A3277" s="7" t="s">
        <v>78</v>
      </c>
      <c r="B3277" s="8">
        <v>43112</v>
      </c>
      <c r="C3277" s="10">
        <v>0.22968749999999999</v>
      </c>
      <c r="D3277" s="10">
        <v>0.2129050925925926</v>
      </c>
      <c r="E3277" s="10">
        <v>1.6793981481481483E-2</v>
      </c>
      <c r="F3277" s="10">
        <v>0</v>
      </c>
      <c r="G3277" s="10">
        <v>0</v>
      </c>
      <c r="H3277" s="10">
        <v>0</v>
      </c>
      <c r="I3277" s="10">
        <v>0</v>
      </c>
      <c r="J3277" s="10">
        <v>0</v>
      </c>
      <c r="K3277" s="10">
        <v>0</v>
      </c>
      <c r="L3277" s="10">
        <v>0</v>
      </c>
      <c r="M3277" s="10">
        <v>0</v>
      </c>
      <c r="N3277" s="10">
        <v>4.7972541507024263E-4</v>
      </c>
      <c r="O3277" s="15" t="str">
        <f>VLOOKUP(A3277,Feuil3!$A$24:$B$81,2,FALSE)</f>
        <v>DR_3</v>
      </c>
      <c r="P3277" s="16">
        <f t="shared" si="102"/>
        <v>2</v>
      </c>
      <c r="Q3277" s="16" t="str">
        <f t="shared" si="103"/>
        <v>janvier</v>
      </c>
    </row>
    <row r="3278" spans="1:17" x14ac:dyDescent="0.25">
      <c r="A3278" s="7" t="s">
        <v>78</v>
      </c>
      <c r="B3278" s="8">
        <v>43115</v>
      </c>
      <c r="C3278" s="10">
        <v>0.22980324074074074</v>
      </c>
      <c r="D3278" s="10">
        <v>0.21614583333333334</v>
      </c>
      <c r="E3278" s="10">
        <v>1.3495370370370371E-2</v>
      </c>
      <c r="F3278" s="10">
        <v>0</v>
      </c>
      <c r="G3278" s="10">
        <v>0</v>
      </c>
      <c r="H3278" s="10">
        <v>0</v>
      </c>
      <c r="I3278" s="10">
        <v>0</v>
      </c>
      <c r="J3278" s="10">
        <v>0</v>
      </c>
      <c r="K3278" s="10">
        <v>0</v>
      </c>
      <c r="L3278" s="10">
        <v>0</v>
      </c>
      <c r="M3278" s="10">
        <v>0</v>
      </c>
      <c r="N3278" s="10">
        <v>4.3326632553606243E-4</v>
      </c>
      <c r="O3278" s="15" t="str">
        <f>VLOOKUP(A3278,Feuil3!$A$24:$B$81,2,FALSE)</f>
        <v>DR_3</v>
      </c>
      <c r="P3278" s="16">
        <f t="shared" si="102"/>
        <v>3</v>
      </c>
      <c r="Q3278" s="16" t="str">
        <f t="shared" si="103"/>
        <v>janvier</v>
      </c>
    </row>
    <row r="3279" spans="1:17" x14ac:dyDescent="0.25">
      <c r="A3279" s="7" t="s">
        <v>78</v>
      </c>
      <c r="B3279" s="8">
        <v>43118</v>
      </c>
      <c r="C3279" s="10">
        <v>0.23151620370370371</v>
      </c>
      <c r="D3279" s="10">
        <v>0.21555555555555556</v>
      </c>
      <c r="E3279" s="10">
        <v>1.5659722222222221E-2</v>
      </c>
      <c r="F3279" s="10">
        <v>0</v>
      </c>
      <c r="G3279" s="10">
        <v>0</v>
      </c>
      <c r="H3279" s="10">
        <v>0</v>
      </c>
      <c r="I3279" s="10">
        <v>0</v>
      </c>
      <c r="J3279" s="10">
        <v>0</v>
      </c>
      <c r="K3279" s="10">
        <v>0</v>
      </c>
      <c r="L3279" s="10">
        <v>0</v>
      </c>
      <c r="M3279" s="10">
        <v>0</v>
      </c>
      <c r="N3279" s="10">
        <v>3.4403515834675251E-4</v>
      </c>
      <c r="O3279" s="15" t="str">
        <f>VLOOKUP(A3279,Feuil3!$A$24:$B$81,2,FALSE)</f>
        <v>DR_3</v>
      </c>
      <c r="P3279" s="16">
        <f t="shared" si="102"/>
        <v>3</v>
      </c>
      <c r="Q3279" s="16" t="str">
        <f t="shared" si="103"/>
        <v>janvier</v>
      </c>
    </row>
    <row r="3280" spans="1:17" x14ac:dyDescent="0.25">
      <c r="A3280" s="7" t="s">
        <v>80</v>
      </c>
      <c r="B3280" s="8">
        <v>43113</v>
      </c>
      <c r="C3280" s="10">
        <v>0</v>
      </c>
      <c r="D3280" s="10">
        <v>0</v>
      </c>
      <c r="E3280" s="10">
        <v>0</v>
      </c>
      <c r="F3280" s="10">
        <v>0</v>
      </c>
      <c r="G3280" s="10">
        <v>0</v>
      </c>
      <c r="H3280" s="10">
        <v>0</v>
      </c>
      <c r="I3280" s="10">
        <v>0</v>
      </c>
      <c r="J3280" s="10">
        <v>0</v>
      </c>
      <c r="K3280" s="10">
        <v>0</v>
      </c>
      <c r="L3280" s="10">
        <v>0</v>
      </c>
      <c r="M3280" s="10">
        <v>0</v>
      </c>
      <c r="N3280" s="10">
        <v>0</v>
      </c>
      <c r="O3280" s="15" t="str">
        <f>VLOOKUP(A3280,Feuil3!$A$24:$B$81,2,FALSE)</f>
        <v>DR_3</v>
      </c>
      <c r="P3280" s="16">
        <f t="shared" si="102"/>
        <v>2</v>
      </c>
      <c r="Q3280" s="16" t="str">
        <f t="shared" si="103"/>
        <v>janvier</v>
      </c>
    </row>
    <row r="3281" spans="1:17" x14ac:dyDescent="0.25">
      <c r="A3281" s="7" t="s">
        <v>80</v>
      </c>
      <c r="B3281" s="8">
        <v>43114</v>
      </c>
      <c r="C3281" s="10">
        <v>0</v>
      </c>
      <c r="D3281" s="10">
        <v>0</v>
      </c>
      <c r="E3281" s="10">
        <v>0</v>
      </c>
      <c r="F3281" s="10">
        <v>0</v>
      </c>
      <c r="G3281" s="10">
        <v>0</v>
      </c>
      <c r="H3281" s="10">
        <v>0</v>
      </c>
      <c r="I3281" s="10">
        <v>0</v>
      </c>
      <c r="J3281" s="10">
        <v>0</v>
      </c>
      <c r="K3281" s="10">
        <v>0</v>
      </c>
      <c r="L3281" s="10">
        <v>0</v>
      </c>
      <c r="M3281" s="10">
        <v>0</v>
      </c>
      <c r="N3281" s="10">
        <v>0</v>
      </c>
      <c r="O3281" s="15" t="str">
        <f>VLOOKUP(A3281,Feuil3!$A$24:$B$81,2,FALSE)</f>
        <v>DR_3</v>
      </c>
      <c r="P3281" s="16">
        <f t="shared" si="102"/>
        <v>3</v>
      </c>
      <c r="Q3281" s="16" t="str">
        <f t="shared" si="103"/>
        <v>janvier</v>
      </c>
    </row>
    <row r="3282" spans="1:17" x14ac:dyDescent="0.25">
      <c r="A3282" s="7" t="s">
        <v>76</v>
      </c>
      <c r="B3282" s="8">
        <v>43096</v>
      </c>
      <c r="C3282" s="10">
        <v>0</v>
      </c>
      <c r="D3282" s="10">
        <v>0</v>
      </c>
      <c r="E3282" s="10">
        <v>0</v>
      </c>
      <c r="F3282" s="10">
        <v>0</v>
      </c>
      <c r="G3282" s="10">
        <v>0</v>
      </c>
      <c r="H3282" s="10">
        <v>0</v>
      </c>
      <c r="I3282" s="10">
        <v>0</v>
      </c>
      <c r="J3282" s="10">
        <v>0</v>
      </c>
      <c r="K3282" s="10">
        <v>0</v>
      </c>
      <c r="L3282" s="10">
        <v>0</v>
      </c>
      <c r="M3282" s="10">
        <v>0</v>
      </c>
      <c r="N3282" s="10">
        <v>0</v>
      </c>
      <c r="O3282" s="15" t="str">
        <f>VLOOKUP(A3282,Feuil3!$A$24:$B$81,2,FALSE)</f>
        <v>DR_3</v>
      </c>
      <c r="P3282" s="16">
        <f t="shared" si="102"/>
        <v>52</v>
      </c>
      <c r="Q3282" s="16" t="str">
        <f t="shared" si="103"/>
        <v>décembre</v>
      </c>
    </row>
    <row r="3283" spans="1:17" x14ac:dyDescent="0.25">
      <c r="A3283" s="7" t="s">
        <v>80</v>
      </c>
      <c r="B3283" s="8">
        <v>43116</v>
      </c>
      <c r="C3283" s="10">
        <v>0.24510416666666668</v>
      </c>
      <c r="D3283" s="10">
        <v>0.19146990740740741</v>
      </c>
      <c r="E3283" s="10">
        <v>3.3217592592592591E-3</v>
      </c>
      <c r="F3283" s="10">
        <v>0</v>
      </c>
      <c r="G3283" s="10">
        <v>0</v>
      </c>
      <c r="H3283" s="10">
        <v>0</v>
      </c>
      <c r="I3283" s="10">
        <v>0</v>
      </c>
      <c r="J3283" s="10">
        <v>0.13006944444444443</v>
      </c>
      <c r="K3283" s="10">
        <v>0</v>
      </c>
      <c r="L3283" s="10">
        <v>0</v>
      </c>
      <c r="M3283" s="10">
        <v>4.9652777777777777E-3</v>
      </c>
      <c r="N3283" s="10">
        <v>5.4398148148148144E-4</v>
      </c>
      <c r="O3283" s="15" t="str">
        <f>VLOOKUP(A3283,Feuil3!$A$24:$B$81,2,FALSE)</f>
        <v>DR_3</v>
      </c>
      <c r="P3283" s="16">
        <f t="shared" si="102"/>
        <v>3</v>
      </c>
      <c r="Q3283" s="16" t="str">
        <f t="shared" si="103"/>
        <v>janvier</v>
      </c>
    </row>
    <row r="3284" spans="1:17" x14ac:dyDescent="0.25">
      <c r="A3284" s="7" t="s">
        <v>80</v>
      </c>
      <c r="B3284" s="8">
        <v>43117</v>
      </c>
      <c r="C3284" s="10">
        <v>0.37344907407407407</v>
      </c>
      <c r="D3284" s="10">
        <v>0.2590972222222222</v>
      </c>
      <c r="E3284" s="10">
        <v>2.0023148148148148E-2</v>
      </c>
      <c r="F3284" s="10">
        <v>4.4016203703703703E-2</v>
      </c>
      <c r="G3284" s="10">
        <v>0</v>
      </c>
      <c r="H3284" s="10">
        <v>2.9108796296296296E-2</v>
      </c>
      <c r="I3284" s="10">
        <v>0</v>
      </c>
      <c r="J3284" s="10">
        <v>2.9224537037037038E-2</v>
      </c>
      <c r="K3284" s="10">
        <v>0</v>
      </c>
      <c r="L3284" s="10">
        <v>1.9351851851851853E-2</v>
      </c>
      <c r="M3284" s="10">
        <v>0</v>
      </c>
      <c r="N3284" s="10">
        <v>4.0953196347031962E-4</v>
      </c>
      <c r="O3284" s="15" t="str">
        <f>VLOOKUP(A3284,Feuil3!$A$24:$B$81,2,FALSE)</f>
        <v>DR_3</v>
      </c>
      <c r="P3284" s="16">
        <f t="shared" si="102"/>
        <v>3</v>
      </c>
      <c r="Q3284" s="16" t="str">
        <f t="shared" si="103"/>
        <v>janvier</v>
      </c>
    </row>
    <row r="3285" spans="1:17" x14ac:dyDescent="0.25">
      <c r="A3285" s="7" t="s">
        <v>79</v>
      </c>
      <c r="B3285" s="8">
        <v>43076</v>
      </c>
      <c r="C3285" s="10">
        <v>0</v>
      </c>
      <c r="D3285" s="10">
        <v>0</v>
      </c>
      <c r="E3285" s="10">
        <v>0</v>
      </c>
      <c r="F3285" s="10">
        <v>0</v>
      </c>
      <c r="G3285" s="10">
        <v>0</v>
      </c>
      <c r="H3285" s="10">
        <v>0</v>
      </c>
      <c r="I3285" s="10">
        <v>0</v>
      </c>
      <c r="J3285" s="10">
        <v>0</v>
      </c>
      <c r="K3285" s="10">
        <v>0</v>
      </c>
      <c r="L3285" s="10">
        <v>0</v>
      </c>
      <c r="M3285" s="10">
        <v>0</v>
      </c>
      <c r="N3285" s="10">
        <v>0</v>
      </c>
      <c r="O3285" s="15" t="e">
        <f>VLOOKUP(A3285,Feuil3!$A$24:$B$81,2,FALSE)</f>
        <v>#N/A</v>
      </c>
      <c r="P3285" s="16">
        <f t="shared" si="102"/>
        <v>49</v>
      </c>
      <c r="Q3285" s="16" t="str">
        <f t="shared" si="103"/>
        <v>décembre</v>
      </c>
    </row>
    <row r="3286" spans="1:17" x14ac:dyDescent="0.25">
      <c r="A3286" s="7" t="s">
        <v>81</v>
      </c>
      <c r="B3286" s="8">
        <v>43070</v>
      </c>
      <c r="C3286" s="10">
        <v>0.16652777777777777</v>
      </c>
      <c r="D3286" s="10">
        <v>0.12993055555555555</v>
      </c>
      <c r="E3286" s="10">
        <v>1.1817129629629629E-2</v>
      </c>
      <c r="F3286" s="10">
        <v>0</v>
      </c>
      <c r="G3286" s="10">
        <v>0</v>
      </c>
      <c r="H3286" s="10">
        <v>0</v>
      </c>
      <c r="I3286" s="10">
        <v>0</v>
      </c>
      <c r="J3286" s="10">
        <v>1.96875E-2</v>
      </c>
      <c r="K3286" s="10">
        <v>0</v>
      </c>
      <c r="L3286" s="10">
        <v>0</v>
      </c>
      <c r="M3286" s="10">
        <v>0</v>
      </c>
      <c r="N3286" s="10">
        <v>7.0180976430976431E-4</v>
      </c>
      <c r="O3286" s="15" t="str">
        <f>VLOOKUP(A3286,Feuil3!$A$24:$B$81,2,FALSE)</f>
        <v>DR_2</v>
      </c>
      <c r="P3286" s="16">
        <f t="shared" si="102"/>
        <v>48</v>
      </c>
      <c r="Q3286" s="16" t="str">
        <f t="shared" si="103"/>
        <v>décembre</v>
      </c>
    </row>
    <row r="3287" spans="1:17" x14ac:dyDescent="0.25">
      <c r="A3287" s="7" t="s">
        <v>81</v>
      </c>
      <c r="B3287" s="8">
        <v>43071</v>
      </c>
      <c r="C3287" s="10">
        <v>0</v>
      </c>
      <c r="D3287" s="10">
        <v>0</v>
      </c>
      <c r="E3287" s="10">
        <v>0</v>
      </c>
      <c r="F3287" s="10">
        <v>0</v>
      </c>
      <c r="G3287" s="10">
        <v>0</v>
      </c>
      <c r="H3287" s="10">
        <v>0</v>
      </c>
      <c r="I3287" s="10">
        <v>0</v>
      </c>
      <c r="J3287" s="10">
        <v>0</v>
      </c>
      <c r="K3287" s="10">
        <v>0</v>
      </c>
      <c r="L3287" s="10">
        <v>0</v>
      </c>
      <c r="M3287" s="10">
        <v>0</v>
      </c>
      <c r="N3287" s="10">
        <v>0</v>
      </c>
      <c r="O3287" s="15" t="str">
        <f>VLOOKUP(A3287,Feuil3!$A$24:$B$81,2,FALSE)</f>
        <v>DR_2</v>
      </c>
      <c r="P3287" s="16">
        <f t="shared" si="102"/>
        <v>48</v>
      </c>
      <c r="Q3287" s="16" t="str">
        <f t="shared" si="103"/>
        <v>décembre</v>
      </c>
    </row>
    <row r="3288" spans="1:17" x14ac:dyDescent="0.25">
      <c r="A3288" s="7" t="s">
        <v>81</v>
      </c>
      <c r="B3288" s="8">
        <v>43072</v>
      </c>
      <c r="C3288" s="10">
        <v>0</v>
      </c>
      <c r="D3288" s="10">
        <v>0</v>
      </c>
      <c r="E3288" s="10">
        <v>0</v>
      </c>
      <c r="F3288" s="10">
        <v>0</v>
      </c>
      <c r="G3288" s="10">
        <v>0</v>
      </c>
      <c r="H3288" s="10">
        <v>0</v>
      </c>
      <c r="I3288" s="10">
        <v>0</v>
      </c>
      <c r="J3288" s="10">
        <v>0</v>
      </c>
      <c r="K3288" s="10">
        <v>0</v>
      </c>
      <c r="L3288" s="10">
        <v>0</v>
      </c>
      <c r="M3288" s="10">
        <v>0</v>
      </c>
      <c r="N3288" s="10">
        <v>0</v>
      </c>
      <c r="O3288" s="15" t="str">
        <f>VLOOKUP(A3288,Feuil3!$A$24:$B$81,2,FALSE)</f>
        <v>DR_2</v>
      </c>
      <c r="P3288" s="16">
        <f t="shared" si="102"/>
        <v>49</v>
      </c>
      <c r="Q3288" s="16" t="str">
        <f t="shared" si="103"/>
        <v>décembre</v>
      </c>
    </row>
    <row r="3289" spans="1:17" x14ac:dyDescent="0.25">
      <c r="A3289" s="7" t="s">
        <v>75</v>
      </c>
      <c r="B3289" s="8">
        <v>43095</v>
      </c>
      <c r="C3289" s="10">
        <v>0.65357638888888892</v>
      </c>
      <c r="D3289" s="10">
        <v>0.30770833333333331</v>
      </c>
      <c r="E3289" s="10">
        <v>6.9907407407407409E-3</v>
      </c>
      <c r="F3289" s="10">
        <v>3.5879629629629629E-4</v>
      </c>
      <c r="G3289" s="10">
        <v>0</v>
      </c>
      <c r="H3289" s="10">
        <v>0</v>
      </c>
      <c r="I3289" s="10">
        <v>0</v>
      </c>
      <c r="J3289" s="10">
        <v>6.6898148148148151E-3</v>
      </c>
      <c r="K3289" s="10">
        <v>0</v>
      </c>
      <c r="L3289" s="10">
        <v>5.5856481481481479E-2</v>
      </c>
      <c r="M3289" s="10">
        <v>1.3888888888888889E-4</v>
      </c>
      <c r="N3289" s="10">
        <v>5.9141621129326055E-4</v>
      </c>
      <c r="O3289" s="15" t="str">
        <f>VLOOKUP(A3289,Feuil3!$A$24:$B$81,2,FALSE)</f>
        <v>DR_6</v>
      </c>
      <c r="P3289" s="16">
        <f t="shared" si="102"/>
        <v>52</v>
      </c>
      <c r="Q3289" s="16" t="str">
        <f t="shared" si="103"/>
        <v>décembre</v>
      </c>
    </row>
    <row r="3290" spans="1:17" x14ac:dyDescent="0.25">
      <c r="A3290" s="7" t="s">
        <v>81</v>
      </c>
      <c r="B3290" s="8">
        <v>43074</v>
      </c>
      <c r="C3290" s="10">
        <v>0.44003472222222223</v>
      </c>
      <c r="D3290" s="10">
        <v>0.32524305555555555</v>
      </c>
      <c r="E3290" s="10">
        <v>8.5081018518518514E-2</v>
      </c>
      <c r="F3290" s="10">
        <v>4.4016203703703703E-2</v>
      </c>
      <c r="G3290" s="10">
        <v>1.8981481481481482E-3</v>
      </c>
      <c r="H3290" s="10">
        <v>0</v>
      </c>
      <c r="I3290" s="10">
        <v>0</v>
      </c>
      <c r="J3290" s="10">
        <v>1.951388888888889E-2</v>
      </c>
      <c r="K3290" s="10">
        <v>0</v>
      </c>
      <c r="L3290" s="10">
        <v>1.4178240740740741E-2</v>
      </c>
      <c r="M3290" s="10">
        <v>0</v>
      </c>
      <c r="N3290" s="10">
        <v>4.6554866036249015E-4</v>
      </c>
      <c r="O3290" s="15" t="str">
        <f>VLOOKUP(A3290,Feuil3!$A$24:$B$81,2,FALSE)</f>
        <v>DR_2</v>
      </c>
      <c r="P3290" s="16">
        <f t="shared" si="102"/>
        <v>49</v>
      </c>
      <c r="Q3290" s="16" t="str">
        <f t="shared" si="103"/>
        <v>décembre</v>
      </c>
    </row>
    <row r="3291" spans="1:17" x14ac:dyDescent="0.25">
      <c r="A3291" s="7" t="s">
        <v>78</v>
      </c>
      <c r="B3291" s="8">
        <v>43076</v>
      </c>
      <c r="C3291" s="10">
        <v>0.22783564814814813</v>
      </c>
      <c r="D3291" s="10">
        <v>0.20221064814814815</v>
      </c>
      <c r="E3291" s="10">
        <v>1.3148148148148148E-2</v>
      </c>
      <c r="F3291" s="10">
        <v>0</v>
      </c>
      <c r="G3291" s="10">
        <v>0</v>
      </c>
      <c r="H3291" s="10">
        <v>0</v>
      </c>
      <c r="I3291" s="10">
        <v>0</v>
      </c>
      <c r="J3291" s="10">
        <v>8.2870370370370372E-3</v>
      </c>
      <c r="K3291" s="10">
        <v>0</v>
      </c>
      <c r="L3291" s="10">
        <v>4.0509259259259257E-3</v>
      </c>
      <c r="M3291" s="10">
        <v>0</v>
      </c>
      <c r="N3291" s="10">
        <v>4.4424743892828997E-4</v>
      </c>
      <c r="O3291" s="15" t="str">
        <f>VLOOKUP(A3291,Feuil3!$A$24:$B$81,2,FALSE)</f>
        <v>DR_3</v>
      </c>
      <c r="P3291" s="16">
        <f t="shared" si="102"/>
        <v>49</v>
      </c>
      <c r="Q3291" s="16" t="str">
        <f t="shared" si="103"/>
        <v>décembre</v>
      </c>
    </row>
    <row r="3292" spans="1:17" x14ac:dyDescent="0.25">
      <c r="A3292" s="7" t="s">
        <v>81</v>
      </c>
      <c r="B3292" s="8">
        <v>43076</v>
      </c>
      <c r="C3292" s="10">
        <v>0.25532407407407409</v>
      </c>
      <c r="D3292" s="10">
        <v>0.18924768518518517</v>
      </c>
      <c r="E3292" s="10">
        <v>1.1342592592592593E-2</v>
      </c>
      <c r="F3292" s="10">
        <v>0</v>
      </c>
      <c r="G3292" s="10">
        <v>0</v>
      </c>
      <c r="H3292" s="10">
        <v>0</v>
      </c>
      <c r="I3292" s="10">
        <v>0</v>
      </c>
      <c r="J3292" s="10">
        <v>1.9884259259259258E-2</v>
      </c>
      <c r="K3292" s="10">
        <v>0</v>
      </c>
      <c r="L3292" s="10">
        <v>2.662037037037037E-3</v>
      </c>
      <c r="M3292" s="10">
        <v>0</v>
      </c>
      <c r="N3292" s="10">
        <v>6.5382171387073343E-4</v>
      </c>
      <c r="O3292" s="15" t="str">
        <f>VLOOKUP(A3292,Feuil3!$A$24:$B$81,2,FALSE)</f>
        <v>DR_2</v>
      </c>
      <c r="P3292" s="16">
        <f t="shared" si="102"/>
        <v>49</v>
      </c>
      <c r="Q3292" s="16" t="str">
        <f t="shared" si="103"/>
        <v>décembre</v>
      </c>
    </row>
    <row r="3293" spans="1:17" x14ac:dyDescent="0.25">
      <c r="A3293" s="7" t="s">
        <v>81</v>
      </c>
      <c r="B3293" s="8">
        <v>43077</v>
      </c>
      <c r="C3293" s="10">
        <v>0.39723379629629629</v>
      </c>
      <c r="D3293" s="10">
        <v>0.26207175925925924</v>
      </c>
      <c r="E3293" s="10">
        <v>1.6226851851851853E-2</v>
      </c>
      <c r="F3293" s="10">
        <v>4.1458333333333333E-2</v>
      </c>
      <c r="G3293" s="10">
        <v>0</v>
      </c>
      <c r="H3293" s="10">
        <v>4.0462962962962964E-2</v>
      </c>
      <c r="I3293" s="10">
        <v>0</v>
      </c>
      <c r="J3293" s="10">
        <v>2.34375E-2</v>
      </c>
      <c r="K3293" s="10">
        <v>0</v>
      </c>
      <c r="L3293" s="10">
        <v>9.479166666666667E-3</v>
      </c>
      <c r="M3293" s="10">
        <v>0</v>
      </c>
      <c r="N3293" s="10">
        <v>5.9765834675254968E-4</v>
      </c>
      <c r="O3293" s="15" t="str">
        <f>VLOOKUP(A3293,Feuil3!$A$24:$B$81,2,FALSE)</f>
        <v>DR_2</v>
      </c>
      <c r="P3293" s="16">
        <f t="shared" si="102"/>
        <v>49</v>
      </c>
      <c r="Q3293" s="16" t="str">
        <f t="shared" si="103"/>
        <v>décembre</v>
      </c>
    </row>
    <row r="3294" spans="1:17" x14ac:dyDescent="0.25">
      <c r="A3294" s="7" t="s">
        <v>81</v>
      </c>
      <c r="B3294" s="8">
        <v>43078</v>
      </c>
      <c r="C3294" s="10">
        <v>0</v>
      </c>
      <c r="D3294" s="10">
        <v>0</v>
      </c>
      <c r="E3294" s="10">
        <v>0</v>
      </c>
      <c r="F3294" s="10">
        <v>0</v>
      </c>
      <c r="G3294" s="10">
        <v>0</v>
      </c>
      <c r="H3294" s="10">
        <v>0</v>
      </c>
      <c r="I3294" s="10">
        <v>0</v>
      </c>
      <c r="J3294" s="10">
        <v>0</v>
      </c>
      <c r="K3294" s="10">
        <v>0</v>
      </c>
      <c r="L3294" s="10">
        <v>0</v>
      </c>
      <c r="M3294" s="10">
        <v>0</v>
      </c>
      <c r="N3294" s="10">
        <v>0</v>
      </c>
      <c r="O3294" s="15" t="str">
        <f>VLOOKUP(A3294,Feuil3!$A$24:$B$81,2,FALSE)</f>
        <v>DR_2</v>
      </c>
      <c r="P3294" s="16">
        <f t="shared" si="102"/>
        <v>49</v>
      </c>
      <c r="Q3294" s="16" t="str">
        <f t="shared" si="103"/>
        <v>décembre</v>
      </c>
    </row>
    <row r="3295" spans="1:17" x14ac:dyDescent="0.25">
      <c r="A3295" s="7" t="s">
        <v>81</v>
      </c>
      <c r="B3295" s="8">
        <v>43079</v>
      </c>
      <c r="C3295" s="10">
        <v>0</v>
      </c>
      <c r="D3295" s="10">
        <v>0</v>
      </c>
      <c r="E3295" s="10">
        <v>0</v>
      </c>
      <c r="F3295" s="10">
        <v>0</v>
      </c>
      <c r="G3295" s="10">
        <v>0</v>
      </c>
      <c r="H3295" s="10">
        <v>0</v>
      </c>
      <c r="I3295" s="10">
        <v>0</v>
      </c>
      <c r="J3295" s="10">
        <v>0</v>
      </c>
      <c r="K3295" s="10">
        <v>0</v>
      </c>
      <c r="L3295" s="10">
        <v>0</v>
      </c>
      <c r="M3295" s="10">
        <v>0</v>
      </c>
      <c r="N3295" s="10">
        <v>0</v>
      </c>
      <c r="O3295" s="15" t="str">
        <f>VLOOKUP(A3295,Feuil3!$A$24:$B$81,2,FALSE)</f>
        <v>DR_2</v>
      </c>
      <c r="P3295" s="16">
        <f t="shared" si="102"/>
        <v>50</v>
      </c>
      <c r="Q3295" s="16" t="str">
        <f t="shared" si="103"/>
        <v>décembre</v>
      </c>
    </row>
    <row r="3296" spans="1:17" x14ac:dyDescent="0.25">
      <c r="A3296" s="7" t="s">
        <v>80</v>
      </c>
      <c r="B3296" s="8">
        <v>43076</v>
      </c>
      <c r="C3296" s="10">
        <v>0.43858796296296299</v>
      </c>
      <c r="D3296" s="10">
        <v>0.33918981481481481</v>
      </c>
      <c r="E3296" s="10">
        <v>3.1574074074074074E-2</v>
      </c>
      <c r="F3296" s="10">
        <v>4.2083333333333334E-2</v>
      </c>
      <c r="G3296" s="10">
        <v>0</v>
      </c>
      <c r="H3296" s="10">
        <v>0</v>
      </c>
      <c r="I3296" s="10">
        <v>0</v>
      </c>
      <c r="J3296" s="10">
        <v>1.8171296296296297E-2</v>
      </c>
      <c r="K3296" s="10">
        <v>0</v>
      </c>
      <c r="L3296" s="10">
        <v>7.3495370370370372E-3</v>
      </c>
      <c r="M3296" s="10">
        <v>0</v>
      </c>
      <c r="N3296" s="10">
        <v>3.3124673969744391E-4</v>
      </c>
      <c r="O3296" s="15" t="str">
        <f>VLOOKUP(A3296,Feuil3!$A$24:$B$81,2,FALSE)</f>
        <v>DR_3</v>
      </c>
      <c r="P3296" s="16">
        <f t="shared" si="102"/>
        <v>49</v>
      </c>
      <c r="Q3296" s="16" t="str">
        <f t="shared" si="103"/>
        <v>décembre</v>
      </c>
    </row>
    <row r="3297" spans="1:17" x14ac:dyDescent="0.25">
      <c r="A3297" s="7" t="s">
        <v>79</v>
      </c>
      <c r="B3297" s="8">
        <v>43095</v>
      </c>
      <c r="C3297" s="10">
        <v>0</v>
      </c>
      <c r="D3297" s="10">
        <v>0</v>
      </c>
      <c r="E3297" s="10">
        <v>0</v>
      </c>
      <c r="F3297" s="10">
        <v>0</v>
      </c>
      <c r="G3297" s="10">
        <v>0</v>
      </c>
      <c r="H3297" s="10">
        <v>0</v>
      </c>
      <c r="I3297" s="10">
        <v>0</v>
      </c>
      <c r="J3297" s="10">
        <v>0</v>
      </c>
      <c r="K3297" s="10">
        <v>0</v>
      </c>
      <c r="L3297" s="10">
        <v>0</v>
      </c>
      <c r="M3297" s="10">
        <v>0</v>
      </c>
      <c r="N3297" s="10">
        <v>0</v>
      </c>
      <c r="O3297" s="15" t="e">
        <f>VLOOKUP(A3297,Feuil3!$A$24:$B$81,2,FALSE)</f>
        <v>#N/A</v>
      </c>
      <c r="P3297" s="16">
        <f t="shared" si="102"/>
        <v>52</v>
      </c>
      <c r="Q3297" s="16" t="str">
        <f t="shared" si="103"/>
        <v>décembre</v>
      </c>
    </row>
    <row r="3298" spans="1:17" x14ac:dyDescent="0.25">
      <c r="A3298" s="7" t="s">
        <v>79</v>
      </c>
      <c r="B3298" s="8">
        <v>43097</v>
      </c>
      <c r="C3298" s="10">
        <v>0</v>
      </c>
      <c r="D3298" s="10">
        <v>0</v>
      </c>
      <c r="E3298" s="10">
        <v>0</v>
      </c>
      <c r="F3298" s="10">
        <v>0</v>
      </c>
      <c r="G3298" s="10">
        <v>0</v>
      </c>
      <c r="H3298" s="10">
        <v>0</v>
      </c>
      <c r="I3298" s="10">
        <v>0</v>
      </c>
      <c r="J3298" s="10">
        <v>0</v>
      </c>
      <c r="K3298" s="10">
        <v>0</v>
      </c>
      <c r="L3298" s="10">
        <v>0</v>
      </c>
      <c r="M3298" s="10">
        <v>0</v>
      </c>
      <c r="N3298" s="10">
        <v>0</v>
      </c>
      <c r="O3298" s="15" t="e">
        <f>VLOOKUP(A3298,Feuil3!$A$24:$B$81,2,FALSE)</f>
        <v>#N/A</v>
      </c>
      <c r="P3298" s="16">
        <f t="shared" si="102"/>
        <v>52</v>
      </c>
      <c r="Q3298" s="16" t="str">
        <f t="shared" si="103"/>
        <v>décembre</v>
      </c>
    </row>
    <row r="3299" spans="1:17" x14ac:dyDescent="0.25">
      <c r="A3299" s="7" t="s">
        <v>80</v>
      </c>
      <c r="B3299" s="8">
        <v>43077</v>
      </c>
      <c r="C3299" s="10">
        <v>0.25369212962962961</v>
      </c>
      <c r="D3299" s="10">
        <v>0.19039351851851852</v>
      </c>
      <c r="E3299" s="10">
        <v>2.1944444444444444E-2</v>
      </c>
      <c r="F3299" s="10">
        <v>0</v>
      </c>
      <c r="G3299" s="10">
        <v>0</v>
      </c>
      <c r="H3299" s="10">
        <v>9.780092592592592E-3</v>
      </c>
      <c r="I3299" s="10">
        <v>0</v>
      </c>
      <c r="J3299" s="10">
        <v>1.0497685185185185E-2</v>
      </c>
      <c r="K3299" s="10">
        <v>4.6296296296296298E-4</v>
      </c>
      <c r="L3299" s="10">
        <v>1.7881944444444443E-2</v>
      </c>
      <c r="M3299" s="10">
        <v>0</v>
      </c>
      <c r="N3299" s="10">
        <v>3.9302947313510697E-4</v>
      </c>
      <c r="O3299" s="15" t="str">
        <f>VLOOKUP(A3299,Feuil3!$A$24:$B$81,2,FALSE)</f>
        <v>DR_3</v>
      </c>
      <c r="P3299" s="16">
        <f t="shared" si="102"/>
        <v>49</v>
      </c>
      <c r="Q3299" s="16" t="str">
        <f t="shared" si="103"/>
        <v>décembre</v>
      </c>
    </row>
    <row r="3300" spans="1:17" x14ac:dyDescent="0.25">
      <c r="A3300" s="7" t="s">
        <v>80</v>
      </c>
      <c r="B3300" s="8">
        <v>43080</v>
      </c>
      <c r="C3300" s="10">
        <v>0.24851851851851853</v>
      </c>
      <c r="D3300" s="10">
        <v>0.18672453703703704</v>
      </c>
      <c r="E3300" s="10">
        <v>4.5115740740740741E-2</v>
      </c>
      <c r="F3300" s="10">
        <v>0</v>
      </c>
      <c r="G3300" s="10">
        <v>0</v>
      </c>
      <c r="H3300" s="10">
        <v>0</v>
      </c>
      <c r="I3300" s="10">
        <v>0</v>
      </c>
      <c r="J3300" s="10">
        <v>5.2233796296296299E-2</v>
      </c>
      <c r="K3300" s="10">
        <v>1.2210648148148148E-2</v>
      </c>
      <c r="L3300" s="10">
        <v>3.1469907407407405E-2</v>
      </c>
      <c r="M3300" s="10">
        <v>0</v>
      </c>
      <c r="N3300" s="10">
        <v>3.8392857142857141E-4</v>
      </c>
      <c r="O3300" s="15" t="str">
        <f>VLOOKUP(A3300,Feuil3!$A$24:$B$81,2,FALSE)</f>
        <v>DR_3</v>
      </c>
      <c r="P3300" s="16">
        <f t="shared" si="102"/>
        <v>50</v>
      </c>
      <c r="Q3300" s="16" t="str">
        <f t="shared" si="103"/>
        <v>décembre</v>
      </c>
    </row>
    <row r="3301" spans="1:17" x14ac:dyDescent="0.25">
      <c r="A3301" s="7" t="s">
        <v>81</v>
      </c>
      <c r="B3301" s="8">
        <v>43085</v>
      </c>
      <c r="C3301" s="10">
        <v>0</v>
      </c>
      <c r="D3301" s="10">
        <v>0</v>
      </c>
      <c r="E3301" s="10">
        <v>0</v>
      </c>
      <c r="F3301" s="10">
        <v>0</v>
      </c>
      <c r="G3301" s="10">
        <v>0</v>
      </c>
      <c r="H3301" s="10">
        <v>0</v>
      </c>
      <c r="I3301" s="10">
        <v>0</v>
      </c>
      <c r="J3301" s="10">
        <v>0</v>
      </c>
      <c r="K3301" s="10">
        <v>0</v>
      </c>
      <c r="L3301" s="10">
        <v>0</v>
      </c>
      <c r="M3301" s="10">
        <v>0</v>
      </c>
      <c r="N3301" s="10">
        <v>0</v>
      </c>
      <c r="O3301" s="15" t="str">
        <f>VLOOKUP(A3301,Feuil3!$A$24:$B$81,2,FALSE)</f>
        <v>DR_2</v>
      </c>
      <c r="P3301" s="16">
        <f t="shared" si="102"/>
        <v>50</v>
      </c>
      <c r="Q3301" s="16" t="str">
        <f t="shared" si="103"/>
        <v>décembre</v>
      </c>
    </row>
    <row r="3302" spans="1:17" x14ac:dyDescent="0.25">
      <c r="A3302" s="7" t="s">
        <v>81</v>
      </c>
      <c r="B3302" s="8">
        <v>43086</v>
      </c>
      <c r="C3302" s="10">
        <v>0</v>
      </c>
      <c r="D3302" s="10">
        <v>0</v>
      </c>
      <c r="E3302" s="10">
        <v>0</v>
      </c>
      <c r="F3302" s="10">
        <v>0</v>
      </c>
      <c r="G3302" s="10">
        <v>0</v>
      </c>
      <c r="H3302" s="10">
        <v>0</v>
      </c>
      <c r="I3302" s="10">
        <v>0</v>
      </c>
      <c r="J3302" s="10">
        <v>0</v>
      </c>
      <c r="K3302" s="10">
        <v>0</v>
      </c>
      <c r="L3302" s="10">
        <v>0</v>
      </c>
      <c r="M3302" s="10">
        <v>0</v>
      </c>
      <c r="N3302" s="10">
        <v>0</v>
      </c>
      <c r="O3302" s="15" t="str">
        <f>VLOOKUP(A3302,Feuil3!$A$24:$B$81,2,FALSE)</f>
        <v>DR_2</v>
      </c>
      <c r="P3302" s="16">
        <f t="shared" si="102"/>
        <v>51</v>
      </c>
      <c r="Q3302" s="16" t="str">
        <f t="shared" si="103"/>
        <v>décembre</v>
      </c>
    </row>
    <row r="3303" spans="1:17" x14ac:dyDescent="0.25">
      <c r="A3303" s="7" t="s">
        <v>80</v>
      </c>
      <c r="B3303" s="8">
        <v>43081</v>
      </c>
      <c r="C3303" s="10">
        <v>0.25039351851851854</v>
      </c>
      <c r="D3303" s="10">
        <v>0.17961805555555554</v>
      </c>
      <c r="E3303" s="10">
        <v>2.060185185185185E-2</v>
      </c>
      <c r="F3303" s="10">
        <v>0</v>
      </c>
      <c r="G3303" s="10">
        <v>0</v>
      </c>
      <c r="H3303" s="10">
        <v>0</v>
      </c>
      <c r="I3303" s="10">
        <v>0</v>
      </c>
      <c r="J3303" s="10">
        <v>3.5277777777777776E-2</v>
      </c>
      <c r="K3303" s="10">
        <v>0</v>
      </c>
      <c r="L3303" s="10">
        <v>1.6782407407407409E-2</v>
      </c>
      <c r="M3303" s="10">
        <v>0</v>
      </c>
      <c r="N3303" s="10">
        <v>3.2986111111111112E-4</v>
      </c>
      <c r="O3303" s="15" t="str">
        <f>VLOOKUP(A3303,Feuil3!$A$24:$B$81,2,FALSE)</f>
        <v>DR_3</v>
      </c>
      <c r="P3303" s="16">
        <f t="shared" si="102"/>
        <v>50</v>
      </c>
      <c r="Q3303" s="16" t="str">
        <f t="shared" si="103"/>
        <v>décembre</v>
      </c>
    </row>
    <row r="3304" spans="1:17" x14ac:dyDescent="0.25">
      <c r="A3304" s="7" t="s">
        <v>80</v>
      </c>
      <c r="B3304" s="8">
        <v>43090</v>
      </c>
      <c r="C3304" s="10">
        <v>0.42534722222222221</v>
      </c>
      <c r="D3304" s="10">
        <v>0.31635416666666666</v>
      </c>
      <c r="E3304" s="10">
        <v>1.1678240740740741E-2</v>
      </c>
      <c r="F3304" s="10">
        <v>4.1805555555555554E-2</v>
      </c>
      <c r="G3304" s="10">
        <v>0</v>
      </c>
      <c r="H3304" s="10">
        <v>0</v>
      </c>
      <c r="I3304" s="10">
        <v>0</v>
      </c>
      <c r="J3304" s="10">
        <v>4.162037037037037E-2</v>
      </c>
      <c r="K3304" s="10">
        <v>0</v>
      </c>
      <c r="L3304" s="10">
        <v>1.0231481481481482E-2</v>
      </c>
      <c r="M3304" s="10">
        <v>1.5046296296296296E-3</v>
      </c>
      <c r="N3304" s="10">
        <v>4.2309670781893002E-4</v>
      </c>
      <c r="O3304" s="15" t="str">
        <f>VLOOKUP(A3304,Feuil3!$A$24:$B$81,2,FALSE)</f>
        <v>DR_3</v>
      </c>
      <c r="P3304" s="16">
        <f t="shared" si="102"/>
        <v>51</v>
      </c>
      <c r="Q3304" s="16" t="str">
        <f t="shared" si="103"/>
        <v>décembre</v>
      </c>
    </row>
    <row r="3305" spans="1:17" x14ac:dyDescent="0.25">
      <c r="A3305" s="7" t="s">
        <v>78</v>
      </c>
      <c r="B3305" s="8">
        <v>43081</v>
      </c>
      <c r="C3305" s="10">
        <v>0.37268518518518517</v>
      </c>
      <c r="D3305" s="10">
        <v>0.29803240740740738</v>
      </c>
      <c r="E3305" s="10">
        <v>1.5196759259259259E-2</v>
      </c>
      <c r="F3305" s="10">
        <v>4.9606481481481481E-2</v>
      </c>
      <c r="G3305" s="10">
        <v>0</v>
      </c>
      <c r="H3305" s="10">
        <v>0</v>
      </c>
      <c r="I3305" s="10">
        <v>0</v>
      </c>
      <c r="J3305" s="10">
        <v>2.4189814814814816E-3</v>
      </c>
      <c r="K3305" s="10">
        <v>0</v>
      </c>
      <c r="L3305" s="10">
        <v>5.7175925925925927E-3</v>
      </c>
      <c r="M3305" s="10">
        <v>0</v>
      </c>
      <c r="N3305" s="10">
        <v>5.0493827160493822E-4</v>
      </c>
      <c r="O3305" s="15" t="str">
        <f>VLOOKUP(A3305,Feuil3!$A$24:$B$81,2,FALSE)</f>
        <v>DR_3</v>
      </c>
      <c r="P3305" s="16">
        <f t="shared" si="102"/>
        <v>50</v>
      </c>
      <c r="Q3305" s="16" t="str">
        <f t="shared" si="103"/>
        <v>décembre</v>
      </c>
    </row>
    <row r="3306" spans="1:17" x14ac:dyDescent="0.25">
      <c r="A3306" s="7" t="s">
        <v>81</v>
      </c>
      <c r="B3306" s="8">
        <v>43090</v>
      </c>
      <c r="C3306" s="10">
        <v>0.2512962962962963</v>
      </c>
      <c r="D3306" s="10">
        <v>0.13809027777777777</v>
      </c>
      <c r="E3306" s="10">
        <v>1.2789351851851852E-2</v>
      </c>
      <c r="F3306" s="10">
        <v>0</v>
      </c>
      <c r="G3306" s="10">
        <v>0</v>
      </c>
      <c r="H3306" s="10">
        <v>0</v>
      </c>
      <c r="I3306" s="10">
        <v>0</v>
      </c>
      <c r="J3306" s="10">
        <v>2.9282407407407406E-2</v>
      </c>
      <c r="K3306" s="10">
        <v>0</v>
      </c>
      <c r="L3306" s="10">
        <v>6.0300925925925924E-2</v>
      </c>
      <c r="M3306" s="10">
        <v>2.4305555555555555E-4</v>
      </c>
      <c r="N3306" s="10">
        <v>6.2194269741439555E-4</v>
      </c>
      <c r="O3306" s="15" t="str">
        <f>VLOOKUP(A3306,Feuil3!$A$24:$B$81,2,FALSE)</f>
        <v>DR_2</v>
      </c>
      <c r="P3306" s="16">
        <f t="shared" si="102"/>
        <v>51</v>
      </c>
      <c r="Q3306" s="16" t="str">
        <f t="shared" si="103"/>
        <v>décembre</v>
      </c>
    </row>
    <row r="3307" spans="1:17" x14ac:dyDescent="0.25">
      <c r="A3307" s="7" t="s">
        <v>79</v>
      </c>
      <c r="B3307" s="8">
        <v>43081</v>
      </c>
      <c r="C3307" s="10">
        <v>0</v>
      </c>
      <c r="D3307" s="10">
        <v>0</v>
      </c>
      <c r="E3307" s="10">
        <v>0</v>
      </c>
      <c r="F3307" s="10">
        <v>0</v>
      </c>
      <c r="G3307" s="10">
        <v>0</v>
      </c>
      <c r="H3307" s="10">
        <v>0</v>
      </c>
      <c r="I3307" s="10">
        <v>0</v>
      </c>
      <c r="J3307" s="10">
        <v>0</v>
      </c>
      <c r="K3307" s="10">
        <v>0</v>
      </c>
      <c r="L3307" s="10">
        <v>0</v>
      </c>
      <c r="M3307" s="10">
        <v>0</v>
      </c>
      <c r="N3307" s="10">
        <v>0</v>
      </c>
      <c r="O3307" s="15" t="e">
        <f>VLOOKUP(A3307,Feuil3!$A$24:$B$81,2,FALSE)</f>
        <v>#N/A</v>
      </c>
      <c r="P3307" s="16">
        <f t="shared" si="102"/>
        <v>50</v>
      </c>
      <c r="Q3307" s="16" t="str">
        <f t="shared" si="103"/>
        <v>décembre</v>
      </c>
    </row>
    <row r="3308" spans="1:17" x14ac:dyDescent="0.25">
      <c r="A3308" s="7" t="s">
        <v>81</v>
      </c>
      <c r="B3308" s="8">
        <v>43092</v>
      </c>
      <c r="C3308" s="10">
        <v>0</v>
      </c>
      <c r="D3308" s="10">
        <v>0</v>
      </c>
      <c r="E3308" s="10">
        <v>0</v>
      </c>
      <c r="F3308" s="10">
        <v>0</v>
      </c>
      <c r="G3308" s="10">
        <v>0</v>
      </c>
      <c r="H3308" s="10">
        <v>0</v>
      </c>
      <c r="I3308" s="10">
        <v>0</v>
      </c>
      <c r="J3308" s="10">
        <v>0</v>
      </c>
      <c r="K3308" s="10">
        <v>0</v>
      </c>
      <c r="L3308" s="10">
        <v>0</v>
      </c>
      <c r="M3308" s="10">
        <v>0</v>
      </c>
      <c r="N3308" s="10">
        <v>0</v>
      </c>
      <c r="O3308" s="15" t="str">
        <f>VLOOKUP(A3308,Feuil3!$A$24:$B$81,2,FALSE)</f>
        <v>DR_2</v>
      </c>
      <c r="P3308" s="16">
        <f t="shared" si="102"/>
        <v>51</v>
      </c>
      <c r="Q3308" s="16" t="str">
        <f t="shared" si="103"/>
        <v>décembre</v>
      </c>
    </row>
    <row r="3309" spans="1:17" x14ac:dyDescent="0.25">
      <c r="A3309" s="7" t="s">
        <v>81</v>
      </c>
      <c r="B3309" s="8">
        <v>43093</v>
      </c>
      <c r="C3309" s="10">
        <v>0</v>
      </c>
      <c r="D3309" s="10">
        <v>0</v>
      </c>
      <c r="E3309" s="10">
        <v>0</v>
      </c>
      <c r="F3309" s="10">
        <v>0</v>
      </c>
      <c r="G3309" s="10">
        <v>0</v>
      </c>
      <c r="H3309" s="10">
        <v>0</v>
      </c>
      <c r="I3309" s="10">
        <v>0</v>
      </c>
      <c r="J3309" s="10">
        <v>0</v>
      </c>
      <c r="K3309" s="10">
        <v>0</v>
      </c>
      <c r="L3309" s="10">
        <v>0</v>
      </c>
      <c r="M3309" s="10">
        <v>0</v>
      </c>
      <c r="N3309" s="10">
        <v>0</v>
      </c>
      <c r="O3309" s="15" t="str">
        <f>VLOOKUP(A3309,Feuil3!$A$24:$B$81,2,FALSE)</f>
        <v>DR_2</v>
      </c>
      <c r="P3309" s="16">
        <f t="shared" si="102"/>
        <v>52</v>
      </c>
      <c r="Q3309" s="16" t="str">
        <f t="shared" si="103"/>
        <v>décembre</v>
      </c>
    </row>
    <row r="3310" spans="1:17" x14ac:dyDescent="0.25">
      <c r="A3310" s="7" t="s">
        <v>81</v>
      </c>
      <c r="B3310" s="8">
        <v>43094</v>
      </c>
      <c r="C3310" s="10">
        <v>0</v>
      </c>
      <c r="D3310" s="10">
        <v>0</v>
      </c>
      <c r="E3310" s="10">
        <v>0</v>
      </c>
      <c r="F3310" s="10">
        <v>0</v>
      </c>
      <c r="G3310" s="10">
        <v>0</v>
      </c>
      <c r="H3310" s="10">
        <v>0</v>
      </c>
      <c r="I3310" s="10">
        <v>0</v>
      </c>
      <c r="J3310" s="10">
        <v>0</v>
      </c>
      <c r="K3310" s="10">
        <v>0</v>
      </c>
      <c r="L3310" s="10">
        <v>0</v>
      </c>
      <c r="M3310" s="10">
        <v>0</v>
      </c>
      <c r="N3310" s="10">
        <v>0</v>
      </c>
      <c r="O3310" s="15" t="str">
        <f>VLOOKUP(A3310,Feuil3!$A$24:$B$81,2,FALSE)</f>
        <v>DR_2</v>
      </c>
      <c r="P3310" s="16">
        <f t="shared" si="102"/>
        <v>52</v>
      </c>
      <c r="Q3310" s="16" t="str">
        <f t="shared" si="103"/>
        <v>décembre</v>
      </c>
    </row>
    <row r="3311" spans="1:17" x14ac:dyDescent="0.25">
      <c r="A3311" s="7" t="s">
        <v>79</v>
      </c>
      <c r="B3311" s="8">
        <v>43111</v>
      </c>
      <c r="C3311" s="10">
        <v>0</v>
      </c>
      <c r="D3311" s="10">
        <v>0</v>
      </c>
      <c r="E3311" s="10">
        <v>0</v>
      </c>
      <c r="F3311" s="10">
        <v>0</v>
      </c>
      <c r="G3311" s="10">
        <v>0</v>
      </c>
      <c r="H3311" s="10">
        <v>0</v>
      </c>
      <c r="I3311" s="10">
        <v>0</v>
      </c>
      <c r="J3311" s="10">
        <v>0</v>
      </c>
      <c r="K3311" s="10">
        <v>0</v>
      </c>
      <c r="L3311" s="10">
        <v>0</v>
      </c>
      <c r="M3311" s="10">
        <v>0</v>
      </c>
      <c r="N3311" s="10">
        <v>0</v>
      </c>
      <c r="O3311" s="15" t="e">
        <f>VLOOKUP(A3311,Feuil3!$A$24:$B$81,2,FALSE)</f>
        <v>#N/A</v>
      </c>
      <c r="P3311" s="16">
        <f t="shared" si="102"/>
        <v>2</v>
      </c>
      <c r="Q3311" s="16" t="str">
        <f t="shared" si="103"/>
        <v>janvier</v>
      </c>
    </row>
    <row r="3312" spans="1:17" x14ac:dyDescent="0.25">
      <c r="A3312" s="7" t="s">
        <v>79</v>
      </c>
      <c r="B3312" s="8">
        <v>43108</v>
      </c>
      <c r="C3312" s="10">
        <v>0</v>
      </c>
      <c r="D3312" s="10">
        <v>0</v>
      </c>
      <c r="E3312" s="10">
        <v>0</v>
      </c>
      <c r="F3312" s="10">
        <v>0</v>
      </c>
      <c r="G3312" s="10">
        <v>0</v>
      </c>
      <c r="H3312" s="10">
        <v>0</v>
      </c>
      <c r="I3312" s="10">
        <v>0</v>
      </c>
      <c r="J3312" s="10">
        <v>0</v>
      </c>
      <c r="K3312" s="10">
        <v>0</v>
      </c>
      <c r="L3312" s="10">
        <v>0</v>
      </c>
      <c r="M3312" s="10">
        <v>0</v>
      </c>
      <c r="N3312" s="10">
        <v>0</v>
      </c>
      <c r="O3312" s="15" t="e">
        <f>VLOOKUP(A3312,Feuil3!$A$24:$B$81,2,FALSE)</f>
        <v>#N/A</v>
      </c>
      <c r="P3312" s="16">
        <f t="shared" si="102"/>
        <v>2</v>
      </c>
      <c r="Q3312" s="16" t="str">
        <f t="shared" si="103"/>
        <v>janvier</v>
      </c>
    </row>
    <row r="3313" spans="1:17" x14ac:dyDescent="0.25">
      <c r="A3313" s="7" t="s">
        <v>78</v>
      </c>
      <c r="B3313" s="8">
        <v>43110</v>
      </c>
      <c r="C3313" s="10">
        <v>0.23059027777777777</v>
      </c>
      <c r="D3313" s="10">
        <v>0.18642361111111111</v>
      </c>
      <c r="E3313" s="10">
        <v>1.3553240740740741E-2</v>
      </c>
      <c r="F3313" s="10">
        <v>0</v>
      </c>
      <c r="G3313" s="10">
        <v>0</v>
      </c>
      <c r="H3313" s="10">
        <v>2.2974537037037036E-2</v>
      </c>
      <c r="I3313" s="10">
        <v>0</v>
      </c>
      <c r="J3313" s="10">
        <v>0</v>
      </c>
      <c r="K3313" s="10">
        <v>0</v>
      </c>
      <c r="L3313" s="10">
        <v>8.7615740740740744E-3</v>
      </c>
      <c r="M3313" s="10">
        <v>0</v>
      </c>
      <c r="N3313" s="10">
        <v>4.1130307136404696E-4</v>
      </c>
      <c r="O3313" s="15" t="str">
        <f>VLOOKUP(A3313,Feuil3!$A$24:$B$81,2,FALSE)</f>
        <v>DR_3</v>
      </c>
      <c r="P3313" s="16">
        <f t="shared" si="102"/>
        <v>2</v>
      </c>
      <c r="Q3313" s="16" t="str">
        <f t="shared" si="103"/>
        <v>janvier</v>
      </c>
    </row>
    <row r="3314" spans="1:17" x14ac:dyDescent="0.25">
      <c r="A3314" s="7" t="s">
        <v>81</v>
      </c>
      <c r="B3314" s="8">
        <v>43098</v>
      </c>
      <c r="C3314" s="10">
        <v>0.44302083333333331</v>
      </c>
      <c r="D3314" s="10">
        <v>0.30237268518518517</v>
      </c>
      <c r="E3314" s="10">
        <v>1.9456018518518518E-2</v>
      </c>
      <c r="F3314" s="10">
        <v>4.2534722222222224E-2</v>
      </c>
      <c r="G3314" s="10">
        <v>0</v>
      </c>
      <c r="H3314" s="10">
        <v>0</v>
      </c>
      <c r="I3314" s="10">
        <v>0</v>
      </c>
      <c r="J3314" s="10">
        <v>8.172453703703704E-2</v>
      </c>
      <c r="K3314" s="10">
        <v>0</v>
      </c>
      <c r="L3314" s="10">
        <v>0</v>
      </c>
      <c r="M3314" s="10">
        <v>0</v>
      </c>
      <c r="N3314" s="10">
        <v>4.8971193415637854E-4</v>
      </c>
      <c r="O3314" s="15" t="str">
        <f>VLOOKUP(A3314,Feuil3!$A$24:$B$81,2,FALSE)</f>
        <v>DR_2</v>
      </c>
      <c r="P3314" s="16">
        <f t="shared" si="102"/>
        <v>52</v>
      </c>
      <c r="Q3314" s="16" t="str">
        <f t="shared" si="103"/>
        <v>décembre</v>
      </c>
    </row>
    <row r="3315" spans="1:17" x14ac:dyDescent="0.25">
      <c r="A3315" s="7" t="s">
        <v>81</v>
      </c>
      <c r="B3315" s="8">
        <v>43099</v>
      </c>
      <c r="C3315" s="10">
        <v>0</v>
      </c>
      <c r="D3315" s="10">
        <v>0</v>
      </c>
      <c r="E3315" s="10">
        <v>0</v>
      </c>
      <c r="F3315" s="10">
        <v>0</v>
      </c>
      <c r="G3315" s="10">
        <v>0</v>
      </c>
      <c r="H3315" s="10">
        <v>0</v>
      </c>
      <c r="I3315" s="10">
        <v>0</v>
      </c>
      <c r="J3315" s="10">
        <v>0</v>
      </c>
      <c r="K3315" s="10">
        <v>0</v>
      </c>
      <c r="L3315" s="10">
        <v>0</v>
      </c>
      <c r="M3315" s="10">
        <v>0</v>
      </c>
      <c r="N3315" s="10">
        <v>0</v>
      </c>
      <c r="O3315" s="15" t="str">
        <f>VLOOKUP(A3315,Feuil3!$A$24:$B$81,2,FALSE)</f>
        <v>DR_2</v>
      </c>
      <c r="P3315" s="16">
        <f t="shared" si="102"/>
        <v>52</v>
      </c>
      <c r="Q3315" s="16" t="str">
        <f t="shared" si="103"/>
        <v>décembre</v>
      </c>
    </row>
    <row r="3316" spans="1:17" x14ac:dyDescent="0.25">
      <c r="A3316" s="7" t="s">
        <v>81</v>
      </c>
      <c r="B3316" s="8">
        <v>43100</v>
      </c>
      <c r="C3316" s="10">
        <v>0</v>
      </c>
      <c r="D3316" s="10">
        <v>0</v>
      </c>
      <c r="E3316" s="10">
        <v>0</v>
      </c>
      <c r="F3316" s="10">
        <v>0</v>
      </c>
      <c r="G3316" s="10">
        <v>0</v>
      </c>
      <c r="H3316" s="10">
        <v>0</v>
      </c>
      <c r="I3316" s="10">
        <v>0</v>
      </c>
      <c r="J3316" s="10">
        <v>0</v>
      </c>
      <c r="K3316" s="10">
        <v>0</v>
      </c>
      <c r="L3316" s="10">
        <v>0</v>
      </c>
      <c r="M3316" s="10">
        <v>0</v>
      </c>
      <c r="N3316" s="10">
        <v>0</v>
      </c>
      <c r="O3316" s="15" t="str">
        <f>VLOOKUP(A3316,Feuil3!$A$24:$B$81,2,FALSE)</f>
        <v>DR_2</v>
      </c>
      <c r="P3316" s="16">
        <f t="shared" si="102"/>
        <v>53</v>
      </c>
      <c r="Q3316" s="16" t="str">
        <f t="shared" si="103"/>
        <v>décembre</v>
      </c>
    </row>
    <row r="3317" spans="1:17" x14ac:dyDescent="0.25">
      <c r="A3317" s="7" t="s">
        <v>81</v>
      </c>
      <c r="B3317" s="8">
        <v>43101</v>
      </c>
      <c r="C3317" s="10">
        <v>0</v>
      </c>
      <c r="D3317" s="10">
        <v>0</v>
      </c>
      <c r="E3317" s="10">
        <v>0</v>
      </c>
      <c r="F3317" s="10">
        <v>0</v>
      </c>
      <c r="G3317" s="10">
        <v>0</v>
      </c>
      <c r="H3317" s="10">
        <v>0</v>
      </c>
      <c r="I3317" s="10">
        <v>0</v>
      </c>
      <c r="J3317" s="10">
        <v>0</v>
      </c>
      <c r="K3317" s="10">
        <v>0</v>
      </c>
      <c r="L3317" s="10">
        <v>0</v>
      </c>
      <c r="M3317" s="10">
        <v>0</v>
      </c>
      <c r="N3317" s="10">
        <v>0</v>
      </c>
      <c r="O3317" s="15" t="str">
        <f>VLOOKUP(A3317,Feuil3!$A$24:$B$81,2,FALSE)</f>
        <v>DR_2</v>
      </c>
      <c r="P3317" s="16">
        <f t="shared" si="102"/>
        <v>1</v>
      </c>
      <c r="Q3317" s="16" t="str">
        <f t="shared" si="103"/>
        <v>janvier</v>
      </c>
    </row>
    <row r="3318" spans="1:17" x14ac:dyDescent="0.25">
      <c r="A3318" s="7" t="s">
        <v>80</v>
      </c>
      <c r="B3318" s="8">
        <v>43084</v>
      </c>
      <c r="C3318" s="10">
        <v>0.23418981481481482</v>
      </c>
      <c r="D3318" s="10">
        <v>0.16016203703703705</v>
      </c>
      <c r="E3318" s="10">
        <v>1.7418981481481483E-2</v>
      </c>
      <c r="F3318" s="10">
        <v>0</v>
      </c>
      <c r="G3318" s="10">
        <v>0</v>
      </c>
      <c r="H3318" s="10">
        <v>0</v>
      </c>
      <c r="I3318" s="10">
        <v>0</v>
      </c>
      <c r="J3318" s="10">
        <v>1.7256944444444443E-2</v>
      </c>
      <c r="K3318" s="10">
        <v>0</v>
      </c>
      <c r="L3318" s="10">
        <v>3.90625E-2</v>
      </c>
      <c r="M3318" s="10">
        <v>0</v>
      </c>
      <c r="N3318" s="10">
        <v>4.6045524691358021E-4</v>
      </c>
      <c r="O3318" s="15" t="str">
        <f>VLOOKUP(A3318,Feuil3!$A$24:$B$81,2,FALSE)</f>
        <v>DR_3</v>
      </c>
      <c r="P3318" s="16">
        <f t="shared" si="102"/>
        <v>50</v>
      </c>
      <c r="Q3318" s="16" t="str">
        <f t="shared" si="103"/>
        <v>décembre</v>
      </c>
    </row>
    <row r="3319" spans="1:17" x14ac:dyDescent="0.25">
      <c r="A3319" s="7" t="s">
        <v>80</v>
      </c>
      <c r="B3319" s="8">
        <v>43087</v>
      </c>
      <c r="C3319" s="10">
        <v>0.25146990740740743</v>
      </c>
      <c r="D3319" s="10">
        <v>0.14648148148148149</v>
      </c>
      <c r="E3319" s="10">
        <v>1.5972222222222221E-2</v>
      </c>
      <c r="F3319" s="10">
        <v>0</v>
      </c>
      <c r="G3319" s="10">
        <v>0</v>
      </c>
      <c r="H3319" s="10">
        <v>0</v>
      </c>
      <c r="I3319" s="10">
        <v>0</v>
      </c>
      <c r="J3319" s="10">
        <v>6.8333333333333329E-2</v>
      </c>
      <c r="K3319" s="10">
        <v>0</v>
      </c>
      <c r="L3319" s="10">
        <v>5.8935185185185188E-2</v>
      </c>
      <c r="M3319" s="10">
        <v>0</v>
      </c>
      <c r="N3319" s="10">
        <v>4.951690821256039E-4</v>
      </c>
      <c r="O3319" s="15" t="str">
        <f>VLOOKUP(A3319,Feuil3!$A$24:$B$81,2,FALSE)</f>
        <v>DR_3</v>
      </c>
      <c r="P3319" s="16">
        <f t="shared" si="102"/>
        <v>51</v>
      </c>
      <c r="Q3319" s="16" t="str">
        <f t="shared" si="103"/>
        <v>décembre</v>
      </c>
    </row>
    <row r="3320" spans="1:17" x14ac:dyDescent="0.25">
      <c r="A3320" s="7" t="s">
        <v>77</v>
      </c>
      <c r="B3320" s="8">
        <v>43110</v>
      </c>
      <c r="C3320" s="10">
        <v>0.21895833333333334</v>
      </c>
      <c r="D3320" s="10">
        <v>0.19521990740740741</v>
      </c>
      <c r="E3320" s="10">
        <v>1.5659722222222221E-2</v>
      </c>
      <c r="F3320" s="10">
        <v>0</v>
      </c>
      <c r="G3320" s="10">
        <v>0</v>
      </c>
      <c r="H3320" s="10">
        <v>0</v>
      </c>
      <c r="I3320" s="10">
        <v>0</v>
      </c>
      <c r="J3320" s="10">
        <v>2.2280092592592591E-2</v>
      </c>
      <c r="K3320" s="10">
        <v>0.11229166666666666</v>
      </c>
      <c r="L3320" s="10">
        <v>7.4189814814814813E-3</v>
      </c>
      <c r="M3320" s="10">
        <v>0</v>
      </c>
      <c r="N3320" s="10">
        <v>3.271419009370817E-4</v>
      </c>
      <c r="O3320" s="15" t="str">
        <f>VLOOKUP(A3320,Feuil3!$A$24:$B$81,2,FALSE)</f>
        <v>Storione</v>
      </c>
      <c r="P3320" s="16">
        <f t="shared" si="102"/>
        <v>2</v>
      </c>
      <c r="Q3320" s="16" t="str">
        <f t="shared" si="103"/>
        <v>janvier</v>
      </c>
    </row>
    <row r="3321" spans="1:17" x14ac:dyDescent="0.25">
      <c r="A3321" s="7" t="s">
        <v>80</v>
      </c>
      <c r="B3321" s="8">
        <v>43089</v>
      </c>
      <c r="C3321" s="10">
        <v>0.37828703703703703</v>
      </c>
      <c r="D3321" s="10">
        <v>0.24535879629629628</v>
      </c>
      <c r="E3321" s="10">
        <v>1.9722222222222221E-2</v>
      </c>
      <c r="F3321" s="10">
        <v>4.3402777777777776E-2</v>
      </c>
      <c r="G3321" s="10">
        <v>0</v>
      </c>
      <c r="H3321" s="10">
        <v>0</v>
      </c>
      <c r="I3321" s="10">
        <v>0</v>
      </c>
      <c r="J3321" s="10">
        <v>5.1377314814814813E-2</v>
      </c>
      <c r="K3321" s="10">
        <v>0</v>
      </c>
      <c r="L3321" s="10">
        <v>1.4733796296296297E-2</v>
      </c>
      <c r="M3321" s="10">
        <v>4.5023148148148149E-3</v>
      </c>
      <c r="N3321" s="10">
        <v>4.2956891317547059E-4</v>
      </c>
      <c r="O3321" s="15" t="str">
        <f>VLOOKUP(A3321,Feuil3!$A$24:$B$81,2,FALSE)</f>
        <v>DR_3</v>
      </c>
      <c r="P3321" s="16">
        <f t="shared" si="102"/>
        <v>51</v>
      </c>
      <c r="Q3321" s="16" t="str">
        <f t="shared" si="103"/>
        <v>décembre</v>
      </c>
    </row>
    <row r="3322" spans="1:17" x14ac:dyDescent="0.25">
      <c r="A3322" s="7" t="s">
        <v>81</v>
      </c>
      <c r="B3322" s="8">
        <v>43106</v>
      </c>
      <c r="C3322" s="10">
        <v>0</v>
      </c>
      <c r="D3322" s="10">
        <v>0</v>
      </c>
      <c r="E3322" s="10">
        <v>0</v>
      </c>
      <c r="F3322" s="10">
        <v>0</v>
      </c>
      <c r="G3322" s="10">
        <v>0</v>
      </c>
      <c r="H3322" s="10">
        <v>0</v>
      </c>
      <c r="I3322" s="10">
        <v>0</v>
      </c>
      <c r="J3322" s="10">
        <v>0</v>
      </c>
      <c r="K3322" s="10">
        <v>0</v>
      </c>
      <c r="L3322" s="10">
        <v>0</v>
      </c>
      <c r="M3322" s="10">
        <v>0</v>
      </c>
      <c r="N3322" s="10">
        <v>0</v>
      </c>
      <c r="O3322" s="15" t="str">
        <f>VLOOKUP(A3322,Feuil3!$A$24:$B$81,2,FALSE)</f>
        <v>DR_2</v>
      </c>
      <c r="P3322" s="16">
        <f t="shared" si="102"/>
        <v>1</v>
      </c>
      <c r="Q3322" s="16" t="str">
        <f t="shared" si="103"/>
        <v>janvier</v>
      </c>
    </row>
    <row r="3323" spans="1:17" x14ac:dyDescent="0.25">
      <c r="A3323" s="7" t="s">
        <v>81</v>
      </c>
      <c r="B3323" s="8">
        <v>43107</v>
      </c>
      <c r="C3323" s="10">
        <v>0</v>
      </c>
      <c r="D3323" s="10">
        <v>0</v>
      </c>
      <c r="E3323" s="10">
        <v>0</v>
      </c>
      <c r="F3323" s="10">
        <v>0</v>
      </c>
      <c r="G3323" s="10">
        <v>0</v>
      </c>
      <c r="H3323" s="10">
        <v>0</v>
      </c>
      <c r="I3323" s="10">
        <v>0</v>
      </c>
      <c r="J3323" s="10">
        <v>0</v>
      </c>
      <c r="K3323" s="10">
        <v>0</v>
      </c>
      <c r="L3323" s="10">
        <v>0</v>
      </c>
      <c r="M3323" s="10">
        <v>0</v>
      </c>
      <c r="N3323" s="10">
        <v>0</v>
      </c>
      <c r="O3323" s="15" t="str">
        <f>VLOOKUP(A3323,Feuil3!$A$24:$B$81,2,FALSE)</f>
        <v>DR_2</v>
      </c>
      <c r="P3323" s="16">
        <f t="shared" si="102"/>
        <v>2</v>
      </c>
      <c r="Q3323" s="16" t="str">
        <f t="shared" si="103"/>
        <v>janvier</v>
      </c>
    </row>
    <row r="3324" spans="1:17" x14ac:dyDescent="0.25">
      <c r="A3324" s="7" t="s">
        <v>81</v>
      </c>
      <c r="B3324" s="8">
        <v>43089</v>
      </c>
      <c r="C3324" s="10">
        <v>0.25395833333333334</v>
      </c>
      <c r="D3324" s="10">
        <v>0.18306712962962962</v>
      </c>
      <c r="E3324" s="10">
        <v>1.4814814814814815E-2</v>
      </c>
      <c r="F3324" s="10">
        <v>0</v>
      </c>
      <c r="G3324" s="10">
        <v>0</v>
      </c>
      <c r="H3324" s="10">
        <v>0</v>
      </c>
      <c r="I3324" s="10">
        <v>0</v>
      </c>
      <c r="J3324" s="10">
        <v>3.2523148148148148E-2</v>
      </c>
      <c r="K3324" s="10">
        <v>0</v>
      </c>
      <c r="L3324" s="10">
        <v>3.2407407407407406E-3</v>
      </c>
      <c r="M3324" s="10">
        <v>0</v>
      </c>
      <c r="N3324" s="10">
        <v>4.9709667294413058E-4</v>
      </c>
      <c r="O3324" s="15" t="str">
        <f>VLOOKUP(A3324,Feuil3!$A$24:$B$81,2,FALSE)</f>
        <v>DR_2</v>
      </c>
      <c r="P3324" s="16">
        <f t="shared" si="102"/>
        <v>51</v>
      </c>
      <c r="Q3324" s="16" t="str">
        <f t="shared" si="103"/>
        <v>décembre</v>
      </c>
    </row>
    <row r="3325" spans="1:17" x14ac:dyDescent="0.25">
      <c r="A3325" s="7" t="s">
        <v>80</v>
      </c>
      <c r="B3325" s="8">
        <v>43098</v>
      </c>
      <c r="C3325" s="10">
        <v>0.25155092592592593</v>
      </c>
      <c r="D3325" s="10">
        <v>0.17103009259259258</v>
      </c>
      <c r="E3325" s="10">
        <v>1.7164351851851851E-2</v>
      </c>
      <c r="F3325" s="10">
        <v>0</v>
      </c>
      <c r="G3325" s="10">
        <v>0</v>
      </c>
      <c r="H3325" s="10">
        <v>0</v>
      </c>
      <c r="I3325" s="10">
        <v>0</v>
      </c>
      <c r="J3325" s="10">
        <v>2.7893518518518519E-2</v>
      </c>
      <c r="K3325" s="10">
        <v>0</v>
      </c>
      <c r="L3325" s="10">
        <v>6.0555555555555557E-2</v>
      </c>
      <c r="M3325" s="10">
        <v>0</v>
      </c>
      <c r="N3325" s="10">
        <v>3.8980338363054414E-4</v>
      </c>
      <c r="O3325" s="15" t="str">
        <f>VLOOKUP(A3325,Feuil3!$A$24:$B$81,2,FALSE)</f>
        <v>DR_3</v>
      </c>
      <c r="P3325" s="16">
        <f t="shared" si="102"/>
        <v>52</v>
      </c>
      <c r="Q3325" s="16" t="str">
        <f t="shared" si="103"/>
        <v>décembre</v>
      </c>
    </row>
    <row r="3326" spans="1:17" x14ac:dyDescent="0.25">
      <c r="A3326" s="7" t="s">
        <v>78</v>
      </c>
      <c r="B3326" s="8">
        <v>43077</v>
      </c>
      <c r="C3326" s="10">
        <v>0.22862268518518519</v>
      </c>
      <c r="D3326" s="10">
        <v>0.20413194444444444</v>
      </c>
      <c r="E3326" s="10">
        <v>1.443287037037037E-2</v>
      </c>
      <c r="F3326" s="10">
        <v>0</v>
      </c>
      <c r="G3326" s="10">
        <v>0</v>
      </c>
      <c r="H3326" s="10">
        <v>9.8032407407407408E-3</v>
      </c>
      <c r="I3326" s="10">
        <v>0</v>
      </c>
      <c r="J3326" s="10">
        <v>0</v>
      </c>
      <c r="K3326" s="10">
        <v>0</v>
      </c>
      <c r="L3326" s="10">
        <v>0</v>
      </c>
      <c r="M3326" s="10">
        <v>0</v>
      </c>
      <c r="N3326" s="10">
        <v>5.141203703703704E-4</v>
      </c>
      <c r="O3326" s="15" t="str">
        <f>VLOOKUP(A3326,Feuil3!$A$24:$B$81,2,FALSE)</f>
        <v>DR_3</v>
      </c>
      <c r="P3326" s="16">
        <f t="shared" si="102"/>
        <v>49</v>
      </c>
      <c r="Q3326" s="16" t="str">
        <f t="shared" si="103"/>
        <v>décembre</v>
      </c>
    </row>
    <row r="3327" spans="1:17" x14ac:dyDescent="0.25">
      <c r="A3327" s="7" t="s">
        <v>78</v>
      </c>
      <c r="B3327" s="8">
        <v>43108</v>
      </c>
      <c r="C3327" s="10">
        <v>0.23128472222222221</v>
      </c>
      <c r="D3327" s="10">
        <v>0.21729166666666666</v>
      </c>
      <c r="E3327" s="10">
        <v>2.1423611111111112E-2</v>
      </c>
      <c r="F3327" s="10">
        <v>0</v>
      </c>
      <c r="G3327" s="10">
        <v>0</v>
      </c>
      <c r="H3327" s="10">
        <v>0</v>
      </c>
      <c r="I3327" s="10">
        <v>0</v>
      </c>
      <c r="J3327" s="10">
        <v>1.8055555555555555E-3</v>
      </c>
      <c r="K3327" s="10">
        <v>5.7870370370370373E-5</v>
      </c>
      <c r="L3327" s="10">
        <v>0</v>
      </c>
      <c r="M3327" s="10">
        <v>0</v>
      </c>
      <c r="N3327" s="10">
        <v>4.8058319513543388E-4</v>
      </c>
      <c r="O3327" s="15" t="str">
        <f>VLOOKUP(A3327,Feuil3!$A$24:$B$81,2,FALSE)</f>
        <v>DR_3</v>
      </c>
      <c r="P3327" s="16">
        <f t="shared" si="102"/>
        <v>2</v>
      </c>
      <c r="Q3327" s="16" t="str">
        <f t="shared" si="103"/>
        <v>janvier</v>
      </c>
    </row>
    <row r="3328" spans="1:17" x14ac:dyDescent="0.25">
      <c r="A3328" s="7" t="s">
        <v>80</v>
      </c>
      <c r="B3328" s="8">
        <v>43108</v>
      </c>
      <c r="C3328" s="10">
        <v>0.25496527777777778</v>
      </c>
      <c r="D3328" s="10">
        <v>0.19111111111111112</v>
      </c>
      <c r="E3328" s="10">
        <v>1.8356481481481481E-2</v>
      </c>
      <c r="F3328" s="10">
        <v>0</v>
      </c>
      <c r="G3328" s="10">
        <v>0</v>
      </c>
      <c r="H3328" s="10">
        <v>0</v>
      </c>
      <c r="I3328" s="10">
        <v>0</v>
      </c>
      <c r="J3328" s="10">
        <v>0.11096064814814814</v>
      </c>
      <c r="K3328" s="10">
        <v>1.4178240740740741E-2</v>
      </c>
      <c r="L3328" s="10">
        <v>2.6342592592592591E-2</v>
      </c>
      <c r="M3328" s="10">
        <v>0</v>
      </c>
      <c r="N3328" s="10">
        <v>3.8413413413413409E-4</v>
      </c>
      <c r="O3328" s="15" t="str">
        <f>VLOOKUP(A3328,Feuil3!$A$24:$B$81,2,FALSE)</f>
        <v>DR_3</v>
      </c>
      <c r="P3328" s="16">
        <f t="shared" si="102"/>
        <v>2</v>
      </c>
      <c r="Q3328" s="16" t="str">
        <f t="shared" si="103"/>
        <v>janvier</v>
      </c>
    </row>
    <row r="3329" spans="1:17" x14ac:dyDescent="0.25">
      <c r="A3329" s="7" t="s">
        <v>81</v>
      </c>
      <c r="B3329" s="8">
        <v>43113</v>
      </c>
      <c r="C3329" s="10">
        <v>0</v>
      </c>
      <c r="D3329" s="10">
        <v>0</v>
      </c>
      <c r="E3329" s="10">
        <v>0</v>
      </c>
      <c r="F3329" s="10">
        <v>0</v>
      </c>
      <c r="G3329" s="10">
        <v>0</v>
      </c>
      <c r="H3329" s="10">
        <v>0</v>
      </c>
      <c r="I3329" s="10">
        <v>0</v>
      </c>
      <c r="J3329" s="10">
        <v>0</v>
      </c>
      <c r="K3329" s="10">
        <v>0</v>
      </c>
      <c r="L3329" s="10">
        <v>0</v>
      </c>
      <c r="M3329" s="10">
        <v>0</v>
      </c>
      <c r="N3329" s="10">
        <v>0</v>
      </c>
      <c r="O3329" s="15" t="str">
        <f>VLOOKUP(A3329,Feuil3!$A$24:$B$81,2,FALSE)</f>
        <v>DR_2</v>
      </c>
      <c r="P3329" s="16">
        <f t="shared" si="102"/>
        <v>2</v>
      </c>
      <c r="Q3329" s="16" t="str">
        <f t="shared" si="103"/>
        <v>janvier</v>
      </c>
    </row>
    <row r="3330" spans="1:17" x14ac:dyDescent="0.25">
      <c r="A3330" s="7" t="s">
        <v>81</v>
      </c>
      <c r="B3330" s="8">
        <v>43114</v>
      </c>
      <c r="C3330" s="10">
        <v>0</v>
      </c>
      <c r="D3330" s="10">
        <v>0</v>
      </c>
      <c r="E3330" s="10">
        <v>0</v>
      </c>
      <c r="F3330" s="10">
        <v>0</v>
      </c>
      <c r="G3330" s="10">
        <v>0</v>
      </c>
      <c r="H3330" s="10">
        <v>0</v>
      </c>
      <c r="I3330" s="10">
        <v>0</v>
      </c>
      <c r="J3330" s="10">
        <v>0</v>
      </c>
      <c r="K3330" s="10">
        <v>0</v>
      </c>
      <c r="L3330" s="10">
        <v>0</v>
      </c>
      <c r="M3330" s="10">
        <v>0</v>
      </c>
      <c r="N3330" s="10">
        <v>0</v>
      </c>
      <c r="O3330" s="15" t="str">
        <f>VLOOKUP(A3330,Feuil3!$A$24:$B$81,2,FALSE)</f>
        <v>DR_2</v>
      </c>
      <c r="P3330" s="16">
        <f t="shared" si="102"/>
        <v>3</v>
      </c>
      <c r="Q3330" s="16" t="str">
        <f t="shared" si="103"/>
        <v>janvier</v>
      </c>
    </row>
    <row r="3331" spans="1:17" x14ac:dyDescent="0.25">
      <c r="A3331" s="7" t="s">
        <v>80</v>
      </c>
      <c r="B3331" s="8">
        <v>43110</v>
      </c>
      <c r="C3331" s="10">
        <v>0.37520833333333331</v>
      </c>
      <c r="D3331" s="10">
        <v>0.234375</v>
      </c>
      <c r="E3331" s="10">
        <v>2.4502314814814814E-2</v>
      </c>
      <c r="F3331" s="10">
        <v>4.6157407407407404E-2</v>
      </c>
      <c r="G3331" s="10">
        <v>0</v>
      </c>
      <c r="H3331" s="10">
        <v>2.326388888888889E-2</v>
      </c>
      <c r="I3331" s="10">
        <v>0</v>
      </c>
      <c r="J3331" s="10">
        <v>5.5046296296296295E-2</v>
      </c>
      <c r="K3331" s="10">
        <v>1.3761574074074074E-2</v>
      </c>
      <c r="L3331" s="10">
        <v>4.9189814814814816E-3</v>
      </c>
      <c r="M3331" s="10">
        <v>0</v>
      </c>
      <c r="N3331" s="10">
        <v>3.5912232655190403E-4</v>
      </c>
      <c r="O3331" s="15" t="str">
        <f>VLOOKUP(A3331,Feuil3!$A$24:$B$81,2,FALSE)</f>
        <v>DR_3</v>
      </c>
      <c r="P3331" s="16">
        <f t="shared" ref="P3331:P3394" si="104">WEEKNUM(B3331,1)</f>
        <v>2</v>
      </c>
      <c r="Q3331" s="16" t="str">
        <f t="shared" ref="Q3331:Q3394" si="105">TEXT(B3331,"mmmm")</f>
        <v>janvier</v>
      </c>
    </row>
    <row r="3332" spans="1:17" x14ac:dyDescent="0.25">
      <c r="A3332" s="7" t="s">
        <v>81</v>
      </c>
      <c r="B3332" s="8">
        <v>43116</v>
      </c>
      <c r="C3332" s="10">
        <v>0</v>
      </c>
      <c r="D3332" s="10">
        <v>0</v>
      </c>
      <c r="E3332" s="10">
        <v>0</v>
      </c>
      <c r="F3332" s="10">
        <v>0</v>
      </c>
      <c r="G3332" s="10">
        <v>0</v>
      </c>
      <c r="H3332" s="10">
        <v>0</v>
      </c>
      <c r="I3332" s="10">
        <v>0</v>
      </c>
      <c r="J3332" s="10">
        <v>0</v>
      </c>
      <c r="K3332" s="10">
        <v>0</v>
      </c>
      <c r="L3332" s="10">
        <v>0</v>
      </c>
      <c r="M3332" s="10">
        <v>0</v>
      </c>
      <c r="N3332" s="10">
        <v>0</v>
      </c>
      <c r="O3332" s="15" t="str">
        <f>VLOOKUP(A3332,Feuil3!$A$24:$B$81,2,FALSE)</f>
        <v>DR_2</v>
      </c>
      <c r="P3332" s="16">
        <f t="shared" si="104"/>
        <v>3</v>
      </c>
      <c r="Q3332" s="16" t="str">
        <f t="shared" si="105"/>
        <v>janvier</v>
      </c>
    </row>
    <row r="3333" spans="1:17" x14ac:dyDescent="0.25">
      <c r="A3333" s="7" t="s">
        <v>81</v>
      </c>
      <c r="B3333" s="8">
        <v>43117</v>
      </c>
      <c r="C3333" s="10">
        <v>0</v>
      </c>
      <c r="D3333" s="10">
        <v>0</v>
      </c>
      <c r="E3333" s="10">
        <v>0</v>
      </c>
      <c r="F3333" s="10">
        <v>0</v>
      </c>
      <c r="G3333" s="10">
        <v>0</v>
      </c>
      <c r="H3333" s="10">
        <v>0</v>
      </c>
      <c r="I3333" s="10">
        <v>0</v>
      </c>
      <c r="J3333" s="10">
        <v>0</v>
      </c>
      <c r="K3333" s="10">
        <v>0</v>
      </c>
      <c r="L3333" s="10">
        <v>0</v>
      </c>
      <c r="M3333" s="10">
        <v>0</v>
      </c>
      <c r="N3333" s="10">
        <v>0</v>
      </c>
      <c r="O3333" s="15" t="str">
        <f>VLOOKUP(A3333,Feuil3!$A$24:$B$81,2,FALSE)</f>
        <v>DR_2</v>
      </c>
      <c r="P3333" s="16">
        <f t="shared" si="104"/>
        <v>3</v>
      </c>
      <c r="Q3333" s="16" t="str">
        <f t="shared" si="105"/>
        <v>janvier</v>
      </c>
    </row>
    <row r="3334" spans="1:17" x14ac:dyDescent="0.25">
      <c r="A3334" s="7" t="s">
        <v>80</v>
      </c>
      <c r="B3334" s="8">
        <v>43111</v>
      </c>
      <c r="C3334" s="10">
        <v>0.43444444444444447</v>
      </c>
      <c r="D3334" s="10">
        <v>0.31377314814814816</v>
      </c>
      <c r="E3334" s="10">
        <v>2.4189814814814813E-2</v>
      </c>
      <c r="F3334" s="10">
        <v>3.9780092592592596E-2</v>
      </c>
      <c r="G3334" s="10">
        <v>0</v>
      </c>
      <c r="H3334" s="10">
        <v>9.9884259259259266E-3</v>
      </c>
      <c r="I3334" s="10">
        <v>0</v>
      </c>
      <c r="J3334" s="10">
        <v>5.7337962962962966E-2</v>
      </c>
      <c r="K3334" s="10">
        <v>0</v>
      </c>
      <c r="L3334" s="10">
        <v>1.1284722222222222E-2</v>
      </c>
      <c r="M3334" s="10">
        <v>1.193287037037037E-2</v>
      </c>
      <c r="N3334" s="10">
        <v>4.4317502986857823E-4</v>
      </c>
      <c r="O3334" s="15" t="str">
        <f>VLOOKUP(A3334,Feuil3!$A$24:$B$81,2,FALSE)</f>
        <v>DR_3</v>
      </c>
      <c r="P3334" s="16">
        <f t="shared" si="104"/>
        <v>2</v>
      </c>
      <c r="Q3334" s="16" t="str">
        <f t="shared" si="105"/>
        <v>janvier</v>
      </c>
    </row>
    <row r="3335" spans="1:17" x14ac:dyDescent="0.25">
      <c r="A3335" s="7" t="s">
        <v>80</v>
      </c>
      <c r="B3335" s="8">
        <v>43112</v>
      </c>
      <c r="C3335" s="10">
        <v>0.23440972222222223</v>
      </c>
      <c r="D3335" s="10">
        <v>0.19666666666666666</v>
      </c>
      <c r="E3335" s="10">
        <v>1.6180555555555556E-2</v>
      </c>
      <c r="F3335" s="10">
        <v>0</v>
      </c>
      <c r="G3335" s="10">
        <v>0</v>
      </c>
      <c r="H3335" s="10">
        <v>0</v>
      </c>
      <c r="I3335" s="10">
        <v>0</v>
      </c>
      <c r="J3335" s="10">
        <v>2.2754629629629628E-2</v>
      </c>
      <c r="K3335" s="10">
        <v>1.6782407407407408E-3</v>
      </c>
      <c r="L3335" s="10">
        <v>8.1944444444444452E-3</v>
      </c>
      <c r="M3335" s="10">
        <v>0</v>
      </c>
      <c r="N3335" s="10">
        <v>3.5026803118908386E-4</v>
      </c>
      <c r="O3335" s="15" t="str">
        <f>VLOOKUP(A3335,Feuil3!$A$24:$B$81,2,FALSE)</f>
        <v>DR_3</v>
      </c>
      <c r="P3335" s="16">
        <f t="shared" si="104"/>
        <v>2</v>
      </c>
      <c r="Q3335" s="16" t="str">
        <f t="shared" si="105"/>
        <v>janvier</v>
      </c>
    </row>
    <row r="3336" spans="1:17" x14ac:dyDescent="0.25">
      <c r="A3336" s="7" t="s">
        <v>82</v>
      </c>
      <c r="B3336" s="8">
        <v>43071</v>
      </c>
      <c r="C3336" s="10">
        <v>0</v>
      </c>
      <c r="D3336" s="10">
        <v>0</v>
      </c>
      <c r="E3336" s="10">
        <v>0</v>
      </c>
      <c r="F3336" s="10">
        <v>0</v>
      </c>
      <c r="G3336" s="10">
        <v>0</v>
      </c>
      <c r="H3336" s="10">
        <v>0</v>
      </c>
      <c r="I3336" s="10">
        <v>0</v>
      </c>
      <c r="J3336" s="10">
        <v>0</v>
      </c>
      <c r="K3336" s="10">
        <v>0</v>
      </c>
      <c r="L3336" s="10">
        <v>0</v>
      </c>
      <c r="M3336" s="10">
        <v>0</v>
      </c>
      <c r="N3336" s="10">
        <v>0</v>
      </c>
      <c r="O3336" s="15" t="str">
        <f>VLOOKUP(A3336,Feuil3!$A$24:$B$81,2,FALSE)</f>
        <v>DR_3</v>
      </c>
      <c r="P3336" s="16">
        <f t="shared" si="104"/>
        <v>48</v>
      </c>
      <c r="Q3336" s="16" t="str">
        <f t="shared" si="105"/>
        <v>décembre</v>
      </c>
    </row>
    <row r="3337" spans="1:17" x14ac:dyDescent="0.25">
      <c r="A3337" s="7" t="s">
        <v>82</v>
      </c>
      <c r="B3337" s="8">
        <v>43072</v>
      </c>
      <c r="C3337" s="10">
        <v>0</v>
      </c>
      <c r="D3337" s="10">
        <v>0</v>
      </c>
      <c r="E3337" s="10">
        <v>0</v>
      </c>
      <c r="F3337" s="10">
        <v>0</v>
      </c>
      <c r="G3337" s="10">
        <v>0</v>
      </c>
      <c r="H3337" s="10">
        <v>0</v>
      </c>
      <c r="I3337" s="10">
        <v>0</v>
      </c>
      <c r="J3337" s="10">
        <v>0</v>
      </c>
      <c r="K3337" s="10">
        <v>0</v>
      </c>
      <c r="L3337" s="10">
        <v>0</v>
      </c>
      <c r="M3337" s="10">
        <v>0</v>
      </c>
      <c r="N3337" s="10">
        <v>0</v>
      </c>
      <c r="O3337" s="15" t="str">
        <f>VLOOKUP(A3337,Feuil3!$A$24:$B$81,2,FALSE)</f>
        <v>DR_3</v>
      </c>
      <c r="P3337" s="16">
        <f t="shared" si="104"/>
        <v>49</v>
      </c>
      <c r="Q3337" s="16" t="str">
        <f t="shared" si="105"/>
        <v>décembre</v>
      </c>
    </row>
    <row r="3338" spans="1:17" x14ac:dyDescent="0.25">
      <c r="A3338" s="7" t="s">
        <v>76</v>
      </c>
      <c r="B3338" s="8">
        <v>43110</v>
      </c>
      <c r="C3338" s="10">
        <v>0.16943287037037036</v>
      </c>
      <c r="D3338" s="10">
        <v>0.10856481481481481</v>
      </c>
      <c r="E3338" s="10">
        <v>9.7685185185185184E-3</v>
      </c>
      <c r="F3338" s="10">
        <v>0</v>
      </c>
      <c r="G3338" s="10">
        <v>0</v>
      </c>
      <c r="H3338" s="10">
        <v>0</v>
      </c>
      <c r="I3338" s="10">
        <v>0</v>
      </c>
      <c r="J3338" s="10">
        <v>2.1550925925925925E-2</v>
      </c>
      <c r="K3338" s="10">
        <v>3.4722222222222222E-5</v>
      </c>
      <c r="L3338" s="10">
        <v>2.9976851851851853E-3</v>
      </c>
      <c r="M3338" s="10">
        <v>0</v>
      </c>
      <c r="N3338" s="10">
        <v>4.8551756885090218E-4</v>
      </c>
      <c r="O3338" s="15" t="str">
        <f>VLOOKUP(A3338,Feuil3!$A$24:$B$81,2,FALSE)</f>
        <v>DR_3</v>
      </c>
      <c r="P3338" s="16">
        <f t="shared" si="104"/>
        <v>2</v>
      </c>
      <c r="Q3338" s="16" t="str">
        <f t="shared" si="105"/>
        <v>janvier</v>
      </c>
    </row>
    <row r="3339" spans="1:17" x14ac:dyDescent="0.25">
      <c r="A3339" s="7" t="s">
        <v>74</v>
      </c>
      <c r="B3339" s="8">
        <v>43096</v>
      </c>
      <c r="C3339" s="10">
        <v>0.25716435185185182</v>
      </c>
      <c r="D3339" s="10">
        <v>0.24501157407407406</v>
      </c>
      <c r="E3339" s="10">
        <v>1.1469907407407408E-2</v>
      </c>
      <c r="F3339" s="10">
        <v>0</v>
      </c>
      <c r="G3339" s="10">
        <v>0</v>
      </c>
      <c r="H3339" s="10">
        <v>0</v>
      </c>
      <c r="I3339" s="10">
        <v>0</v>
      </c>
      <c r="J3339" s="10">
        <v>2.8969907407407406E-2</v>
      </c>
      <c r="K3339" s="10">
        <v>0</v>
      </c>
      <c r="L3339" s="10">
        <v>0</v>
      </c>
      <c r="M3339" s="10">
        <v>0</v>
      </c>
      <c r="N3339" s="10">
        <v>5.3755144032921812E-4</v>
      </c>
      <c r="O3339" s="15" t="e">
        <f>VLOOKUP(A3339,Feuil3!$A$24:$B$81,2,FALSE)</f>
        <v>#N/A</v>
      </c>
      <c r="P3339" s="16">
        <f t="shared" si="104"/>
        <v>52</v>
      </c>
      <c r="Q3339" s="16" t="str">
        <f t="shared" si="105"/>
        <v>décembre</v>
      </c>
    </row>
    <row r="3340" spans="1:17" x14ac:dyDescent="0.25">
      <c r="A3340" s="7" t="s">
        <v>75</v>
      </c>
      <c r="B3340" s="8">
        <v>43096</v>
      </c>
      <c r="C3340" s="10">
        <v>0.51644675925925931</v>
      </c>
      <c r="D3340" s="10">
        <v>0.23517361111111112</v>
      </c>
      <c r="E3340" s="10">
        <v>8.1250000000000003E-3</v>
      </c>
      <c r="F3340" s="10">
        <v>0</v>
      </c>
      <c r="G3340" s="10">
        <v>0</v>
      </c>
      <c r="H3340" s="10">
        <v>0</v>
      </c>
      <c r="I3340" s="10">
        <v>0</v>
      </c>
      <c r="J3340" s="10">
        <v>0</v>
      </c>
      <c r="K3340" s="10">
        <v>0</v>
      </c>
      <c r="L3340" s="10">
        <v>1.5613425925925926E-2</v>
      </c>
      <c r="M3340" s="10">
        <v>9.2245370370370363E-3</v>
      </c>
      <c r="N3340" s="10">
        <v>6.0886150234741782E-4</v>
      </c>
      <c r="O3340" s="15" t="str">
        <f>VLOOKUP(A3340,Feuil3!$A$24:$B$81,2,FALSE)</f>
        <v>DR_6</v>
      </c>
      <c r="P3340" s="16">
        <f t="shared" si="104"/>
        <v>52</v>
      </c>
      <c r="Q3340" s="16" t="str">
        <f t="shared" si="105"/>
        <v>décembre</v>
      </c>
    </row>
    <row r="3341" spans="1:17" x14ac:dyDescent="0.25">
      <c r="A3341" s="7" t="s">
        <v>81</v>
      </c>
      <c r="B3341" s="8">
        <v>43081</v>
      </c>
      <c r="C3341" s="10">
        <v>0.44312499999999999</v>
      </c>
      <c r="D3341" s="10">
        <v>0.2930902777777778</v>
      </c>
      <c r="E3341" s="10">
        <v>1.3495370370370371E-2</v>
      </c>
      <c r="F3341" s="10">
        <v>4.2361111111111113E-2</v>
      </c>
      <c r="G3341" s="10">
        <v>0</v>
      </c>
      <c r="H3341" s="10">
        <v>0</v>
      </c>
      <c r="I3341" s="10">
        <v>0</v>
      </c>
      <c r="J3341" s="10">
        <v>6.7581018518518512E-2</v>
      </c>
      <c r="K3341" s="10">
        <v>0</v>
      </c>
      <c r="L3341" s="10">
        <v>9.571759259259259E-3</v>
      </c>
      <c r="M3341" s="10">
        <v>3.0902777777777777E-3</v>
      </c>
      <c r="N3341" s="10">
        <v>4.8596460384435069E-4</v>
      </c>
      <c r="O3341" s="15" t="str">
        <f>VLOOKUP(A3341,Feuil3!$A$24:$B$81,2,FALSE)</f>
        <v>DR_2</v>
      </c>
      <c r="P3341" s="16">
        <f t="shared" si="104"/>
        <v>50</v>
      </c>
      <c r="Q3341" s="16" t="str">
        <f t="shared" si="105"/>
        <v>décembre</v>
      </c>
    </row>
    <row r="3342" spans="1:17" x14ac:dyDescent="0.25">
      <c r="A3342" s="7" t="s">
        <v>79</v>
      </c>
      <c r="B3342" s="8">
        <v>43077</v>
      </c>
      <c r="C3342" s="10">
        <v>0</v>
      </c>
      <c r="D3342" s="10">
        <v>0</v>
      </c>
      <c r="E3342" s="10">
        <v>0</v>
      </c>
      <c r="F3342" s="10">
        <v>0</v>
      </c>
      <c r="G3342" s="10">
        <v>0</v>
      </c>
      <c r="H3342" s="10">
        <v>0</v>
      </c>
      <c r="I3342" s="10">
        <v>0</v>
      </c>
      <c r="J3342" s="10">
        <v>0</v>
      </c>
      <c r="K3342" s="10">
        <v>0</v>
      </c>
      <c r="L3342" s="10">
        <v>0</v>
      </c>
      <c r="M3342" s="10">
        <v>0</v>
      </c>
      <c r="N3342" s="10">
        <v>0</v>
      </c>
      <c r="O3342" s="15" t="e">
        <f>VLOOKUP(A3342,Feuil3!$A$24:$B$81,2,FALSE)</f>
        <v>#N/A</v>
      </c>
      <c r="P3342" s="16">
        <f t="shared" si="104"/>
        <v>49</v>
      </c>
      <c r="Q3342" s="16" t="str">
        <f t="shared" si="105"/>
        <v>décembre</v>
      </c>
    </row>
    <row r="3343" spans="1:17" x14ac:dyDescent="0.25">
      <c r="A3343" s="7" t="s">
        <v>82</v>
      </c>
      <c r="B3343" s="8">
        <v>43078</v>
      </c>
      <c r="C3343" s="10">
        <v>1</v>
      </c>
      <c r="D3343" s="10">
        <v>1</v>
      </c>
      <c r="E3343" s="10">
        <v>0</v>
      </c>
      <c r="F3343" s="10">
        <v>0</v>
      </c>
      <c r="G3343" s="10">
        <v>0</v>
      </c>
      <c r="H3343" s="10">
        <v>0</v>
      </c>
      <c r="I3343" s="10">
        <v>0</v>
      </c>
      <c r="J3343" s="10">
        <v>0</v>
      </c>
      <c r="K3343" s="10">
        <v>1</v>
      </c>
      <c r="L3343" s="10">
        <v>0</v>
      </c>
      <c r="M3343" s="10">
        <v>0</v>
      </c>
      <c r="N3343" s="10">
        <v>0</v>
      </c>
      <c r="O3343" s="15" t="str">
        <f>VLOOKUP(A3343,Feuil3!$A$24:$B$81,2,FALSE)</f>
        <v>DR_3</v>
      </c>
      <c r="P3343" s="16">
        <f t="shared" si="104"/>
        <v>49</v>
      </c>
      <c r="Q3343" s="16" t="str">
        <f t="shared" si="105"/>
        <v>décembre</v>
      </c>
    </row>
    <row r="3344" spans="1:17" x14ac:dyDescent="0.25">
      <c r="A3344" s="7" t="s">
        <v>78</v>
      </c>
      <c r="B3344" s="8">
        <v>43111</v>
      </c>
      <c r="C3344" s="10">
        <v>0.22917824074074075</v>
      </c>
      <c r="D3344" s="10">
        <v>0.20534722222222221</v>
      </c>
      <c r="E3344" s="10">
        <v>9.6296296296296303E-3</v>
      </c>
      <c r="F3344" s="10">
        <v>0</v>
      </c>
      <c r="G3344" s="10">
        <v>0</v>
      </c>
      <c r="H3344" s="10">
        <v>0</v>
      </c>
      <c r="I3344" s="10">
        <v>0</v>
      </c>
      <c r="J3344" s="10">
        <v>1.5034722222222222E-2</v>
      </c>
      <c r="K3344" s="10">
        <v>0</v>
      </c>
      <c r="L3344" s="10">
        <v>0</v>
      </c>
      <c r="M3344" s="10">
        <v>0</v>
      </c>
      <c r="N3344" s="10">
        <v>3.9917097329888031E-4</v>
      </c>
      <c r="O3344" s="15" t="str">
        <f>VLOOKUP(A3344,Feuil3!$A$24:$B$81,2,FALSE)</f>
        <v>DR_3</v>
      </c>
      <c r="P3344" s="16">
        <f t="shared" si="104"/>
        <v>2</v>
      </c>
      <c r="Q3344" s="16" t="str">
        <f t="shared" si="105"/>
        <v>janvier</v>
      </c>
    </row>
    <row r="3345" spans="1:17" x14ac:dyDescent="0.25">
      <c r="A3345" s="7" t="s">
        <v>79</v>
      </c>
      <c r="B3345" s="8">
        <v>43105</v>
      </c>
      <c r="C3345" s="10">
        <v>0</v>
      </c>
      <c r="D3345" s="10">
        <v>0</v>
      </c>
      <c r="E3345" s="10">
        <v>0</v>
      </c>
      <c r="F3345" s="10">
        <v>0</v>
      </c>
      <c r="G3345" s="10">
        <v>0</v>
      </c>
      <c r="H3345" s="10">
        <v>0</v>
      </c>
      <c r="I3345" s="10">
        <v>0</v>
      </c>
      <c r="J3345" s="10">
        <v>0</v>
      </c>
      <c r="K3345" s="10">
        <v>0</v>
      </c>
      <c r="L3345" s="10">
        <v>0</v>
      </c>
      <c r="M3345" s="10">
        <v>0</v>
      </c>
      <c r="N3345" s="10">
        <v>0</v>
      </c>
      <c r="O3345" s="15" t="e">
        <f>VLOOKUP(A3345,Feuil3!$A$24:$B$81,2,FALSE)</f>
        <v>#N/A</v>
      </c>
      <c r="P3345" s="16">
        <f t="shared" si="104"/>
        <v>1</v>
      </c>
      <c r="Q3345" s="16" t="str">
        <f t="shared" si="105"/>
        <v>janvier</v>
      </c>
    </row>
    <row r="3346" spans="1:17" x14ac:dyDescent="0.25">
      <c r="A3346" s="7" t="s">
        <v>82</v>
      </c>
      <c r="B3346" s="8">
        <v>43081</v>
      </c>
      <c r="C3346" s="10">
        <v>0.33459490740740738</v>
      </c>
      <c r="D3346" s="10">
        <v>0.25447916666666665</v>
      </c>
      <c r="E3346" s="10">
        <v>2.1493055555555557E-2</v>
      </c>
      <c r="F3346" s="10">
        <v>4.0740740740740744E-2</v>
      </c>
      <c r="G3346" s="10">
        <v>0</v>
      </c>
      <c r="H3346" s="10">
        <v>0</v>
      </c>
      <c r="I3346" s="10">
        <v>0</v>
      </c>
      <c r="J3346" s="10">
        <v>3.0844907407407408E-2</v>
      </c>
      <c r="K3346" s="10">
        <v>0.12893518518518518</v>
      </c>
      <c r="L3346" s="10">
        <v>0</v>
      </c>
      <c r="M3346" s="10">
        <v>0</v>
      </c>
      <c r="N3346" s="10">
        <v>2.7835075174184083E-4</v>
      </c>
      <c r="O3346" s="15" t="str">
        <f>VLOOKUP(A3346,Feuil3!$A$24:$B$81,2,FALSE)</f>
        <v>DR_3</v>
      </c>
      <c r="P3346" s="16">
        <f t="shared" si="104"/>
        <v>50</v>
      </c>
      <c r="Q3346" s="16" t="str">
        <f t="shared" si="105"/>
        <v>décembre</v>
      </c>
    </row>
    <row r="3347" spans="1:17" x14ac:dyDescent="0.25">
      <c r="A3347" s="7" t="s">
        <v>79</v>
      </c>
      <c r="B3347" s="8">
        <v>43110</v>
      </c>
      <c r="C3347" s="10">
        <v>0</v>
      </c>
      <c r="D3347" s="10">
        <v>0</v>
      </c>
      <c r="E3347" s="10">
        <v>0</v>
      </c>
      <c r="F3347" s="10">
        <v>0</v>
      </c>
      <c r="G3347" s="10">
        <v>0</v>
      </c>
      <c r="H3347" s="10">
        <v>0</v>
      </c>
      <c r="I3347" s="10">
        <v>0</v>
      </c>
      <c r="J3347" s="10">
        <v>0</v>
      </c>
      <c r="K3347" s="10">
        <v>0</v>
      </c>
      <c r="L3347" s="10">
        <v>0</v>
      </c>
      <c r="M3347" s="10">
        <v>0</v>
      </c>
      <c r="N3347" s="10">
        <v>0</v>
      </c>
      <c r="O3347" s="15" t="e">
        <f>VLOOKUP(A3347,Feuil3!$A$24:$B$81,2,FALSE)</f>
        <v>#N/A</v>
      </c>
      <c r="P3347" s="16">
        <f t="shared" si="104"/>
        <v>2</v>
      </c>
      <c r="Q3347" s="16" t="str">
        <f t="shared" si="105"/>
        <v>janvier</v>
      </c>
    </row>
    <row r="3348" spans="1:17" x14ac:dyDescent="0.25">
      <c r="A3348" s="7" t="s">
        <v>81</v>
      </c>
      <c r="B3348" s="8">
        <v>43096</v>
      </c>
      <c r="C3348" s="10">
        <v>0.25163194444444442</v>
      </c>
      <c r="D3348" s="10">
        <v>0.17241898148148149</v>
      </c>
      <c r="E3348" s="10">
        <v>1.3090277777777777E-2</v>
      </c>
      <c r="F3348" s="10">
        <v>0</v>
      </c>
      <c r="G3348" s="10">
        <v>0</v>
      </c>
      <c r="H3348" s="10">
        <v>0</v>
      </c>
      <c r="I3348" s="10">
        <v>0</v>
      </c>
      <c r="J3348" s="10">
        <v>5.755787037037037E-2</v>
      </c>
      <c r="K3348" s="10">
        <v>0</v>
      </c>
      <c r="L3348" s="10">
        <v>0</v>
      </c>
      <c r="M3348" s="10">
        <v>0</v>
      </c>
      <c r="N3348" s="10">
        <v>4.5632489106753809E-4</v>
      </c>
      <c r="O3348" s="15" t="str">
        <f>VLOOKUP(A3348,Feuil3!$A$24:$B$81,2,FALSE)</f>
        <v>DR_2</v>
      </c>
      <c r="P3348" s="16">
        <f t="shared" si="104"/>
        <v>52</v>
      </c>
      <c r="Q3348" s="16" t="str">
        <f t="shared" si="105"/>
        <v>décembre</v>
      </c>
    </row>
    <row r="3349" spans="1:17" x14ac:dyDescent="0.25">
      <c r="A3349" s="7" t="s">
        <v>81</v>
      </c>
      <c r="B3349" s="8">
        <v>43105</v>
      </c>
      <c r="C3349" s="10">
        <v>0.21004629629629629</v>
      </c>
      <c r="D3349" s="10">
        <v>0.12981481481481483</v>
      </c>
      <c r="E3349" s="10">
        <v>9.1319444444444443E-3</v>
      </c>
      <c r="F3349" s="10">
        <v>0</v>
      </c>
      <c r="G3349" s="10">
        <v>0</v>
      </c>
      <c r="H3349" s="10">
        <v>0</v>
      </c>
      <c r="I3349" s="10">
        <v>0</v>
      </c>
      <c r="J3349" s="10">
        <v>6.5405092592592598E-2</v>
      </c>
      <c r="K3349" s="10">
        <v>0</v>
      </c>
      <c r="L3349" s="10">
        <v>0</v>
      </c>
      <c r="M3349" s="10">
        <v>0</v>
      </c>
      <c r="N3349" s="10">
        <v>5.4256424792139082E-4</v>
      </c>
      <c r="O3349" s="15" t="str">
        <f>VLOOKUP(A3349,Feuil3!$A$24:$B$81,2,FALSE)</f>
        <v>DR_2</v>
      </c>
      <c r="P3349" s="16">
        <f t="shared" si="104"/>
        <v>1</v>
      </c>
      <c r="Q3349" s="16" t="str">
        <f t="shared" si="105"/>
        <v>janvier</v>
      </c>
    </row>
    <row r="3350" spans="1:17" x14ac:dyDescent="0.25">
      <c r="A3350" s="7" t="s">
        <v>82</v>
      </c>
      <c r="B3350" s="8">
        <v>43085</v>
      </c>
      <c r="C3350" s="10">
        <v>0</v>
      </c>
      <c r="D3350" s="10">
        <v>0</v>
      </c>
      <c r="E3350" s="10">
        <v>0</v>
      </c>
      <c r="F3350" s="10">
        <v>0</v>
      </c>
      <c r="G3350" s="10">
        <v>0</v>
      </c>
      <c r="H3350" s="10">
        <v>0</v>
      </c>
      <c r="I3350" s="10">
        <v>0</v>
      </c>
      <c r="J3350" s="10">
        <v>0</v>
      </c>
      <c r="K3350" s="10">
        <v>0</v>
      </c>
      <c r="L3350" s="10">
        <v>0</v>
      </c>
      <c r="M3350" s="10">
        <v>0</v>
      </c>
      <c r="N3350" s="10">
        <v>0</v>
      </c>
      <c r="O3350" s="15" t="str">
        <f>VLOOKUP(A3350,Feuil3!$A$24:$B$81,2,FALSE)</f>
        <v>DR_3</v>
      </c>
      <c r="P3350" s="16">
        <f t="shared" si="104"/>
        <v>50</v>
      </c>
      <c r="Q3350" s="16" t="str">
        <f t="shared" si="105"/>
        <v>décembre</v>
      </c>
    </row>
    <row r="3351" spans="1:17" x14ac:dyDescent="0.25">
      <c r="A3351" s="7" t="s">
        <v>82</v>
      </c>
      <c r="B3351" s="8">
        <v>43086</v>
      </c>
      <c r="C3351" s="10">
        <v>0</v>
      </c>
      <c r="D3351" s="10">
        <v>0</v>
      </c>
      <c r="E3351" s="10">
        <v>0</v>
      </c>
      <c r="F3351" s="10">
        <v>0</v>
      </c>
      <c r="G3351" s="10">
        <v>0</v>
      </c>
      <c r="H3351" s="10">
        <v>0</v>
      </c>
      <c r="I3351" s="10">
        <v>0</v>
      </c>
      <c r="J3351" s="10">
        <v>0</v>
      </c>
      <c r="K3351" s="10">
        <v>0</v>
      </c>
      <c r="L3351" s="10">
        <v>0</v>
      </c>
      <c r="M3351" s="10">
        <v>0</v>
      </c>
      <c r="N3351" s="10">
        <v>0</v>
      </c>
      <c r="O3351" s="15" t="str">
        <f>VLOOKUP(A3351,Feuil3!$A$24:$B$81,2,FALSE)</f>
        <v>DR_3</v>
      </c>
      <c r="P3351" s="16">
        <f t="shared" si="104"/>
        <v>51</v>
      </c>
      <c r="Q3351" s="16" t="str">
        <f t="shared" si="105"/>
        <v>décembre</v>
      </c>
    </row>
    <row r="3352" spans="1:17" x14ac:dyDescent="0.25">
      <c r="A3352" s="7" t="s">
        <v>81</v>
      </c>
      <c r="B3352" s="8">
        <v>43109</v>
      </c>
      <c r="C3352" s="10">
        <v>0.25518518518518518</v>
      </c>
      <c r="D3352" s="10">
        <v>0.215</v>
      </c>
      <c r="E3352" s="10">
        <v>3.4618055555555555E-2</v>
      </c>
      <c r="F3352" s="10">
        <v>0</v>
      </c>
      <c r="G3352" s="10">
        <v>0</v>
      </c>
      <c r="H3352" s="10">
        <v>0</v>
      </c>
      <c r="I3352" s="10">
        <v>0</v>
      </c>
      <c r="J3352" s="10">
        <v>0</v>
      </c>
      <c r="K3352" s="10">
        <v>2.5104166666666667E-2</v>
      </c>
      <c r="L3352" s="10">
        <v>2.6331018518518517E-2</v>
      </c>
      <c r="M3352" s="10">
        <v>0</v>
      </c>
      <c r="N3352" s="10">
        <v>5.2161536536536536E-4</v>
      </c>
      <c r="O3352" s="15" t="str">
        <f>VLOOKUP(A3352,Feuil3!$A$24:$B$81,2,FALSE)</f>
        <v>DR_2</v>
      </c>
      <c r="P3352" s="16">
        <f t="shared" si="104"/>
        <v>2</v>
      </c>
      <c r="Q3352" s="16" t="str">
        <f t="shared" si="105"/>
        <v>janvier</v>
      </c>
    </row>
    <row r="3353" spans="1:17" x14ac:dyDescent="0.25">
      <c r="A3353" s="7" t="s">
        <v>81</v>
      </c>
      <c r="B3353" s="8">
        <v>43095</v>
      </c>
      <c r="C3353" s="10">
        <v>0.42027777777777775</v>
      </c>
      <c r="D3353" s="10">
        <v>0.30486111111111114</v>
      </c>
      <c r="E3353" s="10">
        <v>9.8379629629629633E-3</v>
      </c>
      <c r="F3353" s="10">
        <v>4.1493055555555554E-2</v>
      </c>
      <c r="G3353" s="10">
        <v>0</v>
      </c>
      <c r="H3353" s="10">
        <v>0</v>
      </c>
      <c r="I3353" s="10">
        <v>0</v>
      </c>
      <c r="J3353" s="10">
        <v>9.2141203703703697E-2</v>
      </c>
      <c r="K3353" s="10">
        <v>0</v>
      </c>
      <c r="L3353" s="10">
        <v>0</v>
      </c>
      <c r="M3353" s="10">
        <v>0</v>
      </c>
      <c r="N3353" s="10">
        <v>4.6664154464542062E-4</v>
      </c>
      <c r="O3353" s="15" t="str">
        <f>VLOOKUP(A3353,Feuil3!$A$24:$B$81,2,FALSE)</f>
        <v>DR_2</v>
      </c>
      <c r="P3353" s="16">
        <f t="shared" si="104"/>
        <v>52</v>
      </c>
      <c r="Q3353" s="16" t="str">
        <f t="shared" si="105"/>
        <v>décembre</v>
      </c>
    </row>
    <row r="3354" spans="1:17" x14ac:dyDescent="0.25">
      <c r="A3354" s="7" t="s">
        <v>81</v>
      </c>
      <c r="B3354" s="8">
        <v>43097</v>
      </c>
      <c r="C3354" s="10">
        <v>0.25202546296296297</v>
      </c>
      <c r="D3354" s="10">
        <v>0.18436342592592592</v>
      </c>
      <c r="E3354" s="10">
        <v>8.1481481481481474E-3</v>
      </c>
      <c r="F3354" s="10">
        <v>0</v>
      </c>
      <c r="G3354" s="10">
        <v>0</v>
      </c>
      <c r="H3354" s="10">
        <v>0</v>
      </c>
      <c r="I3354" s="10">
        <v>0</v>
      </c>
      <c r="J3354" s="10">
        <v>4.9375000000000002E-2</v>
      </c>
      <c r="K3354" s="10">
        <v>0</v>
      </c>
      <c r="L3354" s="10">
        <v>0</v>
      </c>
      <c r="M3354" s="10">
        <v>0</v>
      </c>
      <c r="N3354" s="10">
        <v>6.0686728395061733E-4</v>
      </c>
      <c r="O3354" s="15" t="str">
        <f>VLOOKUP(A3354,Feuil3!$A$24:$B$81,2,FALSE)</f>
        <v>DR_2</v>
      </c>
      <c r="P3354" s="16">
        <f t="shared" si="104"/>
        <v>52</v>
      </c>
      <c r="Q3354" s="16" t="str">
        <f t="shared" si="105"/>
        <v>décembre</v>
      </c>
    </row>
    <row r="3355" spans="1:17" x14ac:dyDescent="0.25">
      <c r="A3355" s="7" t="s">
        <v>81</v>
      </c>
      <c r="B3355" s="8">
        <v>43083</v>
      </c>
      <c r="C3355" s="10">
        <v>0.25149305555555557</v>
      </c>
      <c r="D3355" s="10">
        <v>0.18219907407407407</v>
      </c>
      <c r="E3355" s="10">
        <v>1.337962962962963E-2</v>
      </c>
      <c r="F3355" s="10">
        <v>0</v>
      </c>
      <c r="G3355" s="10">
        <v>0</v>
      </c>
      <c r="H3355" s="10">
        <v>0</v>
      </c>
      <c r="I3355" s="10">
        <v>0</v>
      </c>
      <c r="J3355" s="10">
        <v>3.0069444444444444E-2</v>
      </c>
      <c r="K3355" s="10">
        <v>0</v>
      </c>
      <c r="L3355" s="10">
        <v>1.9675925925925924E-3</v>
      </c>
      <c r="M3355" s="10">
        <v>0</v>
      </c>
      <c r="N3355" s="10">
        <v>6.7129629629629625E-4</v>
      </c>
      <c r="O3355" s="15" t="str">
        <f>VLOOKUP(A3355,Feuil3!$A$24:$B$81,2,FALSE)</f>
        <v>DR_2</v>
      </c>
      <c r="P3355" s="16">
        <f t="shared" si="104"/>
        <v>50</v>
      </c>
      <c r="Q3355" s="16" t="str">
        <f t="shared" si="105"/>
        <v>décembre</v>
      </c>
    </row>
    <row r="3356" spans="1:17" x14ac:dyDescent="0.25">
      <c r="A3356" s="7" t="s">
        <v>82</v>
      </c>
      <c r="B3356" s="8">
        <v>43073</v>
      </c>
      <c r="C3356" s="10">
        <v>0.40324074074074073</v>
      </c>
      <c r="D3356" s="10">
        <v>0.29479166666666667</v>
      </c>
      <c r="E3356" s="10">
        <v>2.2256944444444444E-2</v>
      </c>
      <c r="F3356" s="10">
        <v>4.0659722222222222E-2</v>
      </c>
      <c r="G3356" s="10">
        <v>0</v>
      </c>
      <c r="H3356" s="10">
        <v>0</v>
      </c>
      <c r="I3356" s="10">
        <v>0</v>
      </c>
      <c r="J3356" s="10">
        <v>3.3437500000000002E-2</v>
      </c>
      <c r="K3356" s="10">
        <v>0.10548611111111111</v>
      </c>
      <c r="L3356" s="10">
        <v>1.7708333333333332E-3</v>
      </c>
      <c r="M3356" s="10">
        <v>0</v>
      </c>
      <c r="N3356" s="10">
        <v>3.1419059508947146E-4</v>
      </c>
      <c r="O3356" s="15" t="str">
        <f>VLOOKUP(A3356,Feuil3!$A$24:$B$81,2,FALSE)</f>
        <v>DR_3</v>
      </c>
      <c r="P3356" s="16">
        <f t="shared" si="104"/>
        <v>49</v>
      </c>
      <c r="Q3356" s="16" t="str">
        <f t="shared" si="105"/>
        <v>décembre</v>
      </c>
    </row>
    <row r="3357" spans="1:17" x14ac:dyDescent="0.25">
      <c r="A3357" s="7" t="s">
        <v>82</v>
      </c>
      <c r="B3357" s="8">
        <v>43092</v>
      </c>
      <c r="C3357" s="10">
        <v>0</v>
      </c>
      <c r="D3357" s="10">
        <v>0</v>
      </c>
      <c r="E3357" s="10">
        <v>0</v>
      </c>
      <c r="F3357" s="10">
        <v>0</v>
      </c>
      <c r="G3357" s="10">
        <v>0</v>
      </c>
      <c r="H3357" s="10">
        <v>0</v>
      </c>
      <c r="I3357" s="10">
        <v>0</v>
      </c>
      <c r="J3357" s="10">
        <v>0</v>
      </c>
      <c r="K3357" s="10">
        <v>0</v>
      </c>
      <c r="L3357" s="10">
        <v>0</v>
      </c>
      <c r="M3357" s="10">
        <v>0</v>
      </c>
      <c r="N3357" s="10">
        <v>0</v>
      </c>
      <c r="O3357" s="15" t="str">
        <f>VLOOKUP(A3357,Feuil3!$A$24:$B$81,2,FALSE)</f>
        <v>DR_3</v>
      </c>
      <c r="P3357" s="16">
        <f t="shared" si="104"/>
        <v>51</v>
      </c>
      <c r="Q3357" s="16" t="str">
        <f t="shared" si="105"/>
        <v>décembre</v>
      </c>
    </row>
    <row r="3358" spans="1:17" x14ac:dyDescent="0.25">
      <c r="A3358" s="7" t="s">
        <v>82</v>
      </c>
      <c r="B3358" s="8">
        <v>43093</v>
      </c>
      <c r="C3358" s="10">
        <v>0</v>
      </c>
      <c r="D3358" s="10">
        <v>0</v>
      </c>
      <c r="E3358" s="10">
        <v>0</v>
      </c>
      <c r="F3358" s="10">
        <v>0</v>
      </c>
      <c r="G3358" s="10">
        <v>0</v>
      </c>
      <c r="H3358" s="10">
        <v>0</v>
      </c>
      <c r="I3358" s="10">
        <v>0</v>
      </c>
      <c r="J3358" s="10">
        <v>0</v>
      </c>
      <c r="K3358" s="10">
        <v>0</v>
      </c>
      <c r="L3358" s="10">
        <v>0</v>
      </c>
      <c r="M3358" s="10">
        <v>0</v>
      </c>
      <c r="N3358" s="10">
        <v>0</v>
      </c>
      <c r="O3358" s="15" t="str">
        <f>VLOOKUP(A3358,Feuil3!$A$24:$B$81,2,FALSE)</f>
        <v>DR_3</v>
      </c>
      <c r="P3358" s="16">
        <f t="shared" si="104"/>
        <v>52</v>
      </c>
      <c r="Q3358" s="16" t="str">
        <f t="shared" si="105"/>
        <v>décembre</v>
      </c>
    </row>
    <row r="3359" spans="1:17" x14ac:dyDescent="0.25">
      <c r="A3359" s="7" t="s">
        <v>82</v>
      </c>
      <c r="B3359" s="8">
        <v>43094</v>
      </c>
      <c r="C3359" s="10">
        <v>0</v>
      </c>
      <c r="D3359" s="10">
        <v>0</v>
      </c>
      <c r="E3359" s="10">
        <v>0</v>
      </c>
      <c r="F3359" s="10">
        <v>0</v>
      </c>
      <c r="G3359" s="10">
        <v>0</v>
      </c>
      <c r="H3359" s="10">
        <v>0</v>
      </c>
      <c r="I3359" s="10">
        <v>0</v>
      </c>
      <c r="J3359" s="10">
        <v>0</v>
      </c>
      <c r="K3359" s="10">
        <v>0</v>
      </c>
      <c r="L3359" s="10">
        <v>0</v>
      </c>
      <c r="M3359" s="10">
        <v>0</v>
      </c>
      <c r="N3359" s="10">
        <v>0</v>
      </c>
      <c r="O3359" s="15" t="str">
        <f>VLOOKUP(A3359,Feuil3!$A$24:$B$81,2,FALSE)</f>
        <v>DR_3</v>
      </c>
      <c r="P3359" s="16">
        <f t="shared" si="104"/>
        <v>52</v>
      </c>
      <c r="Q3359" s="16" t="str">
        <f t="shared" si="105"/>
        <v>décembre</v>
      </c>
    </row>
    <row r="3360" spans="1:17" x14ac:dyDescent="0.25">
      <c r="A3360" s="7" t="s">
        <v>82</v>
      </c>
      <c r="B3360" s="8">
        <v>43095</v>
      </c>
      <c r="C3360" s="10">
        <v>0.35957175925925927</v>
      </c>
      <c r="D3360" s="10">
        <v>0.28281250000000002</v>
      </c>
      <c r="E3360" s="10">
        <v>1.4398148148148148E-2</v>
      </c>
      <c r="F3360" s="10">
        <v>8.4907407407407404E-2</v>
      </c>
      <c r="G3360" s="10">
        <v>0</v>
      </c>
      <c r="H3360" s="10">
        <v>0</v>
      </c>
      <c r="I3360" s="10">
        <v>0</v>
      </c>
      <c r="J3360" s="10">
        <v>1.4930555555555556E-2</v>
      </c>
      <c r="K3360" s="10">
        <v>0</v>
      </c>
      <c r="L3360" s="10">
        <v>0</v>
      </c>
      <c r="M3360" s="10">
        <v>6.9444444444444444E-5</v>
      </c>
      <c r="N3360" s="10">
        <v>2.9046169457128362E-4</v>
      </c>
      <c r="O3360" s="15" t="str">
        <f>VLOOKUP(A3360,Feuil3!$A$24:$B$81,2,FALSE)</f>
        <v>DR_3</v>
      </c>
      <c r="P3360" s="16">
        <f t="shared" si="104"/>
        <v>52</v>
      </c>
      <c r="Q3360" s="16" t="str">
        <f t="shared" si="105"/>
        <v>décembre</v>
      </c>
    </row>
    <row r="3361" spans="1:17" x14ac:dyDescent="0.25">
      <c r="A3361" s="7" t="s">
        <v>82</v>
      </c>
      <c r="B3361" s="8">
        <v>43096</v>
      </c>
      <c r="C3361" s="10">
        <v>0.20916666666666667</v>
      </c>
      <c r="D3361" s="10">
        <v>0.16159722222222223</v>
      </c>
      <c r="E3361" s="10">
        <v>9.0162037037037034E-3</v>
      </c>
      <c r="F3361" s="10">
        <v>0</v>
      </c>
      <c r="G3361" s="10">
        <v>0</v>
      </c>
      <c r="H3361" s="10">
        <v>9.8263888888888897E-3</v>
      </c>
      <c r="I3361" s="10">
        <v>0</v>
      </c>
      <c r="J3361" s="10">
        <v>6.9641203703703705E-2</v>
      </c>
      <c r="K3361" s="10">
        <v>2.5231481481481481E-3</v>
      </c>
      <c r="L3361" s="10">
        <v>0</v>
      </c>
      <c r="M3361" s="10">
        <v>0</v>
      </c>
      <c r="N3361" s="10">
        <v>3.1665479582146248E-4</v>
      </c>
      <c r="O3361" s="15" t="str">
        <f>VLOOKUP(A3361,Feuil3!$A$24:$B$81,2,FALSE)</f>
        <v>DR_3</v>
      </c>
      <c r="P3361" s="16">
        <f t="shared" si="104"/>
        <v>52</v>
      </c>
      <c r="Q3361" s="16" t="str">
        <f t="shared" si="105"/>
        <v>décembre</v>
      </c>
    </row>
    <row r="3362" spans="1:17" x14ac:dyDescent="0.25">
      <c r="A3362" s="7" t="s">
        <v>82</v>
      </c>
      <c r="B3362" s="8">
        <v>43097</v>
      </c>
      <c r="C3362" s="10">
        <v>0.37195601851851851</v>
      </c>
      <c r="D3362" s="10">
        <v>0.26424768518518521</v>
      </c>
      <c r="E3362" s="10">
        <v>2.4131944444444445E-2</v>
      </c>
      <c r="F3362" s="10">
        <v>4.2291666666666665E-2</v>
      </c>
      <c r="G3362" s="10">
        <v>0</v>
      </c>
      <c r="H3362" s="10">
        <v>0</v>
      </c>
      <c r="I3362" s="10">
        <v>0</v>
      </c>
      <c r="J3362" s="10">
        <v>8.7939814814814818E-2</v>
      </c>
      <c r="K3362" s="10">
        <v>0</v>
      </c>
      <c r="L3362" s="10">
        <v>4.2013888888888891E-3</v>
      </c>
      <c r="M3362" s="10">
        <v>1.3449074074074073E-2</v>
      </c>
      <c r="N3362" s="10">
        <v>3.2396488469601679E-4</v>
      </c>
      <c r="O3362" s="15" t="str">
        <f>VLOOKUP(A3362,Feuil3!$A$24:$B$81,2,FALSE)</f>
        <v>DR_3</v>
      </c>
      <c r="P3362" s="16">
        <f t="shared" si="104"/>
        <v>52</v>
      </c>
      <c r="Q3362" s="16" t="str">
        <f t="shared" si="105"/>
        <v>décembre</v>
      </c>
    </row>
    <row r="3363" spans="1:17" x14ac:dyDescent="0.25">
      <c r="A3363" s="7" t="s">
        <v>82</v>
      </c>
      <c r="B3363" s="8">
        <v>43074</v>
      </c>
      <c r="C3363" s="10">
        <v>0.33506944444444442</v>
      </c>
      <c r="D3363" s="10">
        <v>0.25143518518518521</v>
      </c>
      <c r="E3363" s="10">
        <v>2.1562499999999998E-2</v>
      </c>
      <c r="F3363" s="10">
        <v>3.8287037037037036E-2</v>
      </c>
      <c r="G3363" s="10">
        <v>4.1666666666666666E-3</v>
      </c>
      <c r="H3363" s="10">
        <v>0</v>
      </c>
      <c r="I3363" s="10">
        <v>0</v>
      </c>
      <c r="J3363" s="10">
        <v>1.8761574074074073E-2</v>
      </c>
      <c r="K3363" s="10">
        <v>0.11638888888888889</v>
      </c>
      <c r="L3363" s="10">
        <v>0</v>
      </c>
      <c r="M3363" s="10">
        <v>0</v>
      </c>
      <c r="N3363" s="10">
        <v>2.9674252565818832E-4</v>
      </c>
      <c r="O3363" s="15" t="str">
        <f>VLOOKUP(A3363,Feuil3!$A$24:$B$81,2,FALSE)</f>
        <v>DR_3</v>
      </c>
      <c r="P3363" s="16">
        <f t="shared" si="104"/>
        <v>49</v>
      </c>
      <c r="Q3363" s="16" t="str">
        <f t="shared" si="105"/>
        <v>décembre</v>
      </c>
    </row>
    <row r="3364" spans="1:17" x14ac:dyDescent="0.25">
      <c r="A3364" s="7" t="s">
        <v>82</v>
      </c>
      <c r="B3364" s="8">
        <v>43099</v>
      </c>
      <c r="C3364" s="10">
        <v>0</v>
      </c>
      <c r="D3364" s="10">
        <v>0</v>
      </c>
      <c r="E3364" s="10">
        <v>0</v>
      </c>
      <c r="F3364" s="10">
        <v>0</v>
      </c>
      <c r="G3364" s="10">
        <v>0</v>
      </c>
      <c r="H3364" s="10">
        <v>0</v>
      </c>
      <c r="I3364" s="10">
        <v>0</v>
      </c>
      <c r="J3364" s="10">
        <v>0</v>
      </c>
      <c r="K3364" s="10">
        <v>0</v>
      </c>
      <c r="L3364" s="10">
        <v>0</v>
      </c>
      <c r="M3364" s="10">
        <v>0</v>
      </c>
      <c r="N3364" s="10">
        <v>0</v>
      </c>
      <c r="O3364" s="15" t="str">
        <f>VLOOKUP(A3364,Feuil3!$A$24:$B$81,2,FALSE)</f>
        <v>DR_3</v>
      </c>
      <c r="P3364" s="16">
        <f t="shared" si="104"/>
        <v>52</v>
      </c>
      <c r="Q3364" s="16" t="str">
        <f t="shared" si="105"/>
        <v>décembre</v>
      </c>
    </row>
    <row r="3365" spans="1:17" x14ac:dyDescent="0.25">
      <c r="A3365" s="7" t="s">
        <v>82</v>
      </c>
      <c r="B3365" s="8">
        <v>43100</v>
      </c>
      <c r="C3365" s="10">
        <v>0</v>
      </c>
      <c r="D3365" s="10">
        <v>0</v>
      </c>
      <c r="E3365" s="10">
        <v>0</v>
      </c>
      <c r="F3365" s="10">
        <v>0</v>
      </c>
      <c r="G3365" s="10">
        <v>0</v>
      </c>
      <c r="H3365" s="10">
        <v>0</v>
      </c>
      <c r="I3365" s="10">
        <v>0</v>
      </c>
      <c r="J3365" s="10">
        <v>0</v>
      </c>
      <c r="K3365" s="10">
        <v>0</v>
      </c>
      <c r="L3365" s="10">
        <v>0</v>
      </c>
      <c r="M3365" s="10">
        <v>0</v>
      </c>
      <c r="N3365" s="10">
        <v>0</v>
      </c>
      <c r="O3365" s="15" t="str">
        <f>VLOOKUP(A3365,Feuil3!$A$24:$B$81,2,FALSE)</f>
        <v>DR_3</v>
      </c>
      <c r="P3365" s="16">
        <f t="shared" si="104"/>
        <v>53</v>
      </c>
      <c r="Q3365" s="16" t="str">
        <f t="shared" si="105"/>
        <v>décembre</v>
      </c>
    </row>
    <row r="3366" spans="1:17" x14ac:dyDescent="0.25">
      <c r="A3366" s="7" t="s">
        <v>82</v>
      </c>
      <c r="B3366" s="8">
        <v>43101</v>
      </c>
      <c r="C3366" s="10">
        <v>0</v>
      </c>
      <c r="D3366" s="10">
        <v>0</v>
      </c>
      <c r="E3366" s="10">
        <v>0</v>
      </c>
      <c r="F3366" s="10">
        <v>0</v>
      </c>
      <c r="G3366" s="10">
        <v>0</v>
      </c>
      <c r="H3366" s="10">
        <v>0</v>
      </c>
      <c r="I3366" s="10">
        <v>0</v>
      </c>
      <c r="J3366" s="10">
        <v>0</v>
      </c>
      <c r="K3366" s="10">
        <v>0</v>
      </c>
      <c r="L3366" s="10">
        <v>0</v>
      </c>
      <c r="M3366" s="10">
        <v>0</v>
      </c>
      <c r="N3366" s="10">
        <v>0</v>
      </c>
      <c r="O3366" s="15" t="str">
        <f>VLOOKUP(A3366,Feuil3!$A$24:$B$81,2,FALSE)</f>
        <v>DR_3</v>
      </c>
      <c r="P3366" s="16">
        <f t="shared" si="104"/>
        <v>1</v>
      </c>
      <c r="Q3366" s="16" t="str">
        <f t="shared" si="105"/>
        <v>janvier</v>
      </c>
    </row>
    <row r="3367" spans="1:17" x14ac:dyDescent="0.25">
      <c r="A3367" s="7" t="s">
        <v>82</v>
      </c>
      <c r="B3367" s="8">
        <v>43102</v>
      </c>
      <c r="C3367" s="10">
        <v>0</v>
      </c>
      <c r="D3367" s="10">
        <v>0</v>
      </c>
      <c r="E3367" s="10">
        <v>0</v>
      </c>
      <c r="F3367" s="10">
        <v>0</v>
      </c>
      <c r="G3367" s="10">
        <v>0</v>
      </c>
      <c r="H3367" s="10">
        <v>0</v>
      </c>
      <c r="I3367" s="10">
        <v>0</v>
      </c>
      <c r="J3367" s="10">
        <v>0</v>
      </c>
      <c r="K3367" s="10">
        <v>0</v>
      </c>
      <c r="L3367" s="10">
        <v>0</v>
      </c>
      <c r="M3367" s="10">
        <v>0</v>
      </c>
      <c r="N3367" s="10">
        <v>0</v>
      </c>
      <c r="O3367" s="15" t="str">
        <f>VLOOKUP(A3367,Feuil3!$A$24:$B$81,2,FALSE)</f>
        <v>DR_3</v>
      </c>
      <c r="P3367" s="16">
        <f t="shared" si="104"/>
        <v>1</v>
      </c>
      <c r="Q3367" s="16" t="str">
        <f t="shared" si="105"/>
        <v>janvier</v>
      </c>
    </row>
    <row r="3368" spans="1:17" x14ac:dyDescent="0.25">
      <c r="A3368" s="7" t="s">
        <v>82</v>
      </c>
      <c r="B3368" s="8">
        <v>43103</v>
      </c>
      <c r="C3368" s="10">
        <v>0</v>
      </c>
      <c r="D3368" s="10">
        <v>0</v>
      </c>
      <c r="E3368" s="10">
        <v>0</v>
      </c>
      <c r="F3368" s="10">
        <v>0</v>
      </c>
      <c r="G3368" s="10">
        <v>0</v>
      </c>
      <c r="H3368" s="10">
        <v>0</v>
      </c>
      <c r="I3368" s="10">
        <v>0</v>
      </c>
      <c r="J3368" s="10">
        <v>0</v>
      </c>
      <c r="K3368" s="10">
        <v>0</v>
      </c>
      <c r="L3368" s="10">
        <v>0</v>
      </c>
      <c r="M3368" s="10">
        <v>0</v>
      </c>
      <c r="N3368" s="10">
        <v>0</v>
      </c>
      <c r="O3368" s="15" t="str">
        <f>VLOOKUP(A3368,Feuil3!$A$24:$B$81,2,FALSE)</f>
        <v>DR_3</v>
      </c>
      <c r="P3368" s="16">
        <f t="shared" si="104"/>
        <v>1</v>
      </c>
      <c r="Q3368" s="16" t="str">
        <f t="shared" si="105"/>
        <v>janvier</v>
      </c>
    </row>
    <row r="3369" spans="1:17" x14ac:dyDescent="0.25">
      <c r="A3369" s="7" t="s">
        <v>82</v>
      </c>
      <c r="B3369" s="8">
        <v>43083</v>
      </c>
      <c r="C3369" s="10">
        <v>0.34105324074074073</v>
      </c>
      <c r="D3369" s="10">
        <v>0.18644675925925927</v>
      </c>
      <c r="E3369" s="10">
        <v>1.9710648148148147E-2</v>
      </c>
      <c r="F3369" s="10">
        <v>4.2453703703703702E-2</v>
      </c>
      <c r="G3369" s="10">
        <v>0</v>
      </c>
      <c r="H3369" s="10">
        <v>0</v>
      </c>
      <c r="I3369" s="10">
        <v>0</v>
      </c>
      <c r="J3369" s="10">
        <v>0.14283564814814814</v>
      </c>
      <c r="K3369" s="10">
        <v>1.2812499999999999E-2</v>
      </c>
      <c r="L3369" s="10">
        <v>1.2650462962962962E-2</v>
      </c>
      <c r="M3369" s="10">
        <v>4.5138888888888887E-4</v>
      </c>
      <c r="N3369" s="10">
        <v>5.0787728026533991E-4</v>
      </c>
      <c r="O3369" s="15" t="str">
        <f>VLOOKUP(A3369,Feuil3!$A$24:$B$81,2,FALSE)</f>
        <v>DR_3</v>
      </c>
      <c r="P3369" s="16">
        <f t="shared" si="104"/>
        <v>50</v>
      </c>
      <c r="Q3369" s="16" t="str">
        <f t="shared" si="105"/>
        <v>décembre</v>
      </c>
    </row>
    <row r="3370" spans="1:17" x14ac:dyDescent="0.25">
      <c r="A3370" s="7" t="s">
        <v>81</v>
      </c>
      <c r="B3370" s="8">
        <v>43102</v>
      </c>
      <c r="C3370" s="10">
        <v>0.44164351851851852</v>
      </c>
      <c r="D3370" s="10">
        <v>0.33181712962962961</v>
      </c>
      <c r="E3370" s="10">
        <v>1.9537037037037037E-2</v>
      </c>
      <c r="F3370" s="10">
        <v>4.2372685185185187E-2</v>
      </c>
      <c r="G3370" s="10">
        <v>0</v>
      </c>
      <c r="H3370" s="10">
        <v>0</v>
      </c>
      <c r="I3370" s="10">
        <v>0</v>
      </c>
      <c r="J3370" s="10">
        <v>4.7743055555555552E-2</v>
      </c>
      <c r="K3370" s="10">
        <v>0</v>
      </c>
      <c r="L3370" s="10">
        <v>5.6597222222222222E-3</v>
      </c>
      <c r="M3370" s="10">
        <v>0</v>
      </c>
      <c r="N3370" s="10">
        <v>4.954117063492063E-4</v>
      </c>
      <c r="O3370" s="15" t="str">
        <f>VLOOKUP(A3370,Feuil3!$A$24:$B$81,2,FALSE)</f>
        <v>DR_2</v>
      </c>
      <c r="P3370" s="16">
        <f t="shared" si="104"/>
        <v>1</v>
      </c>
      <c r="Q3370" s="16" t="str">
        <f t="shared" si="105"/>
        <v>janvier</v>
      </c>
    </row>
    <row r="3371" spans="1:17" x14ac:dyDescent="0.25">
      <c r="A3371" s="7" t="s">
        <v>82</v>
      </c>
      <c r="B3371" s="8">
        <v>43106</v>
      </c>
      <c r="C3371" s="10">
        <v>0</v>
      </c>
      <c r="D3371" s="10">
        <v>0</v>
      </c>
      <c r="E3371" s="10">
        <v>0</v>
      </c>
      <c r="F3371" s="10">
        <v>0</v>
      </c>
      <c r="G3371" s="10">
        <v>0</v>
      </c>
      <c r="H3371" s="10">
        <v>0</v>
      </c>
      <c r="I3371" s="10">
        <v>0</v>
      </c>
      <c r="J3371" s="10">
        <v>0</v>
      </c>
      <c r="K3371" s="10">
        <v>0</v>
      </c>
      <c r="L3371" s="10">
        <v>0</v>
      </c>
      <c r="M3371" s="10">
        <v>0</v>
      </c>
      <c r="N3371" s="10">
        <v>0</v>
      </c>
      <c r="O3371" s="15" t="str">
        <f>VLOOKUP(A3371,Feuil3!$A$24:$B$81,2,FALSE)</f>
        <v>DR_3</v>
      </c>
      <c r="P3371" s="16">
        <f t="shared" si="104"/>
        <v>1</v>
      </c>
      <c r="Q3371" s="16" t="str">
        <f t="shared" si="105"/>
        <v>janvier</v>
      </c>
    </row>
    <row r="3372" spans="1:17" x14ac:dyDescent="0.25">
      <c r="A3372" s="7" t="s">
        <v>82</v>
      </c>
      <c r="B3372" s="8">
        <v>43107</v>
      </c>
      <c r="C3372" s="10">
        <v>0</v>
      </c>
      <c r="D3372" s="10">
        <v>0</v>
      </c>
      <c r="E3372" s="10">
        <v>0</v>
      </c>
      <c r="F3372" s="10">
        <v>0</v>
      </c>
      <c r="G3372" s="10">
        <v>0</v>
      </c>
      <c r="H3372" s="10">
        <v>0</v>
      </c>
      <c r="I3372" s="10">
        <v>0</v>
      </c>
      <c r="J3372" s="10">
        <v>0</v>
      </c>
      <c r="K3372" s="10">
        <v>0</v>
      </c>
      <c r="L3372" s="10">
        <v>0</v>
      </c>
      <c r="M3372" s="10">
        <v>0</v>
      </c>
      <c r="N3372" s="10">
        <v>0</v>
      </c>
      <c r="O3372" s="15" t="str">
        <f>VLOOKUP(A3372,Feuil3!$A$24:$B$81,2,FALSE)</f>
        <v>DR_3</v>
      </c>
      <c r="P3372" s="16">
        <f t="shared" si="104"/>
        <v>2</v>
      </c>
      <c r="Q3372" s="16" t="str">
        <f t="shared" si="105"/>
        <v>janvier</v>
      </c>
    </row>
    <row r="3373" spans="1:17" x14ac:dyDescent="0.25">
      <c r="A3373" s="7" t="s">
        <v>81</v>
      </c>
      <c r="B3373" s="8">
        <v>43103</v>
      </c>
      <c r="C3373" s="10">
        <v>0.21303240740740742</v>
      </c>
      <c r="D3373" s="10">
        <v>0.10295138888888888</v>
      </c>
      <c r="E3373" s="10">
        <v>6.4814814814814813E-3</v>
      </c>
      <c r="F3373" s="10">
        <v>0</v>
      </c>
      <c r="G3373" s="10">
        <v>0</v>
      </c>
      <c r="H3373" s="10">
        <v>0</v>
      </c>
      <c r="I3373" s="10">
        <v>0</v>
      </c>
      <c r="J3373" s="10">
        <v>6.0208333333333336E-2</v>
      </c>
      <c r="K3373" s="10">
        <v>0</v>
      </c>
      <c r="L3373" s="10">
        <v>0</v>
      </c>
      <c r="M3373" s="10">
        <v>0</v>
      </c>
      <c r="N3373" s="10">
        <v>4.7900422352176739E-4</v>
      </c>
      <c r="O3373" s="15" t="str">
        <f>VLOOKUP(A3373,Feuil3!$A$24:$B$81,2,FALSE)</f>
        <v>DR_2</v>
      </c>
      <c r="P3373" s="16">
        <f t="shared" si="104"/>
        <v>1</v>
      </c>
      <c r="Q3373" s="16" t="str">
        <f t="shared" si="105"/>
        <v>janvier</v>
      </c>
    </row>
    <row r="3374" spans="1:17" x14ac:dyDescent="0.25">
      <c r="A3374" s="7" t="s">
        <v>82</v>
      </c>
      <c r="B3374" s="8">
        <v>43109</v>
      </c>
      <c r="C3374" s="10">
        <v>0.33471064814814816</v>
      </c>
      <c r="D3374" s="10">
        <v>0.26369212962962962</v>
      </c>
      <c r="E3374" s="10">
        <v>1.7569444444444443E-2</v>
      </c>
      <c r="F3374" s="10">
        <v>3.9351851851851853E-2</v>
      </c>
      <c r="G3374" s="10">
        <v>0</v>
      </c>
      <c r="H3374" s="10">
        <v>5.3125000000000004E-3</v>
      </c>
      <c r="I3374" s="10">
        <v>0</v>
      </c>
      <c r="J3374" s="10">
        <v>2.8240740740740739E-3</v>
      </c>
      <c r="K3374" s="10">
        <v>5.9166666666666666E-2</v>
      </c>
      <c r="L3374" s="10">
        <v>5.5439814814814813E-3</v>
      </c>
      <c r="M3374" s="10">
        <v>1.6898148148148148E-3</v>
      </c>
      <c r="N3374" s="10">
        <v>3.2499473905723907E-4</v>
      </c>
      <c r="O3374" s="15" t="str">
        <f>VLOOKUP(A3374,Feuil3!$A$24:$B$81,2,FALSE)</f>
        <v>DR_3</v>
      </c>
      <c r="P3374" s="16">
        <f t="shared" si="104"/>
        <v>2</v>
      </c>
      <c r="Q3374" s="16" t="str">
        <f t="shared" si="105"/>
        <v>janvier</v>
      </c>
    </row>
    <row r="3375" spans="1:17" x14ac:dyDescent="0.25">
      <c r="A3375" s="7" t="s">
        <v>79</v>
      </c>
      <c r="B3375" s="8">
        <v>43103</v>
      </c>
      <c r="C3375" s="10">
        <v>0</v>
      </c>
      <c r="D3375" s="10">
        <v>0</v>
      </c>
      <c r="E3375" s="10">
        <v>0</v>
      </c>
      <c r="F3375" s="10">
        <v>0</v>
      </c>
      <c r="G3375" s="10">
        <v>0</v>
      </c>
      <c r="H3375" s="10">
        <v>0</v>
      </c>
      <c r="I3375" s="10">
        <v>0</v>
      </c>
      <c r="J3375" s="10">
        <v>0</v>
      </c>
      <c r="K3375" s="10">
        <v>0</v>
      </c>
      <c r="L3375" s="10">
        <v>0</v>
      </c>
      <c r="M3375" s="10">
        <v>0</v>
      </c>
      <c r="N3375" s="10">
        <v>0</v>
      </c>
      <c r="O3375" s="15" t="e">
        <f>VLOOKUP(A3375,Feuil3!$A$24:$B$81,2,FALSE)</f>
        <v>#N/A</v>
      </c>
      <c r="P3375" s="16">
        <f t="shared" si="104"/>
        <v>1</v>
      </c>
      <c r="Q3375" s="16" t="str">
        <f t="shared" si="105"/>
        <v>janvier</v>
      </c>
    </row>
    <row r="3376" spans="1:17" x14ac:dyDescent="0.25">
      <c r="A3376" s="7" t="s">
        <v>82</v>
      </c>
      <c r="B3376" s="8">
        <v>43077</v>
      </c>
      <c r="C3376" s="10">
        <v>0.66770833333333335</v>
      </c>
      <c r="D3376" s="10">
        <v>0.56965277777777779</v>
      </c>
      <c r="E3376" s="10">
        <v>4.0798611111111112E-2</v>
      </c>
      <c r="F3376" s="10">
        <v>4.2696759259259261E-2</v>
      </c>
      <c r="G3376" s="10">
        <v>0</v>
      </c>
      <c r="H3376" s="10">
        <v>3.7291666666666667E-2</v>
      </c>
      <c r="I3376" s="10">
        <v>0</v>
      </c>
      <c r="J3376" s="10">
        <v>5.1736111111111115E-3</v>
      </c>
      <c r="K3376" s="10">
        <v>0.46755787037037039</v>
      </c>
      <c r="L3376" s="10">
        <v>3.4664351851851849E-2</v>
      </c>
      <c r="M3376" s="10">
        <v>6.5162037037037037E-3</v>
      </c>
      <c r="N3376" s="10">
        <v>3.4199010654490107E-4</v>
      </c>
      <c r="O3376" s="15" t="str">
        <f>VLOOKUP(A3376,Feuil3!$A$24:$B$81,2,FALSE)</f>
        <v>DR_3</v>
      </c>
      <c r="P3376" s="16">
        <f t="shared" si="104"/>
        <v>49</v>
      </c>
      <c r="Q3376" s="16" t="str">
        <f t="shared" si="105"/>
        <v>décembre</v>
      </c>
    </row>
    <row r="3377" spans="1:17" x14ac:dyDescent="0.25">
      <c r="A3377" s="7" t="s">
        <v>81</v>
      </c>
      <c r="B3377" s="8">
        <v>43084</v>
      </c>
      <c r="C3377" s="10">
        <v>0.39910879629629631</v>
      </c>
      <c r="D3377" s="10">
        <v>0.29849537037037038</v>
      </c>
      <c r="E3377" s="10">
        <v>1.9004629629629628E-2</v>
      </c>
      <c r="F3377" s="10">
        <v>4.148148148148148E-2</v>
      </c>
      <c r="G3377" s="10">
        <v>0</v>
      </c>
      <c r="H3377" s="10">
        <v>0</v>
      </c>
      <c r="I3377" s="10">
        <v>0</v>
      </c>
      <c r="J3377" s="10">
        <v>3.4722222222222224E-2</v>
      </c>
      <c r="K3377" s="10">
        <v>0</v>
      </c>
      <c r="L3377" s="10">
        <v>2.476851851851852E-3</v>
      </c>
      <c r="M3377" s="10">
        <v>0</v>
      </c>
      <c r="N3377" s="10">
        <v>6.6273465246067989E-4</v>
      </c>
      <c r="O3377" s="15" t="str">
        <f>VLOOKUP(A3377,Feuil3!$A$24:$B$81,2,FALSE)</f>
        <v>DR_2</v>
      </c>
      <c r="P3377" s="16">
        <f t="shared" si="104"/>
        <v>50</v>
      </c>
      <c r="Q3377" s="16" t="str">
        <f t="shared" si="105"/>
        <v>décembre</v>
      </c>
    </row>
    <row r="3378" spans="1:17" x14ac:dyDescent="0.25">
      <c r="A3378" s="7" t="s">
        <v>82</v>
      </c>
      <c r="B3378" s="8">
        <v>43113</v>
      </c>
      <c r="C3378" s="10">
        <v>0</v>
      </c>
      <c r="D3378" s="10">
        <v>0</v>
      </c>
      <c r="E3378" s="10">
        <v>0</v>
      </c>
      <c r="F3378" s="10">
        <v>0</v>
      </c>
      <c r="G3378" s="10">
        <v>0</v>
      </c>
      <c r="H3378" s="10">
        <v>0</v>
      </c>
      <c r="I3378" s="10">
        <v>0</v>
      </c>
      <c r="J3378" s="10">
        <v>0</v>
      </c>
      <c r="K3378" s="10">
        <v>0</v>
      </c>
      <c r="L3378" s="10">
        <v>0</v>
      </c>
      <c r="M3378" s="10">
        <v>0</v>
      </c>
      <c r="N3378" s="10">
        <v>0</v>
      </c>
      <c r="O3378" s="15" t="str">
        <f>VLOOKUP(A3378,Feuil3!$A$24:$B$81,2,FALSE)</f>
        <v>DR_3</v>
      </c>
      <c r="P3378" s="16">
        <f t="shared" si="104"/>
        <v>2</v>
      </c>
      <c r="Q3378" s="16" t="str">
        <f t="shared" si="105"/>
        <v>janvier</v>
      </c>
    </row>
    <row r="3379" spans="1:17" x14ac:dyDescent="0.25">
      <c r="A3379" s="7" t="s">
        <v>82</v>
      </c>
      <c r="B3379" s="8">
        <v>43114</v>
      </c>
      <c r="C3379" s="10">
        <v>0</v>
      </c>
      <c r="D3379" s="10">
        <v>0</v>
      </c>
      <c r="E3379" s="10">
        <v>0</v>
      </c>
      <c r="F3379" s="10">
        <v>0</v>
      </c>
      <c r="G3379" s="10">
        <v>0</v>
      </c>
      <c r="H3379" s="10">
        <v>0</v>
      </c>
      <c r="I3379" s="10">
        <v>0</v>
      </c>
      <c r="J3379" s="10">
        <v>0</v>
      </c>
      <c r="K3379" s="10">
        <v>0</v>
      </c>
      <c r="L3379" s="10">
        <v>0</v>
      </c>
      <c r="M3379" s="10">
        <v>0</v>
      </c>
      <c r="N3379" s="10">
        <v>0</v>
      </c>
      <c r="O3379" s="15" t="str">
        <f>VLOOKUP(A3379,Feuil3!$A$24:$B$81,2,FALSE)</f>
        <v>DR_3</v>
      </c>
      <c r="P3379" s="16">
        <f t="shared" si="104"/>
        <v>3</v>
      </c>
      <c r="Q3379" s="16" t="str">
        <f t="shared" si="105"/>
        <v>janvier</v>
      </c>
    </row>
    <row r="3380" spans="1:17" x14ac:dyDescent="0.25">
      <c r="A3380" s="7" t="s">
        <v>82</v>
      </c>
      <c r="B3380" s="8">
        <v>43084</v>
      </c>
      <c r="C3380" s="10">
        <v>0.39393518518518517</v>
      </c>
      <c r="D3380" s="10">
        <v>0.31449074074074074</v>
      </c>
      <c r="E3380" s="10">
        <v>2.5520833333333333E-2</v>
      </c>
      <c r="F3380" s="10">
        <v>4.0335648148148148E-2</v>
      </c>
      <c r="G3380" s="10">
        <v>0</v>
      </c>
      <c r="H3380" s="10">
        <v>0</v>
      </c>
      <c r="I3380" s="10">
        <v>0</v>
      </c>
      <c r="J3380" s="10">
        <v>1.8402777777777778E-2</v>
      </c>
      <c r="K3380" s="10">
        <v>0.17034722222222223</v>
      </c>
      <c r="L3380" s="10">
        <v>0</v>
      </c>
      <c r="M3380" s="10">
        <v>2.9629629629629628E-3</v>
      </c>
      <c r="N3380" s="10">
        <v>4.1494286840031521E-4</v>
      </c>
      <c r="O3380" s="15" t="str">
        <f>VLOOKUP(A3380,Feuil3!$A$24:$B$81,2,FALSE)</f>
        <v>DR_3</v>
      </c>
      <c r="P3380" s="16">
        <f t="shared" si="104"/>
        <v>50</v>
      </c>
      <c r="Q3380" s="16" t="str">
        <f t="shared" si="105"/>
        <v>décembre</v>
      </c>
    </row>
    <row r="3381" spans="1:17" x14ac:dyDescent="0.25">
      <c r="A3381" s="7" t="s">
        <v>82</v>
      </c>
      <c r="B3381" s="8">
        <v>43116</v>
      </c>
      <c r="C3381" s="10">
        <v>0.31949074074074074</v>
      </c>
      <c r="D3381" s="10">
        <v>0.25096064814814817</v>
      </c>
      <c r="E3381" s="10">
        <v>8.8888888888888889E-3</v>
      </c>
      <c r="F3381" s="10">
        <v>4.1666666666666664E-2</v>
      </c>
      <c r="G3381" s="10">
        <v>0</v>
      </c>
      <c r="H3381" s="10">
        <v>0</v>
      </c>
      <c r="I3381" s="10">
        <v>0</v>
      </c>
      <c r="J3381" s="10">
        <v>6.9282407407407404E-2</v>
      </c>
      <c r="K3381" s="10">
        <v>0.11487268518518519</v>
      </c>
      <c r="L3381" s="10">
        <v>6.3541666666666668E-3</v>
      </c>
      <c r="M3381" s="10">
        <v>4.178240740740741E-3</v>
      </c>
      <c r="N3381" s="10">
        <v>4.1425540123456791E-4</v>
      </c>
      <c r="O3381" s="15" t="str">
        <f>VLOOKUP(A3381,Feuil3!$A$24:$B$81,2,FALSE)</f>
        <v>DR_3</v>
      </c>
      <c r="P3381" s="16">
        <f t="shared" si="104"/>
        <v>3</v>
      </c>
      <c r="Q3381" s="16" t="str">
        <f t="shared" si="105"/>
        <v>janvier</v>
      </c>
    </row>
    <row r="3382" spans="1:17" x14ac:dyDescent="0.25">
      <c r="A3382" s="7" t="s">
        <v>82</v>
      </c>
      <c r="B3382" s="8">
        <v>43117</v>
      </c>
      <c r="C3382" s="10">
        <v>0.16829861111111111</v>
      </c>
      <c r="D3382" s="10">
        <v>0.13142361111111112</v>
      </c>
      <c r="E3382" s="10">
        <v>1.3125E-2</v>
      </c>
      <c r="F3382" s="10">
        <v>0</v>
      </c>
      <c r="G3382" s="10">
        <v>0</v>
      </c>
      <c r="H3382" s="10">
        <v>2.2951388888888889E-2</v>
      </c>
      <c r="I3382" s="10">
        <v>0</v>
      </c>
      <c r="J3382" s="10">
        <v>0</v>
      </c>
      <c r="K3382" s="10">
        <v>0</v>
      </c>
      <c r="L3382" s="10">
        <v>0</v>
      </c>
      <c r="M3382" s="10">
        <v>0</v>
      </c>
      <c r="N3382" s="10">
        <v>3.9641203703703702E-4</v>
      </c>
      <c r="O3382" s="15" t="str">
        <f>VLOOKUP(A3382,Feuil3!$A$24:$B$81,2,FALSE)</f>
        <v>DR_3</v>
      </c>
      <c r="P3382" s="16">
        <f t="shared" si="104"/>
        <v>3</v>
      </c>
      <c r="Q3382" s="16" t="str">
        <f t="shared" si="105"/>
        <v>janvier</v>
      </c>
    </row>
    <row r="3383" spans="1:17" x14ac:dyDescent="0.25">
      <c r="A3383" s="7" t="s">
        <v>80</v>
      </c>
      <c r="B3383" s="8">
        <v>43082</v>
      </c>
      <c r="C3383" s="10">
        <v>0.38164351851851852</v>
      </c>
      <c r="D3383" s="10">
        <v>0.19923611111111111</v>
      </c>
      <c r="E3383" s="10">
        <v>2.7581018518518519E-2</v>
      </c>
      <c r="F3383" s="10">
        <v>4.1805555555555554E-2</v>
      </c>
      <c r="G3383" s="10">
        <v>0</v>
      </c>
      <c r="H3383" s="10">
        <v>2.630787037037037E-2</v>
      </c>
      <c r="I3383" s="10">
        <v>0</v>
      </c>
      <c r="J3383" s="10">
        <v>2.462962962962963E-2</v>
      </c>
      <c r="K3383" s="10">
        <v>0</v>
      </c>
      <c r="L3383" s="10">
        <v>9.510416666666667E-2</v>
      </c>
      <c r="M3383" s="10">
        <v>0</v>
      </c>
      <c r="N3383" s="10">
        <v>4.3331430745814306E-4</v>
      </c>
      <c r="O3383" s="15" t="str">
        <f>VLOOKUP(A3383,Feuil3!$A$24:$B$81,2,FALSE)</f>
        <v>DR_3</v>
      </c>
      <c r="P3383" s="16">
        <f t="shared" si="104"/>
        <v>50</v>
      </c>
      <c r="Q3383" s="16" t="str">
        <f t="shared" si="105"/>
        <v>décembre</v>
      </c>
    </row>
    <row r="3384" spans="1:17" x14ac:dyDescent="0.25">
      <c r="A3384" s="7" t="s">
        <v>82</v>
      </c>
      <c r="B3384" s="8">
        <v>43108</v>
      </c>
      <c r="C3384" s="10">
        <v>0.39659722222222221</v>
      </c>
      <c r="D3384" s="10">
        <v>0.33133101851851854</v>
      </c>
      <c r="E3384" s="10">
        <v>2.1099537037037038E-2</v>
      </c>
      <c r="F3384" s="10">
        <v>4.0648148148148149E-2</v>
      </c>
      <c r="G3384" s="10">
        <v>0</v>
      </c>
      <c r="H3384" s="10">
        <v>0</v>
      </c>
      <c r="I3384" s="10">
        <v>0</v>
      </c>
      <c r="J3384" s="10">
        <v>2.9050925925925928E-3</v>
      </c>
      <c r="K3384" s="10">
        <v>1.1574074074074073E-5</v>
      </c>
      <c r="L3384" s="10">
        <v>0</v>
      </c>
      <c r="M3384" s="10">
        <v>4.7453703703703704E-4</v>
      </c>
      <c r="N3384" s="10">
        <v>2.831439393939394E-4</v>
      </c>
      <c r="O3384" s="15" t="str">
        <f>VLOOKUP(A3384,Feuil3!$A$24:$B$81,2,FALSE)</f>
        <v>DR_3</v>
      </c>
      <c r="P3384" s="16">
        <f t="shared" si="104"/>
        <v>2</v>
      </c>
      <c r="Q3384" s="16" t="str">
        <f t="shared" si="105"/>
        <v>janvier</v>
      </c>
    </row>
    <row r="3385" spans="1:17" x14ac:dyDescent="0.25">
      <c r="A3385" s="7" t="s">
        <v>83</v>
      </c>
      <c r="B3385" s="8">
        <v>43071</v>
      </c>
      <c r="C3385" s="10">
        <v>0</v>
      </c>
      <c r="D3385" s="10">
        <v>0</v>
      </c>
      <c r="E3385" s="10">
        <v>0</v>
      </c>
      <c r="F3385" s="10">
        <v>0</v>
      </c>
      <c r="G3385" s="10">
        <v>0</v>
      </c>
      <c r="H3385" s="10">
        <v>0</v>
      </c>
      <c r="I3385" s="10">
        <v>0</v>
      </c>
      <c r="J3385" s="10">
        <v>0</v>
      </c>
      <c r="K3385" s="10">
        <v>0</v>
      </c>
      <c r="L3385" s="10">
        <v>0</v>
      </c>
      <c r="M3385" s="10">
        <v>0</v>
      </c>
      <c r="N3385" s="10">
        <v>0</v>
      </c>
      <c r="O3385" s="15" t="e">
        <f>VLOOKUP(A3385,Feuil3!$A$24:$B$81,2,FALSE)</f>
        <v>#N/A</v>
      </c>
      <c r="P3385" s="16">
        <f t="shared" si="104"/>
        <v>48</v>
      </c>
      <c r="Q3385" s="16" t="str">
        <f t="shared" si="105"/>
        <v>décembre</v>
      </c>
    </row>
    <row r="3386" spans="1:17" x14ac:dyDescent="0.25">
      <c r="A3386" s="7" t="s">
        <v>83</v>
      </c>
      <c r="B3386" s="8">
        <v>43072</v>
      </c>
      <c r="C3386" s="10">
        <v>0</v>
      </c>
      <c r="D3386" s="10">
        <v>0</v>
      </c>
      <c r="E3386" s="10">
        <v>0</v>
      </c>
      <c r="F3386" s="10">
        <v>0</v>
      </c>
      <c r="G3386" s="10">
        <v>0</v>
      </c>
      <c r="H3386" s="10">
        <v>0</v>
      </c>
      <c r="I3386" s="10">
        <v>0</v>
      </c>
      <c r="J3386" s="10">
        <v>0</v>
      </c>
      <c r="K3386" s="10">
        <v>0</v>
      </c>
      <c r="L3386" s="10">
        <v>0</v>
      </c>
      <c r="M3386" s="10">
        <v>0</v>
      </c>
      <c r="N3386" s="10">
        <v>0</v>
      </c>
      <c r="O3386" s="15" t="e">
        <f>VLOOKUP(A3386,Feuil3!$A$24:$B$81,2,FALSE)</f>
        <v>#N/A</v>
      </c>
      <c r="P3386" s="16">
        <f t="shared" si="104"/>
        <v>49</v>
      </c>
      <c r="Q3386" s="16" t="str">
        <f t="shared" si="105"/>
        <v>décembre</v>
      </c>
    </row>
    <row r="3387" spans="1:17" x14ac:dyDescent="0.25">
      <c r="A3387" s="7" t="s">
        <v>82</v>
      </c>
      <c r="B3387" s="8">
        <v>43110</v>
      </c>
      <c r="C3387" s="10">
        <v>0.16626157407407408</v>
      </c>
      <c r="D3387" s="10">
        <v>0.11042824074074074</v>
      </c>
      <c r="E3387" s="10">
        <v>8.6342592592592599E-3</v>
      </c>
      <c r="F3387" s="10">
        <v>0</v>
      </c>
      <c r="G3387" s="10">
        <v>0</v>
      </c>
      <c r="H3387" s="10">
        <v>0</v>
      </c>
      <c r="I3387" s="10">
        <v>0</v>
      </c>
      <c r="J3387" s="10">
        <v>2.4386574074074074E-2</v>
      </c>
      <c r="K3387" s="10">
        <v>0</v>
      </c>
      <c r="L3387" s="10">
        <v>0</v>
      </c>
      <c r="M3387" s="10">
        <v>2.4884259259259259E-2</v>
      </c>
      <c r="N3387" s="10">
        <v>2.7628434886499404E-4</v>
      </c>
      <c r="O3387" s="15" t="str">
        <f>VLOOKUP(A3387,Feuil3!$A$24:$B$81,2,FALSE)</f>
        <v>DR_3</v>
      </c>
      <c r="P3387" s="16">
        <f t="shared" si="104"/>
        <v>2</v>
      </c>
      <c r="Q3387" s="16" t="str">
        <f t="shared" si="105"/>
        <v>janvier</v>
      </c>
    </row>
    <row r="3388" spans="1:17" x14ac:dyDescent="0.25">
      <c r="A3388" s="7" t="s">
        <v>83</v>
      </c>
      <c r="B3388" s="8">
        <v>43074</v>
      </c>
      <c r="C3388" s="10">
        <v>0.25232638888888886</v>
      </c>
      <c r="D3388" s="10">
        <v>0.17913194444444444</v>
      </c>
      <c r="E3388" s="10">
        <v>1.5648148148148147E-2</v>
      </c>
      <c r="F3388" s="10">
        <v>0</v>
      </c>
      <c r="G3388" s="10">
        <v>3.2175925925925926E-3</v>
      </c>
      <c r="H3388" s="10">
        <v>0</v>
      </c>
      <c r="I3388" s="10">
        <v>0</v>
      </c>
      <c r="J3388" s="10">
        <v>1.3761574074074074E-2</v>
      </c>
      <c r="K3388" s="10">
        <v>9.4907407407407408E-4</v>
      </c>
      <c r="L3388" s="10">
        <v>4.0763888888888891E-2</v>
      </c>
      <c r="M3388" s="10">
        <v>0</v>
      </c>
      <c r="N3388" s="10">
        <v>4.8578508085550342E-4</v>
      </c>
      <c r="O3388" s="15" t="e">
        <f>VLOOKUP(A3388,Feuil3!$A$24:$B$81,2,FALSE)</f>
        <v>#N/A</v>
      </c>
      <c r="P3388" s="16">
        <f t="shared" si="104"/>
        <v>49</v>
      </c>
      <c r="Q3388" s="16" t="str">
        <f t="shared" si="105"/>
        <v>décembre</v>
      </c>
    </row>
    <row r="3389" spans="1:17" x14ac:dyDescent="0.25">
      <c r="A3389" s="7" t="s">
        <v>81</v>
      </c>
      <c r="B3389" s="8">
        <v>43088</v>
      </c>
      <c r="C3389" s="10">
        <v>0.43909722222222225</v>
      </c>
      <c r="D3389" s="10">
        <v>0.30249999999999999</v>
      </c>
      <c r="E3389" s="10">
        <v>1.5671296296296298E-2</v>
      </c>
      <c r="F3389" s="10">
        <v>0</v>
      </c>
      <c r="G3389" s="10">
        <v>0</v>
      </c>
      <c r="H3389" s="10">
        <v>0</v>
      </c>
      <c r="I3389" s="10">
        <v>0</v>
      </c>
      <c r="J3389" s="10">
        <v>4.4340277777777777E-2</v>
      </c>
      <c r="K3389" s="10">
        <v>0</v>
      </c>
      <c r="L3389" s="10">
        <v>8.8888888888888889E-3</v>
      </c>
      <c r="M3389" s="10">
        <v>0</v>
      </c>
      <c r="N3389" s="10">
        <v>5.2363146113146113E-4</v>
      </c>
      <c r="O3389" s="15" t="str">
        <f>VLOOKUP(A3389,Feuil3!$A$24:$B$81,2,FALSE)</f>
        <v>DR_2</v>
      </c>
      <c r="P3389" s="16">
        <f t="shared" si="104"/>
        <v>51</v>
      </c>
      <c r="Q3389" s="16" t="str">
        <f t="shared" si="105"/>
        <v>décembre</v>
      </c>
    </row>
    <row r="3390" spans="1:17" x14ac:dyDescent="0.25">
      <c r="A3390" s="7" t="s">
        <v>81</v>
      </c>
      <c r="B3390" s="8">
        <v>43108</v>
      </c>
      <c r="C3390" s="10">
        <v>0.25557870370370372</v>
      </c>
      <c r="D3390" s="10">
        <v>0.15219907407407407</v>
      </c>
      <c r="E3390" s="10">
        <v>1.0972222222222222E-2</v>
      </c>
      <c r="F3390" s="10">
        <v>0</v>
      </c>
      <c r="G3390" s="10">
        <v>0</v>
      </c>
      <c r="H3390" s="10">
        <v>0</v>
      </c>
      <c r="I3390" s="10">
        <v>0</v>
      </c>
      <c r="J3390" s="10">
        <v>7.6192129629629624E-2</v>
      </c>
      <c r="K3390" s="10">
        <v>0</v>
      </c>
      <c r="L3390" s="10">
        <v>0</v>
      </c>
      <c r="M3390" s="10">
        <v>0</v>
      </c>
      <c r="N3390" s="10">
        <v>5.5520482603815932E-4</v>
      </c>
      <c r="O3390" s="15" t="str">
        <f>VLOOKUP(A3390,Feuil3!$A$24:$B$81,2,FALSE)</f>
        <v>DR_2</v>
      </c>
      <c r="P3390" s="16">
        <f t="shared" si="104"/>
        <v>2</v>
      </c>
      <c r="Q3390" s="16" t="str">
        <f t="shared" si="105"/>
        <v>janvier</v>
      </c>
    </row>
    <row r="3391" spans="1:17" x14ac:dyDescent="0.25">
      <c r="A3391" s="7" t="s">
        <v>83</v>
      </c>
      <c r="B3391" s="8">
        <v>43077</v>
      </c>
      <c r="C3391" s="10">
        <v>0.26045138888888891</v>
      </c>
      <c r="D3391" s="10">
        <v>0.19700231481481481</v>
      </c>
      <c r="E3391" s="10">
        <v>1.6493055555555556E-2</v>
      </c>
      <c r="F3391" s="10">
        <v>0</v>
      </c>
      <c r="G3391" s="10">
        <v>0</v>
      </c>
      <c r="H3391" s="10">
        <v>8.8078703703703704E-3</v>
      </c>
      <c r="I3391" s="10">
        <v>0</v>
      </c>
      <c r="J3391" s="10">
        <v>0</v>
      </c>
      <c r="K3391" s="10">
        <v>0</v>
      </c>
      <c r="L3391" s="10">
        <v>4.1886574074074076E-2</v>
      </c>
      <c r="M3391" s="10">
        <v>0</v>
      </c>
      <c r="N3391" s="10">
        <v>6.6550925925925924E-4</v>
      </c>
      <c r="O3391" s="15" t="e">
        <f>VLOOKUP(A3391,Feuil3!$A$24:$B$81,2,FALSE)</f>
        <v>#N/A</v>
      </c>
      <c r="P3391" s="16">
        <f t="shared" si="104"/>
        <v>49</v>
      </c>
      <c r="Q3391" s="16" t="str">
        <f t="shared" si="105"/>
        <v>décembre</v>
      </c>
    </row>
    <row r="3392" spans="1:17" x14ac:dyDescent="0.25">
      <c r="A3392" s="7" t="s">
        <v>83</v>
      </c>
      <c r="B3392" s="8">
        <v>43078</v>
      </c>
      <c r="C3392" s="10">
        <v>0</v>
      </c>
      <c r="D3392" s="10">
        <v>0</v>
      </c>
      <c r="E3392" s="10">
        <v>0</v>
      </c>
      <c r="F3392" s="10">
        <v>0</v>
      </c>
      <c r="G3392" s="10">
        <v>0</v>
      </c>
      <c r="H3392" s="10">
        <v>0</v>
      </c>
      <c r="I3392" s="10">
        <v>0</v>
      </c>
      <c r="J3392" s="10">
        <v>0</v>
      </c>
      <c r="K3392" s="10">
        <v>0</v>
      </c>
      <c r="L3392" s="10">
        <v>0</v>
      </c>
      <c r="M3392" s="10">
        <v>0</v>
      </c>
      <c r="N3392" s="10">
        <v>0</v>
      </c>
      <c r="O3392" s="15" t="e">
        <f>VLOOKUP(A3392,Feuil3!$A$24:$B$81,2,FALSE)</f>
        <v>#N/A</v>
      </c>
      <c r="P3392" s="16">
        <f t="shared" si="104"/>
        <v>49</v>
      </c>
      <c r="Q3392" s="16" t="str">
        <f t="shared" si="105"/>
        <v>décembre</v>
      </c>
    </row>
    <row r="3393" spans="1:17" x14ac:dyDescent="0.25">
      <c r="A3393" s="7" t="s">
        <v>81</v>
      </c>
      <c r="B3393" s="8">
        <v>43110</v>
      </c>
      <c r="C3393" s="10">
        <v>0.20787037037037037</v>
      </c>
      <c r="D3393" s="10">
        <v>0.16049768518518517</v>
      </c>
      <c r="E3393" s="10">
        <v>1.5659722222222221E-2</v>
      </c>
      <c r="F3393" s="10">
        <v>0</v>
      </c>
      <c r="G3393" s="10">
        <v>0</v>
      </c>
      <c r="H3393" s="10">
        <v>0</v>
      </c>
      <c r="I3393" s="10">
        <v>0</v>
      </c>
      <c r="J3393" s="10">
        <v>1.8344907407407407E-2</v>
      </c>
      <c r="K3393" s="10">
        <v>0</v>
      </c>
      <c r="L3393" s="10">
        <v>2.3263888888888887E-3</v>
      </c>
      <c r="M3393" s="10">
        <v>0</v>
      </c>
      <c r="N3393" s="10">
        <v>6.5083498677248673E-4</v>
      </c>
      <c r="O3393" s="15" t="str">
        <f>VLOOKUP(A3393,Feuil3!$A$24:$B$81,2,FALSE)</f>
        <v>DR_2</v>
      </c>
      <c r="P3393" s="16">
        <f t="shared" si="104"/>
        <v>2</v>
      </c>
      <c r="Q3393" s="16" t="str">
        <f t="shared" si="105"/>
        <v>janvier</v>
      </c>
    </row>
    <row r="3394" spans="1:17" x14ac:dyDescent="0.25">
      <c r="A3394" s="7" t="s">
        <v>80</v>
      </c>
      <c r="B3394" s="8">
        <v>43095</v>
      </c>
      <c r="C3394" s="10">
        <v>0.24763888888888888</v>
      </c>
      <c r="D3394" s="10">
        <v>0.16141203703703705</v>
      </c>
      <c r="E3394" s="10">
        <v>7.6736111111111111E-3</v>
      </c>
      <c r="F3394" s="10">
        <v>0</v>
      </c>
      <c r="G3394" s="10">
        <v>0</v>
      </c>
      <c r="H3394" s="10">
        <v>0</v>
      </c>
      <c r="I3394" s="10">
        <v>0</v>
      </c>
      <c r="J3394" s="10">
        <v>3.9942129629629633E-2</v>
      </c>
      <c r="K3394" s="10">
        <v>0</v>
      </c>
      <c r="L3394" s="10">
        <v>2.7511574074074074E-2</v>
      </c>
      <c r="M3394" s="10">
        <v>0</v>
      </c>
      <c r="N3394" s="10">
        <v>4.1036685419596814E-4</v>
      </c>
      <c r="O3394" s="15" t="str">
        <f>VLOOKUP(A3394,Feuil3!$A$24:$B$81,2,FALSE)</f>
        <v>DR_3</v>
      </c>
      <c r="P3394" s="16">
        <f t="shared" si="104"/>
        <v>52</v>
      </c>
      <c r="Q3394" s="16" t="str">
        <f t="shared" si="105"/>
        <v>décembre</v>
      </c>
    </row>
    <row r="3395" spans="1:17" x14ac:dyDescent="0.25">
      <c r="A3395" s="7" t="s">
        <v>80</v>
      </c>
      <c r="B3395" s="8">
        <v>43096</v>
      </c>
      <c r="C3395" s="10">
        <v>0.3762962962962963</v>
      </c>
      <c r="D3395" s="10">
        <v>0.25755787037037037</v>
      </c>
      <c r="E3395" s="10">
        <v>2.435185185185185E-2</v>
      </c>
      <c r="F3395" s="10">
        <v>4.3368055555555556E-2</v>
      </c>
      <c r="G3395" s="10">
        <v>0</v>
      </c>
      <c r="H3395" s="10">
        <v>0</v>
      </c>
      <c r="I3395" s="10">
        <v>0</v>
      </c>
      <c r="J3395" s="10">
        <v>6.6111111111111107E-2</v>
      </c>
      <c r="K3395" s="10">
        <v>0</v>
      </c>
      <c r="L3395" s="10">
        <v>9.3854166666666669E-2</v>
      </c>
      <c r="M3395" s="10">
        <v>2.0833333333333335E-4</v>
      </c>
      <c r="N3395" s="10">
        <v>4.2267346460384437E-4</v>
      </c>
      <c r="O3395" s="15" t="str">
        <f>VLOOKUP(A3395,Feuil3!$A$24:$B$81,2,FALSE)</f>
        <v>DR_3</v>
      </c>
      <c r="P3395" s="16">
        <f t="shared" ref="P3395:P3458" si="106">WEEKNUM(B3395,1)</f>
        <v>52</v>
      </c>
      <c r="Q3395" s="16" t="str">
        <f t="shared" ref="Q3395:Q3458" si="107">TEXT(B3395,"mmmm")</f>
        <v>décembre</v>
      </c>
    </row>
    <row r="3396" spans="1:17" x14ac:dyDescent="0.25">
      <c r="A3396" s="7" t="s">
        <v>80</v>
      </c>
      <c r="B3396" s="8">
        <v>43103</v>
      </c>
      <c r="C3396" s="10">
        <v>0.37020833333333331</v>
      </c>
      <c r="D3396" s="10">
        <v>0.27407407407407408</v>
      </c>
      <c r="E3396" s="10">
        <v>2.1759259259259259E-2</v>
      </c>
      <c r="F3396" s="10">
        <v>4.010416666666667E-2</v>
      </c>
      <c r="G3396" s="10">
        <v>0</v>
      </c>
      <c r="H3396" s="10">
        <v>0</v>
      </c>
      <c r="I3396" s="10">
        <v>0</v>
      </c>
      <c r="J3396" s="10">
        <v>2.1956018518518517E-2</v>
      </c>
      <c r="K3396" s="10">
        <v>1.1574074074074073E-5</v>
      </c>
      <c r="L3396" s="10">
        <v>4.6689814814814816E-2</v>
      </c>
      <c r="M3396" s="10">
        <v>7.7314814814814815E-3</v>
      </c>
      <c r="N3396" s="10">
        <v>4.2848186728395058E-4</v>
      </c>
      <c r="O3396" s="15" t="str">
        <f>VLOOKUP(A3396,Feuil3!$A$24:$B$81,2,FALSE)</f>
        <v>DR_3</v>
      </c>
      <c r="P3396" s="16">
        <f t="shared" si="106"/>
        <v>1</v>
      </c>
      <c r="Q3396" s="16" t="str">
        <f t="shared" si="107"/>
        <v>janvier</v>
      </c>
    </row>
    <row r="3397" spans="1:17" x14ac:dyDescent="0.25">
      <c r="A3397" s="7" t="s">
        <v>81</v>
      </c>
      <c r="B3397" s="8">
        <v>43112</v>
      </c>
      <c r="C3397" s="10">
        <v>0.39523148148148146</v>
      </c>
      <c r="D3397" s="10">
        <v>0.28064814814814815</v>
      </c>
      <c r="E3397" s="10">
        <v>1.5995370370370372E-2</v>
      </c>
      <c r="F3397" s="10">
        <v>4.1666666666666664E-2</v>
      </c>
      <c r="G3397" s="10">
        <v>0</v>
      </c>
      <c r="H3397" s="10">
        <v>0</v>
      </c>
      <c r="I3397" s="10">
        <v>0</v>
      </c>
      <c r="J3397" s="10">
        <v>4.9317129629629627E-2</v>
      </c>
      <c r="K3397" s="10">
        <v>0</v>
      </c>
      <c r="L3397" s="10">
        <v>1.0879629629629629E-3</v>
      </c>
      <c r="M3397" s="10">
        <v>0</v>
      </c>
      <c r="N3397" s="10">
        <v>4.8408057179987005E-4</v>
      </c>
      <c r="O3397" s="15" t="str">
        <f>VLOOKUP(A3397,Feuil3!$A$24:$B$81,2,FALSE)</f>
        <v>DR_2</v>
      </c>
      <c r="P3397" s="16">
        <f t="shared" si="106"/>
        <v>2</v>
      </c>
      <c r="Q3397" s="16" t="str">
        <f t="shared" si="107"/>
        <v>janvier</v>
      </c>
    </row>
    <row r="3398" spans="1:17" x14ac:dyDescent="0.25">
      <c r="A3398" s="7" t="s">
        <v>80</v>
      </c>
      <c r="B3398" s="8">
        <v>43105</v>
      </c>
      <c r="C3398" s="10">
        <v>0.22520833333333334</v>
      </c>
      <c r="D3398" s="10">
        <v>0.13121527777777778</v>
      </c>
      <c r="E3398" s="10">
        <v>1.8518518518518517E-2</v>
      </c>
      <c r="F3398" s="10">
        <v>0</v>
      </c>
      <c r="G3398" s="10">
        <v>0</v>
      </c>
      <c r="H3398" s="10">
        <v>0</v>
      </c>
      <c r="I3398" s="10">
        <v>0</v>
      </c>
      <c r="J3398" s="10">
        <v>4.508101851851852E-2</v>
      </c>
      <c r="K3398" s="10">
        <v>0</v>
      </c>
      <c r="L3398" s="10">
        <v>3.5115740740740739E-2</v>
      </c>
      <c r="M3398" s="10">
        <v>0</v>
      </c>
      <c r="N3398" s="10">
        <v>4.3922630257376024E-4</v>
      </c>
      <c r="O3398" s="15" t="str">
        <f>VLOOKUP(A3398,Feuil3!$A$24:$B$81,2,FALSE)</f>
        <v>DR_3</v>
      </c>
      <c r="P3398" s="16">
        <f t="shared" si="106"/>
        <v>1</v>
      </c>
      <c r="Q3398" s="16" t="str">
        <f t="shared" si="107"/>
        <v>janvier</v>
      </c>
    </row>
    <row r="3399" spans="1:17" x14ac:dyDescent="0.25">
      <c r="A3399" s="7" t="s">
        <v>83</v>
      </c>
      <c r="B3399" s="8">
        <v>43085</v>
      </c>
      <c r="C3399" s="10">
        <v>0</v>
      </c>
      <c r="D3399" s="10">
        <v>0</v>
      </c>
      <c r="E3399" s="10">
        <v>0</v>
      </c>
      <c r="F3399" s="10">
        <v>0</v>
      </c>
      <c r="G3399" s="10">
        <v>0</v>
      </c>
      <c r="H3399" s="10">
        <v>0</v>
      </c>
      <c r="I3399" s="10">
        <v>0</v>
      </c>
      <c r="J3399" s="10">
        <v>0</v>
      </c>
      <c r="K3399" s="10">
        <v>0</v>
      </c>
      <c r="L3399" s="10">
        <v>0</v>
      </c>
      <c r="M3399" s="10">
        <v>0</v>
      </c>
      <c r="N3399" s="10">
        <v>0</v>
      </c>
      <c r="O3399" s="15" t="e">
        <f>VLOOKUP(A3399,Feuil3!$A$24:$B$81,2,FALSE)</f>
        <v>#N/A</v>
      </c>
      <c r="P3399" s="16">
        <f t="shared" si="106"/>
        <v>50</v>
      </c>
      <c r="Q3399" s="16" t="str">
        <f t="shared" si="107"/>
        <v>décembre</v>
      </c>
    </row>
    <row r="3400" spans="1:17" x14ac:dyDescent="0.25">
      <c r="A3400" s="7" t="s">
        <v>83</v>
      </c>
      <c r="B3400" s="8">
        <v>43086</v>
      </c>
      <c r="C3400" s="10">
        <v>0</v>
      </c>
      <c r="D3400" s="10">
        <v>0</v>
      </c>
      <c r="E3400" s="10">
        <v>0</v>
      </c>
      <c r="F3400" s="10">
        <v>0</v>
      </c>
      <c r="G3400" s="10">
        <v>0</v>
      </c>
      <c r="H3400" s="10">
        <v>0</v>
      </c>
      <c r="I3400" s="10">
        <v>0</v>
      </c>
      <c r="J3400" s="10">
        <v>0</v>
      </c>
      <c r="K3400" s="10">
        <v>0</v>
      </c>
      <c r="L3400" s="10">
        <v>0</v>
      </c>
      <c r="M3400" s="10">
        <v>0</v>
      </c>
      <c r="N3400" s="10">
        <v>0</v>
      </c>
      <c r="O3400" s="15" t="e">
        <f>VLOOKUP(A3400,Feuil3!$A$24:$B$81,2,FALSE)</f>
        <v>#N/A</v>
      </c>
      <c r="P3400" s="16">
        <f t="shared" si="106"/>
        <v>51</v>
      </c>
      <c r="Q3400" s="16" t="str">
        <f t="shared" si="107"/>
        <v>décembre</v>
      </c>
    </row>
    <row r="3401" spans="1:17" x14ac:dyDescent="0.25">
      <c r="A3401" s="7" t="s">
        <v>82</v>
      </c>
      <c r="B3401" s="8">
        <v>43091</v>
      </c>
      <c r="C3401" s="10">
        <v>0.34143518518518517</v>
      </c>
      <c r="D3401" s="10">
        <v>0.25622685185185184</v>
      </c>
      <c r="E3401" s="10">
        <v>2.1817129629629631E-2</v>
      </c>
      <c r="F3401" s="10">
        <v>0</v>
      </c>
      <c r="G3401" s="10">
        <v>0</v>
      </c>
      <c r="H3401" s="10">
        <v>0</v>
      </c>
      <c r="I3401" s="10">
        <v>0</v>
      </c>
      <c r="J3401" s="10">
        <v>9.1597222222222219E-2</v>
      </c>
      <c r="K3401" s="10">
        <v>9.0972222222222218E-3</v>
      </c>
      <c r="L3401" s="10">
        <v>0</v>
      </c>
      <c r="M3401" s="10">
        <v>0</v>
      </c>
      <c r="N3401" s="10">
        <v>3.0834520417853748E-4</v>
      </c>
      <c r="O3401" s="15" t="str">
        <f>VLOOKUP(A3401,Feuil3!$A$24:$B$81,2,FALSE)</f>
        <v>DR_3</v>
      </c>
      <c r="P3401" s="16">
        <f t="shared" si="106"/>
        <v>51</v>
      </c>
      <c r="Q3401" s="16" t="str">
        <f t="shared" si="107"/>
        <v>décembre</v>
      </c>
    </row>
    <row r="3402" spans="1:17" x14ac:dyDescent="0.25">
      <c r="A3402" s="7" t="s">
        <v>82</v>
      </c>
      <c r="B3402" s="8">
        <v>43111</v>
      </c>
      <c r="C3402" s="10">
        <v>0.33649305555555553</v>
      </c>
      <c r="D3402" s="10">
        <v>0.25108796296296299</v>
      </c>
      <c r="E3402" s="10">
        <v>2.0069444444444445E-2</v>
      </c>
      <c r="F3402" s="10">
        <v>4.0671296296296296E-2</v>
      </c>
      <c r="G3402" s="10">
        <v>0</v>
      </c>
      <c r="H3402" s="10">
        <v>0</v>
      </c>
      <c r="I3402" s="10">
        <v>0</v>
      </c>
      <c r="J3402" s="10">
        <v>2.2303240740740742E-2</v>
      </c>
      <c r="K3402" s="10">
        <v>5.1793981481481483E-2</v>
      </c>
      <c r="L3402" s="10">
        <v>0</v>
      </c>
      <c r="M3402" s="10">
        <v>4.6296296296296294E-5</v>
      </c>
      <c r="N3402" s="10">
        <v>4.1315049226441634E-4</v>
      </c>
      <c r="O3402" s="15" t="str">
        <f>VLOOKUP(A3402,Feuil3!$A$24:$B$81,2,FALSE)</f>
        <v>DR_3</v>
      </c>
      <c r="P3402" s="16">
        <f t="shared" si="106"/>
        <v>2</v>
      </c>
      <c r="Q3402" s="16" t="str">
        <f t="shared" si="107"/>
        <v>janvier</v>
      </c>
    </row>
    <row r="3403" spans="1:17" x14ac:dyDescent="0.25">
      <c r="A3403" s="7" t="s">
        <v>78</v>
      </c>
      <c r="B3403" s="8">
        <v>43103</v>
      </c>
      <c r="C3403" s="10">
        <v>0.23046296296296295</v>
      </c>
      <c r="D3403" s="10">
        <v>0.2182638888888889</v>
      </c>
      <c r="E3403" s="10">
        <v>1.1875E-2</v>
      </c>
      <c r="F3403" s="10">
        <v>0</v>
      </c>
      <c r="G3403" s="10">
        <v>0</v>
      </c>
      <c r="H3403" s="10">
        <v>0</v>
      </c>
      <c r="I3403" s="10">
        <v>0</v>
      </c>
      <c r="J3403" s="10">
        <v>0</v>
      </c>
      <c r="K3403" s="10">
        <v>9.2592592592592588E-5</v>
      </c>
      <c r="L3403" s="10">
        <v>0</v>
      </c>
      <c r="M3403" s="10">
        <v>0</v>
      </c>
      <c r="N3403" s="10">
        <v>3.9794389978213508E-4</v>
      </c>
      <c r="O3403" s="15" t="str">
        <f>VLOOKUP(A3403,Feuil3!$A$24:$B$81,2,FALSE)</f>
        <v>DR_3</v>
      </c>
      <c r="P3403" s="16">
        <f t="shared" si="106"/>
        <v>1</v>
      </c>
      <c r="Q3403" s="16" t="str">
        <f t="shared" si="107"/>
        <v>janvier</v>
      </c>
    </row>
    <row r="3404" spans="1:17" x14ac:dyDescent="0.25">
      <c r="A3404" s="7" t="s">
        <v>78</v>
      </c>
      <c r="B3404" s="8">
        <v>43105</v>
      </c>
      <c r="C3404" s="10">
        <v>0.2298611111111111</v>
      </c>
      <c r="D3404" s="10">
        <v>0.20799768518518519</v>
      </c>
      <c r="E3404" s="10">
        <v>1.6550925925925927E-2</v>
      </c>
      <c r="F3404" s="10">
        <v>0</v>
      </c>
      <c r="G3404" s="10">
        <v>0</v>
      </c>
      <c r="H3404" s="10">
        <v>0</v>
      </c>
      <c r="I3404" s="10">
        <v>0</v>
      </c>
      <c r="J3404" s="10">
        <v>5.3125000000000004E-3</v>
      </c>
      <c r="K3404" s="10">
        <v>0</v>
      </c>
      <c r="L3404" s="10">
        <v>0</v>
      </c>
      <c r="M3404" s="10">
        <v>0</v>
      </c>
      <c r="N3404" s="10">
        <v>4.861111111111111E-4</v>
      </c>
      <c r="O3404" s="15" t="str">
        <f>VLOOKUP(A3404,Feuil3!$A$24:$B$81,2,FALSE)</f>
        <v>DR_3</v>
      </c>
      <c r="P3404" s="16">
        <f t="shared" si="106"/>
        <v>1</v>
      </c>
      <c r="Q3404" s="16" t="str">
        <f t="shared" si="107"/>
        <v>janvier</v>
      </c>
    </row>
    <row r="3405" spans="1:17" x14ac:dyDescent="0.25">
      <c r="A3405" s="7" t="s">
        <v>83</v>
      </c>
      <c r="B3405" s="8">
        <v>43091</v>
      </c>
      <c r="C3405" s="10">
        <v>0</v>
      </c>
      <c r="D3405" s="10">
        <v>0</v>
      </c>
      <c r="E3405" s="10">
        <v>0</v>
      </c>
      <c r="F3405" s="10">
        <v>0</v>
      </c>
      <c r="G3405" s="10">
        <v>0</v>
      </c>
      <c r="H3405" s="10">
        <v>0</v>
      </c>
      <c r="I3405" s="10">
        <v>0</v>
      </c>
      <c r="J3405" s="10">
        <v>0</v>
      </c>
      <c r="K3405" s="10">
        <v>0</v>
      </c>
      <c r="L3405" s="10">
        <v>0</v>
      </c>
      <c r="M3405" s="10">
        <v>0</v>
      </c>
      <c r="N3405" s="10">
        <v>0</v>
      </c>
      <c r="O3405" s="15" t="e">
        <f>VLOOKUP(A3405,Feuil3!$A$24:$B$81,2,FALSE)</f>
        <v>#N/A</v>
      </c>
      <c r="P3405" s="16">
        <f t="shared" si="106"/>
        <v>51</v>
      </c>
      <c r="Q3405" s="16" t="str">
        <f t="shared" si="107"/>
        <v>décembre</v>
      </c>
    </row>
    <row r="3406" spans="1:17" x14ac:dyDescent="0.25">
      <c r="A3406" s="7" t="s">
        <v>83</v>
      </c>
      <c r="B3406" s="8">
        <v>43092</v>
      </c>
      <c r="C3406" s="10">
        <v>0</v>
      </c>
      <c r="D3406" s="10">
        <v>0</v>
      </c>
      <c r="E3406" s="10">
        <v>0</v>
      </c>
      <c r="F3406" s="10">
        <v>0</v>
      </c>
      <c r="G3406" s="10">
        <v>0</v>
      </c>
      <c r="H3406" s="10">
        <v>0</v>
      </c>
      <c r="I3406" s="10">
        <v>0</v>
      </c>
      <c r="J3406" s="10">
        <v>0</v>
      </c>
      <c r="K3406" s="10">
        <v>0</v>
      </c>
      <c r="L3406" s="10">
        <v>0</v>
      </c>
      <c r="M3406" s="10">
        <v>0</v>
      </c>
      <c r="N3406" s="10">
        <v>0</v>
      </c>
      <c r="O3406" s="15" t="e">
        <f>VLOOKUP(A3406,Feuil3!$A$24:$B$81,2,FALSE)</f>
        <v>#N/A</v>
      </c>
      <c r="P3406" s="16">
        <f t="shared" si="106"/>
        <v>51</v>
      </c>
      <c r="Q3406" s="16" t="str">
        <f t="shared" si="107"/>
        <v>décembre</v>
      </c>
    </row>
    <row r="3407" spans="1:17" x14ac:dyDescent="0.25">
      <c r="A3407" s="7" t="s">
        <v>83</v>
      </c>
      <c r="B3407" s="8">
        <v>43093</v>
      </c>
      <c r="C3407" s="10">
        <v>0</v>
      </c>
      <c r="D3407" s="10">
        <v>0</v>
      </c>
      <c r="E3407" s="10">
        <v>0</v>
      </c>
      <c r="F3407" s="10">
        <v>0</v>
      </c>
      <c r="G3407" s="10">
        <v>0</v>
      </c>
      <c r="H3407" s="10">
        <v>0</v>
      </c>
      <c r="I3407" s="10">
        <v>0</v>
      </c>
      <c r="J3407" s="10">
        <v>0</v>
      </c>
      <c r="K3407" s="10">
        <v>0</v>
      </c>
      <c r="L3407" s="10">
        <v>0</v>
      </c>
      <c r="M3407" s="10">
        <v>0</v>
      </c>
      <c r="N3407" s="10">
        <v>0</v>
      </c>
      <c r="O3407" s="15" t="e">
        <f>VLOOKUP(A3407,Feuil3!$A$24:$B$81,2,FALSE)</f>
        <v>#N/A</v>
      </c>
      <c r="P3407" s="16">
        <f t="shared" si="106"/>
        <v>52</v>
      </c>
      <c r="Q3407" s="16" t="str">
        <f t="shared" si="107"/>
        <v>décembre</v>
      </c>
    </row>
    <row r="3408" spans="1:17" x14ac:dyDescent="0.25">
      <c r="A3408" s="7" t="s">
        <v>83</v>
      </c>
      <c r="B3408" s="8">
        <v>43094</v>
      </c>
      <c r="C3408" s="10">
        <v>0</v>
      </c>
      <c r="D3408" s="10">
        <v>0</v>
      </c>
      <c r="E3408" s="10">
        <v>0</v>
      </c>
      <c r="F3408" s="10">
        <v>0</v>
      </c>
      <c r="G3408" s="10">
        <v>0</v>
      </c>
      <c r="H3408" s="10">
        <v>0</v>
      </c>
      <c r="I3408" s="10">
        <v>0</v>
      </c>
      <c r="J3408" s="10">
        <v>0</v>
      </c>
      <c r="K3408" s="10">
        <v>0</v>
      </c>
      <c r="L3408" s="10">
        <v>0</v>
      </c>
      <c r="M3408" s="10">
        <v>0</v>
      </c>
      <c r="N3408" s="10">
        <v>0</v>
      </c>
      <c r="O3408" s="15" t="e">
        <f>VLOOKUP(A3408,Feuil3!$A$24:$B$81,2,FALSE)</f>
        <v>#N/A</v>
      </c>
      <c r="P3408" s="16">
        <f t="shared" si="106"/>
        <v>52</v>
      </c>
      <c r="Q3408" s="16" t="str">
        <f t="shared" si="107"/>
        <v>décembre</v>
      </c>
    </row>
    <row r="3409" spans="1:17" x14ac:dyDescent="0.25">
      <c r="A3409" s="7" t="s">
        <v>80</v>
      </c>
      <c r="B3409" s="8">
        <v>43088</v>
      </c>
      <c r="C3409" s="10">
        <v>0.24949074074074074</v>
      </c>
      <c r="D3409" s="10">
        <v>0.17427083333333335</v>
      </c>
      <c r="E3409" s="10">
        <v>1.5694444444444445E-2</v>
      </c>
      <c r="F3409" s="10">
        <v>0</v>
      </c>
      <c r="G3409" s="10">
        <v>0</v>
      </c>
      <c r="H3409" s="10">
        <v>0</v>
      </c>
      <c r="I3409" s="10">
        <v>0</v>
      </c>
      <c r="J3409" s="10">
        <v>2.5798611111111112E-2</v>
      </c>
      <c r="K3409" s="10">
        <v>0</v>
      </c>
      <c r="L3409" s="10">
        <v>2.9594907407407407E-2</v>
      </c>
      <c r="M3409" s="10">
        <v>0</v>
      </c>
      <c r="N3409" s="10">
        <v>4.1499147173489276E-4</v>
      </c>
      <c r="O3409" s="15" t="str">
        <f>VLOOKUP(A3409,Feuil3!$A$24:$B$81,2,FALSE)</f>
        <v>DR_3</v>
      </c>
      <c r="P3409" s="16">
        <f t="shared" si="106"/>
        <v>51</v>
      </c>
      <c r="Q3409" s="16" t="str">
        <f t="shared" si="107"/>
        <v>décembre</v>
      </c>
    </row>
    <row r="3410" spans="1:17" x14ac:dyDescent="0.25">
      <c r="A3410" s="7" t="s">
        <v>77</v>
      </c>
      <c r="B3410" s="8">
        <v>43091</v>
      </c>
      <c r="C3410" s="10">
        <v>0.20569444444444446</v>
      </c>
      <c r="D3410" s="10">
        <v>0.1905324074074074</v>
      </c>
      <c r="E3410" s="10">
        <v>1.3113425925925926E-2</v>
      </c>
      <c r="F3410" s="10">
        <v>0</v>
      </c>
      <c r="G3410" s="10">
        <v>0</v>
      </c>
      <c r="H3410" s="10">
        <v>0</v>
      </c>
      <c r="I3410" s="10">
        <v>0</v>
      </c>
      <c r="J3410" s="10">
        <v>0</v>
      </c>
      <c r="K3410" s="10">
        <v>0</v>
      </c>
      <c r="L3410" s="10">
        <v>0</v>
      </c>
      <c r="M3410" s="10">
        <v>0</v>
      </c>
      <c r="N3410" s="10">
        <v>2.633647798742138E-4</v>
      </c>
      <c r="O3410" s="15" t="str">
        <f>VLOOKUP(A3410,Feuil3!$A$24:$B$81,2,FALSE)</f>
        <v>Storione</v>
      </c>
      <c r="P3410" s="16">
        <f t="shared" si="106"/>
        <v>51</v>
      </c>
      <c r="Q3410" s="16" t="str">
        <f t="shared" si="107"/>
        <v>décembre</v>
      </c>
    </row>
    <row r="3411" spans="1:17" x14ac:dyDescent="0.25">
      <c r="A3411" s="7" t="s">
        <v>82</v>
      </c>
      <c r="B3411" s="8">
        <v>43112</v>
      </c>
      <c r="C3411" s="10">
        <v>0.39631944444444445</v>
      </c>
      <c r="D3411" s="10">
        <v>0.31637731481481479</v>
      </c>
      <c r="E3411" s="10">
        <v>2.0520833333333332E-2</v>
      </c>
      <c r="F3411" s="10">
        <v>4.1250000000000002E-2</v>
      </c>
      <c r="G3411" s="10">
        <v>0</v>
      </c>
      <c r="H3411" s="10">
        <v>0</v>
      </c>
      <c r="I3411" s="10">
        <v>0</v>
      </c>
      <c r="J3411" s="10">
        <v>1.7361111111111112E-2</v>
      </c>
      <c r="K3411" s="10">
        <v>8.2106481481481475E-2</v>
      </c>
      <c r="L3411" s="10">
        <v>0</v>
      </c>
      <c r="M3411" s="10">
        <v>1.7476851851851852E-3</v>
      </c>
      <c r="N3411" s="10">
        <v>3.4532483302975107E-4</v>
      </c>
      <c r="O3411" s="15" t="str">
        <f>VLOOKUP(A3411,Feuil3!$A$24:$B$81,2,FALSE)</f>
        <v>DR_3</v>
      </c>
      <c r="P3411" s="16">
        <f t="shared" si="106"/>
        <v>2</v>
      </c>
      <c r="Q3411" s="16" t="str">
        <f t="shared" si="107"/>
        <v>janvier</v>
      </c>
    </row>
    <row r="3412" spans="1:17" x14ac:dyDescent="0.25">
      <c r="A3412" s="7" t="s">
        <v>80</v>
      </c>
      <c r="B3412" s="8">
        <v>43118</v>
      </c>
      <c r="C3412" s="10">
        <v>0.44641203703703702</v>
      </c>
      <c r="D3412" s="10">
        <v>0.3162152777777778</v>
      </c>
      <c r="E3412" s="10">
        <v>2.3807870370370372E-2</v>
      </c>
      <c r="F3412" s="10">
        <v>4.5682870370370374E-2</v>
      </c>
      <c r="G3412" s="10">
        <v>0</v>
      </c>
      <c r="H3412" s="10">
        <v>0</v>
      </c>
      <c r="I3412" s="10">
        <v>0</v>
      </c>
      <c r="J3412" s="10">
        <v>4.2592592592592592E-2</v>
      </c>
      <c r="K3412" s="10">
        <v>2.1875000000000002E-3</v>
      </c>
      <c r="L3412" s="10">
        <v>1.8368055555555554E-2</v>
      </c>
      <c r="M3412" s="10">
        <v>0</v>
      </c>
      <c r="N3412" s="10">
        <v>4.0787037037037034E-4</v>
      </c>
      <c r="O3412" s="15" t="str">
        <f>VLOOKUP(A3412,Feuil3!$A$24:$B$81,2,FALSE)</f>
        <v>DR_3</v>
      </c>
      <c r="P3412" s="16">
        <f t="shared" si="106"/>
        <v>3</v>
      </c>
      <c r="Q3412" s="16" t="str">
        <f t="shared" si="107"/>
        <v>janvier</v>
      </c>
    </row>
    <row r="3413" spans="1:17" x14ac:dyDescent="0.25">
      <c r="A3413" s="7" t="s">
        <v>83</v>
      </c>
      <c r="B3413" s="8">
        <v>43099</v>
      </c>
      <c r="C3413" s="10">
        <v>0</v>
      </c>
      <c r="D3413" s="10">
        <v>0</v>
      </c>
      <c r="E3413" s="10">
        <v>0</v>
      </c>
      <c r="F3413" s="10">
        <v>0</v>
      </c>
      <c r="G3413" s="10">
        <v>0</v>
      </c>
      <c r="H3413" s="10">
        <v>0</v>
      </c>
      <c r="I3413" s="10">
        <v>0</v>
      </c>
      <c r="J3413" s="10">
        <v>0</v>
      </c>
      <c r="K3413" s="10">
        <v>0</v>
      </c>
      <c r="L3413" s="10">
        <v>0</v>
      </c>
      <c r="M3413" s="10">
        <v>0</v>
      </c>
      <c r="N3413" s="10">
        <v>0</v>
      </c>
      <c r="O3413" s="15" t="e">
        <f>VLOOKUP(A3413,Feuil3!$A$24:$B$81,2,FALSE)</f>
        <v>#N/A</v>
      </c>
      <c r="P3413" s="16">
        <f t="shared" si="106"/>
        <v>52</v>
      </c>
      <c r="Q3413" s="16" t="str">
        <f t="shared" si="107"/>
        <v>décembre</v>
      </c>
    </row>
    <row r="3414" spans="1:17" x14ac:dyDescent="0.25">
      <c r="A3414" s="7" t="s">
        <v>83</v>
      </c>
      <c r="B3414" s="8">
        <v>43100</v>
      </c>
      <c r="C3414" s="10">
        <v>0</v>
      </c>
      <c r="D3414" s="10">
        <v>0</v>
      </c>
      <c r="E3414" s="10">
        <v>0</v>
      </c>
      <c r="F3414" s="10">
        <v>0</v>
      </c>
      <c r="G3414" s="10">
        <v>0</v>
      </c>
      <c r="H3414" s="10">
        <v>0</v>
      </c>
      <c r="I3414" s="10">
        <v>0</v>
      </c>
      <c r="J3414" s="10">
        <v>0</v>
      </c>
      <c r="K3414" s="10">
        <v>0</v>
      </c>
      <c r="L3414" s="10">
        <v>0</v>
      </c>
      <c r="M3414" s="10">
        <v>0</v>
      </c>
      <c r="N3414" s="10">
        <v>0</v>
      </c>
      <c r="O3414" s="15" t="e">
        <f>VLOOKUP(A3414,Feuil3!$A$24:$B$81,2,FALSE)</f>
        <v>#N/A</v>
      </c>
      <c r="P3414" s="16">
        <f t="shared" si="106"/>
        <v>53</v>
      </c>
      <c r="Q3414" s="16" t="str">
        <f t="shared" si="107"/>
        <v>décembre</v>
      </c>
    </row>
    <row r="3415" spans="1:17" x14ac:dyDescent="0.25">
      <c r="A3415" s="7" t="s">
        <v>83</v>
      </c>
      <c r="B3415" s="8">
        <v>43101</v>
      </c>
      <c r="C3415" s="10">
        <v>0</v>
      </c>
      <c r="D3415" s="10">
        <v>0</v>
      </c>
      <c r="E3415" s="10">
        <v>0</v>
      </c>
      <c r="F3415" s="10">
        <v>0</v>
      </c>
      <c r="G3415" s="10">
        <v>0</v>
      </c>
      <c r="H3415" s="10">
        <v>0</v>
      </c>
      <c r="I3415" s="10">
        <v>0</v>
      </c>
      <c r="J3415" s="10">
        <v>0</v>
      </c>
      <c r="K3415" s="10">
        <v>0</v>
      </c>
      <c r="L3415" s="10">
        <v>0</v>
      </c>
      <c r="M3415" s="10">
        <v>0</v>
      </c>
      <c r="N3415" s="10">
        <v>0</v>
      </c>
      <c r="O3415" s="15" t="e">
        <f>VLOOKUP(A3415,Feuil3!$A$24:$B$81,2,FALSE)</f>
        <v>#N/A</v>
      </c>
      <c r="P3415" s="16">
        <f t="shared" si="106"/>
        <v>1</v>
      </c>
      <c r="Q3415" s="16" t="str">
        <f t="shared" si="107"/>
        <v>janvier</v>
      </c>
    </row>
    <row r="3416" spans="1:17" x14ac:dyDescent="0.25">
      <c r="A3416" s="7" t="s">
        <v>82</v>
      </c>
      <c r="B3416" s="8">
        <v>43082</v>
      </c>
      <c r="C3416" s="10">
        <v>0.16716435185185186</v>
      </c>
      <c r="D3416" s="10">
        <v>0.10790509259259259</v>
      </c>
      <c r="E3416" s="10">
        <v>1.4421296296296297E-2</v>
      </c>
      <c r="F3416" s="10">
        <v>0</v>
      </c>
      <c r="G3416" s="10">
        <v>0</v>
      </c>
      <c r="H3416" s="10">
        <v>2.3344907407407408E-2</v>
      </c>
      <c r="I3416" s="10">
        <v>0</v>
      </c>
      <c r="J3416" s="10">
        <v>3.4594907407407408E-2</v>
      </c>
      <c r="K3416" s="10">
        <v>6.6435185185185182E-3</v>
      </c>
      <c r="L3416" s="10">
        <v>0</v>
      </c>
      <c r="M3416" s="10">
        <v>0</v>
      </c>
      <c r="N3416" s="10">
        <v>3.3746368917937544E-4</v>
      </c>
      <c r="O3416" s="15" t="str">
        <f>VLOOKUP(A3416,Feuil3!$A$24:$B$81,2,FALSE)</f>
        <v>DR_3</v>
      </c>
      <c r="P3416" s="16">
        <f t="shared" si="106"/>
        <v>50</v>
      </c>
      <c r="Q3416" s="16" t="str">
        <f t="shared" si="107"/>
        <v>décembre</v>
      </c>
    </row>
    <row r="3417" spans="1:17" x14ac:dyDescent="0.25">
      <c r="A3417" s="7" t="s">
        <v>82</v>
      </c>
      <c r="B3417" s="8">
        <v>43105</v>
      </c>
      <c r="C3417" s="10">
        <v>0</v>
      </c>
      <c r="D3417" s="10">
        <v>0</v>
      </c>
      <c r="E3417" s="10">
        <v>0</v>
      </c>
      <c r="F3417" s="10">
        <v>0</v>
      </c>
      <c r="G3417" s="10">
        <v>0</v>
      </c>
      <c r="H3417" s="10">
        <v>0</v>
      </c>
      <c r="I3417" s="10">
        <v>0</v>
      </c>
      <c r="J3417" s="10">
        <v>0</v>
      </c>
      <c r="K3417" s="10">
        <v>0</v>
      </c>
      <c r="L3417" s="10">
        <v>0</v>
      </c>
      <c r="M3417" s="10">
        <v>0</v>
      </c>
      <c r="N3417" s="10">
        <v>0</v>
      </c>
      <c r="O3417" s="15" t="str">
        <f>VLOOKUP(A3417,Feuil3!$A$24:$B$81,2,FALSE)</f>
        <v>DR_3</v>
      </c>
      <c r="P3417" s="16">
        <f t="shared" si="106"/>
        <v>1</v>
      </c>
      <c r="Q3417" s="16" t="str">
        <f t="shared" si="107"/>
        <v>janvier</v>
      </c>
    </row>
    <row r="3418" spans="1:17" x14ac:dyDescent="0.25">
      <c r="A3418" s="7" t="s">
        <v>82</v>
      </c>
      <c r="B3418" s="8">
        <v>43115</v>
      </c>
      <c r="C3418" s="10">
        <v>0.39835648148148151</v>
      </c>
      <c r="D3418" s="10">
        <v>0.29274305555555558</v>
      </c>
      <c r="E3418" s="10">
        <v>2.3854166666666666E-2</v>
      </c>
      <c r="F3418" s="10">
        <v>4.1666666666666664E-2</v>
      </c>
      <c r="G3418" s="10">
        <v>0</v>
      </c>
      <c r="H3418" s="10">
        <v>0</v>
      </c>
      <c r="I3418" s="10">
        <v>0</v>
      </c>
      <c r="J3418" s="10">
        <v>8.3125000000000004E-2</v>
      </c>
      <c r="K3418" s="10">
        <v>8.942129629629629E-2</v>
      </c>
      <c r="L3418" s="10">
        <v>0</v>
      </c>
      <c r="M3418" s="10">
        <v>1.8483796296296297E-2</v>
      </c>
      <c r="N3418" s="10">
        <v>2.8506515775034294E-4</v>
      </c>
      <c r="O3418" s="15" t="str">
        <f>VLOOKUP(A3418,Feuil3!$A$24:$B$81,2,FALSE)</f>
        <v>DR_3</v>
      </c>
      <c r="P3418" s="16">
        <f t="shared" si="106"/>
        <v>3</v>
      </c>
      <c r="Q3418" s="16" t="str">
        <f t="shared" si="107"/>
        <v>janvier</v>
      </c>
    </row>
    <row r="3419" spans="1:17" x14ac:dyDescent="0.25">
      <c r="A3419" s="7" t="s">
        <v>83</v>
      </c>
      <c r="B3419" s="8">
        <v>43105</v>
      </c>
      <c r="C3419" s="10">
        <v>0</v>
      </c>
      <c r="D3419" s="10">
        <v>0</v>
      </c>
      <c r="E3419" s="10">
        <v>0</v>
      </c>
      <c r="F3419" s="10">
        <v>0</v>
      </c>
      <c r="G3419" s="10">
        <v>0</v>
      </c>
      <c r="H3419" s="10">
        <v>0</v>
      </c>
      <c r="I3419" s="10">
        <v>0</v>
      </c>
      <c r="J3419" s="10">
        <v>0</v>
      </c>
      <c r="K3419" s="10">
        <v>0</v>
      </c>
      <c r="L3419" s="10">
        <v>0</v>
      </c>
      <c r="M3419" s="10">
        <v>0</v>
      </c>
      <c r="N3419" s="10">
        <v>0</v>
      </c>
      <c r="O3419" s="15" t="e">
        <f>VLOOKUP(A3419,Feuil3!$A$24:$B$81,2,FALSE)</f>
        <v>#N/A</v>
      </c>
      <c r="P3419" s="16">
        <f t="shared" si="106"/>
        <v>1</v>
      </c>
      <c r="Q3419" s="16" t="str">
        <f t="shared" si="107"/>
        <v>janvier</v>
      </c>
    </row>
    <row r="3420" spans="1:17" x14ac:dyDescent="0.25">
      <c r="A3420" s="7" t="s">
        <v>83</v>
      </c>
      <c r="B3420" s="8">
        <v>43106</v>
      </c>
      <c r="C3420" s="10">
        <v>0</v>
      </c>
      <c r="D3420" s="10">
        <v>0</v>
      </c>
      <c r="E3420" s="10">
        <v>0</v>
      </c>
      <c r="F3420" s="10">
        <v>0</v>
      </c>
      <c r="G3420" s="10">
        <v>0</v>
      </c>
      <c r="H3420" s="10">
        <v>0</v>
      </c>
      <c r="I3420" s="10">
        <v>0</v>
      </c>
      <c r="J3420" s="10">
        <v>0</v>
      </c>
      <c r="K3420" s="10">
        <v>0</v>
      </c>
      <c r="L3420" s="10">
        <v>0</v>
      </c>
      <c r="M3420" s="10">
        <v>0</v>
      </c>
      <c r="N3420" s="10">
        <v>0</v>
      </c>
      <c r="O3420" s="15" t="e">
        <f>VLOOKUP(A3420,Feuil3!$A$24:$B$81,2,FALSE)</f>
        <v>#N/A</v>
      </c>
      <c r="P3420" s="16">
        <f t="shared" si="106"/>
        <v>1</v>
      </c>
      <c r="Q3420" s="16" t="str">
        <f t="shared" si="107"/>
        <v>janvier</v>
      </c>
    </row>
    <row r="3421" spans="1:17" x14ac:dyDescent="0.25">
      <c r="A3421" s="7" t="s">
        <v>83</v>
      </c>
      <c r="B3421" s="8">
        <v>43107</v>
      </c>
      <c r="C3421" s="10">
        <v>0</v>
      </c>
      <c r="D3421" s="10">
        <v>0</v>
      </c>
      <c r="E3421" s="10">
        <v>0</v>
      </c>
      <c r="F3421" s="10">
        <v>0</v>
      </c>
      <c r="G3421" s="10">
        <v>0</v>
      </c>
      <c r="H3421" s="10">
        <v>0</v>
      </c>
      <c r="I3421" s="10">
        <v>0</v>
      </c>
      <c r="J3421" s="10">
        <v>0</v>
      </c>
      <c r="K3421" s="10">
        <v>0</v>
      </c>
      <c r="L3421" s="10">
        <v>0</v>
      </c>
      <c r="M3421" s="10">
        <v>0</v>
      </c>
      <c r="N3421" s="10">
        <v>0</v>
      </c>
      <c r="O3421" s="15" t="e">
        <f>VLOOKUP(A3421,Feuil3!$A$24:$B$81,2,FALSE)</f>
        <v>#N/A</v>
      </c>
      <c r="P3421" s="16">
        <f t="shared" si="106"/>
        <v>2</v>
      </c>
      <c r="Q3421" s="16" t="str">
        <f t="shared" si="107"/>
        <v>janvier</v>
      </c>
    </row>
    <row r="3422" spans="1:17" x14ac:dyDescent="0.25">
      <c r="A3422" s="7" t="s">
        <v>82</v>
      </c>
      <c r="B3422" s="8">
        <v>43118</v>
      </c>
      <c r="C3422" s="10">
        <v>0.3322222222222222</v>
      </c>
      <c r="D3422" s="10">
        <v>0.25937500000000002</v>
      </c>
      <c r="E3422" s="10">
        <v>2.4849537037037038E-2</v>
      </c>
      <c r="F3422" s="10">
        <v>4.0231481481481479E-2</v>
      </c>
      <c r="G3422" s="10">
        <v>0</v>
      </c>
      <c r="H3422" s="10">
        <v>0</v>
      </c>
      <c r="I3422" s="10">
        <v>0</v>
      </c>
      <c r="J3422" s="10">
        <v>1.0902777777777779E-2</v>
      </c>
      <c r="K3422" s="10">
        <v>0.11744212962962963</v>
      </c>
      <c r="L3422" s="10">
        <v>4.5023148148148149E-3</v>
      </c>
      <c r="M3422" s="10">
        <v>0</v>
      </c>
      <c r="N3422" s="10">
        <v>3.7506709608158884E-4</v>
      </c>
      <c r="O3422" s="15" t="str">
        <f>VLOOKUP(A3422,Feuil3!$A$24:$B$81,2,FALSE)</f>
        <v>DR_3</v>
      </c>
      <c r="P3422" s="16">
        <f t="shared" si="106"/>
        <v>3</v>
      </c>
      <c r="Q3422" s="16" t="str">
        <f t="shared" si="107"/>
        <v>janvier</v>
      </c>
    </row>
    <row r="3423" spans="1:17" x14ac:dyDescent="0.25">
      <c r="A3423" s="7" t="s">
        <v>83</v>
      </c>
      <c r="B3423" s="8">
        <v>43070</v>
      </c>
      <c r="C3423" s="10">
        <v>0.25518518518518518</v>
      </c>
      <c r="D3423" s="10">
        <v>0.19400462962962964</v>
      </c>
      <c r="E3423" s="10">
        <v>1.4930555555555556E-2</v>
      </c>
      <c r="F3423" s="10">
        <v>0</v>
      </c>
      <c r="G3423" s="10">
        <v>7.0949074074074074E-3</v>
      </c>
      <c r="H3423" s="10">
        <v>1.8449074074074073E-2</v>
      </c>
      <c r="I3423" s="10">
        <v>0</v>
      </c>
      <c r="J3423" s="10">
        <v>0</v>
      </c>
      <c r="K3423" s="10">
        <v>2.3148148148148147E-5</v>
      </c>
      <c r="L3423" s="10">
        <v>1.2800925925925926E-2</v>
      </c>
      <c r="M3423" s="10">
        <v>0</v>
      </c>
      <c r="N3423" s="10">
        <v>4.964192708333333E-4</v>
      </c>
      <c r="O3423" s="15" t="e">
        <f>VLOOKUP(A3423,Feuil3!$A$24:$B$81,2,FALSE)</f>
        <v>#N/A</v>
      </c>
      <c r="P3423" s="16">
        <f t="shared" si="106"/>
        <v>48</v>
      </c>
      <c r="Q3423" s="16" t="str">
        <f t="shared" si="107"/>
        <v>décembre</v>
      </c>
    </row>
    <row r="3424" spans="1:17" x14ac:dyDescent="0.25">
      <c r="A3424" s="7" t="s">
        <v>83</v>
      </c>
      <c r="B3424" s="8">
        <v>43073</v>
      </c>
      <c r="C3424" s="10">
        <v>0.25172453703703701</v>
      </c>
      <c r="D3424" s="10">
        <v>0.21074074074074073</v>
      </c>
      <c r="E3424" s="10">
        <v>1.5960648148148147E-2</v>
      </c>
      <c r="F3424" s="10">
        <v>0</v>
      </c>
      <c r="G3424" s="10">
        <v>3.9814814814814817E-3</v>
      </c>
      <c r="H3424" s="10">
        <v>0</v>
      </c>
      <c r="I3424" s="10">
        <v>0</v>
      </c>
      <c r="J3424" s="10">
        <v>0</v>
      </c>
      <c r="K3424" s="10">
        <v>4.6446759259259257E-2</v>
      </c>
      <c r="L3424" s="10">
        <v>2.0127314814814813E-2</v>
      </c>
      <c r="M3424" s="10">
        <v>0</v>
      </c>
      <c r="N3424" s="10">
        <v>5.1332582582582582E-4</v>
      </c>
      <c r="O3424" s="15" t="e">
        <f>VLOOKUP(A3424,Feuil3!$A$24:$B$81,2,FALSE)</f>
        <v>#N/A</v>
      </c>
      <c r="P3424" s="16">
        <f t="shared" si="106"/>
        <v>49</v>
      </c>
      <c r="Q3424" s="16" t="str">
        <f t="shared" si="107"/>
        <v>décembre</v>
      </c>
    </row>
    <row r="3425" spans="1:17" x14ac:dyDescent="0.25">
      <c r="A3425" s="7" t="s">
        <v>83</v>
      </c>
      <c r="B3425" s="8">
        <v>43111</v>
      </c>
      <c r="C3425" s="10">
        <v>0.24873842592592593</v>
      </c>
      <c r="D3425" s="10">
        <v>0.20608796296296297</v>
      </c>
      <c r="E3425" s="10">
        <v>2.1412037037037038E-2</v>
      </c>
      <c r="F3425" s="10">
        <v>0</v>
      </c>
      <c r="G3425" s="10">
        <v>0</v>
      </c>
      <c r="H3425" s="10">
        <v>0</v>
      </c>
      <c r="I3425" s="10">
        <v>0</v>
      </c>
      <c r="J3425" s="10">
        <v>0</v>
      </c>
      <c r="K3425" s="10">
        <v>0</v>
      </c>
      <c r="L3425" s="10">
        <v>2.0833333333333332E-2</v>
      </c>
      <c r="M3425" s="10">
        <v>0</v>
      </c>
      <c r="N3425" s="10">
        <v>4.4753086419753088E-4</v>
      </c>
      <c r="O3425" s="15" t="e">
        <f>VLOOKUP(A3425,Feuil3!$A$24:$B$81,2,FALSE)</f>
        <v>#N/A</v>
      </c>
      <c r="P3425" s="16">
        <f t="shared" si="106"/>
        <v>2</v>
      </c>
      <c r="Q3425" s="16" t="str">
        <f t="shared" si="107"/>
        <v>janvier</v>
      </c>
    </row>
    <row r="3426" spans="1:17" x14ac:dyDescent="0.25">
      <c r="A3426" s="7" t="s">
        <v>80</v>
      </c>
      <c r="B3426" s="8">
        <v>43091</v>
      </c>
      <c r="C3426" s="10">
        <v>0.27905092592592595</v>
      </c>
      <c r="D3426" s="10">
        <v>7.8437499999999993E-2</v>
      </c>
      <c r="E3426" s="10">
        <v>1.4895833333333334E-2</v>
      </c>
      <c r="F3426" s="10">
        <v>0</v>
      </c>
      <c r="G3426" s="10">
        <v>0</v>
      </c>
      <c r="H3426" s="10">
        <v>0</v>
      </c>
      <c r="I3426" s="10">
        <v>0</v>
      </c>
      <c r="J3426" s="10">
        <v>4.1006944444444443E-2</v>
      </c>
      <c r="K3426" s="10">
        <v>0</v>
      </c>
      <c r="L3426" s="10">
        <v>3.7060185185185182E-2</v>
      </c>
      <c r="M3426" s="10">
        <v>0</v>
      </c>
      <c r="N3426" s="10">
        <v>4.9455054012345677E-4</v>
      </c>
      <c r="O3426" s="15" t="str">
        <f>VLOOKUP(A3426,Feuil3!$A$24:$B$81,2,FALSE)</f>
        <v>DR_3</v>
      </c>
      <c r="P3426" s="16">
        <f t="shared" si="106"/>
        <v>51</v>
      </c>
      <c r="Q3426" s="16" t="str">
        <f t="shared" si="107"/>
        <v>décembre</v>
      </c>
    </row>
    <row r="3427" spans="1:17" x14ac:dyDescent="0.25">
      <c r="A3427" s="7" t="s">
        <v>83</v>
      </c>
      <c r="B3427" s="8">
        <v>43113</v>
      </c>
      <c r="C3427" s="10">
        <v>0</v>
      </c>
      <c r="D3427" s="10">
        <v>0</v>
      </c>
      <c r="E3427" s="10">
        <v>0</v>
      </c>
      <c r="F3427" s="10">
        <v>0</v>
      </c>
      <c r="G3427" s="10">
        <v>0</v>
      </c>
      <c r="H3427" s="10">
        <v>0</v>
      </c>
      <c r="I3427" s="10">
        <v>0</v>
      </c>
      <c r="J3427" s="10">
        <v>0</v>
      </c>
      <c r="K3427" s="10">
        <v>0</v>
      </c>
      <c r="L3427" s="10">
        <v>0</v>
      </c>
      <c r="M3427" s="10">
        <v>0</v>
      </c>
      <c r="N3427" s="10">
        <v>0</v>
      </c>
      <c r="O3427" s="15" t="e">
        <f>VLOOKUP(A3427,Feuil3!$A$24:$B$81,2,FALSE)</f>
        <v>#N/A</v>
      </c>
      <c r="P3427" s="16">
        <f t="shared" si="106"/>
        <v>2</v>
      </c>
      <c r="Q3427" s="16" t="str">
        <f t="shared" si="107"/>
        <v>janvier</v>
      </c>
    </row>
    <row r="3428" spans="1:17" x14ac:dyDescent="0.25">
      <c r="A3428" s="7" t="s">
        <v>83</v>
      </c>
      <c r="B3428" s="8">
        <v>43114</v>
      </c>
      <c r="C3428" s="10">
        <v>0</v>
      </c>
      <c r="D3428" s="10">
        <v>0</v>
      </c>
      <c r="E3428" s="10">
        <v>0</v>
      </c>
      <c r="F3428" s="10">
        <v>0</v>
      </c>
      <c r="G3428" s="10">
        <v>0</v>
      </c>
      <c r="H3428" s="10">
        <v>0</v>
      </c>
      <c r="I3428" s="10">
        <v>0</v>
      </c>
      <c r="J3428" s="10">
        <v>0</v>
      </c>
      <c r="K3428" s="10">
        <v>0</v>
      </c>
      <c r="L3428" s="10">
        <v>0</v>
      </c>
      <c r="M3428" s="10">
        <v>0</v>
      </c>
      <c r="N3428" s="10">
        <v>0</v>
      </c>
      <c r="O3428" s="15" t="e">
        <f>VLOOKUP(A3428,Feuil3!$A$24:$B$81,2,FALSE)</f>
        <v>#N/A</v>
      </c>
      <c r="P3428" s="16">
        <f t="shared" si="106"/>
        <v>3</v>
      </c>
      <c r="Q3428" s="16" t="str">
        <f t="shared" si="107"/>
        <v>janvier</v>
      </c>
    </row>
    <row r="3429" spans="1:17" x14ac:dyDescent="0.25">
      <c r="A3429" s="7" t="s">
        <v>81</v>
      </c>
      <c r="B3429" s="8">
        <v>43118</v>
      </c>
      <c r="C3429" s="10">
        <v>0</v>
      </c>
      <c r="D3429" s="10">
        <v>0</v>
      </c>
      <c r="E3429" s="10">
        <v>0</v>
      </c>
      <c r="F3429" s="10">
        <v>0</v>
      </c>
      <c r="G3429" s="10">
        <v>0</v>
      </c>
      <c r="H3429" s="10">
        <v>0</v>
      </c>
      <c r="I3429" s="10">
        <v>0</v>
      </c>
      <c r="J3429" s="10">
        <v>0</v>
      </c>
      <c r="K3429" s="10">
        <v>0</v>
      </c>
      <c r="L3429" s="10">
        <v>0</v>
      </c>
      <c r="M3429" s="10">
        <v>0</v>
      </c>
      <c r="N3429" s="10">
        <v>0</v>
      </c>
      <c r="O3429" s="15" t="str">
        <f>VLOOKUP(A3429,Feuil3!$A$24:$B$81,2,FALSE)</f>
        <v>DR_2</v>
      </c>
      <c r="P3429" s="16">
        <f t="shared" si="106"/>
        <v>3</v>
      </c>
      <c r="Q3429" s="16" t="str">
        <f t="shared" si="107"/>
        <v>janvier</v>
      </c>
    </row>
    <row r="3430" spans="1:17" x14ac:dyDescent="0.25">
      <c r="A3430" s="7" t="s">
        <v>83</v>
      </c>
      <c r="B3430" s="8">
        <v>43116</v>
      </c>
      <c r="C3430" s="10">
        <v>0</v>
      </c>
      <c r="D3430" s="10">
        <v>0</v>
      </c>
      <c r="E3430" s="10">
        <v>0</v>
      </c>
      <c r="F3430" s="10">
        <v>0</v>
      </c>
      <c r="G3430" s="10">
        <v>0</v>
      </c>
      <c r="H3430" s="10">
        <v>0</v>
      </c>
      <c r="I3430" s="10">
        <v>0</v>
      </c>
      <c r="J3430" s="10">
        <v>0</v>
      </c>
      <c r="K3430" s="10">
        <v>0</v>
      </c>
      <c r="L3430" s="10">
        <v>0</v>
      </c>
      <c r="M3430" s="10">
        <v>0</v>
      </c>
      <c r="N3430" s="10">
        <v>0</v>
      </c>
      <c r="O3430" s="15" t="e">
        <f>VLOOKUP(A3430,Feuil3!$A$24:$B$81,2,FALSE)</f>
        <v>#N/A</v>
      </c>
      <c r="P3430" s="16">
        <f t="shared" si="106"/>
        <v>3</v>
      </c>
      <c r="Q3430" s="16" t="str">
        <f t="shared" si="107"/>
        <v>janvier</v>
      </c>
    </row>
    <row r="3431" spans="1:17" x14ac:dyDescent="0.25">
      <c r="A3431" s="7" t="s">
        <v>83</v>
      </c>
      <c r="B3431" s="8">
        <v>43117</v>
      </c>
      <c r="C3431" s="10">
        <v>0</v>
      </c>
      <c r="D3431" s="10">
        <v>0</v>
      </c>
      <c r="E3431" s="10">
        <v>0</v>
      </c>
      <c r="F3431" s="10">
        <v>0</v>
      </c>
      <c r="G3431" s="10">
        <v>0</v>
      </c>
      <c r="H3431" s="10">
        <v>0</v>
      </c>
      <c r="I3431" s="10">
        <v>0</v>
      </c>
      <c r="J3431" s="10">
        <v>0</v>
      </c>
      <c r="K3431" s="10">
        <v>0</v>
      </c>
      <c r="L3431" s="10">
        <v>0</v>
      </c>
      <c r="M3431" s="10">
        <v>0</v>
      </c>
      <c r="N3431" s="10">
        <v>0</v>
      </c>
      <c r="O3431" s="15" t="e">
        <f>VLOOKUP(A3431,Feuil3!$A$24:$B$81,2,FALSE)</f>
        <v>#N/A</v>
      </c>
      <c r="P3431" s="16">
        <f t="shared" si="106"/>
        <v>3</v>
      </c>
      <c r="Q3431" s="16" t="str">
        <f t="shared" si="107"/>
        <v>janvier</v>
      </c>
    </row>
    <row r="3432" spans="1:17" x14ac:dyDescent="0.25">
      <c r="A3432" s="7" t="s">
        <v>82</v>
      </c>
      <c r="B3432" s="8">
        <v>43070</v>
      </c>
      <c r="C3432" s="10">
        <v>0.40387731481481481</v>
      </c>
      <c r="D3432" s="10">
        <v>0.31789351851851849</v>
      </c>
      <c r="E3432" s="10">
        <v>2.9201388888888888E-2</v>
      </c>
      <c r="F3432" s="10">
        <v>4.103009259259259E-2</v>
      </c>
      <c r="G3432" s="10">
        <v>2.6354166666666668E-2</v>
      </c>
      <c r="H3432" s="10">
        <v>0</v>
      </c>
      <c r="I3432" s="10">
        <v>0</v>
      </c>
      <c r="J3432" s="10">
        <v>3.048611111111111E-2</v>
      </c>
      <c r="K3432" s="10">
        <v>0.19086805555555555</v>
      </c>
      <c r="L3432" s="10">
        <v>0</v>
      </c>
      <c r="M3432" s="10">
        <v>7.291666666666667E-4</v>
      </c>
      <c r="N3432" s="10">
        <v>2.8912037037037041E-4</v>
      </c>
      <c r="O3432" s="15" t="str">
        <f>VLOOKUP(A3432,Feuil3!$A$24:$B$81,2,FALSE)</f>
        <v>DR_3</v>
      </c>
      <c r="P3432" s="16">
        <f t="shared" si="106"/>
        <v>48</v>
      </c>
      <c r="Q3432" s="16" t="str">
        <f t="shared" si="107"/>
        <v>décembre</v>
      </c>
    </row>
    <row r="3433" spans="1:17" x14ac:dyDescent="0.25">
      <c r="A3433" s="7" t="s">
        <v>81</v>
      </c>
      <c r="B3433" s="8">
        <v>43091</v>
      </c>
      <c r="C3433" s="10">
        <v>0.35893518518518519</v>
      </c>
      <c r="D3433" s="10">
        <v>0.27135416666666667</v>
      </c>
      <c r="E3433" s="10">
        <v>1.4386574074074074E-2</v>
      </c>
      <c r="F3433" s="10">
        <v>0</v>
      </c>
      <c r="G3433" s="10">
        <v>0</v>
      </c>
      <c r="H3433" s="10">
        <v>0</v>
      </c>
      <c r="I3433" s="10">
        <v>0</v>
      </c>
      <c r="J3433" s="10">
        <v>0.10879629629629629</v>
      </c>
      <c r="K3433" s="10">
        <v>0</v>
      </c>
      <c r="L3433" s="10">
        <v>1.269675925925926E-2</v>
      </c>
      <c r="M3433" s="10">
        <v>3.472222222222222E-3</v>
      </c>
      <c r="N3433" s="10">
        <v>5.7319759079467816E-4</v>
      </c>
      <c r="O3433" s="15" t="str">
        <f>VLOOKUP(A3433,Feuil3!$A$24:$B$81,2,FALSE)</f>
        <v>DR_2</v>
      </c>
      <c r="P3433" s="16">
        <f t="shared" si="106"/>
        <v>51</v>
      </c>
      <c r="Q3433" s="16" t="str">
        <f t="shared" si="107"/>
        <v>décembre</v>
      </c>
    </row>
    <row r="3434" spans="1:17" x14ac:dyDescent="0.25">
      <c r="A3434" s="7" t="s">
        <v>84</v>
      </c>
      <c r="B3434" s="8">
        <v>43071</v>
      </c>
      <c r="C3434" s="10">
        <v>0</v>
      </c>
      <c r="D3434" s="10">
        <v>0</v>
      </c>
      <c r="E3434" s="10">
        <v>0</v>
      </c>
      <c r="F3434" s="10">
        <v>0</v>
      </c>
      <c r="G3434" s="10">
        <v>0</v>
      </c>
      <c r="H3434" s="10">
        <v>0</v>
      </c>
      <c r="I3434" s="10">
        <v>0</v>
      </c>
      <c r="J3434" s="10">
        <v>0</v>
      </c>
      <c r="K3434" s="10">
        <v>0</v>
      </c>
      <c r="L3434" s="10">
        <v>0</v>
      </c>
      <c r="M3434" s="10">
        <v>0</v>
      </c>
      <c r="N3434" s="10">
        <v>0</v>
      </c>
      <c r="O3434" s="15" t="str">
        <f>VLOOKUP(A3434,Feuil3!$A$24:$B$81,2,FALSE)</f>
        <v>DR_5</v>
      </c>
      <c r="P3434" s="16">
        <f t="shared" si="106"/>
        <v>48</v>
      </c>
      <c r="Q3434" s="16" t="str">
        <f t="shared" si="107"/>
        <v>décembre</v>
      </c>
    </row>
    <row r="3435" spans="1:17" x14ac:dyDescent="0.25">
      <c r="A3435" s="7" t="s">
        <v>84</v>
      </c>
      <c r="B3435" s="8">
        <v>43072</v>
      </c>
      <c r="C3435" s="10">
        <v>0</v>
      </c>
      <c r="D3435" s="10">
        <v>0</v>
      </c>
      <c r="E3435" s="10">
        <v>0</v>
      </c>
      <c r="F3435" s="10">
        <v>0</v>
      </c>
      <c r="G3435" s="10">
        <v>0</v>
      </c>
      <c r="H3435" s="10">
        <v>0</v>
      </c>
      <c r="I3435" s="10">
        <v>0</v>
      </c>
      <c r="J3435" s="10">
        <v>0</v>
      </c>
      <c r="K3435" s="10">
        <v>0</v>
      </c>
      <c r="L3435" s="10">
        <v>0</v>
      </c>
      <c r="M3435" s="10">
        <v>0</v>
      </c>
      <c r="N3435" s="10">
        <v>0</v>
      </c>
      <c r="O3435" s="15" t="str">
        <f>VLOOKUP(A3435,Feuil3!$A$24:$B$81,2,FALSE)</f>
        <v>DR_5</v>
      </c>
      <c r="P3435" s="16">
        <f t="shared" si="106"/>
        <v>49</v>
      </c>
      <c r="Q3435" s="16" t="str">
        <f t="shared" si="107"/>
        <v>décembre</v>
      </c>
    </row>
    <row r="3436" spans="1:17" x14ac:dyDescent="0.25">
      <c r="A3436" s="7" t="s">
        <v>81</v>
      </c>
      <c r="B3436" s="8">
        <v>43073</v>
      </c>
      <c r="C3436" s="10">
        <v>0.25206018518518519</v>
      </c>
      <c r="D3436" s="10">
        <v>0.18520833333333334</v>
      </c>
      <c r="E3436" s="10">
        <v>1.2395833333333333E-2</v>
      </c>
      <c r="F3436" s="10">
        <v>0</v>
      </c>
      <c r="G3436" s="10">
        <v>0</v>
      </c>
      <c r="H3436" s="10">
        <v>0</v>
      </c>
      <c r="I3436" s="10">
        <v>0</v>
      </c>
      <c r="J3436" s="10">
        <v>3.1446759259259258E-2</v>
      </c>
      <c r="K3436" s="10">
        <v>0</v>
      </c>
      <c r="L3436" s="10">
        <v>0</v>
      </c>
      <c r="M3436" s="10">
        <v>0</v>
      </c>
      <c r="N3436" s="10">
        <v>5.2520889792231256E-4</v>
      </c>
      <c r="O3436" s="15" t="str">
        <f>VLOOKUP(A3436,Feuil3!$A$24:$B$81,2,FALSE)</f>
        <v>DR_2</v>
      </c>
      <c r="P3436" s="16">
        <f t="shared" si="106"/>
        <v>49</v>
      </c>
      <c r="Q3436" s="16" t="str">
        <f t="shared" si="107"/>
        <v>décembre</v>
      </c>
    </row>
    <row r="3437" spans="1:17" x14ac:dyDescent="0.25">
      <c r="A3437" s="7" t="s">
        <v>81</v>
      </c>
      <c r="B3437" s="8">
        <v>43082</v>
      </c>
      <c r="C3437" s="10">
        <v>0.20864583333333334</v>
      </c>
      <c r="D3437" s="10">
        <v>0.15125</v>
      </c>
      <c r="E3437" s="10">
        <v>1.0162037037037037E-2</v>
      </c>
      <c r="F3437" s="10">
        <v>0</v>
      </c>
      <c r="G3437" s="10">
        <v>0</v>
      </c>
      <c r="H3437" s="10">
        <v>0</v>
      </c>
      <c r="I3437" s="10">
        <v>0</v>
      </c>
      <c r="J3437" s="10">
        <v>2.0069444444444445E-2</v>
      </c>
      <c r="K3437" s="10">
        <v>0</v>
      </c>
      <c r="L3437" s="10">
        <v>2.1631944444444443E-2</v>
      </c>
      <c r="M3437" s="10">
        <v>3.4722222222222224E-4</v>
      </c>
      <c r="N3437" s="10">
        <v>6.1399514268366728E-4</v>
      </c>
      <c r="O3437" s="15" t="str">
        <f>VLOOKUP(A3437,Feuil3!$A$24:$B$81,2,FALSE)</f>
        <v>DR_2</v>
      </c>
      <c r="P3437" s="16">
        <f t="shared" si="106"/>
        <v>50</v>
      </c>
      <c r="Q3437" s="16" t="str">
        <f t="shared" si="107"/>
        <v>décembre</v>
      </c>
    </row>
    <row r="3438" spans="1:17" x14ac:dyDescent="0.25">
      <c r="A3438" s="7" t="s">
        <v>82</v>
      </c>
      <c r="B3438" s="8">
        <v>43089</v>
      </c>
      <c r="C3438" s="10">
        <v>0.16706018518518517</v>
      </c>
      <c r="D3438" s="10">
        <v>0.12046296296296297</v>
      </c>
      <c r="E3438" s="10">
        <v>1.2430555555555556E-2</v>
      </c>
      <c r="F3438" s="10">
        <v>0</v>
      </c>
      <c r="G3438" s="10">
        <v>0</v>
      </c>
      <c r="H3438" s="10">
        <v>0</v>
      </c>
      <c r="I3438" s="10">
        <v>0</v>
      </c>
      <c r="J3438" s="10">
        <v>3.2615740740740744E-2</v>
      </c>
      <c r="K3438" s="10">
        <v>0</v>
      </c>
      <c r="L3438" s="10">
        <v>0</v>
      </c>
      <c r="M3438" s="10">
        <v>0</v>
      </c>
      <c r="N3438" s="10">
        <v>2.888135228251507E-4</v>
      </c>
      <c r="O3438" s="15" t="str">
        <f>VLOOKUP(A3438,Feuil3!$A$24:$B$81,2,FALSE)</f>
        <v>DR_3</v>
      </c>
      <c r="P3438" s="16">
        <f t="shared" si="106"/>
        <v>51</v>
      </c>
      <c r="Q3438" s="16" t="str">
        <f t="shared" si="107"/>
        <v>décembre</v>
      </c>
    </row>
    <row r="3439" spans="1:17" x14ac:dyDescent="0.25">
      <c r="A3439" s="7" t="s">
        <v>81</v>
      </c>
      <c r="B3439" s="8">
        <v>43115</v>
      </c>
      <c r="C3439" s="10">
        <v>4.8958333333333333E-2</v>
      </c>
      <c r="D3439" s="10">
        <v>6.9097222222222225E-3</v>
      </c>
      <c r="E3439" s="10">
        <v>6.9791666666666665E-3</v>
      </c>
      <c r="F3439" s="10">
        <v>0</v>
      </c>
      <c r="G3439" s="10">
        <v>0</v>
      </c>
      <c r="H3439" s="10">
        <v>0</v>
      </c>
      <c r="I3439" s="10">
        <v>0</v>
      </c>
      <c r="J3439" s="10">
        <v>4.0509259259259257E-3</v>
      </c>
      <c r="K3439" s="10">
        <v>0</v>
      </c>
      <c r="L3439" s="10">
        <v>0</v>
      </c>
      <c r="M3439" s="10">
        <v>0</v>
      </c>
      <c r="N3439" s="10">
        <v>4.7067901234567906E-4</v>
      </c>
      <c r="O3439" s="15" t="str">
        <f>VLOOKUP(A3439,Feuil3!$A$24:$B$81,2,FALSE)</f>
        <v>DR_2</v>
      </c>
      <c r="P3439" s="16">
        <f t="shared" si="106"/>
        <v>3</v>
      </c>
      <c r="Q3439" s="16" t="str">
        <f t="shared" si="107"/>
        <v>janvier</v>
      </c>
    </row>
    <row r="3440" spans="1:17" x14ac:dyDescent="0.25">
      <c r="A3440" s="7" t="s">
        <v>83</v>
      </c>
      <c r="B3440" s="8">
        <v>43095</v>
      </c>
      <c r="C3440" s="10">
        <v>0.24938657407407408</v>
      </c>
      <c r="D3440" s="10">
        <v>0.18327546296296296</v>
      </c>
      <c r="E3440" s="10">
        <v>1.5717592592592592E-2</v>
      </c>
      <c r="F3440" s="10">
        <v>0</v>
      </c>
      <c r="G3440" s="10">
        <v>0</v>
      </c>
      <c r="H3440" s="10">
        <v>0</v>
      </c>
      <c r="I3440" s="10">
        <v>0</v>
      </c>
      <c r="J3440" s="10">
        <v>5.4953703703703706E-2</v>
      </c>
      <c r="K3440" s="10">
        <v>0</v>
      </c>
      <c r="L3440" s="10">
        <v>3.8819444444444441E-2</v>
      </c>
      <c r="M3440" s="10">
        <v>0</v>
      </c>
      <c r="N3440" s="10">
        <v>4.2324284511784511E-4</v>
      </c>
      <c r="O3440" s="15" t="e">
        <f>VLOOKUP(A3440,Feuil3!$A$24:$B$81,2,FALSE)</f>
        <v>#N/A</v>
      </c>
      <c r="P3440" s="16">
        <f t="shared" si="106"/>
        <v>52</v>
      </c>
      <c r="Q3440" s="16" t="str">
        <f t="shared" si="107"/>
        <v>décembre</v>
      </c>
    </row>
    <row r="3441" spans="1:17" x14ac:dyDescent="0.25">
      <c r="A3441" s="7" t="s">
        <v>84</v>
      </c>
      <c r="B3441" s="8">
        <v>43078</v>
      </c>
      <c r="C3441" s="10">
        <v>0</v>
      </c>
      <c r="D3441" s="10">
        <v>0</v>
      </c>
      <c r="E3441" s="10">
        <v>0</v>
      </c>
      <c r="F3441" s="10">
        <v>0</v>
      </c>
      <c r="G3441" s="10">
        <v>0</v>
      </c>
      <c r="H3441" s="10">
        <v>0</v>
      </c>
      <c r="I3441" s="10">
        <v>0</v>
      </c>
      <c r="J3441" s="10">
        <v>0</v>
      </c>
      <c r="K3441" s="10">
        <v>0</v>
      </c>
      <c r="L3441" s="10">
        <v>0</v>
      </c>
      <c r="M3441" s="10">
        <v>0</v>
      </c>
      <c r="N3441" s="10">
        <v>0</v>
      </c>
      <c r="O3441" s="15" t="str">
        <f>VLOOKUP(A3441,Feuil3!$A$24:$B$81,2,FALSE)</f>
        <v>DR_5</v>
      </c>
      <c r="P3441" s="16">
        <f t="shared" si="106"/>
        <v>49</v>
      </c>
      <c r="Q3441" s="16" t="str">
        <f t="shared" si="107"/>
        <v>décembre</v>
      </c>
    </row>
    <row r="3442" spans="1:17" x14ac:dyDescent="0.25">
      <c r="A3442" s="7" t="s">
        <v>83</v>
      </c>
      <c r="B3442" s="8">
        <v>43096</v>
      </c>
      <c r="C3442" s="10">
        <v>0.25141203703703702</v>
      </c>
      <c r="D3442" s="10">
        <v>0.22835648148148149</v>
      </c>
      <c r="E3442" s="10">
        <v>1.170138888888889E-2</v>
      </c>
      <c r="F3442" s="10">
        <v>0</v>
      </c>
      <c r="G3442" s="10">
        <v>0</v>
      </c>
      <c r="H3442" s="10">
        <v>0</v>
      </c>
      <c r="I3442" s="10">
        <v>0</v>
      </c>
      <c r="J3442" s="10">
        <v>4.9074074074074072E-3</v>
      </c>
      <c r="K3442" s="10">
        <v>0</v>
      </c>
      <c r="L3442" s="10">
        <v>3.1192129629629629E-2</v>
      </c>
      <c r="M3442" s="10">
        <v>0</v>
      </c>
      <c r="N3442" s="10">
        <v>4.0164262820512823E-4</v>
      </c>
      <c r="O3442" s="15" t="e">
        <f>VLOOKUP(A3442,Feuil3!$A$24:$B$81,2,FALSE)</f>
        <v>#N/A</v>
      </c>
      <c r="P3442" s="16">
        <f t="shared" si="106"/>
        <v>52</v>
      </c>
      <c r="Q3442" s="16" t="str">
        <f t="shared" si="107"/>
        <v>décembre</v>
      </c>
    </row>
    <row r="3443" spans="1:17" x14ac:dyDescent="0.25">
      <c r="A3443" s="7" t="s">
        <v>83</v>
      </c>
      <c r="B3443" s="8">
        <v>43108</v>
      </c>
      <c r="C3443" s="10">
        <v>0</v>
      </c>
      <c r="D3443" s="10">
        <v>0</v>
      </c>
      <c r="E3443" s="10">
        <v>0</v>
      </c>
      <c r="F3443" s="10">
        <v>0</v>
      </c>
      <c r="G3443" s="10">
        <v>0</v>
      </c>
      <c r="H3443" s="10">
        <v>0</v>
      </c>
      <c r="I3443" s="10">
        <v>0</v>
      </c>
      <c r="J3443" s="10">
        <v>0</v>
      </c>
      <c r="K3443" s="10">
        <v>0</v>
      </c>
      <c r="L3443" s="10">
        <v>0</v>
      </c>
      <c r="M3443" s="10">
        <v>0</v>
      </c>
      <c r="N3443" s="10">
        <v>0</v>
      </c>
      <c r="O3443" s="15" t="e">
        <f>VLOOKUP(A3443,Feuil3!$A$24:$B$81,2,FALSE)</f>
        <v>#N/A</v>
      </c>
      <c r="P3443" s="16">
        <f t="shared" si="106"/>
        <v>2</v>
      </c>
      <c r="Q3443" s="16" t="str">
        <f t="shared" si="107"/>
        <v>janvier</v>
      </c>
    </row>
    <row r="3444" spans="1:17" x14ac:dyDescent="0.25">
      <c r="A3444" s="7" t="s">
        <v>83</v>
      </c>
      <c r="B3444" s="8">
        <v>43112</v>
      </c>
      <c r="C3444" s="10">
        <v>0.25083333333333335</v>
      </c>
      <c r="D3444" s="10">
        <v>0.20206018518518518</v>
      </c>
      <c r="E3444" s="10">
        <v>1.7418981481481483E-2</v>
      </c>
      <c r="F3444" s="10">
        <v>0</v>
      </c>
      <c r="G3444" s="10">
        <v>0</v>
      </c>
      <c r="H3444" s="10">
        <v>0</v>
      </c>
      <c r="I3444" s="10">
        <v>0</v>
      </c>
      <c r="J3444" s="10">
        <v>0</v>
      </c>
      <c r="K3444" s="10">
        <v>2.3148148148148147E-5</v>
      </c>
      <c r="L3444" s="10">
        <v>4.3495370370370372E-2</v>
      </c>
      <c r="M3444" s="10">
        <v>0</v>
      </c>
      <c r="N3444" s="10">
        <v>4.3865740740740741E-4</v>
      </c>
      <c r="O3444" s="15" t="e">
        <f>VLOOKUP(A3444,Feuil3!$A$24:$B$81,2,FALSE)</f>
        <v>#N/A</v>
      </c>
      <c r="P3444" s="16">
        <f t="shared" si="106"/>
        <v>2</v>
      </c>
      <c r="Q3444" s="16" t="str">
        <f t="shared" si="107"/>
        <v>janvier</v>
      </c>
    </row>
    <row r="3445" spans="1:17" x14ac:dyDescent="0.25">
      <c r="A3445" s="7" t="s">
        <v>79</v>
      </c>
      <c r="B3445" s="8">
        <v>43091</v>
      </c>
      <c r="C3445" s="10">
        <v>0</v>
      </c>
      <c r="D3445" s="10">
        <v>0</v>
      </c>
      <c r="E3445" s="10">
        <v>0</v>
      </c>
      <c r="F3445" s="10">
        <v>0</v>
      </c>
      <c r="G3445" s="10">
        <v>0</v>
      </c>
      <c r="H3445" s="10">
        <v>0</v>
      </c>
      <c r="I3445" s="10">
        <v>0</v>
      </c>
      <c r="J3445" s="10">
        <v>0</v>
      </c>
      <c r="K3445" s="10">
        <v>0</v>
      </c>
      <c r="L3445" s="10">
        <v>0</v>
      </c>
      <c r="M3445" s="10">
        <v>0</v>
      </c>
      <c r="N3445" s="10">
        <v>0</v>
      </c>
      <c r="O3445" s="15" t="e">
        <f>VLOOKUP(A3445,Feuil3!$A$24:$B$81,2,FALSE)</f>
        <v>#N/A</v>
      </c>
      <c r="P3445" s="16">
        <f t="shared" si="106"/>
        <v>51</v>
      </c>
      <c r="Q3445" s="16" t="str">
        <f t="shared" si="107"/>
        <v>décembre</v>
      </c>
    </row>
    <row r="3446" spans="1:17" x14ac:dyDescent="0.25">
      <c r="A3446" s="7" t="s">
        <v>83</v>
      </c>
      <c r="B3446" s="8">
        <v>43079</v>
      </c>
      <c r="C3446" s="10">
        <v>0</v>
      </c>
      <c r="D3446" s="10">
        <v>0</v>
      </c>
      <c r="E3446" s="10">
        <v>0</v>
      </c>
      <c r="F3446" s="10">
        <v>0</v>
      </c>
      <c r="G3446" s="10">
        <v>0</v>
      </c>
      <c r="H3446" s="10">
        <v>0</v>
      </c>
      <c r="I3446" s="10">
        <v>0</v>
      </c>
      <c r="J3446" s="10">
        <v>0</v>
      </c>
      <c r="K3446" s="10">
        <v>0</v>
      </c>
      <c r="L3446" s="10">
        <v>0</v>
      </c>
      <c r="M3446" s="10">
        <v>0</v>
      </c>
      <c r="N3446" s="10">
        <v>0</v>
      </c>
      <c r="O3446" s="15" t="e">
        <f>VLOOKUP(A3446,Feuil3!$A$24:$B$81,2,FALSE)</f>
        <v>#N/A</v>
      </c>
      <c r="P3446" s="16">
        <f t="shared" si="106"/>
        <v>50</v>
      </c>
      <c r="Q3446" s="16" t="str">
        <f t="shared" si="107"/>
        <v>décembre</v>
      </c>
    </row>
    <row r="3447" spans="1:17" x14ac:dyDescent="0.25">
      <c r="A3447" s="7" t="s">
        <v>82</v>
      </c>
      <c r="B3447" s="8">
        <v>43088</v>
      </c>
      <c r="C3447" s="10">
        <v>0.33274305555555556</v>
      </c>
      <c r="D3447" s="10">
        <v>0.26106481481481481</v>
      </c>
      <c r="E3447" s="10">
        <v>2.1342592592592594E-2</v>
      </c>
      <c r="F3447" s="10">
        <v>0</v>
      </c>
      <c r="G3447" s="10">
        <v>0</v>
      </c>
      <c r="H3447" s="10">
        <v>0</v>
      </c>
      <c r="I3447" s="10">
        <v>0</v>
      </c>
      <c r="J3447" s="10">
        <v>7.3379629629629628E-3</v>
      </c>
      <c r="K3447" s="10">
        <v>0</v>
      </c>
      <c r="L3447" s="10">
        <v>0</v>
      </c>
      <c r="M3447" s="10">
        <v>0</v>
      </c>
      <c r="N3447" s="10">
        <v>2.624220755408874E-4</v>
      </c>
      <c r="O3447" s="15" t="str">
        <f>VLOOKUP(A3447,Feuil3!$A$24:$B$81,2,FALSE)</f>
        <v>DR_3</v>
      </c>
      <c r="P3447" s="16">
        <f t="shared" si="106"/>
        <v>51</v>
      </c>
      <c r="Q3447" s="16" t="str">
        <f t="shared" si="107"/>
        <v>décembre</v>
      </c>
    </row>
    <row r="3448" spans="1:17" x14ac:dyDescent="0.25">
      <c r="A3448" s="7" t="s">
        <v>84</v>
      </c>
      <c r="B3448" s="8">
        <v>43085</v>
      </c>
      <c r="C3448" s="10">
        <v>0</v>
      </c>
      <c r="D3448" s="10">
        <v>0</v>
      </c>
      <c r="E3448" s="10">
        <v>0</v>
      </c>
      <c r="F3448" s="10">
        <v>0</v>
      </c>
      <c r="G3448" s="10">
        <v>0</v>
      </c>
      <c r="H3448" s="10">
        <v>0</v>
      </c>
      <c r="I3448" s="10">
        <v>0</v>
      </c>
      <c r="J3448" s="10">
        <v>0</v>
      </c>
      <c r="K3448" s="10">
        <v>0</v>
      </c>
      <c r="L3448" s="10">
        <v>0</v>
      </c>
      <c r="M3448" s="10">
        <v>0</v>
      </c>
      <c r="N3448" s="10">
        <v>0</v>
      </c>
      <c r="O3448" s="15" t="str">
        <f>VLOOKUP(A3448,Feuil3!$A$24:$B$81,2,FALSE)</f>
        <v>DR_5</v>
      </c>
      <c r="P3448" s="16">
        <f t="shared" si="106"/>
        <v>50</v>
      </c>
      <c r="Q3448" s="16" t="str">
        <f t="shared" si="107"/>
        <v>décembre</v>
      </c>
    </row>
    <row r="3449" spans="1:17" x14ac:dyDescent="0.25">
      <c r="A3449" s="7" t="s">
        <v>84</v>
      </c>
      <c r="B3449" s="8">
        <v>43086</v>
      </c>
      <c r="C3449" s="10">
        <v>0</v>
      </c>
      <c r="D3449" s="10">
        <v>0</v>
      </c>
      <c r="E3449" s="10">
        <v>0</v>
      </c>
      <c r="F3449" s="10">
        <v>0</v>
      </c>
      <c r="G3449" s="10">
        <v>0</v>
      </c>
      <c r="H3449" s="10">
        <v>0</v>
      </c>
      <c r="I3449" s="10">
        <v>0</v>
      </c>
      <c r="J3449" s="10">
        <v>0</v>
      </c>
      <c r="K3449" s="10">
        <v>0</v>
      </c>
      <c r="L3449" s="10">
        <v>0</v>
      </c>
      <c r="M3449" s="10">
        <v>0</v>
      </c>
      <c r="N3449" s="10">
        <v>0</v>
      </c>
      <c r="O3449" s="15" t="str">
        <f>VLOOKUP(A3449,Feuil3!$A$24:$B$81,2,FALSE)</f>
        <v>DR_5</v>
      </c>
      <c r="P3449" s="16">
        <f t="shared" si="106"/>
        <v>51</v>
      </c>
      <c r="Q3449" s="16" t="str">
        <f t="shared" si="107"/>
        <v>décembre</v>
      </c>
    </row>
    <row r="3450" spans="1:17" x14ac:dyDescent="0.25">
      <c r="A3450" s="7" t="s">
        <v>81</v>
      </c>
      <c r="B3450" s="8">
        <v>43111</v>
      </c>
      <c r="C3450" s="10">
        <v>0.24650462962962963</v>
      </c>
      <c r="D3450" s="10">
        <v>0.18670138888888888</v>
      </c>
      <c r="E3450" s="10">
        <v>1.5150462962962963E-2</v>
      </c>
      <c r="F3450" s="10">
        <v>0</v>
      </c>
      <c r="G3450" s="10">
        <v>0</v>
      </c>
      <c r="H3450" s="10">
        <v>0</v>
      </c>
      <c r="I3450" s="10">
        <v>0</v>
      </c>
      <c r="J3450" s="10">
        <v>2.2037037037037036E-2</v>
      </c>
      <c r="K3450" s="10">
        <v>0</v>
      </c>
      <c r="L3450" s="10">
        <v>1.4305555555555556E-2</v>
      </c>
      <c r="M3450" s="10">
        <v>0</v>
      </c>
      <c r="N3450" s="10">
        <v>7.3680555555555554E-4</v>
      </c>
      <c r="O3450" s="15" t="str">
        <f>VLOOKUP(A3450,Feuil3!$A$24:$B$81,2,FALSE)</f>
        <v>DR_2</v>
      </c>
      <c r="P3450" s="16">
        <f t="shared" si="106"/>
        <v>2</v>
      </c>
      <c r="Q3450" s="16" t="str">
        <f t="shared" si="107"/>
        <v>janvier</v>
      </c>
    </row>
    <row r="3451" spans="1:17" x14ac:dyDescent="0.25">
      <c r="A3451" s="7" t="s">
        <v>78</v>
      </c>
      <c r="B3451" s="8">
        <v>43091</v>
      </c>
      <c r="C3451" s="10">
        <v>0.24391203703703704</v>
      </c>
      <c r="D3451" s="10">
        <v>0.17475694444444445</v>
      </c>
      <c r="E3451" s="10">
        <v>1.0474537037037037E-2</v>
      </c>
      <c r="F3451" s="10">
        <v>0</v>
      </c>
      <c r="G3451" s="10">
        <v>0</v>
      </c>
      <c r="H3451" s="10">
        <v>0</v>
      </c>
      <c r="I3451" s="10">
        <v>0</v>
      </c>
      <c r="J3451" s="10">
        <v>4.0034722222222222E-2</v>
      </c>
      <c r="K3451" s="10">
        <v>0</v>
      </c>
      <c r="L3451" s="10">
        <v>0</v>
      </c>
      <c r="M3451" s="10">
        <v>0</v>
      </c>
      <c r="N3451" s="10">
        <v>4.930234053497943E-4</v>
      </c>
      <c r="O3451" s="15" t="str">
        <f>VLOOKUP(A3451,Feuil3!$A$24:$B$81,2,FALSE)</f>
        <v>DR_3</v>
      </c>
      <c r="P3451" s="16">
        <f t="shared" si="106"/>
        <v>51</v>
      </c>
      <c r="Q3451" s="16" t="str">
        <f t="shared" si="107"/>
        <v>décembre</v>
      </c>
    </row>
    <row r="3452" spans="1:17" x14ac:dyDescent="0.25">
      <c r="A3452" s="7" t="s">
        <v>81</v>
      </c>
      <c r="B3452" s="8">
        <v>43087</v>
      </c>
      <c r="C3452" s="10">
        <v>0.25354166666666667</v>
      </c>
      <c r="D3452" s="10">
        <v>0.1605787037037037</v>
      </c>
      <c r="E3452" s="10">
        <v>9.8958333333333329E-3</v>
      </c>
      <c r="F3452" s="10">
        <v>0</v>
      </c>
      <c r="G3452" s="10">
        <v>0</v>
      </c>
      <c r="H3452" s="10">
        <v>0</v>
      </c>
      <c r="I3452" s="10">
        <v>0</v>
      </c>
      <c r="J3452" s="10">
        <v>0.11076388888888888</v>
      </c>
      <c r="K3452" s="10">
        <v>0</v>
      </c>
      <c r="L3452" s="10">
        <v>0</v>
      </c>
      <c r="M3452" s="10">
        <v>1.9259259259259261E-2</v>
      </c>
      <c r="N3452" s="10">
        <v>7.0710358796296298E-4</v>
      </c>
      <c r="O3452" s="15" t="str">
        <f>VLOOKUP(A3452,Feuil3!$A$24:$B$81,2,FALSE)</f>
        <v>DR_2</v>
      </c>
      <c r="P3452" s="16">
        <f t="shared" si="106"/>
        <v>51</v>
      </c>
      <c r="Q3452" s="16" t="str">
        <f t="shared" si="107"/>
        <v>décembre</v>
      </c>
    </row>
    <row r="3453" spans="1:17" x14ac:dyDescent="0.25">
      <c r="A3453" s="7" t="s">
        <v>83</v>
      </c>
      <c r="B3453" s="8">
        <v>43088</v>
      </c>
      <c r="C3453" s="10">
        <v>0.25159722222222225</v>
      </c>
      <c r="D3453" s="10">
        <v>0.21380787037037038</v>
      </c>
      <c r="E3453" s="10">
        <v>1.8217592592592594E-2</v>
      </c>
      <c r="F3453" s="10">
        <v>0</v>
      </c>
      <c r="G3453" s="10">
        <v>0</v>
      </c>
      <c r="H3453" s="10">
        <v>0</v>
      </c>
      <c r="I3453" s="10">
        <v>0</v>
      </c>
      <c r="J3453" s="10">
        <v>0</v>
      </c>
      <c r="K3453" s="10">
        <v>0</v>
      </c>
      <c r="L3453" s="10">
        <v>2.6168981481481481E-2</v>
      </c>
      <c r="M3453" s="10">
        <v>0</v>
      </c>
      <c r="N3453" s="10">
        <v>5.4532730404823425E-4</v>
      </c>
      <c r="O3453" s="15" t="e">
        <f>VLOOKUP(A3453,Feuil3!$A$24:$B$81,2,FALSE)</f>
        <v>#N/A</v>
      </c>
      <c r="P3453" s="16">
        <f t="shared" si="106"/>
        <v>51</v>
      </c>
      <c r="Q3453" s="16" t="str">
        <f t="shared" si="107"/>
        <v>décembre</v>
      </c>
    </row>
    <row r="3454" spans="1:17" x14ac:dyDescent="0.25">
      <c r="A3454" s="7" t="s">
        <v>84</v>
      </c>
      <c r="B3454" s="8">
        <v>43079</v>
      </c>
      <c r="C3454" s="10">
        <v>0</v>
      </c>
      <c r="D3454" s="10">
        <v>0</v>
      </c>
      <c r="E3454" s="10">
        <v>0</v>
      </c>
      <c r="F3454" s="10">
        <v>0</v>
      </c>
      <c r="G3454" s="10">
        <v>0</v>
      </c>
      <c r="H3454" s="10">
        <v>0</v>
      </c>
      <c r="I3454" s="10">
        <v>0</v>
      </c>
      <c r="J3454" s="10">
        <v>0</v>
      </c>
      <c r="K3454" s="10">
        <v>0</v>
      </c>
      <c r="L3454" s="10">
        <v>0</v>
      </c>
      <c r="M3454" s="10">
        <v>0</v>
      </c>
      <c r="N3454" s="10">
        <v>0</v>
      </c>
      <c r="O3454" s="15" t="str">
        <f>VLOOKUP(A3454,Feuil3!$A$24:$B$81,2,FALSE)</f>
        <v>DR_5</v>
      </c>
      <c r="P3454" s="16">
        <f t="shared" si="106"/>
        <v>50</v>
      </c>
      <c r="Q3454" s="16" t="str">
        <f t="shared" si="107"/>
        <v>décembre</v>
      </c>
    </row>
    <row r="3455" spans="1:17" x14ac:dyDescent="0.25">
      <c r="A3455" s="7" t="s">
        <v>84</v>
      </c>
      <c r="B3455" s="8">
        <v>43092</v>
      </c>
      <c r="C3455" s="10">
        <v>0</v>
      </c>
      <c r="D3455" s="10">
        <v>0</v>
      </c>
      <c r="E3455" s="10">
        <v>0</v>
      </c>
      <c r="F3455" s="10">
        <v>0</v>
      </c>
      <c r="G3455" s="10">
        <v>0</v>
      </c>
      <c r="H3455" s="10">
        <v>0</v>
      </c>
      <c r="I3455" s="10">
        <v>0</v>
      </c>
      <c r="J3455" s="10">
        <v>0</v>
      </c>
      <c r="K3455" s="10">
        <v>0</v>
      </c>
      <c r="L3455" s="10">
        <v>0</v>
      </c>
      <c r="M3455" s="10">
        <v>0</v>
      </c>
      <c r="N3455" s="10">
        <v>0</v>
      </c>
      <c r="O3455" s="15" t="str">
        <f>VLOOKUP(A3455,Feuil3!$A$24:$B$81,2,FALSE)</f>
        <v>DR_5</v>
      </c>
      <c r="P3455" s="16">
        <f t="shared" si="106"/>
        <v>51</v>
      </c>
      <c r="Q3455" s="16" t="str">
        <f t="shared" si="107"/>
        <v>décembre</v>
      </c>
    </row>
    <row r="3456" spans="1:17" x14ac:dyDescent="0.25">
      <c r="A3456" s="7" t="s">
        <v>84</v>
      </c>
      <c r="B3456" s="8">
        <v>43093</v>
      </c>
      <c r="C3456" s="10">
        <v>0</v>
      </c>
      <c r="D3456" s="10">
        <v>0</v>
      </c>
      <c r="E3456" s="10">
        <v>0</v>
      </c>
      <c r="F3456" s="10">
        <v>0</v>
      </c>
      <c r="G3456" s="10">
        <v>0</v>
      </c>
      <c r="H3456" s="10">
        <v>0</v>
      </c>
      <c r="I3456" s="10">
        <v>0</v>
      </c>
      <c r="J3456" s="10">
        <v>0</v>
      </c>
      <c r="K3456" s="10">
        <v>0</v>
      </c>
      <c r="L3456" s="10">
        <v>0</v>
      </c>
      <c r="M3456" s="10">
        <v>0</v>
      </c>
      <c r="N3456" s="10">
        <v>0</v>
      </c>
      <c r="O3456" s="15" t="str">
        <f>VLOOKUP(A3456,Feuil3!$A$24:$B$81,2,FALSE)</f>
        <v>DR_5</v>
      </c>
      <c r="P3456" s="16">
        <f t="shared" si="106"/>
        <v>52</v>
      </c>
      <c r="Q3456" s="16" t="str">
        <f t="shared" si="107"/>
        <v>décembre</v>
      </c>
    </row>
    <row r="3457" spans="1:17" x14ac:dyDescent="0.25">
      <c r="A3457" s="7" t="s">
        <v>84</v>
      </c>
      <c r="B3457" s="8">
        <v>43094</v>
      </c>
      <c r="C3457" s="10">
        <v>0</v>
      </c>
      <c r="D3457" s="10">
        <v>0</v>
      </c>
      <c r="E3457" s="10">
        <v>0</v>
      </c>
      <c r="F3457" s="10">
        <v>0</v>
      </c>
      <c r="G3457" s="10">
        <v>0</v>
      </c>
      <c r="H3457" s="10">
        <v>0</v>
      </c>
      <c r="I3457" s="10">
        <v>0</v>
      </c>
      <c r="J3457" s="10">
        <v>0</v>
      </c>
      <c r="K3457" s="10">
        <v>0</v>
      </c>
      <c r="L3457" s="10">
        <v>0</v>
      </c>
      <c r="M3457" s="10">
        <v>0</v>
      </c>
      <c r="N3457" s="10">
        <v>0</v>
      </c>
      <c r="O3457" s="15" t="str">
        <f>VLOOKUP(A3457,Feuil3!$A$24:$B$81,2,FALSE)</f>
        <v>DR_5</v>
      </c>
      <c r="P3457" s="16">
        <f t="shared" si="106"/>
        <v>52</v>
      </c>
      <c r="Q3457" s="16" t="str">
        <f t="shared" si="107"/>
        <v>décembre</v>
      </c>
    </row>
    <row r="3458" spans="1:17" x14ac:dyDescent="0.25">
      <c r="A3458" s="7" t="s">
        <v>82</v>
      </c>
      <c r="B3458" s="8">
        <v>43104</v>
      </c>
      <c r="C3458" s="10">
        <v>0</v>
      </c>
      <c r="D3458" s="10">
        <v>0</v>
      </c>
      <c r="E3458" s="10">
        <v>0</v>
      </c>
      <c r="F3458" s="10">
        <v>0</v>
      </c>
      <c r="G3458" s="10">
        <v>0</v>
      </c>
      <c r="H3458" s="10">
        <v>0</v>
      </c>
      <c r="I3458" s="10">
        <v>0</v>
      </c>
      <c r="J3458" s="10">
        <v>0</v>
      </c>
      <c r="K3458" s="10">
        <v>0</v>
      </c>
      <c r="L3458" s="10">
        <v>0</v>
      </c>
      <c r="M3458" s="10">
        <v>0</v>
      </c>
      <c r="N3458" s="10">
        <v>0</v>
      </c>
      <c r="O3458" s="15" t="str">
        <f>VLOOKUP(A3458,Feuil3!$A$24:$B$81,2,FALSE)</f>
        <v>DR_3</v>
      </c>
      <c r="P3458" s="16">
        <f t="shared" si="106"/>
        <v>1</v>
      </c>
      <c r="Q3458" s="16" t="str">
        <f t="shared" si="107"/>
        <v>janvier</v>
      </c>
    </row>
    <row r="3459" spans="1:17" x14ac:dyDescent="0.25">
      <c r="A3459" s="7" t="s">
        <v>84</v>
      </c>
      <c r="B3459" s="8">
        <v>43096</v>
      </c>
      <c r="C3459" s="10">
        <v>0.25135416666666666</v>
      </c>
      <c r="D3459" s="10">
        <v>0.16761574074074073</v>
      </c>
      <c r="E3459" s="10">
        <v>1.3148148148148148E-2</v>
      </c>
      <c r="F3459" s="10">
        <v>0</v>
      </c>
      <c r="G3459" s="10">
        <v>0</v>
      </c>
      <c r="H3459" s="10">
        <v>1.2812499999999999E-2</v>
      </c>
      <c r="I3459" s="10">
        <v>0</v>
      </c>
      <c r="J3459" s="10">
        <v>0</v>
      </c>
      <c r="K3459" s="10">
        <v>0</v>
      </c>
      <c r="L3459" s="10">
        <v>4.5277777777777778E-2</v>
      </c>
      <c r="M3459" s="10">
        <v>0</v>
      </c>
      <c r="N3459" s="10">
        <v>4.3536324786324786E-4</v>
      </c>
      <c r="O3459" s="15" t="str">
        <f>VLOOKUP(A3459,Feuil3!$A$24:$B$81,2,FALSE)</f>
        <v>DR_5</v>
      </c>
      <c r="P3459" s="16">
        <f t="shared" ref="P3459:P3522" si="108">WEEKNUM(B3459,1)</f>
        <v>52</v>
      </c>
      <c r="Q3459" s="16" t="str">
        <f t="shared" ref="Q3459:Q3522" si="109">TEXT(B3459,"mmmm")</f>
        <v>décembre</v>
      </c>
    </row>
    <row r="3460" spans="1:17" x14ac:dyDescent="0.25">
      <c r="A3460" s="7" t="s">
        <v>83</v>
      </c>
      <c r="B3460" s="8">
        <v>43118</v>
      </c>
      <c r="C3460" s="10">
        <v>0</v>
      </c>
      <c r="D3460" s="10">
        <v>0</v>
      </c>
      <c r="E3460" s="10">
        <v>0</v>
      </c>
      <c r="F3460" s="10">
        <v>0</v>
      </c>
      <c r="G3460" s="10">
        <v>0</v>
      </c>
      <c r="H3460" s="10">
        <v>0</v>
      </c>
      <c r="I3460" s="10">
        <v>0</v>
      </c>
      <c r="J3460" s="10">
        <v>0</v>
      </c>
      <c r="K3460" s="10">
        <v>0</v>
      </c>
      <c r="L3460" s="10">
        <v>0</v>
      </c>
      <c r="M3460" s="10">
        <v>0</v>
      </c>
      <c r="N3460" s="10">
        <v>0</v>
      </c>
      <c r="O3460" s="15" t="e">
        <f>VLOOKUP(A3460,Feuil3!$A$24:$B$81,2,FALSE)</f>
        <v>#N/A</v>
      </c>
      <c r="P3460" s="16">
        <f t="shared" si="108"/>
        <v>3</v>
      </c>
      <c r="Q3460" s="16" t="str">
        <f t="shared" si="109"/>
        <v>janvier</v>
      </c>
    </row>
    <row r="3461" spans="1:17" x14ac:dyDescent="0.25">
      <c r="A3461" s="7" t="s">
        <v>80</v>
      </c>
      <c r="B3461" s="8">
        <v>43104</v>
      </c>
      <c r="C3461" s="10">
        <v>0.31246527777777777</v>
      </c>
      <c r="D3461" s="10">
        <v>0.25243055555555555</v>
      </c>
      <c r="E3461" s="10">
        <v>1.4513888888888889E-2</v>
      </c>
      <c r="F3461" s="10">
        <v>0</v>
      </c>
      <c r="G3461" s="10">
        <v>0</v>
      </c>
      <c r="H3461" s="10">
        <v>0</v>
      </c>
      <c r="I3461" s="10">
        <v>0</v>
      </c>
      <c r="J3461" s="10">
        <v>2.9062500000000002E-2</v>
      </c>
      <c r="K3461" s="10">
        <v>1.5046296296296297E-4</v>
      </c>
      <c r="L3461" s="10">
        <v>1.4606481481481481E-2</v>
      </c>
      <c r="M3461" s="10">
        <v>5.3298611111111109E-2</v>
      </c>
      <c r="N3461" s="10">
        <v>4.5862268518518517E-4</v>
      </c>
      <c r="O3461" s="15" t="str">
        <f>VLOOKUP(A3461,Feuil3!$A$24:$B$81,2,FALSE)</f>
        <v>DR_3</v>
      </c>
      <c r="P3461" s="16">
        <f t="shared" si="108"/>
        <v>1</v>
      </c>
      <c r="Q3461" s="16" t="str">
        <f t="shared" si="109"/>
        <v>janvier</v>
      </c>
    </row>
    <row r="3462" spans="1:17" x14ac:dyDescent="0.25">
      <c r="A3462" s="7" t="s">
        <v>84</v>
      </c>
      <c r="B3462" s="8">
        <v>43099</v>
      </c>
      <c r="C3462" s="10">
        <v>0</v>
      </c>
      <c r="D3462" s="10">
        <v>0</v>
      </c>
      <c r="E3462" s="10">
        <v>0</v>
      </c>
      <c r="F3462" s="10">
        <v>0</v>
      </c>
      <c r="G3462" s="10">
        <v>0</v>
      </c>
      <c r="H3462" s="10">
        <v>0</v>
      </c>
      <c r="I3462" s="10">
        <v>0</v>
      </c>
      <c r="J3462" s="10">
        <v>0</v>
      </c>
      <c r="K3462" s="10">
        <v>0</v>
      </c>
      <c r="L3462" s="10">
        <v>0</v>
      </c>
      <c r="M3462" s="10">
        <v>0</v>
      </c>
      <c r="N3462" s="10">
        <v>0</v>
      </c>
      <c r="O3462" s="15" t="str">
        <f>VLOOKUP(A3462,Feuil3!$A$24:$B$81,2,FALSE)</f>
        <v>DR_5</v>
      </c>
      <c r="P3462" s="16">
        <f t="shared" si="108"/>
        <v>52</v>
      </c>
      <c r="Q3462" s="16" t="str">
        <f t="shared" si="109"/>
        <v>décembre</v>
      </c>
    </row>
    <row r="3463" spans="1:17" x14ac:dyDescent="0.25">
      <c r="A3463" s="7" t="s">
        <v>84</v>
      </c>
      <c r="B3463" s="8">
        <v>43100</v>
      </c>
      <c r="C3463" s="10">
        <v>0</v>
      </c>
      <c r="D3463" s="10">
        <v>0</v>
      </c>
      <c r="E3463" s="10">
        <v>0</v>
      </c>
      <c r="F3463" s="10">
        <v>0</v>
      </c>
      <c r="G3463" s="10">
        <v>0</v>
      </c>
      <c r="H3463" s="10">
        <v>0</v>
      </c>
      <c r="I3463" s="10">
        <v>0</v>
      </c>
      <c r="J3463" s="10">
        <v>0</v>
      </c>
      <c r="K3463" s="10">
        <v>0</v>
      </c>
      <c r="L3463" s="10">
        <v>0</v>
      </c>
      <c r="M3463" s="10">
        <v>0</v>
      </c>
      <c r="N3463" s="10">
        <v>0</v>
      </c>
      <c r="O3463" s="15" t="str">
        <f>VLOOKUP(A3463,Feuil3!$A$24:$B$81,2,FALSE)</f>
        <v>DR_5</v>
      </c>
      <c r="P3463" s="16">
        <f t="shared" si="108"/>
        <v>53</v>
      </c>
      <c r="Q3463" s="16" t="str">
        <f t="shared" si="109"/>
        <v>décembre</v>
      </c>
    </row>
    <row r="3464" spans="1:17" x14ac:dyDescent="0.25">
      <c r="A3464" s="7" t="s">
        <v>84</v>
      </c>
      <c r="B3464" s="8">
        <v>43101</v>
      </c>
      <c r="C3464" s="10">
        <v>0</v>
      </c>
      <c r="D3464" s="10">
        <v>0</v>
      </c>
      <c r="E3464" s="10">
        <v>0</v>
      </c>
      <c r="F3464" s="10">
        <v>0</v>
      </c>
      <c r="G3464" s="10">
        <v>0</v>
      </c>
      <c r="H3464" s="10">
        <v>0</v>
      </c>
      <c r="I3464" s="10">
        <v>0</v>
      </c>
      <c r="J3464" s="10">
        <v>0</v>
      </c>
      <c r="K3464" s="10">
        <v>0</v>
      </c>
      <c r="L3464" s="10">
        <v>0</v>
      </c>
      <c r="M3464" s="10">
        <v>0</v>
      </c>
      <c r="N3464" s="10">
        <v>0</v>
      </c>
      <c r="O3464" s="15" t="str">
        <f>VLOOKUP(A3464,Feuil3!$A$24:$B$81,2,FALSE)</f>
        <v>DR_5</v>
      </c>
      <c r="P3464" s="16">
        <f t="shared" si="108"/>
        <v>1</v>
      </c>
      <c r="Q3464" s="16" t="str">
        <f t="shared" si="109"/>
        <v>janvier</v>
      </c>
    </row>
    <row r="3465" spans="1:17" x14ac:dyDescent="0.25">
      <c r="A3465" s="7" t="s">
        <v>80</v>
      </c>
      <c r="B3465" s="8">
        <v>43115</v>
      </c>
      <c r="C3465" s="10">
        <v>0.25358796296296299</v>
      </c>
      <c r="D3465" s="10">
        <v>0.20694444444444443</v>
      </c>
      <c r="E3465" s="10">
        <v>1.5162037037037036E-2</v>
      </c>
      <c r="F3465" s="10">
        <v>0</v>
      </c>
      <c r="G3465" s="10">
        <v>0</v>
      </c>
      <c r="H3465" s="10">
        <v>0</v>
      </c>
      <c r="I3465" s="10">
        <v>0</v>
      </c>
      <c r="J3465" s="10">
        <v>5.5844907407407406E-2</v>
      </c>
      <c r="K3465" s="10">
        <v>0</v>
      </c>
      <c r="L3465" s="10">
        <v>4.861111111111111E-4</v>
      </c>
      <c r="M3465" s="10">
        <v>3.3449074074074076E-3</v>
      </c>
      <c r="N3465" s="10">
        <v>3.7460876369327075E-4</v>
      </c>
      <c r="O3465" s="15" t="str">
        <f>VLOOKUP(A3465,Feuil3!$A$24:$B$81,2,FALSE)</f>
        <v>DR_3</v>
      </c>
      <c r="P3465" s="16">
        <f t="shared" si="108"/>
        <v>3</v>
      </c>
      <c r="Q3465" s="16" t="str">
        <f t="shared" si="109"/>
        <v>janvier</v>
      </c>
    </row>
    <row r="3466" spans="1:17" x14ac:dyDescent="0.25">
      <c r="A3466" s="7" t="s">
        <v>84</v>
      </c>
      <c r="B3466" s="8">
        <v>43070</v>
      </c>
      <c r="C3466" s="10">
        <v>0.43783564814814813</v>
      </c>
      <c r="D3466" s="10">
        <v>0.30403935185185182</v>
      </c>
      <c r="E3466" s="10">
        <v>1.6203703703703703E-2</v>
      </c>
      <c r="F3466" s="10">
        <v>0.10326388888888889</v>
      </c>
      <c r="G3466" s="10">
        <v>7.2083333333333333E-2</v>
      </c>
      <c r="H3466" s="10">
        <v>1.7280092592592593E-2</v>
      </c>
      <c r="I3466" s="10">
        <v>0</v>
      </c>
      <c r="J3466" s="10">
        <v>8.6087962962962963E-2</v>
      </c>
      <c r="K3466" s="10">
        <v>0</v>
      </c>
      <c r="L3466" s="10">
        <v>6.6423611111111114E-2</v>
      </c>
      <c r="M3466" s="10">
        <v>0</v>
      </c>
      <c r="N3466" s="10">
        <v>7.5407608695652174E-4</v>
      </c>
      <c r="O3466" s="15" t="str">
        <f>VLOOKUP(A3466,Feuil3!$A$24:$B$81,2,FALSE)</f>
        <v>DR_5</v>
      </c>
      <c r="P3466" s="16">
        <f t="shared" si="108"/>
        <v>48</v>
      </c>
      <c r="Q3466" s="16" t="str">
        <f t="shared" si="109"/>
        <v>décembre</v>
      </c>
    </row>
    <row r="3467" spans="1:17" x14ac:dyDescent="0.25">
      <c r="A3467" s="7" t="s">
        <v>84</v>
      </c>
      <c r="B3467" s="8">
        <v>43104</v>
      </c>
      <c r="C3467" s="10">
        <v>0.1945949074074074</v>
      </c>
      <c r="D3467" s="10">
        <v>9.4328703703703706E-2</v>
      </c>
      <c r="E3467" s="10">
        <v>1.0254629629629629E-2</v>
      </c>
      <c r="F3467" s="10">
        <v>0</v>
      </c>
      <c r="G3467" s="10">
        <v>0</v>
      </c>
      <c r="H3467" s="10">
        <v>0</v>
      </c>
      <c r="I3467" s="10">
        <v>0</v>
      </c>
      <c r="J3467" s="10">
        <v>1.6782407407407409E-2</v>
      </c>
      <c r="K3467" s="10">
        <v>0</v>
      </c>
      <c r="L3467" s="10">
        <v>3.2870370370370369E-2</v>
      </c>
      <c r="M3467" s="10">
        <v>0</v>
      </c>
      <c r="N3467" s="10">
        <v>5.1571403133903132E-4</v>
      </c>
      <c r="O3467" s="15" t="str">
        <f>VLOOKUP(A3467,Feuil3!$A$24:$B$81,2,FALSE)</f>
        <v>DR_5</v>
      </c>
      <c r="P3467" s="16">
        <f t="shared" si="108"/>
        <v>1</v>
      </c>
      <c r="Q3467" s="16" t="str">
        <f t="shared" si="109"/>
        <v>janvier</v>
      </c>
    </row>
    <row r="3468" spans="1:17" x14ac:dyDescent="0.25">
      <c r="A3468" s="7" t="s">
        <v>81</v>
      </c>
      <c r="B3468" s="8">
        <v>43104</v>
      </c>
      <c r="C3468" s="10">
        <v>0.41887731481481483</v>
      </c>
      <c r="D3468" s="10">
        <v>0.25787037037037036</v>
      </c>
      <c r="E3468" s="10">
        <v>1.3414351851851853E-2</v>
      </c>
      <c r="F3468" s="10">
        <v>4.1956018518518517E-2</v>
      </c>
      <c r="G3468" s="10">
        <v>0</v>
      </c>
      <c r="H3468" s="10">
        <v>0</v>
      </c>
      <c r="I3468" s="10">
        <v>0</v>
      </c>
      <c r="J3468" s="10">
        <v>7.9861111111111105E-2</v>
      </c>
      <c r="K3468" s="10">
        <v>0</v>
      </c>
      <c r="L3468" s="10">
        <v>1.712962962962963E-3</v>
      </c>
      <c r="M3468" s="10">
        <v>0</v>
      </c>
      <c r="N3468" s="10">
        <v>5.2023208273208272E-4</v>
      </c>
      <c r="O3468" s="15" t="str">
        <f>VLOOKUP(A3468,Feuil3!$A$24:$B$81,2,FALSE)</f>
        <v>DR_2</v>
      </c>
      <c r="P3468" s="16">
        <f t="shared" si="108"/>
        <v>1</v>
      </c>
      <c r="Q3468" s="16" t="str">
        <f t="shared" si="109"/>
        <v>janvier</v>
      </c>
    </row>
    <row r="3469" spans="1:17" x14ac:dyDescent="0.25">
      <c r="A3469" s="7" t="s">
        <v>84</v>
      </c>
      <c r="B3469" s="8">
        <v>43106</v>
      </c>
      <c r="C3469" s="10">
        <v>0</v>
      </c>
      <c r="D3469" s="10">
        <v>0</v>
      </c>
      <c r="E3469" s="10">
        <v>0</v>
      </c>
      <c r="F3469" s="10">
        <v>0</v>
      </c>
      <c r="G3469" s="10">
        <v>0</v>
      </c>
      <c r="H3469" s="10">
        <v>0</v>
      </c>
      <c r="I3469" s="10">
        <v>0</v>
      </c>
      <c r="J3469" s="10">
        <v>0</v>
      </c>
      <c r="K3469" s="10">
        <v>0</v>
      </c>
      <c r="L3469" s="10">
        <v>0</v>
      </c>
      <c r="M3469" s="10">
        <v>0</v>
      </c>
      <c r="N3469" s="10">
        <v>0</v>
      </c>
      <c r="O3469" s="15" t="str">
        <f>VLOOKUP(A3469,Feuil3!$A$24:$B$81,2,FALSE)</f>
        <v>DR_5</v>
      </c>
      <c r="P3469" s="16">
        <f t="shared" si="108"/>
        <v>1</v>
      </c>
      <c r="Q3469" s="16" t="str">
        <f t="shared" si="109"/>
        <v>janvier</v>
      </c>
    </row>
    <row r="3470" spans="1:17" x14ac:dyDescent="0.25">
      <c r="A3470" s="7" t="s">
        <v>84</v>
      </c>
      <c r="B3470" s="8">
        <v>43107</v>
      </c>
      <c r="C3470" s="10">
        <v>0</v>
      </c>
      <c r="D3470" s="10">
        <v>0</v>
      </c>
      <c r="E3470" s="10">
        <v>0</v>
      </c>
      <c r="F3470" s="10">
        <v>0</v>
      </c>
      <c r="G3470" s="10">
        <v>0</v>
      </c>
      <c r="H3470" s="10">
        <v>0</v>
      </c>
      <c r="I3470" s="10">
        <v>0</v>
      </c>
      <c r="J3470" s="10">
        <v>0</v>
      </c>
      <c r="K3470" s="10">
        <v>0</v>
      </c>
      <c r="L3470" s="10">
        <v>0</v>
      </c>
      <c r="M3470" s="10">
        <v>0</v>
      </c>
      <c r="N3470" s="10">
        <v>0</v>
      </c>
      <c r="O3470" s="15" t="str">
        <f>VLOOKUP(A3470,Feuil3!$A$24:$B$81,2,FALSE)</f>
        <v>DR_5</v>
      </c>
      <c r="P3470" s="16">
        <f t="shared" si="108"/>
        <v>2</v>
      </c>
      <c r="Q3470" s="16" t="str">
        <f t="shared" si="109"/>
        <v>janvier</v>
      </c>
    </row>
    <row r="3471" spans="1:17" x14ac:dyDescent="0.25">
      <c r="A3471" s="7" t="s">
        <v>84</v>
      </c>
      <c r="B3471" s="8">
        <v>43108</v>
      </c>
      <c r="C3471" s="10">
        <v>0.4378009259259259</v>
      </c>
      <c r="D3471" s="10">
        <v>0.29431712962962964</v>
      </c>
      <c r="E3471" s="10">
        <v>1.8101851851851852E-2</v>
      </c>
      <c r="F3471" s="10">
        <v>3.9398148148148147E-2</v>
      </c>
      <c r="G3471" s="10">
        <v>0</v>
      </c>
      <c r="H3471" s="10">
        <v>0</v>
      </c>
      <c r="I3471" s="10">
        <v>0</v>
      </c>
      <c r="J3471" s="10">
        <v>2.5208333333333333E-2</v>
      </c>
      <c r="K3471" s="10">
        <v>2.6041666666666665E-3</v>
      </c>
      <c r="L3471" s="10">
        <v>5.0127314814814812E-2</v>
      </c>
      <c r="M3471" s="10">
        <v>0</v>
      </c>
      <c r="N3471" s="10">
        <v>5.2947313510693793E-4</v>
      </c>
      <c r="O3471" s="15" t="str">
        <f>VLOOKUP(A3471,Feuil3!$A$24:$B$81,2,FALSE)</f>
        <v>DR_5</v>
      </c>
      <c r="P3471" s="16">
        <f t="shared" si="108"/>
        <v>2</v>
      </c>
      <c r="Q3471" s="16" t="str">
        <f t="shared" si="109"/>
        <v>janvier</v>
      </c>
    </row>
    <row r="3472" spans="1:17" x14ac:dyDescent="0.25">
      <c r="A3472" s="7" t="s">
        <v>82</v>
      </c>
      <c r="B3472" s="8">
        <v>43076</v>
      </c>
      <c r="C3472" s="10">
        <v>0.33952546296296299</v>
      </c>
      <c r="D3472" s="10">
        <v>0.25018518518518518</v>
      </c>
      <c r="E3472" s="10">
        <v>5.078703703703704E-2</v>
      </c>
      <c r="F3472" s="10">
        <v>4.4861111111111109E-2</v>
      </c>
      <c r="G3472" s="10">
        <v>0</v>
      </c>
      <c r="H3472" s="10">
        <v>0</v>
      </c>
      <c r="I3472" s="10">
        <v>0</v>
      </c>
      <c r="J3472" s="10">
        <v>8.351851851851852E-2</v>
      </c>
      <c r="K3472" s="10">
        <v>0.11211805555555555</v>
      </c>
      <c r="L3472" s="10">
        <v>0</v>
      </c>
      <c r="M3472" s="10">
        <v>0</v>
      </c>
      <c r="N3472" s="10">
        <v>2.5576806314511232E-4</v>
      </c>
      <c r="O3472" s="15" t="str">
        <f>VLOOKUP(A3472,Feuil3!$A$24:$B$81,2,FALSE)</f>
        <v>DR_3</v>
      </c>
      <c r="P3472" s="16">
        <f t="shared" si="108"/>
        <v>49</v>
      </c>
      <c r="Q3472" s="16" t="str">
        <f t="shared" si="109"/>
        <v>décembre</v>
      </c>
    </row>
    <row r="3473" spans="1:17" x14ac:dyDescent="0.25">
      <c r="A3473" s="7" t="s">
        <v>83</v>
      </c>
      <c r="B3473" s="8">
        <v>43102</v>
      </c>
      <c r="C3473" s="10">
        <v>0</v>
      </c>
      <c r="D3473" s="10">
        <v>0</v>
      </c>
      <c r="E3473" s="10">
        <v>0</v>
      </c>
      <c r="F3473" s="10">
        <v>0</v>
      </c>
      <c r="G3473" s="10">
        <v>0</v>
      </c>
      <c r="H3473" s="10">
        <v>0</v>
      </c>
      <c r="I3473" s="10">
        <v>0</v>
      </c>
      <c r="J3473" s="10">
        <v>0</v>
      </c>
      <c r="K3473" s="10">
        <v>0</v>
      </c>
      <c r="L3473" s="10">
        <v>0</v>
      </c>
      <c r="M3473" s="10">
        <v>0</v>
      </c>
      <c r="N3473" s="10">
        <v>0</v>
      </c>
      <c r="O3473" s="15" t="e">
        <f>VLOOKUP(A3473,Feuil3!$A$24:$B$81,2,FALSE)</f>
        <v>#N/A</v>
      </c>
      <c r="P3473" s="16">
        <f t="shared" si="108"/>
        <v>1</v>
      </c>
      <c r="Q3473" s="16" t="str">
        <f t="shared" si="109"/>
        <v>janvier</v>
      </c>
    </row>
    <row r="3474" spans="1:17" x14ac:dyDescent="0.25">
      <c r="A3474" s="7" t="s">
        <v>82</v>
      </c>
      <c r="B3474" s="8">
        <v>43079</v>
      </c>
      <c r="C3474" s="10">
        <v>1</v>
      </c>
      <c r="D3474" s="10">
        <v>1</v>
      </c>
      <c r="E3474" s="10">
        <v>0</v>
      </c>
      <c r="F3474" s="10">
        <v>0</v>
      </c>
      <c r="G3474" s="10">
        <v>0</v>
      </c>
      <c r="H3474" s="10">
        <v>0</v>
      </c>
      <c r="I3474" s="10">
        <v>0</v>
      </c>
      <c r="J3474" s="10">
        <v>0</v>
      </c>
      <c r="K3474" s="10">
        <v>1</v>
      </c>
      <c r="L3474" s="10">
        <v>0</v>
      </c>
      <c r="M3474" s="10">
        <v>0.61861111111111111</v>
      </c>
      <c r="N3474" s="10">
        <v>0</v>
      </c>
      <c r="O3474" s="15" t="str">
        <f>VLOOKUP(A3474,Feuil3!$A$24:$B$81,2,FALSE)</f>
        <v>DR_3</v>
      </c>
      <c r="P3474" s="16">
        <f t="shared" si="108"/>
        <v>50</v>
      </c>
      <c r="Q3474" s="16" t="str">
        <f t="shared" si="109"/>
        <v>décembre</v>
      </c>
    </row>
    <row r="3475" spans="1:17" x14ac:dyDescent="0.25">
      <c r="A3475" s="7" t="s">
        <v>81</v>
      </c>
      <c r="B3475" s="8">
        <v>43075</v>
      </c>
      <c r="C3475" s="10">
        <v>0.21561342592592592</v>
      </c>
      <c r="D3475" s="10">
        <v>0.1393287037037037</v>
      </c>
      <c r="E3475" s="10">
        <v>1.2488425925925925E-2</v>
      </c>
      <c r="F3475" s="10">
        <v>0</v>
      </c>
      <c r="G3475" s="10">
        <v>0</v>
      </c>
      <c r="H3475" s="10">
        <v>0</v>
      </c>
      <c r="I3475" s="10">
        <v>0</v>
      </c>
      <c r="J3475" s="10">
        <v>1.3969907407407407E-2</v>
      </c>
      <c r="K3475" s="10">
        <v>0</v>
      </c>
      <c r="L3475" s="10">
        <v>1.1168981481481481E-2</v>
      </c>
      <c r="M3475" s="10">
        <v>0</v>
      </c>
      <c r="N3475" s="10">
        <v>4.6682098765432096E-4</v>
      </c>
      <c r="O3475" s="15" t="str">
        <f>VLOOKUP(A3475,Feuil3!$A$24:$B$81,2,FALSE)</f>
        <v>DR_2</v>
      </c>
      <c r="P3475" s="16">
        <f t="shared" si="108"/>
        <v>49</v>
      </c>
      <c r="Q3475" s="16" t="str">
        <f t="shared" si="109"/>
        <v>décembre</v>
      </c>
    </row>
    <row r="3476" spans="1:17" x14ac:dyDescent="0.25">
      <c r="A3476" s="7" t="s">
        <v>84</v>
      </c>
      <c r="B3476" s="8">
        <v>43113</v>
      </c>
      <c r="C3476" s="10">
        <v>0</v>
      </c>
      <c r="D3476" s="10">
        <v>0</v>
      </c>
      <c r="E3476" s="10">
        <v>0</v>
      </c>
      <c r="F3476" s="10">
        <v>0</v>
      </c>
      <c r="G3476" s="10">
        <v>0</v>
      </c>
      <c r="H3476" s="10">
        <v>0</v>
      </c>
      <c r="I3476" s="10">
        <v>0</v>
      </c>
      <c r="J3476" s="10">
        <v>0</v>
      </c>
      <c r="K3476" s="10">
        <v>0</v>
      </c>
      <c r="L3476" s="10">
        <v>0</v>
      </c>
      <c r="M3476" s="10">
        <v>0</v>
      </c>
      <c r="N3476" s="10">
        <v>0</v>
      </c>
      <c r="O3476" s="15" t="str">
        <f>VLOOKUP(A3476,Feuil3!$A$24:$B$81,2,FALSE)</f>
        <v>DR_5</v>
      </c>
      <c r="P3476" s="16">
        <f t="shared" si="108"/>
        <v>2</v>
      </c>
      <c r="Q3476" s="16" t="str">
        <f t="shared" si="109"/>
        <v>janvier</v>
      </c>
    </row>
    <row r="3477" spans="1:17" x14ac:dyDescent="0.25">
      <c r="A3477" s="7" t="s">
        <v>84</v>
      </c>
      <c r="B3477" s="8">
        <v>43114</v>
      </c>
      <c r="C3477" s="10">
        <v>0</v>
      </c>
      <c r="D3477" s="10">
        <v>0</v>
      </c>
      <c r="E3477" s="10">
        <v>0</v>
      </c>
      <c r="F3477" s="10">
        <v>0</v>
      </c>
      <c r="G3477" s="10">
        <v>0</v>
      </c>
      <c r="H3477" s="10">
        <v>0</v>
      </c>
      <c r="I3477" s="10">
        <v>0</v>
      </c>
      <c r="J3477" s="10">
        <v>0</v>
      </c>
      <c r="K3477" s="10">
        <v>0</v>
      </c>
      <c r="L3477" s="10">
        <v>0</v>
      </c>
      <c r="M3477" s="10">
        <v>0</v>
      </c>
      <c r="N3477" s="10">
        <v>0</v>
      </c>
      <c r="O3477" s="15" t="str">
        <f>VLOOKUP(A3477,Feuil3!$A$24:$B$81,2,FALSE)</f>
        <v>DR_5</v>
      </c>
      <c r="P3477" s="16">
        <f t="shared" si="108"/>
        <v>3</v>
      </c>
      <c r="Q3477" s="16" t="str">
        <f t="shared" si="109"/>
        <v>janvier</v>
      </c>
    </row>
    <row r="3478" spans="1:17" x14ac:dyDescent="0.25">
      <c r="A3478" s="7" t="s">
        <v>84</v>
      </c>
      <c r="B3478" s="8">
        <v>43077</v>
      </c>
      <c r="C3478" s="10">
        <v>0.43814814814814818</v>
      </c>
      <c r="D3478" s="10">
        <v>0.34383101851851849</v>
      </c>
      <c r="E3478" s="10">
        <v>1.5706018518518518E-2</v>
      </c>
      <c r="F3478" s="10">
        <v>3.7951388888888889E-2</v>
      </c>
      <c r="G3478" s="10">
        <v>1.8634259259259259E-3</v>
      </c>
      <c r="H3478" s="10">
        <v>9.2245370370370363E-3</v>
      </c>
      <c r="I3478" s="10">
        <v>0</v>
      </c>
      <c r="J3478" s="10">
        <v>1.6342592592592593E-2</v>
      </c>
      <c r="K3478" s="10">
        <v>0</v>
      </c>
      <c r="L3478" s="10">
        <v>1.0636574074074074E-2</v>
      </c>
      <c r="M3478" s="10">
        <v>0</v>
      </c>
      <c r="N3478" s="10">
        <v>5.152777777777778E-4</v>
      </c>
      <c r="O3478" s="15" t="str">
        <f>VLOOKUP(A3478,Feuil3!$A$24:$B$81,2,FALSE)</f>
        <v>DR_5</v>
      </c>
      <c r="P3478" s="16">
        <f t="shared" si="108"/>
        <v>49</v>
      </c>
      <c r="Q3478" s="16" t="str">
        <f t="shared" si="109"/>
        <v>décembre</v>
      </c>
    </row>
    <row r="3479" spans="1:17" x14ac:dyDescent="0.25">
      <c r="A3479" s="7" t="s">
        <v>84</v>
      </c>
      <c r="B3479" s="8">
        <v>43116</v>
      </c>
      <c r="C3479" s="10">
        <v>0.4097337962962963</v>
      </c>
      <c r="D3479" s="10">
        <v>0.15491898148148148</v>
      </c>
      <c r="E3479" s="10">
        <v>7.9745370370370369E-3</v>
      </c>
      <c r="F3479" s="10">
        <v>3.5937499999999997E-2</v>
      </c>
      <c r="G3479" s="10">
        <v>0</v>
      </c>
      <c r="H3479" s="10">
        <v>0.13962962962962963</v>
      </c>
      <c r="I3479" s="10">
        <v>0</v>
      </c>
      <c r="J3479" s="10">
        <v>1.224537037037037E-2</v>
      </c>
      <c r="K3479" s="10">
        <v>0</v>
      </c>
      <c r="L3479" s="10">
        <v>5.1192129629629629E-2</v>
      </c>
      <c r="M3479" s="10">
        <v>1.0648148148148149E-3</v>
      </c>
      <c r="N3479" s="10">
        <v>4.6260683760683758E-4</v>
      </c>
      <c r="O3479" s="15" t="str">
        <f>VLOOKUP(A3479,Feuil3!$A$24:$B$81,2,FALSE)</f>
        <v>DR_5</v>
      </c>
      <c r="P3479" s="16">
        <f t="shared" si="108"/>
        <v>3</v>
      </c>
      <c r="Q3479" s="16" t="str">
        <f t="shared" si="109"/>
        <v>janvier</v>
      </c>
    </row>
    <row r="3480" spans="1:17" x14ac:dyDescent="0.25">
      <c r="A3480" s="7" t="s">
        <v>84</v>
      </c>
      <c r="B3480" s="8">
        <v>43117</v>
      </c>
      <c r="C3480" s="10">
        <v>0.18616898148148148</v>
      </c>
      <c r="D3480" s="10">
        <v>0.15413194444444445</v>
      </c>
      <c r="E3480" s="10">
        <v>1.125E-2</v>
      </c>
      <c r="F3480" s="10">
        <v>0</v>
      </c>
      <c r="G3480" s="10">
        <v>0</v>
      </c>
      <c r="H3480" s="10">
        <v>0</v>
      </c>
      <c r="I3480" s="10">
        <v>0</v>
      </c>
      <c r="J3480" s="10">
        <v>1.3773148148148147E-3</v>
      </c>
      <c r="K3480" s="10">
        <v>9.2592592592592588E-5</v>
      </c>
      <c r="L3480" s="10">
        <v>1.7685185185185186E-2</v>
      </c>
      <c r="M3480" s="10">
        <v>0</v>
      </c>
      <c r="N3480" s="10">
        <v>3.1529374201787994E-4</v>
      </c>
      <c r="O3480" s="15" t="str">
        <f>VLOOKUP(A3480,Feuil3!$A$24:$B$81,2,FALSE)</f>
        <v>DR_5</v>
      </c>
      <c r="P3480" s="16">
        <f t="shared" si="108"/>
        <v>3</v>
      </c>
      <c r="Q3480" s="16" t="str">
        <f t="shared" si="109"/>
        <v>janvier</v>
      </c>
    </row>
    <row r="3481" spans="1:17" x14ac:dyDescent="0.25">
      <c r="A3481" s="7" t="s">
        <v>84</v>
      </c>
      <c r="B3481" s="8">
        <v>43118</v>
      </c>
      <c r="C3481" s="10">
        <v>0.21070601851851853</v>
      </c>
      <c r="D3481" s="10">
        <v>0.15429398148148149</v>
      </c>
      <c r="E3481" s="10">
        <v>9.6064814814814815E-3</v>
      </c>
      <c r="F3481" s="10">
        <v>0</v>
      </c>
      <c r="G3481" s="10">
        <v>0</v>
      </c>
      <c r="H3481" s="10">
        <v>0</v>
      </c>
      <c r="I3481" s="10">
        <v>0</v>
      </c>
      <c r="J3481" s="10">
        <v>1.306712962962963E-2</v>
      </c>
      <c r="K3481" s="10">
        <v>0</v>
      </c>
      <c r="L3481" s="10">
        <v>2.6099537037037036E-2</v>
      </c>
      <c r="M3481" s="10">
        <v>0</v>
      </c>
      <c r="N3481" s="10">
        <v>5.6225633528265105E-4</v>
      </c>
      <c r="O3481" s="15" t="str">
        <f>VLOOKUP(A3481,Feuil3!$A$24:$B$81,2,FALSE)</f>
        <v>DR_5</v>
      </c>
      <c r="P3481" s="16">
        <f t="shared" si="108"/>
        <v>3</v>
      </c>
      <c r="Q3481" s="16" t="str">
        <f t="shared" si="109"/>
        <v>janvier</v>
      </c>
    </row>
    <row r="3482" spans="1:17" x14ac:dyDescent="0.25">
      <c r="A3482" s="7" t="s">
        <v>85</v>
      </c>
      <c r="B3482" s="8">
        <v>43070</v>
      </c>
      <c r="C3482" s="10">
        <v>0</v>
      </c>
      <c r="D3482" s="10">
        <v>0</v>
      </c>
      <c r="E3482" s="10">
        <v>0</v>
      </c>
      <c r="F3482" s="10">
        <v>0</v>
      </c>
      <c r="G3482" s="10">
        <v>0</v>
      </c>
      <c r="H3482" s="10">
        <v>0</v>
      </c>
      <c r="I3482" s="10">
        <v>0</v>
      </c>
      <c r="J3482" s="10">
        <v>0</v>
      </c>
      <c r="K3482" s="10">
        <v>0</v>
      </c>
      <c r="L3482" s="10">
        <v>0</v>
      </c>
      <c r="M3482" s="10">
        <v>0</v>
      </c>
      <c r="N3482" s="10">
        <v>0</v>
      </c>
      <c r="O3482" s="15" t="e">
        <f>VLOOKUP(A3482,Feuil3!$A$24:$B$81,2,FALSE)</f>
        <v>#N/A</v>
      </c>
      <c r="P3482" s="16">
        <f t="shared" si="108"/>
        <v>48</v>
      </c>
      <c r="Q3482" s="16" t="str">
        <f t="shared" si="109"/>
        <v>décembre</v>
      </c>
    </row>
    <row r="3483" spans="1:17" x14ac:dyDescent="0.25">
      <c r="A3483" s="7" t="s">
        <v>85</v>
      </c>
      <c r="B3483" s="8">
        <v>43071</v>
      </c>
      <c r="C3483" s="10">
        <v>0</v>
      </c>
      <c r="D3483" s="10">
        <v>0</v>
      </c>
      <c r="E3483" s="10">
        <v>0</v>
      </c>
      <c r="F3483" s="10">
        <v>0</v>
      </c>
      <c r="G3483" s="10">
        <v>0</v>
      </c>
      <c r="H3483" s="10">
        <v>0</v>
      </c>
      <c r="I3483" s="10">
        <v>0</v>
      </c>
      <c r="J3483" s="10">
        <v>0</v>
      </c>
      <c r="K3483" s="10">
        <v>0</v>
      </c>
      <c r="L3483" s="10">
        <v>0</v>
      </c>
      <c r="M3483" s="10">
        <v>0</v>
      </c>
      <c r="N3483" s="10">
        <v>0</v>
      </c>
      <c r="O3483" s="15" t="e">
        <f>VLOOKUP(A3483,Feuil3!$A$24:$B$81,2,FALSE)</f>
        <v>#N/A</v>
      </c>
      <c r="P3483" s="16">
        <f t="shared" si="108"/>
        <v>48</v>
      </c>
      <c r="Q3483" s="16" t="str">
        <f t="shared" si="109"/>
        <v>décembre</v>
      </c>
    </row>
    <row r="3484" spans="1:17" x14ac:dyDescent="0.25">
      <c r="A3484" s="7" t="s">
        <v>85</v>
      </c>
      <c r="B3484" s="8">
        <v>43072</v>
      </c>
      <c r="C3484" s="10">
        <v>0</v>
      </c>
      <c r="D3484" s="10">
        <v>0</v>
      </c>
      <c r="E3484" s="10">
        <v>0</v>
      </c>
      <c r="F3484" s="10">
        <v>0</v>
      </c>
      <c r="G3484" s="10">
        <v>0</v>
      </c>
      <c r="H3484" s="10">
        <v>0</v>
      </c>
      <c r="I3484" s="10">
        <v>0</v>
      </c>
      <c r="J3484" s="10">
        <v>0</v>
      </c>
      <c r="K3484" s="10">
        <v>0</v>
      </c>
      <c r="L3484" s="10">
        <v>0</v>
      </c>
      <c r="M3484" s="10">
        <v>0</v>
      </c>
      <c r="N3484" s="10">
        <v>0</v>
      </c>
      <c r="O3484" s="15" t="e">
        <f>VLOOKUP(A3484,Feuil3!$A$24:$B$81,2,FALSE)</f>
        <v>#N/A</v>
      </c>
      <c r="P3484" s="16">
        <f t="shared" si="108"/>
        <v>49</v>
      </c>
      <c r="Q3484" s="16" t="str">
        <f t="shared" si="109"/>
        <v>décembre</v>
      </c>
    </row>
    <row r="3485" spans="1:17" x14ac:dyDescent="0.25">
      <c r="A3485" s="7" t="s">
        <v>81</v>
      </c>
      <c r="B3485" s="8">
        <v>43080</v>
      </c>
      <c r="C3485" s="10">
        <v>0.25247685185185187</v>
      </c>
      <c r="D3485" s="10">
        <v>0.19275462962962964</v>
      </c>
      <c r="E3485" s="10">
        <v>1.2430555555555556E-2</v>
      </c>
      <c r="F3485" s="10">
        <v>0</v>
      </c>
      <c r="G3485" s="10">
        <v>0</v>
      </c>
      <c r="H3485" s="10">
        <v>0</v>
      </c>
      <c r="I3485" s="10">
        <v>0</v>
      </c>
      <c r="J3485" s="10">
        <v>2.7604166666666666E-2</v>
      </c>
      <c r="K3485" s="10">
        <v>0</v>
      </c>
      <c r="L3485" s="10">
        <v>1.8055555555555555E-3</v>
      </c>
      <c r="M3485" s="10">
        <v>0</v>
      </c>
      <c r="N3485" s="10">
        <v>4.7853284832451501E-4</v>
      </c>
      <c r="O3485" s="15" t="str">
        <f>VLOOKUP(A3485,Feuil3!$A$24:$B$81,2,FALSE)</f>
        <v>DR_2</v>
      </c>
      <c r="P3485" s="16">
        <f t="shared" si="108"/>
        <v>50</v>
      </c>
      <c r="Q3485" s="16" t="str">
        <f t="shared" si="109"/>
        <v>décembre</v>
      </c>
    </row>
    <row r="3486" spans="1:17" x14ac:dyDescent="0.25">
      <c r="A3486" s="7" t="s">
        <v>83</v>
      </c>
      <c r="B3486" s="8">
        <v>43104</v>
      </c>
      <c r="C3486" s="10">
        <v>0</v>
      </c>
      <c r="D3486" s="10">
        <v>0</v>
      </c>
      <c r="E3486" s="10">
        <v>0</v>
      </c>
      <c r="F3486" s="10">
        <v>0</v>
      </c>
      <c r="G3486" s="10">
        <v>0</v>
      </c>
      <c r="H3486" s="10">
        <v>0</v>
      </c>
      <c r="I3486" s="10">
        <v>0</v>
      </c>
      <c r="J3486" s="10">
        <v>0</v>
      </c>
      <c r="K3486" s="10">
        <v>0</v>
      </c>
      <c r="L3486" s="10">
        <v>0</v>
      </c>
      <c r="M3486" s="10">
        <v>0</v>
      </c>
      <c r="N3486" s="10">
        <v>0</v>
      </c>
      <c r="O3486" s="15" t="e">
        <f>VLOOKUP(A3486,Feuil3!$A$24:$B$81,2,FALSE)</f>
        <v>#N/A</v>
      </c>
      <c r="P3486" s="16">
        <f t="shared" si="108"/>
        <v>1</v>
      </c>
      <c r="Q3486" s="16" t="str">
        <f t="shared" si="109"/>
        <v>janvier</v>
      </c>
    </row>
    <row r="3487" spans="1:17" x14ac:dyDescent="0.25">
      <c r="A3487" s="7" t="s">
        <v>84</v>
      </c>
      <c r="B3487" s="8">
        <v>43081</v>
      </c>
      <c r="C3487" s="10">
        <v>0.25277777777777777</v>
      </c>
      <c r="D3487" s="10">
        <v>0.19466435185185185</v>
      </c>
      <c r="E3487" s="10">
        <v>1.0868055555555556E-2</v>
      </c>
      <c r="F3487" s="10">
        <v>0</v>
      </c>
      <c r="G3487" s="10">
        <v>0</v>
      </c>
      <c r="H3487" s="10">
        <v>0</v>
      </c>
      <c r="I3487" s="10">
        <v>0</v>
      </c>
      <c r="J3487" s="10">
        <v>8.8541666666666664E-3</v>
      </c>
      <c r="K3487" s="10">
        <v>0</v>
      </c>
      <c r="L3487" s="10">
        <v>2.6331018518518517E-2</v>
      </c>
      <c r="M3487" s="10">
        <v>0</v>
      </c>
      <c r="N3487" s="10">
        <v>4.348746612466125E-4</v>
      </c>
      <c r="O3487" s="15" t="str">
        <f>VLOOKUP(A3487,Feuil3!$A$24:$B$81,2,FALSE)</f>
        <v>DR_5</v>
      </c>
      <c r="P3487" s="16">
        <f t="shared" si="108"/>
        <v>50</v>
      </c>
      <c r="Q3487" s="16" t="str">
        <f t="shared" si="109"/>
        <v>décembre</v>
      </c>
    </row>
    <row r="3488" spans="1:17" x14ac:dyDescent="0.25">
      <c r="A3488" s="7" t="s">
        <v>83</v>
      </c>
      <c r="B3488" s="8">
        <v>43109</v>
      </c>
      <c r="C3488" s="10">
        <v>0</v>
      </c>
      <c r="D3488" s="10">
        <v>0</v>
      </c>
      <c r="E3488" s="10">
        <v>0</v>
      </c>
      <c r="F3488" s="10">
        <v>0</v>
      </c>
      <c r="G3488" s="10">
        <v>0</v>
      </c>
      <c r="H3488" s="10">
        <v>0</v>
      </c>
      <c r="I3488" s="10">
        <v>0</v>
      </c>
      <c r="J3488" s="10">
        <v>0</v>
      </c>
      <c r="K3488" s="10">
        <v>0</v>
      </c>
      <c r="L3488" s="10">
        <v>0</v>
      </c>
      <c r="M3488" s="10">
        <v>0</v>
      </c>
      <c r="N3488" s="10">
        <v>0</v>
      </c>
      <c r="O3488" s="15" t="e">
        <f>VLOOKUP(A3488,Feuil3!$A$24:$B$81,2,FALSE)</f>
        <v>#N/A</v>
      </c>
      <c r="P3488" s="16">
        <f t="shared" si="108"/>
        <v>2</v>
      </c>
      <c r="Q3488" s="16" t="str">
        <f t="shared" si="109"/>
        <v>janvier</v>
      </c>
    </row>
    <row r="3489" spans="1:17" x14ac:dyDescent="0.25">
      <c r="A3489" s="7" t="s">
        <v>85</v>
      </c>
      <c r="B3489" s="8">
        <v>43077</v>
      </c>
      <c r="C3489" s="10">
        <v>0</v>
      </c>
      <c r="D3489" s="10">
        <v>0</v>
      </c>
      <c r="E3489" s="10">
        <v>0</v>
      </c>
      <c r="F3489" s="10">
        <v>0</v>
      </c>
      <c r="G3489" s="10">
        <v>0</v>
      </c>
      <c r="H3489" s="10">
        <v>0</v>
      </c>
      <c r="I3489" s="10">
        <v>0</v>
      </c>
      <c r="J3489" s="10">
        <v>0</v>
      </c>
      <c r="K3489" s="10">
        <v>0</v>
      </c>
      <c r="L3489" s="10">
        <v>0</v>
      </c>
      <c r="M3489" s="10">
        <v>0</v>
      </c>
      <c r="N3489" s="10">
        <v>0</v>
      </c>
      <c r="O3489" s="15" t="e">
        <f>VLOOKUP(A3489,Feuil3!$A$24:$B$81,2,FALSE)</f>
        <v>#N/A</v>
      </c>
      <c r="P3489" s="16">
        <f t="shared" si="108"/>
        <v>49</v>
      </c>
      <c r="Q3489" s="16" t="str">
        <f t="shared" si="109"/>
        <v>décembre</v>
      </c>
    </row>
    <row r="3490" spans="1:17" x14ac:dyDescent="0.25">
      <c r="A3490" s="7" t="s">
        <v>85</v>
      </c>
      <c r="B3490" s="8">
        <v>43078</v>
      </c>
      <c r="C3490" s="10">
        <v>0</v>
      </c>
      <c r="D3490" s="10">
        <v>0</v>
      </c>
      <c r="E3490" s="10">
        <v>0</v>
      </c>
      <c r="F3490" s="10">
        <v>0</v>
      </c>
      <c r="G3490" s="10">
        <v>0</v>
      </c>
      <c r="H3490" s="10">
        <v>0</v>
      </c>
      <c r="I3490" s="10">
        <v>0</v>
      </c>
      <c r="J3490" s="10">
        <v>0</v>
      </c>
      <c r="K3490" s="10">
        <v>0</v>
      </c>
      <c r="L3490" s="10">
        <v>0</v>
      </c>
      <c r="M3490" s="10">
        <v>0</v>
      </c>
      <c r="N3490" s="10">
        <v>0</v>
      </c>
      <c r="O3490" s="15" t="e">
        <f>VLOOKUP(A3490,Feuil3!$A$24:$B$81,2,FALSE)</f>
        <v>#N/A</v>
      </c>
      <c r="P3490" s="16">
        <f t="shared" si="108"/>
        <v>49</v>
      </c>
      <c r="Q3490" s="16" t="str">
        <f t="shared" si="109"/>
        <v>décembre</v>
      </c>
    </row>
    <row r="3491" spans="1:17" x14ac:dyDescent="0.25">
      <c r="A3491" s="7" t="s">
        <v>85</v>
      </c>
      <c r="B3491" s="8">
        <v>43079</v>
      </c>
      <c r="C3491" s="10">
        <v>0</v>
      </c>
      <c r="D3491" s="10">
        <v>0</v>
      </c>
      <c r="E3491" s="10">
        <v>0</v>
      </c>
      <c r="F3491" s="10">
        <v>0</v>
      </c>
      <c r="G3491" s="10">
        <v>0</v>
      </c>
      <c r="H3491" s="10">
        <v>0</v>
      </c>
      <c r="I3491" s="10">
        <v>0</v>
      </c>
      <c r="J3491" s="10">
        <v>0</v>
      </c>
      <c r="K3491" s="10">
        <v>0</v>
      </c>
      <c r="L3491" s="10">
        <v>0</v>
      </c>
      <c r="M3491" s="10">
        <v>0</v>
      </c>
      <c r="N3491" s="10">
        <v>0</v>
      </c>
      <c r="O3491" s="15" t="e">
        <f>VLOOKUP(A3491,Feuil3!$A$24:$B$81,2,FALSE)</f>
        <v>#N/A</v>
      </c>
      <c r="P3491" s="16">
        <f t="shared" si="108"/>
        <v>50</v>
      </c>
      <c r="Q3491" s="16" t="str">
        <f t="shared" si="109"/>
        <v>décembre</v>
      </c>
    </row>
    <row r="3492" spans="1:17" x14ac:dyDescent="0.25">
      <c r="A3492" s="7" t="s">
        <v>83</v>
      </c>
      <c r="B3492" s="8">
        <v>43081</v>
      </c>
      <c r="C3492" s="10">
        <v>0.26533564814814814</v>
      </c>
      <c r="D3492" s="10">
        <v>0.20307870370370371</v>
      </c>
      <c r="E3492" s="10">
        <v>1.8518518518518517E-2</v>
      </c>
      <c r="F3492" s="10">
        <v>0</v>
      </c>
      <c r="G3492" s="10">
        <v>0</v>
      </c>
      <c r="H3492" s="10">
        <v>0</v>
      </c>
      <c r="I3492" s="10">
        <v>0</v>
      </c>
      <c r="J3492" s="10">
        <v>1.4525462962962962E-2</v>
      </c>
      <c r="K3492" s="10">
        <v>0</v>
      </c>
      <c r="L3492" s="10">
        <v>1.4421296296296297E-2</v>
      </c>
      <c r="M3492" s="10">
        <v>0</v>
      </c>
      <c r="N3492" s="10">
        <v>4.5739026063100133E-4</v>
      </c>
      <c r="O3492" s="15" t="e">
        <f>VLOOKUP(A3492,Feuil3!$A$24:$B$81,2,FALSE)</f>
        <v>#N/A</v>
      </c>
      <c r="P3492" s="16">
        <f t="shared" si="108"/>
        <v>50</v>
      </c>
      <c r="Q3492" s="16" t="str">
        <f t="shared" si="109"/>
        <v>décembre</v>
      </c>
    </row>
    <row r="3493" spans="1:17" x14ac:dyDescent="0.25">
      <c r="A3493" s="7" t="s">
        <v>85</v>
      </c>
      <c r="B3493" s="8">
        <v>43081</v>
      </c>
      <c r="C3493" s="10">
        <v>0</v>
      </c>
      <c r="D3493" s="10">
        <v>0</v>
      </c>
      <c r="E3493" s="10">
        <v>0</v>
      </c>
      <c r="F3493" s="10">
        <v>0</v>
      </c>
      <c r="G3493" s="10">
        <v>0</v>
      </c>
      <c r="H3493" s="10">
        <v>0</v>
      </c>
      <c r="I3493" s="10">
        <v>0</v>
      </c>
      <c r="J3493" s="10">
        <v>0</v>
      </c>
      <c r="K3493" s="10">
        <v>0</v>
      </c>
      <c r="L3493" s="10">
        <v>0</v>
      </c>
      <c r="M3493" s="10">
        <v>0</v>
      </c>
      <c r="N3493" s="10">
        <v>0</v>
      </c>
      <c r="O3493" s="15" t="e">
        <f>VLOOKUP(A3493,Feuil3!$A$24:$B$81,2,FALSE)</f>
        <v>#N/A</v>
      </c>
      <c r="P3493" s="16">
        <f t="shared" si="108"/>
        <v>50</v>
      </c>
      <c r="Q3493" s="16" t="str">
        <f t="shared" si="109"/>
        <v>décembre</v>
      </c>
    </row>
    <row r="3494" spans="1:17" x14ac:dyDescent="0.25">
      <c r="A3494" s="7" t="s">
        <v>85</v>
      </c>
      <c r="B3494" s="8">
        <v>43082</v>
      </c>
      <c r="C3494" s="10">
        <v>0</v>
      </c>
      <c r="D3494" s="10">
        <v>0</v>
      </c>
      <c r="E3494" s="10">
        <v>0</v>
      </c>
      <c r="F3494" s="10">
        <v>0</v>
      </c>
      <c r="G3494" s="10">
        <v>0</v>
      </c>
      <c r="H3494" s="10">
        <v>0</v>
      </c>
      <c r="I3494" s="10">
        <v>0</v>
      </c>
      <c r="J3494" s="10">
        <v>0</v>
      </c>
      <c r="K3494" s="10">
        <v>0</v>
      </c>
      <c r="L3494" s="10">
        <v>0</v>
      </c>
      <c r="M3494" s="10">
        <v>0</v>
      </c>
      <c r="N3494" s="10">
        <v>0</v>
      </c>
      <c r="O3494" s="15" t="e">
        <f>VLOOKUP(A3494,Feuil3!$A$24:$B$81,2,FALSE)</f>
        <v>#N/A</v>
      </c>
      <c r="P3494" s="16">
        <f t="shared" si="108"/>
        <v>50</v>
      </c>
      <c r="Q3494" s="16" t="str">
        <f t="shared" si="109"/>
        <v>décembre</v>
      </c>
    </row>
    <row r="3495" spans="1:17" x14ac:dyDescent="0.25">
      <c r="A3495" s="7" t="s">
        <v>83</v>
      </c>
      <c r="B3495" s="8">
        <v>43110</v>
      </c>
      <c r="C3495" s="10">
        <v>0</v>
      </c>
      <c r="D3495" s="10">
        <v>0</v>
      </c>
      <c r="E3495" s="10">
        <v>0</v>
      </c>
      <c r="F3495" s="10">
        <v>0</v>
      </c>
      <c r="G3495" s="10">
        <v>0</v>
      </c>
      <c r="H3495" s="10">
        <v>0</v>
      </c>
      <c r="I3495" s="10">
        <v>0</v>
      </c>
      <c r="J3495" s="10">
        <v>0</v>
      </c>
      <c r="K3495" s="10">
        <v>0</v>
      </c>
      <c r="L3495" s="10">
        <v>0</v>
      </c>
      <c r="M3495" s="10">
        <v>0</v>
      </c>
      <c r="N3495" s="10">
        <v>0</v>
      </c>
      <c r="O3495" s="15" t="e">
        <f>VLOOKUP(A3495,Feuil3!$A$24:$B$81,2,FALSE)</f>
        <v>#N/A</v>
      </c>
      <c r="P3495" s="16">
        <f t="shared" si="108"/>
        <v>2</v>
      </c>
      <c r="Q3495" s="16" t="str">
        <f t="shared" si="109"/>
        <v>janvier</v>
      </c>
    </row>
    <row r="3496" spans="1:17" x14ac:dyDescent="0.25">
      <c r="A3496" s="7" t="s">
        <v>83</v>
      </c>
      <c r="B3496" s="8">
        <v>43082</v>
      </c>
      <c r="C3496" s="10">
        <v>0.25990740740740742</v>
      </c>
      <c r="D3496" s="10">
        <v>0.18636574074074075</v>
      </c>
      <c r="E3496" s="10">
        <v>1.7337962962962961E-2</v>
      </c>
      <c r="F3496" s="10">
        <v>0</v>
      </c>
      <c r="G3496" s="10">
        <v>0</v>
      </c>
      <c r="H3496" s="10">
        <v>2.0937500000000001E-2</v>
      </c>
      <c r="I3496" s="10">
        <v>0</v>
      </c>
      <c r="J3496" s="10">
        <v>0</v>
      </c>
      <c r="K3496" s="10">
        <v>9.9421296296296289E-3</v>
      </c>
      <c r="L3496" s="10">
        <v>2.5474537037037039E-2</v>
      </c>
      <c r="M3496" s="10">
        <v>0</v>
      </c>
      <c r="N3496" s="10">
        <v>4.6756088280060882E-4</v>
      </c>
      <c r="O3496" s="15" t="e">
        <f>VLOOKUP(A3496,Feuil3!$A$24:$B$81,2,FALSE)</f>
        <v>#N/A</v>
      </c>
      <c r="P3496" s="16">
        <f t="shared" si="108"/>
        <v>50</v>
      </c>
      <c r="Q3496" s="16" t="str">
        <f t="shared" si="109"/>
        <v>décembre</v>
      </c>
    </row>
    <row r="3497" spans="1:17" x14ac:dyDescent="0.25">
      <c r="A3497" s="7" t="s">
        <v>85</v>
      </c>
      <c r="B3497" s="8">
        <v>43085</v>
      </c>
      <c r="C3497" s="10">
        <v>0</v>
      </c>
      <c r="D3497" s="10">
        <v>0</v>
      </c>
      <c r="E3497" s="10">
        <v>0</v>
      </c>
      <c r="F3497" s="10">
        <v>0</v>
      </c>
      <c r="G3497" s="10">
        <v>0</v>
      </c>
      <c r="H3497" s="10">
        <v>0</v>
      </c>
      <c r="I3497" s="10">
        <v>0</v>
      </c>
      <c r="J3497" s="10">
        <v>0</v>
      </c>
      <c r="K3497" s="10">
        <v>0</v>
      </c>
      <c r="L3497" s="10">
        <v>0</v>
      </c>
      <c r="M3497" s="10">
        <v>0</v>
      </c>
      <c r="N3497" s="10">
        <v>0</v>
      </c>
      <c r="O3497" s="15" t="e">
        <f>VLOOKUP(A3497,Feuil3!$A$24:$B$81,2,FALSE)</f>
        <v>#N/A</v>
      </c>
      <c r="P3497" s="16">
        <f t="shared" si="108"/>
        <v>50</v>
      </c>
      <c r="Q3497" s="16" t="str">
        <f t="shared" si="109"/>
        <v>décembre</v>
      </c>
    </row>
    <row r="3498" spans="1:17" x14ac:dyDescent="0.25">
      <c r="A3498" s="7" t="s">
        <v>85</v>
      </c>
      <c r="B3498" s="8">
        <v>43086</v>
      </c>
      <c r="C3498" s="10">
        <v>0</v>
      </c>
      <c r="D3498" s="10">
        <v>0</v>
      </c>
      <c r="E3498" s="10">
        <v>0</v>
      </c>
      <c r="F3498" s="10">
        <v>0</v>
      </c>
      <c r="G3498" s="10">
        <v>0</v>
      </c>
      <c r="H3498" s="10">
        <v>0</v>
      </c>
      <c r="I3498" s="10">
        <v>0</v>
      </c>
      <c r="J3498" s="10">
        <v>0</v>
      </c>
      <c r="K3498" s="10">
        <v>0</v>
      </c>
      <c r="L3498" s="10">
        <v>0</v>
      </c>
      <c r="M3498" s="10">
        <v>0</v>
      </c>
      <c r="N3498" s="10">
        <v>0</v>
      </c>
      <c r="O3498" s="15" t="e">
        <f>VLOOKUP(A3498,Feuil3!$A$24:$B$81,2,FALSE)</f>
        <v>#N/A</v>
      </c>
      <c r="P3498" s="16">
        <f t="shared" si="108"/>
        <v>51</v>
      </c>
      <c r="Q3498" s="16" t="str">
        <f t="shared" si="109"/>
        <v>décembre</v>
      </c>
    </row>
    <row r="3499" spans="1:17" x14ac:dyDescent="0.25">
      <c r="A3499" s="7" t="s">
        <v>85</v>
      </c>
      <c r="B3499" s="8">
        <v>43087</v>
      </c>
      <c r="C3499" s="10">
        <v>0</v>
      </c>
      <c r="D3499" s="10">
        <v>0</v>
      </c>
      <c r="E3499" s="10">
        <v>0</v>
      </c>
      <c r="F3499" s="10">
        <v>0</v>
      </c>
      <c r="G3499" s="10">
        <v>0</v>
      </c>
      <c r="H3499" s="10">
        <v>0</v>
      </c>
      <c r="I3499" s="10">
        <v>0</v>
      </c>
      <c r="J3499" s="10">
        <v>0</v>
      </c>
      <c r="K3499" s="10">
        <v>0</v>
      </c>
      <c r="L3499" s="10">
        <v>0</v>
      </c>
      <c r="M3499" s="10">
        <v>0</v>
      </c>
      <c r="N3499" s="10">
        <v>0</v>
      </c>
      <c r="O3499" s="15" t="e">
        <f>VLOOKUP(A3499,Feuil3!$A$24:$B$81,2,FALSE)</f>
        <v>#N/A</v>
      </c>
      <c r="P3499" s="16">
        <f t="shared" si="108"/>
        <v>51</v>
      </c>
      <c r="Q3499" s="16" t="str">
        <f t="shared" si="109"/>
        <v>décembre</v>
      </c>
    </row>
    <row r="3500" spans="1:17" x14ac:dyDescent="0.25">
      <c r="A3500" s="7" t="s">
        <v>84</v>
      </c>
      <c r="B3500" s="8">
        <v>43082</v>
      </c>
      <c r="C3500" s="10">
        <v>0.21391203703703704</v>
      </c>
      <c r="D3500" s="10">
        <v>0.13962962962962963</v>
      </c>
      <c r="E3500" s="10">
        <v>1.0625000000000001E-2</v>
      </c>
      <c r="F3500" s="10">
        <v>0</v>
      </c>
      <c r="G3500" s="10">
        <v>0</v>
      </c>
      <c r="H3500" s="10">
        <v>0</v>
      </c>
      <c r="I3500" s="10">
        <v>0</v>
      </c>
      <c r="J3500" s="10">
        <v>1.1921296296296296E-2</v>
      </c>
      <c r="K3500" s="10">
        <v>1.4837962962962963E-2</v>
      </c>
      <c r="L3500" s="10">
        <v>6.1273148148148146E-2</v>
      </c>
      <c r="M3500" s="10">
        <v>0</v>
      </c>
      <c r="N3500" s="10">
        <v>5.9784544159544159E-4</v>
      </c>
      <c r="O3500" s="15" t="str">
        <f>VLOOKUP(A3500,Feuil3!$A$24:$B$81,2,FALSE)</f>
        <v>DR_5</v>
      </c>
      <c r="P3500" s="16">
        <f t="shared" si="108"/>
        <v>50</v>
      </c>
      <c r="Q3500" s="16" t="str">
        <f t="shared" si="109"/>
        <v>décembre</v>
      </c>
    </row>
    <row r="3501" spans="1:17" x14ac:dyDescent="0.25">
      <c r="A3501" s="7" t="s">
        <v>83</v>
      </c>
      <c r="B3501" s="8">
        <v>43115</v>
      </c>
      <c r="C3501" s="10">
        <v>0</v>
      </c>
      <c r="D3501" s="10">
        <v>0</v>
      </c>
      <c r="E3501" s="10">
        <v>0</v>
      </c>
      <c r="F3501" s="10">
        <v>0</v>
      </c>
      <c r="G3501" s="10">
        <v>0</v>
      </c>
      <c r="H3501" s="10">
        <v>0</v>
      </c>
      <c r="I3501" s="10">
        <v>0</v>
      </c>
      <c r="J3501" s="10">
        <v>0</v>
      </c>
      <c r="K3501" s="10">
        <v>0</v>
      </c>
      <c r="L3501" s="10">
        <v>0</v>
      </c>
      <c r="M3501" s="10">
        <v>0</v>
      </c>
      <c r="N3501" s="10">
        <v>0</v>
      </c>
      <c r="O3501" s="15" t="e">
        <f>VLOOKUP(A3501,Feuil3!$A$24:$B$81,2,FALSE)</f>
        <v>#N/A</v>
      </c>
      <c r="P3501" s="16">
        <f t="shared" si="108"/>
        <v>3</v>
      </c>
      <c r="Q3501" s="16" t="str">
        <f t="shared" si="109"/>
        <v>janvier</v>
      </c>
    </row>
    <row r="3502" spans="1:17" x14ac:dyDescent="0.25">
      <c r="A3502" s="7" t="s">
        <v>85</v>
      </c>
      <c r="B3502" s="8">
        <v>43090</v>
      </c>
      <c r="C3502" s="10">
        <v>0</v>
      </c>
      <c r="D3502" s="10">
        <v>0</v>
      </c>
      <c r="E3502" s="10">
        <v>0</v>
      </c>
      <c r="F3502" s="10">
        <v>0</v>
      </c>
      <c r="G3502" s="10">
        <v>0</v>
      </c>
      <c r="H3502" s="10">
        <v>0</v>
      </c>
      <c r="I3502" s="10">
        <v>0</v>
      </c>
      <c r="J3502" s="10">
        <v>0</v>
      </c>
      <c r="K3502" s="10">
        <v>0</v>
      </c>
      <c r="L3502" s="10">
        <v>0</v>
      </c>
      <c r="M3502" s="10">
        <v>0</v>
      </c>
      <c r="N3502" s="10">
        <v>0</v>
      </c>
      <c r="O3502" s="15" t="e">
        <f>VLOOKUP(A3502,Feuil3!$A$24:$B$81,2,FALSE)</f>
        <v>#N/A</v>
      </c>
      <c r="P3502" s="16">
        <f t="shared" si="108"/>
        <v>51</v>
      </c>
      <c r="Q3502" s="16" t="str">
        <f t="shared" si="109"/>
        <v>décembre</v>
      </c>
    </row>
    <row r="3503" spans="1:17" x14ac:dyDescent="0.25">
      <c r="A3503" s="7" t="s">
        <v>85</v>
      </c>
      <c r="B3503" s="8">
        <v>43091</v>
      </c>
      <c r="C3503" s="10">
        <v>0</v>
      </c>
      <c r="D3503" s="10">
        <v>0</v>
      </c>
      <c r="E3503" s="10">
        <v>0</v>
      </c>
      <c r="F3503" s="10">
        <v>0</v>
      </c>
      <c r="G3503" s="10">
        <v>0</v>
      </c>
      <c r="H3503" s="10">
        <v>0</v>
      </c>
      <c r="I3503" s="10">
        <v>0</v>
      </c>
      <c r="J3503" s="10">
        <v>0</v>
      </c>
      <c r="K3503" s="10">
        <v>0</v>
      </c>
      <c r="L3503" s="10">
        <v>0</v>
      </c>
      <c r="M3503" s="10">
        <v>0</v>
      </c>
      <c r="N3503" s="10">
        <v>0</v>
      </c>
      <c r="O3503" s="15" t="e">
        <f>VLOOKUP(A3503,Feuil3!$A$24:$B$81,2,FALSE)</f>
        <v>#N/A</v>
      </c>
      <c r="P3503" s="16">
        <f t="shared" si="108"/>
        <v>51</v>
      </c>
      <c r="Q3503" s="16" t="str">
        <f t="shared" si="109"/>
        <v>décembre</v>
      </c>
    </row>
    <row r="3504" spans="1:17" x14ac:dyDescent="0.25">
      <c r="A3504" s="7" t="s">
        <v>85</v>
      </c>
      <c r="B3504" s="8">
        <v>43092</v>
      </c>
      <c r="C3504" s="10">
        <v>0</v>
      </c>
      <c r="D3504" s="10">
        <v>0</v>
      </c>
      <c r="E3504" s="10">
        <v>0</v>
      </c>
      <c r="F3504" s="10">
        <v>0</v>
      </c>
      <c r="G3504" s="10">
        <v>0</v>
      </c>
      <c r="H3504" s="10">
        <v>0</v>
      </c>
      <c r="I3504" s="10">
        <v>0</v>
      </c>
      <c r="J3504" s="10">
        <v>0</v>
      </c>
      <c r="K3504" s="10">
        <v>0</v>
      </c>
      <c r="L3504" s="10">
        <v>0</v>
      </c>
      <c r="M3504" s="10">
        <v>0</v>
      </c>
      <c r="N3504" s="10">
        <v>0</v>
      </c>
      <c r="O3504" s="15" t="e">
        <f>VLOOKUP(A3504,Feuil3!$A$24:$B$81,2,FALSE)</f>
        <v>#N/A</v>
      </c>
      <c r="P3504" s="16">
        <f t="shared" si="108"/>
        <v>51</v>
      </c>
      <c r="Q3504" s="16" t="str">
        <f t="shared" si="109"/>
        <v>décembre</v>
      </c>
    </row>
    <row r="3505" spans="1:17" x14ac:dyDescent="0.25">
      <c r="A3505" s="7" t="s">
        <v>85</v>
      </c>
      <c r="B3505" s="8">
        <v>43093</v>
      </c>
      <c r="C3505" s="10">
        <v>0</v>
      </c>
      <c r="D3505" s="10">
        <v>0</v>
      </c>
      <c r="E3505" s="10">
        <v>0</v>
      </c>
      <c r="F3505" s="10">
        <v>0</v>
      </c>
      <c r="G3505" s="10">
        <v>0</v>
      </c>
      <c r="H3505" s="10">
        <v>0</v>
      </c>
      <c r="I3505" s="10">
        <v>0</v>
      </c>
      <c r="J3505" s="10">
        <v>0</v>
      </c>
      <c r="K3505" s="10">
        <v>0</v>
      </c>
      <c r="L3505" s="10">
        <v>0</v>
      </c>
      <c r="M3505" s="10">
        <v>0</v>
      </c>
      <c r="N3505" s="10">
        <v>0</v>
      </c>
      <c r="O3505" s="15" t="e">
        <f>VLOOKUP(A3505,Feuil3!$A$24:$B$81,2,FALSE)</f>
        <v>#N/A</v>
      </c>
      <c r="P3505" s="16">
        <f t="shared" si="108"/>
        <v>52</v>
      </c>
      <c r="Q3505" s="16" t="str">
        <f t="shared" si="109"/>
        <v>décembre</v>
      </c>
    </row>
    <row r="3506" spans="1:17" x14ac:dyDescent="0.25">
      <c r="A3506" s="7" t="s">
        <v>85</v>
      </c>
      <c r="B3506" s="8">
        <v>43094</v>
      </c>
      <c r="C3506" s="10">
        <v>0</v>
      </c>
      <c r="D3506" s="10">
        <v>0</v>
      </c>
      <c r="E3506" s="10">
        <v>0</v>
      </c>
      <c r="F3506" s="10">
        <v>0</v>
      </c>
      <c r="G3506" s="10">
        <v>0</v>
      </c>
      <c r="H3506" s="10">
        <v>0</v>
      </c>
      <c r="I3506" s="10">
        <v>0</v>
      </c>
      <c r="J3506" s="10">
        <v>0</v>
      </c>
      <c r="K3506" s="10">
        <v>0</v>
      </c>
      <c r="L3506" s="10">
        <v>0</v>
      </c>
      <c r="M3506" s="10">
        <v>0</v>
      </c>
      <c r="N3506" s="10">
        <v>0</v>
      </c>
      <c r="O3506" s="15" t="e">
        <f>VLOOKUP(A3506,Feuil3!$A$24:$B$81,2,FALSE)</f>
        <v>#N/A</v>
      </c>
      <c r="P3506" s="16">
        <f t="shared" si="108"/>
        <v>52</v>
      </c>
      <c r="Q3506" s="16" t="str">
        <f t="shared" si="109"/>
        <v>décembre</v>
      </c>
    </row>
    <row r="3507" spans="1:17" x14ac:dyDescent="0.25">
      <c r="A3507" s="7" t="s">
        <v>83</v>
      </c>
      <c r="B3507" s="8">
        <v>43087</v>
      </c>
      <c r="C3507" s="10">
        <v>0.25997685185185188</v>
      </c>
      <c r="D3507" s="10">
        <v>0.16483796296296296</v>
      </c>
      <c r="E3507" s="10">
        <v>1.5300925925925926E-2</v>
      </c>
      <c r="F3507" s="10">
        <v>0</v>
      </c>
      <c r="G3507" s="10">
        <v>0</v>
      </c>
      <c r="H3507" s="10">
        <v>1.6006944444444445E-2</v>
      </c>
      <c r="I3507" s="10">
        <v>0</v>
      </c>
      <c r="J3507" s="10">
        <v>2.1458333333333333E-2</v>
      </c>
      <c r="K3507" s="10">
        <v>3.8344907407407404E-2</v>
      </c>
      <c r="L3507" s="10">
        <v>5.4363425925925926E-2</v>
      </c>
      <c r="M3507" s="10">
        <v>4.861111111111111E-4</v>
      </c>
      <c r="N3507" s="10">
        <v>5.8938746438746438E-4</v>
      </c>
      <c r="O3507" s="15" t="e">
        <f>VLOOKUP(A3507,Feuil3!$A$24:$B$81,2,FALSE)</f>
        <v>#N/A</v>
      </c>
      <c r="P3507" s="16">
        <f t="shared" si="108"/>
        <v>51</v>
      </c>
      <c r="Q3507" s="16" t="str">
        <f t="shared" si="109"/>
        <v>décembre</v>
      </c>
    </row>
    <row r="3508" spans="1:17" x14ac:dyDescent="0.25">
      <c r="A3508" s="7" t="s">
        <v>85</v>
      </c>
      <c r="B3508" s="8">
        <v>43096</v>
      </c>
      <c r="C3508" s="10">
        <v>0</v>
      </c>
      <c r="D3508" s="10">
        <v>0</v>
      </c>
      <c r="E3508" s="10">
        <v>0</v>
      </c>
      <c r="F3508" s="10">
        <v>0</v>
      </c>
      <c r="G3508" s="10">
        <v>0</v>
      </c>
      <c r="H3508" s="10">
        <v>0</v>
      </c>
      <c r="I3508" s="10">
        <v>0</v>
      </c>
      <c r="J3508" s="10">
        <v>0</v>
      </c>
      <c r="K3508" s="10">
        <v>0</v>
      </c>
      <c r="L3508" s="10">
        <v>0</v>
      </c>
      <c r="M3508" s="10">
        <v>0</v>
      </c>
      <c r="N3508" s="10">
        <v>0</v>
      </c>
      <c r="O3508" s="15" t="e">
        <f>VLOOKUP(A3508,Feuil3!$A$24:$B$81,2,FALSE)</f>
        <v>#N/A</v>
      </c>
      <c r="P3508" s="16">
        <f t="shared" si="108"/>
        <v>52</v>
      </c>
      <c r="Q3508" s="16" t="str">
        <f t="shared" si="109"/>
        <v>décembre</v>
      </c>
    </row>
    <row r="3509" spans="1:17" x14ac:dyDescent="0.25">
      <c r="A3509" s="7" t="s">
        <v>85</v>
      </c>
      <c r="B3509" s="8">
        <v>43097</v>
      </c>
      <c r="C3509" s="10">
        <v>0</v>
      </c>
      <c r="D3509" s="10">
        <v>0</v>
      </c>
      <c r="E3509" s="10">
        <v>0</v>
      </c>
      <c r="F3509" s="10">
        <v>0</v>
      </c>
      <c r="G3509" s="10">
        <v>0</v>
      </c>
      <c r="H3509" s="10">
        <v>0</v>
      </c>
      <c r="I3509" s="10">
        <v>0</v>
      </c>
      <c r="J3509" s="10">
        <v>0</v>
      </c>
      <c r="K3509" s="10">
        <v>0</v>
      </c>
      <c r="L3509" s="10">
        <v>0</v>
      </c>
      <c r="M3509" s="10">
        <v>0</v>
      </c>
      <c r="N3509" s="10">
        <v>0</v>
      </c>
      <c r="O3509" s="15" t="e">
        <f>VLOOKUP(A3509,Feuil3!$A$24:$B$81,2,FALSE)</f>
        <v>#N/A</v>
      </c>
      <c r="P3509" s="16">
        <f t="shared" si="108"/>
        <v>52</v>
      </c>
      <c r="Q3509" s="16" t="str">
        <f t="shared" si="109"/>
        <v>décembre</v>
      </c>
    </row>
    <row r="3510" spans="1:17" x14ac:dyDescent="0.25">
      <c r="A3510" s="7" t="s">
        <v>82</v>
      </c>
      <c r="B3510" s="8">
        <v>43087</v>
      </c>
      <c r="C3510" s="10">
        <v>0.40466435185185184</v>
      </c>
      <c r="D3510" s="10">
        <v>0.30831018518518516</v>
      </c>
      <c r="E3510" s="10">
        <v>1.7905092592592594E-2</v>
      </c>
      <c r="F3510" s="10">
        <v>4.0578703703703707E-2</v>
      </c>
      <c r="G3510" s="10">
        <v>0</v>
      </c>
      <c r="H3510" s="10">
        <v>0</v>
      </c>
      <c r="I3510" s="10">
        <v>4.2916666666666665E-2</v>
      </c>
      <c r="J3510" s="10">
        <v>9.3842592592592589E-2</v>
      </c>
      <c r="K3510" s="10">
        <v>0.10416666666666667</v>
      </c>
      <c r="L3510" s="10">
        <v>0</v>
      </c>
      <c r="M3510" s="10">
        <v>1.6030092592592592E-2</v>
      </c>
      <c r="N3510" s="10">
        <v>4.4638087606837607E-4</v>
      </c>
      <c r="O3510" s="15" t="str">
        <f>VLOOKUP(A3510,Feuil3!$A$24:$B$81,2,FALSE)</f>
        <v>DR_3</v>
      </c>
      <c r="P3510" s="16">
        <f t="shared" si="108"/>
        <v>51</v>
      </c>
      <c r="Q3510" s="16" t="str">
        <f t="shared" si="109"/>
        <v>décembre</v>
      </c>
    </row>
    <row r="3511" spans="1:17" x14ac:dyDescent="0.25">
      <c r="A3511" s="7" t="s">
        <v>85</v>
      </c>
      <c r="B3511" s="8">
        <v>43099</v>
      </c>
      <c r="C3511" s="10">
        <v>0</v>
      </c>
      <c r="D3511" s="10">
        <v>0</v>
      </c>
      <c r="E3511" s="10">
        <v>0</v>
      </c>
      <c r="F3511" s="10">
        <v>0</v>
      </c>
      <c r="G3511" s="10">
        <v>0</v>
      </c>
      <c r="H3511" s="10">
        <v>0</v>
      </c>
      <c r="I3511" s="10">
        <v>0</v>
      </c>
      <c r="J3511" s="10">
        <v>0</v>
      </c>
      <c r="K3511" s="10">
        <v>0</v>
      </c>
      <c r="L3511" s="10">
        <v>0</v>
      </c>
      <c r="M3511" s="10">
        <v>0</v>
      </c>
      <c r="N3511" s="10">
        <v>0</v>
      </c>
      <c r="O3511" s="15" t="e">
        <f>VLOOKUP(A3511,Feuil3!$A$24:$B$81,2,FALSE)</f>
        <v>#N/A</v>
      </c>
      <c r="P3511" s="16">
        <f t="shared" si="108"/>
        <v>52</v>
      </c>
      <c r="Q3511" s="16" t="str">
        <f t="shared" si="109"/>
        <v>décembre</v>
      </c>
    </row>
    <row r="3512" spans="1:17" x14ac:dyDescent="0.25">
      <c r="A3512" s="7" t="s">
        <v>85</v>
      </c>
      <c r="B3512" s="8">
        <v>43100</v>
      </c>
      <c r="C3512" s="10">
        <v>0</v>
      </c>
      <c r="D3512" s="10">
        <v>0</v>
      </c>
      <c r="E3512" s="10">
        <v>0</v>
      </c>
      <c r="F3512" s="10">
        <v>0</v>
      </c>
      <c r="G3512" s="10">
        <v>0</v>
      </c>
      <c r="H3512" s="10">
        <v>0</v>
      </c>
      <c r="I3512" s="10">
        <v>0</v>
      </c>
      <c r="J3512" s="10">
        <v>0</v>
      </c>
      <c r="K3512" s="10">
        <v>0</v>
      </c>
      <c r="L3512" s="10">
        <v>0</v>
      </c>
      <c r="M3512" s="10">
        <v>0</v>
      </c>
      <c r="N3512" s="10">
        <v>0</v>
      </c>
      <c r="O3512" s="15" t="e">
        <f>VLOOKUP(A3512,Feuil3!$A$24:$B$81,2,FALSE)</f>
        <v>#N/A</v>
      </c>
      <c r="P3512" s="16">
        <f t="shared" si="108"/>
        <v>53</v>
      </c>
      <c r="Q3512" s="16" t="str">
        <f t="shared" si="109"/>
        <v>décembre</v>
      </c>
    </row>
    <row r="3513" spans="1:17" x14ac:dyDescent="0.25">
      <c r="A3513" s="7" t="s">
        <v>85</v>
      </c>
      <c r="B3513" s="8">
        <v>43101</v>
      </c>
      <c r="C3513" s="10">
        <v>0</v>
      </c>
      <c r="D3513" s="10">
        <v>0</v>
      </c>
      <c r="E3513" s="10">
        <v>0</v>
      </c>
      <c r="F3513" s="10">
        <v>0</v>
      </c>
      <c r="G3513" s="10">
        <v>0</v>
      </c>
      <c r="H3513" s="10">
        <v>0</v>
      </c>
      <c r="I3513" s="10">
        <v>0</v>
      </c>
      <c r="J3513" s="10">
        <v>0</v>
      </c>
      <c r="K3513" s="10">
        <v>0</v>
      </c>
      <c r="L3513" s="10">
        <v>0</v>
      </c>
      <c r="M3513" s="10">
        <v>0</v>
      </c>
      <c r="N3513" s="10">
        <v>0</v>
      </c>
      <c r="O3513" s="15" t="e">
        <f>VLOOKUP(A3513,Feuil3!$A$24:$B$81,2,FALSE)</f>
        <v>#N/A</v>
      </c>
      <c r="P3513" s="16">
        <f t="shared" si="108"/>
        <v>1</v>
      </c>
      <c r="Q3513" s="16" t="str">
        <f t="shared" si="109"/>
        <v>janvier</v>
      </c>
    </row>
    <row r="3514" spans="1:17" x14ac:dyDescent="0.25">
      <c r="A3514" s="7" t="s">
        <v>85</v>
      </c>
      <c r="B3514" s="8">
        <v>43102</v>
      </c>
      <c r="C3514" s="10">
        <v>0</v>
      </c>
      <c r="D3514" s="10">
        <v>0</v>
      </c>
      <c r="E3514" s="10">
        <v>0</v>
      </c>
      <c r="F3514" s="10">
        <v>0</v>
      </c>
      <c r="G3514" s="10">
        <v>0</v>
      </c>
      <c r="H3514" s="10">
        <v>0</v>
      </c>
      <c r="I3514" s="10">
        <v>0</v>
      </c>
      <c r="J3514" s="10">
        <v>0</v>
      </c>
      <c r="K3514" s="10">
        <v>0</v>
      </c>
      <c r="L3514" s="10">
        <v>0</v>
      </c>
      <c r="M3514" s="10">
        <v>0</v>
      </c>
      <c r="N3514" s="10">
        <v>0</v>
      </c>
      <c r="O3514" s="15" t="e">
        <f>VLOOKUP(A3514,Feuil3!$A$24:$B$81,2,FALSE)</f>
        <v>#N/A</v>
      </c>
      <c r="P3514" s="16">
        <f t="shared" si="108"/>
        <v>1</v>
      </c>
      <c r="Q3514" s="16" t="str">
        <f t="shared" si="109"/>
        <v>janvier</v>
      </c>
    </row>
    <row r="3515" spans="1:17" x14ac:dyDescent="0.25">
      <c r="A3515" s="7" t="s">
        <v>84</v>
      </c>
      <c r="B3515" s="8">
        <v>43087</v>
      </c>
      <c r="C3515" s="10">
        <v>0</v>
      </c>
      <c r="D3515" s="10">
        <v>0</v>
      </c>
      <c r="E3515" s="10">
        <v>0</v>
      </c>
      <c r="F3515" s="10">
        <v>0</v>
      </c>
      <c r="G3515" s="10">
        <v>0</v>
      </c>
      <c r="H3515" s="10">
        <v>0</v>
      </c>
      <c r="I3515" s="10">
        <v>0</v>
      </c>
      <c r="J3515" s="10">
        <v>0</v>
      </c>
      <c r="K3515" s="10">
        <v>0</v>
      </c>
      <c r="L3515" s="10">
        <v>0</v>
      </c>
      <c r="M3515" s="10">
        <v>0</v>
      </c>
      <c r="N3515" s="10">
        <v>0</v>
      </c>
      <c r="O3515" s="15" t="str">
        <f>VLOOKUP(A3515,Feuil3!$A$24:$B$81,2,FALSE)</f>
        <v>DR_5</v>
      </c>
      <c r="P3515" s="16">
        <f t="shared" si="108"/>
        <v>51</v>
      </c>
      <c r="Q3515" s="16" t="str">
        <f t="shared" si="109"/>
        <v>décembre</v>
      </c>
    </row>
    <row r="3516" spans="1:17" x14ac:dyDescent="0.25">
      <c r="A3516" s="7" t="s">
        <v>85</v>
      </c>
      <c r="B3516" s="8">
        <v>43104</v>
      </c>
      <c r="C3516" s="10">
        <v>0</v>
      </c>
      <c r="D3516" s="10">
        <v>0</v>
      </c>
      <c r="E3516" s="10">
        <v>0</v>
      </c>
      <c r="F3516" s="10">
        <v>0</v>
      </c>
      <c r="G3516" s="10">
        <v>0</v>
      </c>
      <c r="H3516" s="10">
        <v>0</v>
      </c>
      <c r="I3516" s="10">
        <v>0</v>
      </c>
      <c r="J3516" s="10">
        <v>0</v>
      </c>
      <c r="K3516" s="10">
        <v>0</v>
      </c>
      <c r="L3516" s="10">
        <v>0</v>
      </c>
      <c r="M3516" s="10">
        <v>0</v>
      </c>
      <c r="N3516" s="10">
        <v>0</v>
      </c>
      <c r="O3516" s="15" t="e">
        <f>VLOOKUP(A3516,Feuil3!$A$24:$B$81,2,FALSE)</f>
        <v>#N/A</v>
      </c>
      <c r="P3516" s="16">
        <f t="shared" si="108"/>
        <v>1</v>
      </c>
      <c r="Q3516" s="16" t="str">
        <f t="shared" si="109"/>
        <v>janvier</v>
      </c>
    </row>
    <row r="3517" spans="1:17" x14ac:dyDescent="0.25">
      <c r="A3517" s="7" t="s">
        <v>84</v>
      </c>
      <c r="B3517" s="8">
        <v>43090</v>
      </c>
      <c r="C3517" s="10">
        <v>0</v>
      </c>
      <c r="D3517" s="10">
        <v>0</v>
      </c>
      <c r="E3517" s="10">
        <v>0</v>
      </c>
      <c r="F3517" s="10">
        <v>0</v>
      </c>
      <c r="G3517" s="10">
        <v>0</v>
      </c>
      <c r="H3517" s="10">
        <v>0</v>
      </c>
      <c r="I3517" s="10">
        <v>0</v>
      </c>
      <c r="J3517" s="10">
        <v>0</v>
      </c>
      <c r="K3517" s="10">
        <v>0</v>
      </c>
      <c r="L3517" s="10">
        <v>0</v>
      </c>
      <c r="M3517" s="10">
        <v>0</v>
      </c>
      <c r="N3517" s="10">
        <v>0</v>
      </c>
      <c r="O3517" s="15" t="str">
        <f>VLOOKUP(A3517,Feuil3!$A$24:$B$81,2,FALSE)</f>
        <v>DR_5</v>
      </c>
      <c r="P3517" s="16">
        <f t="shared" si="108"/>
        <v>51</v>
      </c>
      <c r="Q3517" s="16" t="str">
        <f t="shared" si="109"/>
        <v>décembre</v>
      </c>
    </row>
    <row r="3518" spans="1:17" x14ac:dyDescent="0.25">
      <c r="A3518" s="7" t="s">
        <v>85</v>
      </c>
      <c r="B3518" s="8">
        <v>43106</v>
      </c>
      <c r="C3518" s="10">
        <v>0</v>
      </c>
      <c r="D3518" s="10">
        <v>0</v>
      </c>
      <c r="E3518" s="10">
        <v>0</v>
      </c>
      <c r="F3518" s="10">
        <v>0</v>
      </c>
      <c r="G3518" s="10">
        <v>0</v>
      </c>
      <c r="H3518" s="10">
        <v>0</v>
      </c>
      <c r="I3518" s="10">
        <v>0</v>
      </c>
      <c r="J3518" s="10">
        <v>0</v>
      </c>
      <c r="K3518" s="10">
        <v>0</v>
      </c>
      <c r="L3518" s="10">
        <v>0</v>
      </c>
      <c r="M3518" s="10">
        <v>0</v>
      </c>
      <c r="N3518" s="10">
        <v>0</v>
      </c>
      <c r="O3518" s="15" t="e">
        <f>VLOOKUP(A3518,Feuil3!$A$24:$B$81,2,FALSE)</f>
        <v>#N/A</v>
      </c>
      <c r="P3518" s="16">
        <f t="shared" si="108"/>
        <v>1</v>
      </c>
      <c r="Q3518" s="16" t="str">
        <f t="shared" si="109"/>
        <v>janvier</v>
      </c>
    </row>
    <row r="3519" spans="1:17" x14ac:dyDescent="0.25">
      <c r="A3519" s="7" t="s">
        <v>85</v>
      </c>
      <c r="B3519" s="8">
        <v>43107</v>
      </c>
      <c r="C3519" s="10">
        <v>0</v>
      </c>
      <c r="D3519" s="10">
        <v>0</v>
      </c>
      <c r="E3519" s="10">
        <v>0</v>
      </c>
      <c r="F3519" s="10">
        <v>0</v>
      </c>
      <c r="G3519" s="10">
        <v>0</v>
      </c>
      <c r="H3519" s="10">
        <v>0</v>
      </c>
      <c r="I3519" s="10">
        <v>0</v>
      </c>
      <c r="J3519" s="10">
        <v>0</v>
      </c>
      <c r="K3519" s="10">
        <v>0</v>
      </c>
      <c r="L3519" s="10">
        <v>0</v>
      </c>
      <c r="M3519" s="10">
        <v>0</v>
      </c>
      <c r="N3519" s="10">
        <v>0</v>
      </c>
      <c r="O3519" s="15" t="e">
        <f>VLOOKUP(A3519,Feuil3!$A$24:$B$81,2,FALSE)</f>
        <v>#N/A</v>
      </c>
      <c r="P3519" s="16">
        <f t="shared" si="108"/>
        <v>2</v>
      </c>
      <c r="Q3519" s="16" t="str">
        <f t="shared" si="109"/>
        <v>janvier</v>
      </c>
    </row>
    <row r="3520" spans="1:17" x14ac:dyDescent="0.25">
      <c r="A3520" s="7" t="s">
        <v>85</v>
      </c>
      <c r="B3520" s="8">
        <v>43108</v>
      </c>
      <c r="C3520" s="10">
        <v>0</v>
      </c>
      <c r="D3520" s="10">
        <v>0</v>
      </c>
      <c r="E3520" s="10">
        <v>0</v>
      </c>
      <c r="F3520" s="10">
        <v>0</v>
      </c>
      <c r="G3520" s="10">
        <v>0</v>
      </c>
      <c r="H3520" s="10">
        <v>0</v>
      </c>
      <c r="I3520" s="10">
        <v>0</v>
      </c>
      <c r="J3520" s="10">
        <v>0</v>
      </c>
      <c r="K3520" s="10">
        <v>0</v>
      </c>
      <c r="L3520" s="10">
        <v>0</v>
      </c>
      <c r="M3520" s="10">
        <v>0</v>
      </c>
      <c r="N3520" s="10">
        <v>0</v>
      </c>
      <c r="O3520" s="15" t="e">
        <f>VLOOKUP(A3520,Feuil3!$A$24:$B$81,2,FALSE)</f>
        <v>#N/A</v>
      </c>
      <c r="P3520" s="16">
        <f t="shared" si="108"/>
        <v>2</v>
      </c>
      <c r="Q3520" s="16" t="str">
        <f t="shared" si="109"/>
        <v>janvier</v>
      </c>
    </row>
    <row r="3521" spans="1:17" x14ac:dyDescent="0.25">
      <c r="A3521" s="7" t="s">
        <v>85</v>
      </c>
      <c r="B3521" s="8">
        <v>43109</v>
      </c>
      <c r="C3521" s="10">
        <v>0</v>
      </c>
      <c r="D3521" s="10">
        <v>0</v>
      </c>
      <c r="E3521" s="10">
        <v>0</v>
      </c>
      <c r="F3521" s="10">
        <v>0</v>
      </c>
      <c r="G3521" s="10">
        <v>0</v>
      </c>
      <c r="H3521" s="10">
        <v>0</v>
      </c>
      <c r="I3521" s="10">
        <v>0</v>
      </c>
      <c r="J3521" s="10">
        <v>0</v>
      </c>
      <c r="K3521" s="10">
        <v>0</v>
      </c>
      <c r="L3521" s="10">
        <v>0</v>
      </c>
      <c r="M3521" s="10">
        <v>0</v>
      </c>
      <c r="N3521" s="10">
        <v>0</v>
      </c>
      <c r="O3521" s="15" t="e">
        <f>VLOOKUP(A3521,Feuil3!$A$24:$B$81,2,FALSE)</f>
        <v>#N/A</v>
      </c>
      <c r="P3521" s="16">
        <f t="shared" si="108"/>
        <v>2</v>
      </c>
      <c r="Q3521" s="16" t="str">
        <f t="shared" si="109"/>
        <v>janvier</v>
      </c>
    </row>
    <row r="3522" spans="1:17" x14ac:dyDescent="0.25">
      <c r="A3522" s="7" t="s">
        <v>85</v>
      </c>
      <c r="B3522" s="8">
        <v>43110</v>
      </c>
      <c r="C3522" s="10">
        <v>0</v>
      </c>
      <c r="D3522" s="10">
        <v>0</v>
      </c>
      <c r="E3522" s="10">
        <v>0</v>
      </c>
      <c r="F3522" s="10">
        <v>0</v>
      </c>
      <c r="G3522" s="10">
        <v>0</v>
      </c>
      <c r="H3522" s="10">
        <v>0</v>
      </c>
      <c r="I3522" s="10">
        <v>0</v>
      </c>
      <c r="J3522" s="10">
        <v>0</v>
      </c>
      <c r="K3522" s="10">
        <v>0</v>
      </c>
      <c r="L3522" s="10">
        <v>0</v>
      </c>
      <c r="M3522" s="10">
        <v>0</v>
      </c>
      <c r="N3522" s="10">
        <v>0</v>
      </c>
      <c r="O3522" s="15" t="e">
        <f>VLOOKUP(A3522,Feuil3!$A$24:$B$81,2,FALSE)</f>
        <v>#N/A</v>
      </c>
      <c r="P3522" s="16">
        <f t="shared" si="108"/>
        <v>2</v>
      </c>
      <c r="Q3522" s="16" t="str">
        <f t="shared" si="109"/>
        <v>janvier</v>
      </c>
    </row>
    <row r="3523" spans="1:17" x14ac:dyDescent="0.25">
      <c r="A3523" s="7" t="s">
        <v>84</v>
      </c>
      <c r="B3523" s="8">
        <v>43091</v>
      </c>
      <c r="C3523" s="10">
        <v>0</v>
      </c>
      <c r="D3523" s="10">
        <v>0</v>
      </c>
      <c r="E3523" s="10">
        <v>0</v>
      </c>
      <c r="F3523" s="10">
        <v>0</v>
      </c>
      <c r="G3523" s="10">
        <v>0</v>
      </c>
      <c r="H3523" s="10">
        <v>0</v>
      </c>
      <c r="I3523" s="10">
        <v>0</v>
      </c>
      <c r="J3523" s="10">
        <v>0</v>
      </c>
      <c r="K3523" s="10">
        <v>0</v>
      </c>
      <c r="L3523" s="10">
        <v>0</v>
      </c>
      <c r="M3523" s="10">
        <v>0</v>
      </c>
      <c r="N3523" s="10">
        <v>0</v>
      </c>
      <c r="O3523" s="15" t="str">
        <f>VLOOKUP(A3523,Feuil3!$A$24:$B$81,2,FALSE)</f>
        <v>DR_5</v>
      </c>
      <c r="P3523" s="16">
        <f t="shared" ref="P3523:P3586" si="110">WEEKNUM(B3523,1)</f>
        <v>51</v>
      </c>
      <c r="Q3523" s="16" t="str">
        <f t="shared" ref="Q3523:Q3586" si="111">TEXT(B3523,"mmmm")</f>
        <v>décembre</v>
      </c>
    </row>
    <row r="3524" spans="1:17" x14ac:dyDescent="0.25">
      <c r="A3524" s="7" t="s">
        <v>83</v>
      </c>
      <c r="B3524" s="8">
        <v>43090</v>
      </c>
      <c r="C3524" s="10">
        <v>0</v>
      </c>
      <c r="D3524" s="10">
        <v>0</v>
      </c>
      <c r="E3524" s="10">
        <v>0</v>
      </c>
      <c r="F3524" s="10">
        <v>0</v>
      </c>
      <c r="G3524" s="10">
        <v>0</v>
      </c>
      <c r="H3524" s="10">
        <v>0</v>
      </c>
      <c r="I3524" s="10">
        <v>0</v>
      </c>
      <c r="J3524" s="10">
        <v>0</v>
      </c>
      <c r="K3524" s="10">
        <v>0</v>
      </c>
      <c r="L3524" s="10">
        <v>0</v>
      </c>
      <c r="M3524" s="10">
        <v>0</v>
      </c>
      <c r="N3524" s="10">
        <v>0</v>
      </c>
      <c r="O3524" s="15" t="e">
        <f>VLOOKUP(A3524,Feuil3!$A$24:$B$81,2,FALSE)</f>
        <v>#N/A</v>
      </c>
      <c r="P3524" s="16">
        <f t="shared" si="110"/>
        <v>51</v>
      </c>
      <c r="Q3524" s="16" t="str">
        <f t="shared" si="111"/>
        <v>décembre</v>
      </c>
    </row>
    <row r="3525" spans="1:17" x14ac:dyDescent="0.25">
      <c r="A3525" s="7" t="s">
        <v>85</v>
      </c>
      <c r="B3525" s="8">
        <v>43113</v>
      </c>
      <c r="C3525" s="10">
        <v>0</v>
      </c>
      <c r="D3525" s="10">
        <v>0</v>
      </c>
      <c r="E3525" s="10">
        <v>0</v>
      </c>
      <c r="F3525" s="10">
        <v>0</v>
      </c>
      <c r="G3525" s="10">
        <v>0</v>
      </c>
      <c r="H3525" s="10">
        <v>0</v>
      </c>
      <c r="I3525" s="10">
        <v>0</v>
      </c>
      <c r="J3525" s="10">
        <v>0</v>
      </c>
      <c r="K3525" s="10">
        <v>0</v>
      </c>
      <c r="L3525" s="10">
        <v>0</v>
      </c>
      <c r="M3525" s="10">
        <v>0</v>
      </c>
      <c r="N3525" s="10">
        <v>0</v>
      </c>
      <c r="O3525" s="15" t="e">
        <f>VLOOKUP(A3525,Feuil3!$A$24:$B$81,2,FALSE)</f>
        <v>#N/A</v>
      </c>
      <c r="P3525" s="16">
        <f t="shared" si="110"/>
        <v>2</v>
      </c>
      <c r="Q3525" s="16" t="str">
        <f t="shared" si="111"/>
        <v>janvier</v>
      </c>
    </row>
    <row r="3526" spans="1:17" x14ac:dyDescent="0.25">
      <c r="A3526" s="7" t="s">
        <v>85</v>
      </c>
      <c r="B3526" s="8">
        <v>43114</v>
      </c>
      <c r="C3526" s="10">
        <v>0</v>
      </c>
      <c r="D3526" s="10">
        <v>0</v>
      </c>
      <c r="E3526" s="10">
        <v>0</v>
      </c>
      <c r="F3526" s="10">
        <v>0</v>
      </c>
      <c r="G3526" s="10">
        <v>0</v>
      </c>
      <c r="H3526" s="10">
        <v>0</v>
      </c>
      <c r="I3526" s="10">
        <v>0</v>
      </c>
      <c r="J3526" s="10">
        <v>0</v>
      </c>
      <c r="K3526" s="10">
        <v>0</v>
      </c>
      <c r="L3526" s="10">
        <v>0</v>
      </c>
      <c r="M3526" s="10">
        <v>0</v>
      </c>
      <c r="N3526" s="10">
        <v>0</v>
      </c>
      <c r="O3526" s="15" t="e">
        <f>VLOOKUP(A3526,Feuil3!$A$24:$B$81,2,FALSE)</f>
        <v>#N/A</v>
      </c>
      <c r="P3526" s="16">
        <f t="shared" si="110"/>
        <v>3</v>
      </c>
      <c r="Q3526" s="16" t="str">
        <f t="shared" si="111"/>
        <v>janvier</v>
      </c>
    </row>
    <row r="3527" spans="1:17" x14ac:dyDescent="0.25">
      <c r="A3527" s="7" t="s">
        <v>85</v>
      </c>
      <c r="B3527" s="8">
        <v>43115</v>
      </c>
      <c r="C3527" s="10">
        <v>0</v>
      </c>
      <c r="D3527" s="10">
        <v>0</v>
      </c>
      <c r="E3527" s="10">
        <v>0</v>
      </c>
      <c r="F3527" s="10">
        <v>0</v>
      </c>
      <c r="G3527" s="10">
        <v>0</v>
      </c>
      <c r="H3527" s="10">
        <v>0</v>
      </c>
      <c r="I3527" s="10">
        <v>0</v>
      </c>
      <c r="J3527" s="10">
        <v>0</v>
      </c>
      <c r="K3527" s="10">
        <v>0</v>
      </c>
      <c r="L3527" s="10">
        <v>0</v>
      </c>
      <c r="M3527" s="10">
        <v>0</v>
      </c>
      <c r="N3527" s="10">
        <v>0</v>
      </c>
      <c r="O3527" s="15" t="e">
        <f>VLOOKUP(A3527,Feuil3!$A$24:$B$81,2,FALSE)</f>
        <v>#N/A</v>
      </c>
      <c r="P3527" s="16">
        <f t="shared" si="110"/>
        <v>3</v>
      </c>
      <c r="Q3527" s="16" t="str">
        <f t="shared" si="111"/>
        <v>janvier</v>
      </c>
    </row>
    <row r="3528" spans="1:17" x14ac:dyDescent="0.25">
      <c r="A3528" s="7" t="s">
        <v>85</v>
      </c>
      <c r="B3528" s="8">
        <v>43116</v>
      </c>
      <c r="C3528" s="10">
        <v>0</v>
      </c>
      <c r="D3528" s="10">
        <v>0</v>
      </c>
      <c r="E3528" s="10">
        <v>0</v>
      </c>
      <c r="F3528" s="10">
        <v>0</v>
      </c>
      <c r="G3528" s="10">
        <v>0</v>
      </c>
      <c r="H3528" s="10">
        <v>0</v>
      </c>
      <c r="I3528" s="10">
        <v>0</v>
      </c>
      <c r="J3528" s="10">
        <v>0</v>
      </c>
      <c r="K3528" s="10">
        <v>0</v>
      </c>
      <c r="L3528" s="10">
        <v>0</v>
      </c>
      <c r="M3528" s="10">
        <v>0</v>
      </c>
      <c r="N3528" s="10">
        <v>0</v>
      </c>
      <c r="O3528" s="15" t="e">
        <f>VLOOKUP(A3528,Feuil3!$A$24:$B$81,2,FALSE)</f>
        <v>#N/A</v>
      </c>
      <c r="P3528" s="16">
        <f t="shared" si="110"/>
        <v>3</v>
      </c>
      <c r="Q3528" s="16" t="str">
        <f t="shared" si="111"/>
        <v>janvier</v>
      </c>
    </row>
    <row r="3529" spans="1:17" x14ac:dyDescent="0.25">
      <c r="A3529" s="7" t="s">
        <v>85</v>
      </c>
      <c r="B3529" s="8">
        <v>43117</v>
      </c>
      <c r="C3529" s="10">
        <v>0</v>
      </c>
      <c r="D3529" s="10">
        <v>0</v>
      </c>
      <c r="E3529" s="10">
        <v>0</v>
      </c>
      <c r="F3529" s="10">
        <v>0</v>
      </c>
      <c r="G3529" s="10">
        <v>0</v>
      </c>
      <c r="H3529" s="10">
        <v>0</v>
      </c>
      <c r="I3529" s="10">
        <v>0</v>
      </c>
      <c r="J3529" s="10">
        <v>0</v>
      </c>
      <c r="K3529" s="10">
        <v>0</v>
      </c>
      <c r="L3529" s="10">
        <v>0</v>
      </c>
      <c r="M3529" s="10">
        <v>0</v>
      </c>
      <c r="N3529" s="10">
        <v>0</v>
      </c>
      <c r="O3529" s="15" t="e">
        <f>VLOOKUP(A3529,Feuil3!$A$24:$B$81,2,FALSE)</f>
        <v>#N/A</v>
      </c>
      <c r="P3529" s="16">
        <f t="shared" si="110"/>
        <v>3</v>
      </c>
      <c r="Q3529" s="16" t="str">
        <f t="shared" si="111"/>
        <v>janvier</v>
      </c>
    </row>
    <row r="3530" spans="1:17" x14ac:dyDescent="0.25">
      <c r="A3530" s="7" t="s">
        <v>85</v>
      </c>
      <c r="B3530" s="8">
        <v>43118</v>
      </c>
      <c r="C3530" s="10">
        <v>0</v>
      </c>
      <c r="D3530" s="10">
        <v>0</v>
      </c>
      <c r="E3530" s="10">
        <v>0</v>
      </c>
      <c r="F3530" s="10">
        <v>0</v>
      </c>
      <c r="G3530" s="10">
        <v>0</v>
      </c>
      <c r="H3530" s="10">
        <v>0</v>
      </c>
      <c r="I3530" s="10">
        <v>0</v>
      </c>
      <c r="J3530" s="10">
        <v>0</v>
      </c>
      <c r="K3530" s="10">
        <v>0</v>
      </c>
      <c r="L3530" s="10">
        <v>0</v>
      </c>
      <c r="M3530" s="10">
        <v>0</v>
      </c>
      <c r="N3530" s="10">
        <v>0</v>
      </c>
      <c r="O3530" s="15" t="e">
        <f>VLOOKUP(A3530,Feuil3!$A$24:$B$81,2,FALSE)</f>
        <v>#N/A</v>
      </c>
      <c r="P3530" s="16">
        <f t="shared" si="110"/>
        <v>3</v>
      </c>
      <c r="Q3530" s="16" t="str">
        <f t="shared" si="111"/>
        <v>janvier</v>
      </c>
    </row>
    <row r="3531" spans="1:17" x14ac:dyDescent="0.25">
      <c r="A3531" s="7" t="s">
        <v>83</v>
      </c>
      <c r="B3531" s="8">
        <v>43097</v>
      </c>
      <c r="C3531" s="10">
        <v>0.25605324074074076</v>
      </c>
      <c r="D3531" s="10">
        <v>0.23141203703703703</v>
      </c>
      <c r="E3531" s="10">
        <v>1.3587962962962963E-2</v>
      </c>
      <c r="F3531" s="10">
        <v>0</v>
      </c>
      <c r="G3531" s="10">
        <v>0</v>
      </c>
      <c r="H3531" s="10">
        <v>0</v>
      </c>
      <c r="I3531" s="10">
        <v>0</v>
      </c>
      <c r="J3531" s="10">
        <v>3.5324074074074077E-2</v>
      </c>
      <c r="K3531" s="10">
        <v>2.3148148148148147E-5</v>
      </c>
      <c r="L3531" s="10">
        <v>6.2731481481481484E-3</v>
      </c>
      <c r="M3531" s="10">
        <v>0</v>
      </c>
      <c r="N3531" s="10">
        <v>3.9092246452059536E-4</v>
      </c>
      <c r="O3531" s="15" t="e">
        <f>VLOOKUP(A3531,Feuil3!$A$24:$B$81,2,FALSE)</f>
        <v>#N/A</v>
      </c>
      <c r="P3531" s="16">
        <f t="shared" si="110"/>
        <v>52</v>
      </c>
      <c r="Q3531" s="16" t="str">
        <f t="shared" si="111"/>
        <v>décembre</v>
      </c>
    </row>
    <row r="3532" spans="1:17" x14ac:dyDescent="0.25">
      <c r="A3532" s="7" t="s">
        <v>86</v>
      </c>
      <c r="B3532" s="8">
        <v>43071</v>
      </c>
      <c r="C3532" s="10">
        <v>0</v>
      </c>
      <c r="D3532" s="10">
        <v>0</v>
      </c>
      <c r="E3532" s="10">
        <v>0</v>
      </c>
      <c r="F3532" s="10">
        <v>0</v>
      </c>
      <c r="G3532" s="10">
        <v>0</v>
      </c>
      <c r="H3532" s="10">
        <v>0</v>
      </c>
      <c r="I3532" s="10">
        <v>0</v>
      </c>
      <c r="J3532" s="10">
        <v>0</v>
      </c>
      <c r="K3532" s="10">
        <v>0</v>
      </c>
      <c r="L3532" s="10">
        <v>0</v>
      </c>
      <c r="M3532" s="10">
        <v>0</v>
      </c>
      <c r="N3532" s="10">
        <v>0</v>
      </c>
      <c r="O3532" s="15" t="str">
        <f>VLOOKUP(A3532,Feuil3!$A$24:$B$81,2,FALSE)</f>
        <v>DR_1</v>
      </c>
      <c r="P3532" s="16">
        <f t="shared" si="110"/>
        <v>48</v>
      </c>
      <c r="Q3532" s="16" t="str">
        <f t="shared" si="111"/>
        <v>décembre</v>
      </c>
    </row>
    <row r="3533" spans="1:17" x14ac:dyDescent="0.25">
      <c r="A3533" s="7" t="s">
        <v>86</v>
      </c>
      <c r="B3533" s="8">
        <v>43072</v>
      </c>
      <c r="C3533" s="10">
        <v>0</v>
      </c>
      <c r="D3533" s="10">
        <v>0</v>
      </c>
      <c r="E3533" s="10">
        <v>0</v>
      </c>
      <c r="F3533" s="10">
        <v>0</v>
      </c>
      <c r="G3533" s="10">
        <v>0</v>
      </c>
      <c r="H3533" s="10">
        <v>0</v>
      </c>
      <c r="I3533" s="10">
        <v>0</v>
      </c>
      <c r="J3533" s="10">
        <v>0</v>
      </c>
      <c r="K3533" s="10">
        <v>0</v>
      </c>
      <c r="L3533" s="10">
        <v>0</v>
      </c>
      <c r="M3533" s="10">
        <v>0</v>
      </c>
      <c r="N3533" s="10">
        <v>0</v>
      </c>
      <c r="O3533" s="15" t="str">
        <f>VLOOKUP(A3533,Feuil3!$A$24:$B$81,2,FALSE)</f>
        <v>DR_1</v>
      </c>
      <c r="P3533" s="16">
        <f t="shared" si="110"/>
        <v>49</v>
      </c>
      <c r="Q3533" s="16" t="str">
        <f t="shared" si="111"/>
        <v>décembre</v>
      </c>
    </row>
    <row r="3534" spans="1:17" x14ac:dyDescent="0.25">
      <c r="A3534" s="7" t="s">
        <v>84</v>
      </c>
      <c r="B3534" s="8">
        <v>43074</v>
      </c>
      <c r="C3534" s="10">
        <v>0.25222222222222224</v>
      </c>
      <c r="D3534" s="10">
        <v>0.18767361111111111</v>
      </c>
      <c r="E3534" s="10">
        <v>1.2256944444444445E-2</v>
      </c>
      <c r="F3534" s="10">
        <v>0</v>
      </c>
      <c r="G3534" s="10">
        <v>2.0023148148148148E-3</v>
      </c>
      <c r="H3534" s="10">
        <v>0</v>
      </c>
      <c r="I3534" s="10">
        <v>0</v>
      </c>
      <c r="J3534" s="10">
        <v>1.6238425925925927E-2</v>
      </c>
      <c r="K3534" s="10">
        <v>0</v>
      </c>
      <c r="L3534" s="10">
        <v>3.1273148148148147E-2</v>
      </c>
      <c r="M3534" s="10">
        <v>0</v>
      </c>
      <c r="N3534" s="10">
        <v>4.0554353054353051E-4</v>
      </c>
      <c r="O3534" s="15" t="str">
        <f>VLOOKUP(A3534,Feuil3!$A$24:$B$81,2,FALSE)</f>
        <v>DR_5</v>
      </c>
      <c r="P3534" s="16">
        <f t="shared" si="110"/>
        <v>49</v>
      </c>
      <c r="Q3534" s="16" t="str">
        <f t="shared" si="111"/>
        <v>décembre</v>
      </c>
    </row>
    <row r="3535" spans="1:17" x14ac:dyDescent="0.25">
      <c r="A3535" s="7" t="s">
        <v>86</v>
      </c>
      <c r="B3535" s="8">
        <v>43074</v>
      </c>
      <c r="C3535" s="10">
        <v>0</v>
      </c>
      <c r="D3535" s="10">
        <v>0</v>
      </c>
      <c r="E3535" s="10">
        <v>0</v>
      </c>
      <c r="F3535" s="10">
        <v>0</v>
      </c>
      <c r="G3535" s="10">
        <v>0</v>
      </c>
      <c r="H3535" s="10">
        <v>0</v>
      </c>
      <c r="I3535" s="10">
        <v>0</v>
      </c>
      <c r="J3535" s="10">
        <v>0</v>
      </c>
      <c r="K3535" s="10">
        <v>0</v>
      </c>
      <c r="L3535" s="10">
        <v>0</v>
      </c>
      <c r="M3535" s="10">
        <v>0</v>
      </c>
      <c r="N3535" s="10">
        <v>0</v>
      </c>
      <c r="O3535" s="15" t="str">
        <f>VLOOKUP(A3535,Feuil3!$A$24:$B$81,2,FALSE)</f>
        <v>DR_1</v>
      </c>
      <c r="P3535" s="16">
        <f t="shared" si="110"/>
        <v>49</v>
      </c>
      <c r="Q3535" s="16" t="str">
        <f t="shared" si="111"/>
        <v>décembre</v>
      </c>
    </row>
    <row r="3536" spans="1:17" x14ac:dyDescent="0.25">
      <c r="A3536" s="7" t="s">
        <v>84</v>
      </c>
      <c r="B3536" s="8">
        <v>43109</v>
      </c>
      <c r="C3536" s="10">
        <v>0.25020833333333331</v>
      </c>
      <c r="D3536" s="10">
        <v>0.17680555555555555</v>
      </c>
      <c r="E3536" s="10">
        <v>1.2395833333333333E-2</v>
      </c>
      <c r="F3536" s="10">
        <v>0</v>
      </c>
      <c r="G3536" s="10">
        <v>0</v>
      </c>
      <c r="H3536" s="10">
        <v>0</v>
      </c>
      <c r="I3536" s="10">
        <v>0</v>
      </c>
      <c r="J3536" s="10">
        <v>2.7060185185185184E-2</v>
      </c>
      <c r="K3536" s="10">
        <v>0</v>
      </c>
      <c r="L3536" s="10">
        <v>3.4976851851851849E-2</v>
      </c>
      <c r="M3536" s="10">
        <v>3.4722222222222224E-4</v>
      </c>
      <c r="N3536" s="10">
        <v>4.1755698005698004E-4</v>
      </c>
      <c r="O3536" s="15" t="str">
        <f>VLOOKUP(A3536,Feuil3!$A$24:$B$81,2,FALSE)</f>
        <v>DR_5</v>
      </c>
      <c r="P3536" s="16">
        <f t="shared" si="110"/>
        <v>2</v>
      </c>
      <c r="Q3536" s="16" t="str">
        <f t="shared" si="111"/>
        <v>janvier</v>
      </c>
    </row>
    <row r="3537" spans="1:17" x14ac:dyDescent="0.25">
      <c r="A3537" s="7" t="s">
        <v>84</v>
      </c>
      <c r="B3537" s="8">
        <v>43110</v>
      </c>
      <c r="C3537" s="10">
        <v>0.21079861111111112</v>
      </c>
      <c r="D3537" s="10">
        <v>0.14209490740740741</v>
      </c>
      <c r="E3537" s="10">
        <v>1.1064814814814816E-2</v>
      </c>
      <c r="F3537" s="10">
        <v>0</v>
      </c>
      <c r="G3537" s="10">
        <v>0</v>
      </c>
      <c r="H3537" s="10">
        <v>0</v>
      </c>
      <c r="I3537" s="10">
        <v>0</v>
      </c>
      <c r="J3537" s="10">
        <v>1.1412037037037037E-2</v>
      </c>
      <c r="K3537" s="10">
        <v>8.1018518518518516E-5</v>
      </c>
      <c r="L3537" s="10">
        <v>3.3599537037037039E-2</v>
      </c>
      <c r="M3537" s="10">
        <v>0</v>
      </c>
      <c r="N3537" s="10">
        <v>4.9382716049382717E-4</v>
      </c>
      <c r="O3537" s="15" t="str">
        <f>VLOOKUP(A3537,Feuil3!$A$24:$B$81,2,FALSE)</f>
        <v>DR_5</v>
      </c>
      <c r="P3537" s="16">
        <f t="shared" si="110"/>
        <v>2</v>
      </c>
      <c r="Q3537" s="16" t="str">
        <f t="shared" si="111"/>
        <v>janvier</v>
      </c>
    </row>
    <row r="3538" spans="1:17" x14ac:dyDescent="0.25">
      <c r="A3538" s="7" t="s">
        <v>86</v>
      </c>
      <c r="B3538" s="8">
        <v>43077</v>
      </c>
      <c r="C3538" s="10">
        <v>0.23048611111111111</v>
      </c>
      <c r="D3538" s="10">
        <v>0.13685185185185186</v>
      </c>
      <c r="E3538" s="10">
        <v>7.858796296296296E-3</v>
      </c>
      <c r="F3538" s="10">
        <v>0</v>
      </c>
      <c r="G3538" s="10">
        <v>0</v>
      </c>
      <c r="H3538" s="10">
        <v>9.8958333333333329E-3</v>
      </c>
      <c r="I3538" s="10">
        <v>0</v>
      </c>
      <c r="J3538" s="10">
        <v>7.0821759259259265E-2</v>
      </c>
      <c r="K3538" s="10">
        <v>0</v>
      </c>
      <c r="L3538" s="10">
        <v>5.5555555555555558E-3</v>
      </c>
      <c r="M3538" s="10">
        <v>0</v>
      </c>
      <c r="N3538" s="10">
        <v>8.183717253839206E-4</v>
      </c>
      <c r="O3538" s="15" t="str">
        <f>VLOOKUP(A3538,Feuil3!$A$24:$B$81,2,FALSE)</f>
        <v>DR_1</v>
      </c>
      <c r="P3538" s="16">
        <f t="shared" si="110"/>
        <v>49</v>
      </c>
      <c r="Q3538" s="16" t="str">
        <f t="shared" si="111"/>
        <v>décembre</v>
      </c>
    </row>
    <row r="3539" spans="1:17" x14ac:dyDescent="0.25">
      <c r="A3539" s="7" t="s">
        <v>86</v>
      </c>
      <c r="B3539" s="8">
        <v>43078</v>
      </c>
      <c r="C3539" s="10">
        <v>0</v>
      </c>
      <c r="D3539" s="10">
        <v>0</v>
      </c>
      <c r="E3539" s="10">
        <v>0</v>
      </c>
      <c r="F3539" s="10">
        <v>0</v>
      </c>
      <c r="G3539" s="10">
        <v>0</v>
      </c>
      <c r="H3539" s="10">
        <v>0</v>
      </c>
      <c r="I3539" s="10">
        <v>0</v>
      </c>
      <c r="J3539" s="10">
        <v>0</v>
      </c>
      <c r="K3539" s="10">
        <v>0</v>
      </c>
      <c r="L3539" s="10">
        <v>0</v>
      </c>
      <c r="M3539" s="10">
        <v>0</v>
      </c>
      <c r="N3539" s="10">
        <v>0</v>
      </c>
      <c r="O3539" s="15" t="str">
        <f>VLOOKUP(A3539,Feuil3!$A$24:$B$81,2,FALSE)</f>
        <v>DR_1</v>
      </c>
      <c r="P3539" s="16">
        <f t="shared" si="110"/>
        <v>49</v>
      </c>
      <c r="Q3539" s="16" t="str">
        <f t="shared" si="111"/>
        <v>décembre</v>
      </c>
    </row>
    <row r="3540" spans="1:17" x14ac:dyDescent="0.25">
      <c r="A3540" s="7" t="s">
        <v>86</v>
      </c>
      <c r="B3540" s="8">
        <v>43079</v>
      </c>
      <c r="C3540" s="10">
        <v>0</v>
      </c>
      <c r="D3540" s="10">
        <v>0</v>
      </c>
      <c r="E3540" s="10">
        <v>0</v>
      </c>
      <c r="F3540" s="10">
        <v>0</v>
      </c>
      <c r="G3540" s="10">
        <v>0</v>
      </c>
      <c r="H3540" s="10">
        <v>0</v>
      </c>
      <c r="I3540" s="10">
        <v>0</v>
      </c>
      <c r="J3540" s="10">
        <v>0</v>
      </c>
      <c r="K3540" s="10">
        <v>0</v>
      </c>
      <c r="L3540" s="10">
        <v>0</v>
      </c>
      <c r="M3540" s="10">
        <v>0</v>
      </c>
      <c r="N3540" s="10">
        <v>0</v>
      </c>
      <c r="O3540" s="15" t="str">
        <f>VLOOKUP(A3540,Feuil3!$A$24:$B$81,2,FALSE)</f>
        <v>DR_1</v>
      </c>
      <c r="P3540" s="16">
        <f t="shared" si="110"/>
        <v>50</v>
      </c>
      <c r="Q3540" s="16" t="str">
        <f t="shared" si="111"/>
        <v>décembre</v>
      </c>
    </row>
    <row r="3541" spans="1:17" x14ac:dyDescent="0.25">
      <c r="A3541" s="7" t="s">
        <v>84</v>
      </c>
      <c r="B3541" s="8">
        <v>43115</v>
      </c>
      <c r="C3541" s="10">
        <v>0.43597222222222221</v>
      </c>
      <c r="D3541" s="10">
        <v>0.17093749999999999</v>
      </c>
      <c r="E3541" s="10">
        <v>1.5625E-2</v>
      </c>
      <c r="F3541" s="10">
        <v>3.7291666666666667E-2</v>
      </c>
      <c r="G3541" s="10">
        <v>0</v>
      </c>
      <c r="H3541" s="10">
        <v>0.15138888888888888</v>
      </c>
      <c r="I3541" s="10">
        <v>0</v>
      </c>
      <c r="J3541" s="10">
        <v>1.3194444444444444E-2</v>
      </c>
      <c r="K3541" s="10">
        <v>0</v>
      </c>
      <c r="L3541" s="10">
        <v>3.5266203703703702E-2</v>
      </c>
      <c r="M3541" s="10">
        <v>0</v>
      </c>
      <c r="N3541" s="10">
        <v>5.159231200897868E-4</v>
      </c>
      <c r="O3541" s="15" t="str">
        <f>VLOOKUP(A3541,Feuil3!$A$24:$B$81,2,FALSE)</f>
        <v>DR_5</v>
      </c>
      <c r="P3541" s="16">
        <f t="shared" si="110"/>
        <v>3</v>
      </c>
      <c r="Q3541" s="16" t="str">
        <f t="shared" si="111"/>
        <v>janvier</v>
      </c>
    </row>
    <row r="3542" spans="1:17" x14ac:dyDescent="0.25">
      <c r="A3542" s="7" t="s">
        <v>85</v>
      </c>
      <c r="B3542" s="8">
        <v>43074</v>
      </c>
      <c r="C3542" s="10">
        <v>0</v>
      </c>
      <c r="D3542" s="10">
        <v>0</v>
      </c>
      <c r="E3542" s="10">
        <v>0</v>
      </c>
      <c r="F3542" s="10">
        <v>0</v>
      </c>
      <c r="G3542" s="10">
        <v>0</v>
      </c>
      <c r="H3542" s="10">
        <v>0</v>
      </c>
      <c r="I3542" s="10">
        <v>0</v>
      </c>
      <c r="J3542" s="10">
        <v>0</v>
      </c>
      <c r="K3542" s="10">
        <v>0</v>
      </c>
      <c r="L3542" s="10">
        <v>0</v>
      </c>
      <c r="M3542" s="10">
        <v>0</v>
      </c>
      <c r="N3542" s="10">
        <v>0</v>
      </c>
      <c r="O3542" s="15" t="e">
        <f>VLOOKUP(A3542,Feuil3!$A$24:$B$81,2,FALSE)</f>
        <v>#N/A</v>
      </c>
      <c r="P3542" s="16">
        <f t="shared" si="110"/>
        <v>49</v>
      </c>
      <c r="Q3542" s="16" t="str">
        <f t="shared" si="111"/>
        <v>décembre</v>
      </c>
    </row>
    <row r="3543" spans="1:17" x14ac:dyDescent="0.25">
      <c r="A3543" s="7" t="s">
        <v>86</v>
      </c>
      <c r="B3543" s="8">
        <v>43082</v>
      </c>
      <c r="C3543" s="10">
        <v>0.37679398148148147</v>
      </c>
      <c r="D3543" s="10">
        <v>0.18991898148148148</v>
      </c>
      <c r="E3543" s="10">
        <v>5.8680555555555552E-3</v>
      </c>
      <c r="F3543" s="10">
        <v>4.4814814814814814E-2</v>
      </c>
      <c r="G3543" s="10">
        <v>0</v>
      </c>
      <c r="H3543" s="10">
        <v>0</v>
      </c>
      <c r="I3543" s="10">
        <v>0</v>
      </c>
      <c r="J3543" s="10">
        <v>0.26020833333333332</v>
      </c>
      <c r="K3543" s="10">
        <v>5.1747685185185188E-2</v>
      </c>
      <c r="L3543" s="10">
        <v>2.8946759259259259E-2</v>
      </c>
      <c r="M3543" s="10">
        <v>7.5347222222222222E-3</v>
      </c>
      <c r="N3543" s="10">
        <v>5.5922986478542031E-4</v>
      </c>
      <c r="O3543" s="15" t="str">
        <f>VLOOKUP(A3543,Feuil3!$A$24:$B$81,2,FALSE)</f>
        <v>DR_1</v>
      </c>
      <c r="P3543" s="16">
        <f t="shared" si="110"/>
        <v>50</v>
      </c>
      <c r="Q3543" s="16" t="str">
        <f t="shared" si="111"/>
        <v>décembre</v>
      </c>
    </row>
    <row r="3544" spans="1:17" x14ac:dyDescent="0.25">
      <c r="A3544" s="7" t="s">
        <v>82</v>
      </c>
      <c r="B3544" s="8">
        <v>43090</v>
      </c>
      <c r="C3544" s="10">
        <v>0.31833333333333336</v>
      </c>
      <c r="D3544" s="10">
        <v>0.23730324074074075</v>
      </c>
      <c r="E3544" s="10">
        <v>4.2013888888888892E-2</v>
      </c>
      <c r="F3544" s="10">
        <v>0</v>
      </c>
      <c r="G3544" s="10">
        <v>0</v>
      </c>
      <c r="H3544" s="10">
        <v>0</v>
      </c>
      <c r="I3544" s="10">
        <v>0</v>
      </c>
      <c r="J3544" s="10">
        <v>5.1134259259259261E-2</v>
      </c>
      <c r="K3544" s="10">
        <v>1.6134259259259258E-2</v>
      </c>
      <c r="L3544" s="10">
        <v>1.0532407407407407E-3</v>
      </c>
      <c r="M3544" s="10">
        <v>2.0370370370370369E-3</v>
      </c>
      <c r="N3544" s="10">
        <v>5.2736229819563157E-4</v>
      </c>
      <c r="O3544" s="15" t="str">
        <f>VLOOKUP(A3544,Feuil3!$A$24:$B$81,2,FALSE)</f>
        <v>DR_3</v>
      </c>
      <c r="P3544" s="16">
        <f t="shared" si="110"/>
        <v>51</v>
      </c>
      <c r="Q3544" s="16" t="str">
        <f t="shared" si="111"/>
        <v>décembre</v>
      </c>
    </row>
    <row r="3545" spans="1:17" x14ac:dyDescent="0.25">
      <c r="A3545" s="7" t="s">
        <v>84</v>
      </c>
      <c r="B3545" s="8">
        <v>43097</v>
      </c>
      <c r="C3545" s="10">
        <v>0.25042824074074072</v>
      </c>
      <c r="D3545" s="10">
        <v>0.14379629629629628</v>
      </c>
      <c r="E3545" s="10">
        <v>1.1493055555555555E-2</v>
      </c>
      <c r="F3545" s="10">
        <v>0</v>
      </c>
      <c r="G3545" s="10">
        <v>0</v>
      </c>
      <c r="H3545" s="10">
        <v>0</v>
      </c>
      <c r="I3545" s="10">
        <v>0</v>
      </c>
      <c r="J3545" s="10">
        <v>5.0416666666666665E-2</v>
      </c>
      <c r="K3545" s="10">
        <v>0</v>
      </c>
      <c r="L3545" s="10">
        <v>3.09375E-2</v>
      </c>
      <c r="M3545" s="10">
        <v>0</v>
      </c>
      <c r="N3545" s="10">
        <v>6.2692901234567898E-4</v>
      </c>
      <c r="O3545" s="15" t="str">
        <f>VLOOKUP(A3545,Feuil3!$A$24:$B$81,2,FALSE)</f>
        <v>DR_5</v>
      </c>
      <c r="P3545" s="16">
        <f t="shared" si="110"/>
        <v>52</v>
      </c>
      <c r="Q3545" s="16" t="str">
        <f t="shared" si="111"/>
        <v>décembre</v>
      </c>
    </row>
    <row r="3546" spans="1:17" x14ac:dyDescent="0.25">
      <c r="A3546" s="7" t="s">
        <v>86</v>
      </c>
      <c r="B3546" s="8">
        <v>43085</v>
      </c>
      <c r="C3546" s="10">
        <v>0</v>
      </c>
      <c r="D3546" s="10">
        <v>0</v>
      </c>
      <c r="E3546" s="10">
        <v>0</v>
      </c>
      <c r="F3546" s="10">
        <v>0</v>
      </c>
      <c r="G3546" s="10">
        <v>0</v>
      </c>
      <c r="H3546" s="10">
        <v>0</v>
      </c>
      <c r="I3546" s="10">
        <v>0</v>
      </c>
      <c r="J3546" s="10">
        <v>0</v>
      </c>
      <c r="K3546" s="10">
        <v>0</v>
      </c>
      <c r="L3546" s="10">
        <v>0</v>
      </c>
      <c r="M3546" s="10">
        <v>0</v>
      </c>
      <c r="N3546" s="10">
        <v>0</v>
      </c>
      <c r="O3546" s="15" t="str">
        <f>VLOOKUP(A3546,Feuil3!$A$24:$B$81,2,FALSE)</f>
        <v>DR_1</v>
      </c>
      <c r="P3546" s="16">
        <f t="shared" si="110"/>
        <v>50</v>
      </c>
      <c r="Q3546" s="16" t="str">
        <f t="shared" si="111"/>
        <v>décembre</v>
      </c>
    </row>
    <row r="3547" spans="1:17" x14ac:dyDescent="0.25">
      <c r="A3547" s="7" t="s">
        <v>86</v>
      </c>
      <c r="B3547" s="8">
        <v>43086</v>
      </c>
      <c r="C3547" s="10">
        <v>0</v>
      </c>
      <c r="D3547" s="10">
        <v>0</v>
      </c>
      <c r="E3547" s="10">
        <v>0</v>
      </c>
      <c r="F3547" s="10">
        <v>0</v>
      </c>
      <c r="G3547" s="10">
        <v>0</v>
      </c>
      <c r="H3547" s="10">
        <v>0</v>
      </c>
      <c r="I3547" s="10">
        <v>0</v>
      </c>
      <c r="J3547" s="10">
        <v>0</v>
      </c>
      <c r="K3547" s="10">
        <v>0</v>
      </c>
      <c r="L3547" s="10">
        <v>0</v>
      </c>
      <c r="M3547" s="10">
        <v>0</v>
      </c>
      <c r="N3547" s="10">
        <v>0</v>
      </c>
      <c r="O3547" s="15" t="str">
        <f>VLOOKUP(A3547,Feuil3!$A$24:$B$81,2,FALSE)</f>
        <v>DR_1</v>
      </c>
      <c r="P3547" s="16">
        <f t="shared" si="110"/>
        <v>51</v>
      </c>
      <c r="Q3547" s="16" t="str">
        <f t="shared" si="111"/>
        <v>décembre</v>
      </c>
    </row>
    <row r="3548" spans="1:17" x14ac:dyDescent="0.25">
      <c r="A3548" s="7" t="s">
        <v>86</v>
      </c>
      <c r="B3548" s="8">
        <v>43087</v>
      </c>
      <c r="C3548" s="10">
        <v>0.23810185185185184</v>
      </c>
      <c r="D3548" s="10">
        <v>0.10309027777777778</v>
      </c>
      <c r="E3548" s="10">
        <v>1.1956018518518519E-2</v>
      </c>
      <c r="F3548" s="10">
        <v>0</v>
      </c>
      <c r="G3548" s="10">
        <v>0</v>
      </c>
      <c r="H3548" s="10">
        <v>7.5115740740740742E-3</v>
      </c>
      <c r="I3548" s="10">
        <v>0</v>
      </c>
      <c r="J3548" s="10">
        <v>9.2638888888888896E-2</v>
      </c>
      <c r="K3548" s="10">
        <v>1.1122685185185185E-2</v>
      </c>
      <c r="L3548" s="10">
        <v>1.4548611111111111E-2</v>
      </c>
      <c r="M3548" s="10">
        <v>4.6296296296296294E-3</v>
      </c>
      <c r="N3548" s="10">
        <v>6.9527116402116397E-4</v>
      </c>
      <c r="O3548" s="15" t="str">
        <f>VLOOKUP(A3548,Feuil3!$A$24:$B$81,2,FALSE)</f>
        <v>DR_1</v>
      </c>
      <c r="P3548" s="16">
        <f t="shared" si="110"/>
        <v>51</v>
      </c>
      <c r="Q3548" s="16" t="str">
        <f t="shared" si="111"/>
        <v>décembre</v>
      </c>
    </row>
    <row r="3549" spans="1:17" x14ac:dyDescent="0.25">
      <c r="A3549" s="7" t="s">
        <v>85</v>
      </c>
      <c r="B3549" s="8">
        <v>43076</v>
      </c>
      <c r="C3549" s="10">
        <v>0</v>
      </c>
      <c r="D3549" s="10">
        <v>0</v>
      </c>
      <c r="E3549" s="10">
        <v>0</v>
      </c>
      <c r="F3549" s="10">
        <v>0</v>
      </c>
      <c r="G3549" s="10">
        <v>0</v>
      </c>
      <c r="H3549" s="10">
        <v>0</v>
      </c>
      <c r="I3549" s="10">
        <v>0</v>
      </c>
      <c r="J3549" s="10">
        <v>0</v>
      </c>
      <c r="K3549" s="10">
        <v>0</v>
      </c>
      <c r="L3549" s="10">
        <v>0</v>
      </c>
      <c r="M3549" s="10">
        <v>0</v>
      </c>
      <c r="N3549" s="10">
        <v>0</v>
      </c>
      <c r="O3549" s="15" t="e">
        <f>VLOOKUP(A3549,Feuil3!$A$24:$B$81,2,FALSE)</f>
        <v>#N/A</v>
      </c>
      <c r="P3549" s="16">
        <f t="shared" si="110"/>
        <v>49</v>
      </c>
      <c r="Q3549" s="16" t="str">
        <f t="shared" si="111"/>
        <v>décembre</v>
      </c>
    </row>
    <row r="3550" spans="1:17" x14ac:dyDescent="0.25">
      <c r="A3550" s="7" t="s">
        <v>85</v>
      </c>
      <c r="B3550" s="8">
        <v>43083</v>
      </c>
      <c r="C3550" s="10">
        <v>0</v>
      </c>
      <c r="D3550" s="10">
        <v>0</v>
      </c>
      <c r="E3550" s="10">
        <v>0</v>
      </c>
      <c r="F3550" s="10">
        <v>0</v>
      </c>
      <c r="G3550" s="10">
        <v>0</v>
      </c>
      <c r="H3550" s="10">
        <v>0</v>
      </c>
      <c r="I3550" s="10">
        <v>0</v>
      </c>
      <c r="J3550" s="10">
        <v>0</v>
      </c>
      <c r="K3550" s="10">
        <v>0</v>
      </c>
      <c r="L3550" s="10">
        <v>0</v>
      </c>
      <c r="M3550" s="10">
        <v>0</v>
      </c>
      <c r="N3550" s="10">
        <v>0</v>
      </c>
      <c r="O3550" s="15" t="e">
        <f>VLOOKUP(A3550,Feuil3!$A$24:$B$81,2,FALSE)</f>
        <v>#N/A</v>
      </c>
      <c r="P3550" s="16">
        <f t="shared" si="110"/>
        <v>50</v>
      </c>
      <c r="Q3550" s="16" t="str">
        <f t="shared" si="111"/>
        <v>décembre</v>
      </c>
    </row>
    <row r="3551" spans="1:17" x14ac:dyDescent="0.25">
      <c r="A3551" s="7" t="s">
        <v>84</v>
      </c>
      <c r="B3551" s="8">
        <v>43102</v>
      </c>
      <c r="C3551" s="10">
        <v>0.25550925925925927</v>
      </c>
      <c r="D3551" s="10">
        <v>0.17592592592592593</v>
      </c>
      <c r="E3551" s="10">
        <v>1.0833333333333334E-2</v>
      </c>
      <c r="F3551" s="10">
        <v>0</v>
      </c>
      <c r="G3551" s="10">
        <v>0</v>
      </c>
      <c r="H3551" s="10">
        <v>0</v>
      </c>
      <c r="I3551" s="10">
        <v>0</v>
      </c>
      <c r="J3551" s="10">
        <v>1.2824074074074075E-2</v>
      </c>
      <c r="K3551" s="10">
        <v>0</v>
      </c>
      <c r="L3551" s="10">
        <v>4.5763888888888889E-2</v>
      </c>
      <c r="M3551" s="10">
        <v>0</v>
      </c>
      <c r="N3551" s="10">
        <v>3.567834138486312E-4</v>
      </c>
      <c r="O3551" s="15" t="str">
        <f>VLOOKUP(A3551,Feuil3!$A$24:$B$81,2,FALSE)</f>
        <v>DR_5</v>
      </c>
      <c r="P3551" s="16">
        <f t="shared" si="110"/>
        <v>1</v>
      </c>
      <c r="Q3551" s="16" t="str">
        <f t="shared" si="111"/>
        <v>janvier</v>
      </c>
    </row>
    <row r="3552" spans="1:17" x14ac:dyDescent="0.25">
      <c r="A3552" s="7" t="s">
        <v>83</v>
      </c>
      <c r="B3552" s="8">
        <v>43098</v>
      </c>
      <c r="C3552" s="10">
        <v>0.25687500000000002</v>
      </c>
      <c r="D3552" s="10">
        <v>0.2119675925925926</v>
      </c>
      <c r="E3552" s="10">
        <v>1.9722222222222221E-2</v>
      </c>
      <c r="F3552" s="10">
        <v>0</v>
      </c>
      <c r="G3552" s="10">
        <v>0</v>
      </c>
      <c r="H3552" s="10">
        <v>0</v>
      </c>
      <c r="I3552" s="10">
        <v>0</v>
      </c>
      <c r="J3552" s="10">
        <v>0</v>
      </c>
      <c r="K3552" s="10">
        <v>0</v>
      </c>
      <c r="L3552" s="10">
        <v>2.4270833333333332E-2</v>
      </c>
      <c r="M3552" s="10">
        <v>0</v>
      </c>
      <c r="N3552" s="10">
        <v>4.5041423001949315E-4</v>
      </c>
      <c r="O3552" s="15" t="e">
        <f>VLOOKUP(A3552,Feuil3!$A$24:$B$81,2,FALSE)</f>
        <v>#N/A</v>
      </c>
      <c r="P3552" s="16">
        <f t="shared" si="110"/>
        <v>52</v>
      </c>
      <c r="Q3552" s="16" t="str">
        <f t="shared" si="111"/>
        <v>décembre</v>
      </c>
    </row>
    <row r="3553" spans="1:17" x14ac:dyDescent="0.25">
      <c r="A3553" s="7" t="s">
        <v>86</v>
      </c>
      <c r="B3553" s="8">
        <v>43092</v>
      </c>
      <c r="C3553" s="10">
        <v>0</v>
      </c>
      <c r="D3553" s="10">
        <v>0</v>
      </c>
      <c r="E3553" s="10">
        <v>0</v>
      </c>
      <c r="F3553" s="10">
        <v>0</v>
      </c>
      <c r="G3553" s="10">
        <v>0</v>
      </c>
      <c r="H3553" s="10">
        <v>0</v>
      </c>
      <c r="I3553" s="10">
        <v>0</v>
      </c>
      <c r="J3553" s="10">
        <v>0</v>
      </c>
      <c r="K3553" s="10">
        <v>0</v>
      </c>
      <c r="L3553" s="10">
        <v>0</v>
      </c>
      <c r="M3553" s="10">
        <v>0</v>
      </c>
      <c r="N3553" s="10">
        <v>0</v>
      </c>
      <c r="O3553" s="15" t="str">
        <f>VLOOKUP(A3553,Feuil3!$A$24:$B$81,2,FALSE)</f>
        <v>DR_1</v>
      </c>
      <c r="P3553" s="16">
        <f t="shared" si="110"/>
        <v>51</v>
      </c>
      <c r="Q3553" s="16" t="str">
        <f t="shared" si="111"/>
        <v>décembre</v>
      </c>
    </row>
    <row r="3554" spans="1:17" x14ac:dyDescent="0.25">
      <c r="A3554" s="7" t="s">
        <v>86</v>
      </c>
      <c r="B3554" s="8">
        <v>43093</v>
      </c>
      <c r="C3554" s="10">
        <v>0</v>
      </c>
      <c r="D3554" s="10">
        <v>0</v>
      </c>
      <c r="E3554" s="10">
        <v>0</v>
      </c>
      <c r="F3554" s="10">
        <v>0</v>
      </c>
      <c r="G3554" s="10">
        <v>0</v>
      </c>
      <c r="H3554" s="10">
        <v>0</v>
      </c>
      <c r="I3554" s="10">
        <v>0</v>
      </c>
      <c r="J3554" s="10">
        <v>0</v>
      </c>
      <c r="K3554" s="10">
        <v>0</v>
      </c>
      <c r="L3554" s="10">
        <v>0</v>
      </c>
      <c r="M3554" s="10">
        <v>0</v>
      </c>
      <c r="N3554" s="10">
        <v>0</v>
      </c>
      <c r="O3554" s="15" t="str">
        <f>VLOOKUP(A3554,Feuil3!$A$24:$B$81,2,FALSE)</f>
        <v>DR_1</v>
      </c>
      <c r="P3554" s="16">
        <f t="shared" si="110"/>
        <v>52</v>
      </c>
      <c r="Q3554" s="16" t="str">
        <f t="shared" si="111"/>
        <v>décembre</v>
      </c>
    </row>
    <row r="3555" spans="1:17" x14ac:dyDescent="0.25">
      <c r="A3555" s="7" t="s">
        <v>86</v>
      </c>
      <c r="B3555" s="8">
        <v>43094</v>
      </c>
      <c r="C3555" s="10">
        <v>0</v>
      </c>
      <c r="D3555" s="10">
        <v>0</v>
      </c>
      <c r="E3555" s="10">
        <v>0</v>
      </c>
      <c r="F3555" s="10">
        <v>0</v>
      </c>
      <c r="G3555" s="10">
        <v>0</v>
      </c>
      <c r="H3555" s="10">
        <v>0</v>
      </c>
      <c r="I3555" s="10">
        <v>0</v>
      </c>
      <c r="J3555" s="10">
        <v>0</v>
      </c>
      <c r="K3555" s="10">
        <v>0</v>
      </c>
      <c r="L3555" s="10">
        <v>0</v>
      </c>
      <c r="M3555" s="10">
        <v>0</v>
      </c>
      <c r="N3555" s="10">
        <v>0</v>
      </c>
      <c r="O3555" s="15" t="str">
        <f>VLOOKUP(A3555,Feuil3!$A$24:$B$81,2,FALSE)</f>
        <v>DR_1</v>
      </c>
      <c r="P3555" s="16">
        <f t="shared" si="110"/>
        <v>52</v>
      </c>
      <c r="Q3555" s="16" t="str">
        <f t="shared" si="111"/>
        <v>décembre</v>
      </c>
    </row>
    <row r="3556" spans="1:17" x14ac:dyDescent="0.25">
      <c r="A3556" s="7" t="s">
        <v>85</v>
      </c>
      <c r="B3556" s="8">
        <v>43088</v>
      </c>
      <c r="C3556" s="10">
        <v>0</v>
      </c>
      <c r="D3556" s="10">
        <v>0</v>
      </c>
      <c r="E3556" s="10">
        <v>0</v>
      </c>
      <c r="F3556" s="10">
        <v>0</v>
      </c>
      <c r="G3556" s="10">
        <v>0</v>
      </c>
      <c r="H3556" s="10">
        <v>0</v>
      </c>
      <c r="I3556" s="10">
        <v>0</v>
      </c>
      <c r="J3556" s="10">
        <v>0</v>
      </c>
      <c r="K3556" s="10">
        <v>0</v>
      </c>
      <c r="L3556" s="10">
        <v>0</v>
      </c>
      <c r="M3556" s="10">
        <v>0</v>
      </c>
      <c r="N3556" s="10">
        <v>0</v>
      </c>
      <c r="O3556" s="15" t="e">
        <f>VLOOKUP(A3556,Feuil3!$A$24:$B$81,2,FALSE)</f>
        <v>#N/A</v>
      </c>
      <c r="P3556" s="16">
        <f t="shared" si="110"/>
        <v>51</v>
      </c>
      <c r="Q3556" s="16" t="str">
        <f t="shared" si="111"/>
        <v>décembre</v>
      </c>
    </row>
    <row r="3557" spans="1:17" x14ac:dyDescent="0.25">
      <c r="A3557" s="7" t="s">
        <v>85</v>
      </c>
      <c r="B3557" s="8">
        <v>43075</v>
      </c>
      <c r="C3557" s="10">
        <v>0</v>
      </c>
      <c r="D3557" s="10">
        <v>0</v>
      </c>
      <c r="E3557" s="10">
        <v>0</v>
      </c>
      <c r="F3557" s="10">
        <v>0</v>
      </c>
      <c r="G3557" s="10">
        <v>0</v>
      </c>
      <c r="H3557" s="10">
        <v>0</v>
      </c>
      <c r="I3557" s="10">
        <v>0</v>
      </c>
      <c r="J3557" s="10">
        <v>0</v>
      </c>
      <c r="K3557" s="10">
        <v>0</v>
      </c>
      <c r="L3557" s="10">
        <v>0</v>
      </c>
      <c r="M3557" s="10">
        <v>0</v>
      </c>
      <c r="N3557" s="10">
        <v>0</v>
      </c>
      <c r="O3557" s="15" t="e">
        <f>VLOOKUP(A3557,Feuil3!$A$24:$B$81,2,FALSE)</f>
        <v>#N/A</v>
      </c>
      <c r="P3557" s="16">
        <f t="shared" si="110"/>
        <v>49</v>
      </c>
      <c r="Q3557" s="16" t="str">
        <f t="shared" si="111"/>
        <v>décembre</v>
      </c>
    </row>
    <row r="3558" spans="1:17" x14ac:dyDescent="0.25">
      <c r="A3558" s="7" t="s">
        <v>83</v>
      </c>
      <c r="B3558" s="8">
        <v>43084</v>
      </c>
      <c r="C3558" s="10">
        <v>0.2553125</v>
      </c>
      <c r="D3558" s="10">
        <v>0.21609953703703705</v>
      </c>
      <c r="E3558" s="10">
        <v>1.804398148148148E-2</v>
      </c>
      <c r="F3558" s="10">
        <v>0</v>
      </c>
      <c r="G3558" s="10">
        <v>0</v>
      </c>
      <c r="H3558" s="10">
        <v>0</v>
      </c>
      <c r="I3558" s="10">
        <v>0</v>
      </c>
      <c r="J3558" s="10">
        <v>0</v>
      </c>
      <c r="K3558" s="10">
        <v>4.7083333333333331E-2</v>
      </c>
      <c r="L3558" s="10">
        <v>1.9421296296296298E-2</v>
      </c>
      <c r="M3558" s="10">
        <v>0</v>
      </c>
      <c r="N3558" s="10">
        <v>6.4162754303599375E-4</v>
      </c>
      <c r="O3558" s="15" t="e">
        <f>VLOOKUP(A3558,Feuil3!$A$24:$B$81,2,FALSE)</f>
        <v>#N/A</v>
      </c>
      <c r="P3558" s="16">
        <f t="shared" si="110"/>
        <v>50</v>
      </c>
      <c r="Q3558" s="16" t="str">
        <f t="shared" si="111"/>
        <v>décembre</v>
      </c>
    </row>
    <row r="3559" spans="1:17" x14ac:dyDescent="0.25">
      <c r="A3559" s="7" t="s">
        <v>86</v>
      </c>
      <c r="B3559" s="8">
        <v>43098</v>
      </c>
      <c r="C3559" s="10">
        <v>0.24980324074074073</v>
      </c>
      <c r="D3559" s="10">
        <v>0.2192361111111111</v>
      </c>
      <c r="E3559" s="10">
        <v>2.3761574074074074E-2</v>
      </c>
      <c r="F3559" s="10">
        <v>0</v>
      </c>
      <c r="G3559" s="10">
        <v>0</v>
      </c>
      <c r="H3559" s="10">
        <v>0</v>
      </c>
      <c r="I3559" s="10">
        <v>0</v>
      </c>
      <c r="J3559" s="10">
        <v>3.8518518518518521E-2</v>
      </c>
      <c r="K3559" s="10">
        <v>0</v>
      </c>
      <c r="L3559" s="10">
        <v>3.7847222222222223E-3</v>
      </c>
      <c r="M3559" s="10">
        <v>1.0451388888888889E-2</v>
      </c>
      <c r="N3559" s="10">
        <v>6.11255787037037E-4</v>
      </c>
      <c r="O3559" s="15" t="str">
        <f>VLOOKUP(A3559,Feuil3!$A$24:$B$81,2,FALSE)</f>
        <v>DR_1</v>
      </c>
      <c r="P3559" s="16">
        <f t="shared" si="110"/>
        <v>52</v>
      </c>
      <c r="Q3559" s="16" t="str">
        <f t="shared" si="111"/>
        <v>décembre</v>
      </c>
    </row>
    <row r="3560" spans="1:17" x14ac:dyDescent="0.25">
      <c r="A3560" s="7" t="s">
        <v>86</v>
      </c>
      <c r="B3560" s="8">
        <v>43099</v>
      </c>
      <c r="C3560" s="10">
        <v>0</v>
      </c>
      <c r="D3560" s="10">
        <v>0</v>
      </c>
      <c r="E3560" s="10">
        <v>0</v>
      </c>
      <c r="F3560" s="10">
        <v>0</v>
      </c>
      <c r="G3560" s="10">
        <v>0</v>
      </c>
      <c r="H3560" s="10">
        <v>0</v>
      </c>
      <c r="I3560" s="10">
        <v>0</v>
      </c>
      <c r="J3560" s="10">
        <v>0</v>
      </c>
      <c r="K3560" s="10">
        <v>0</v>
      </c>
      <c r="L3560" s="10">
        <v>0</v>
      </c>
      <c r="M3560" s="10">
        <v>0</v>
      </c>
      <c r="N3560" s="10">
        <v>0</v>
      </c>
      <c r="O3560" s="15" t="str">
        <f>VLOOKUP(A3560,Feuil3!$A$24:$B$81,2,FALSE)</f>
        <v>DR_1</v>
      </c>
      <c r="P3560" s="16">
        <f t="shared" si="110"/>
        <v>52</v>
      </c>
      <c r="Q3560" s="16" t="str">
        <f t="shared" si="111"/>
        <v>décembre</v>
      </c>
    </row>
    <row r="3561" spans="1:17" x14ac:dyDescent="0.25">
      <c r="A3561" s="7" t="s">
        <v>86</v>
      </c>
      <c r="B3561" s="8">
        <v>43100</v>
      </c>
      <c r="C3561" s="10">
        <v>0</v>
      </c>
      <c r="D3561" s="10">
        <v>0</v>
      </c>
      <c r="E3561" s="10">
        <v>0</v>
      </c>
      <c r="F3561" s="10">
        <v>0</v>
      </c>
      <c r="G3561" s="10">
        <v>0</v>
      </c>
      <c r="H3561" s="10">
        <v>0</v>
      </c>
      <c r="I3561" s="10">
        <v>0</v>
      </c>
      <c r="J3561" s="10">
        <v>0</v>
      </c>
      <c r="K3561" s="10">
        <v>0</v>
      </c>
      <c r="L3561" s="10">
        <v>0</v>
      </c>
      <c r="M3561" s="10">
        <v>0</v>
      </c>
      <c r="N3561" s="10">
        <v>0</v>
      </c>
      <c r="O3561" s="15" t="str">
        <f>VLOOKUP(A3561,Feuil3!$A$24:$B$81,2,FALSE)</f>
        <v>DR_1</v>
      </c>
      <c r="P3561" s="16">
        <f t="shared" si="110"/>
        <v>53</v>
      </c>
      <c r="Q3561" s="16" t="str">
        <f t="shared" si="111"/>
        <v>décembre</v>
      </c>
    </row>
    <row r="3562" spans="1:17" x14ac:dyDescent="0.25">
      <c r="A3562" s="7" t="s">
        <v>86</v>
      </c>
      <c r="B3562" s="8">
        <v>43101</v>
      </c>
      <c r="C3562" s="10">
        <v>0</v>
      </c>
      <c r="D3562" s="10">
        <v>0</v>
      </c>
      <c r="E3562" s="10">
        <v>0</v>
      </c>
      <c r="F3562" s="10">
        <v>0</v>
      </c>
      <c r="G3562" s="10">
        <v>0</v>
      </c>
      <c r="H3562" s="10">
        <v>0</v>
      </c>
      <c r="I3562" s="10">
        <v>0</v>
      </c>
      <c r="J3562" s="10">
        <v>0</v>
      </c>
      <c r="K3562" s="10">
        <v>0</v>
      </c>
      <c r="L3562" s="10">
        <v>0</v>
      </c>
      <c r="M3562" s="10">
        <v>0</v>
      </c>
      <c r="N3562" s="10">
        <v>0</v>
      </c>
      <c r="O3562" s="15" t="str">
        <f>VLOOKUP(A3562,Feuil3!$A$24:$B$81,2,FALSE)</f>
        <v>DR_1</v>
      </c>
      <c r="P3562" s="16">
        <f t="shared" si="110"/>
        <v>1</v>
      </c>
      <c r="Q3562" s="16" t="str">
        <f t="shared" si="111"/>
        <v>janvier</v>
      </c>
    </row>
    <row r="3563" spans="1:17" x14ac:dyDescent="0.25">
      <c r="A3563" s="7" t="s">
        <v>83</v>
      </c>
      <c r="B3563" s="8">
        <v>43075</v>
      </c>
      <c r="C3563" s="10">
        <v>0.2595601851851852</v>
      </c>
      <c r="D3563" s="10">
        <v>0.18123842592592593</v>
      </c>
      <c r="E3563" s="10">
        <v>2.1238425925925924E-2</v>
      </c>
      <c r="F3563" s="10">
        <v>0</v>
      </c>
      <c r="G3563" s="10">
        <v>0</v>
      </c>
      <c r="H3563" s="10">
        <v>2.732638888888889E-2</v>
      </c>
      <c r="I3563" s="10">
        <v>0</v>
      </c>
      <c r="J3563" s="10">
        <v>3.6226851851851854E-3</v>
      </c>
      <c r="K3563" s="10">
        <v>0</v>
      </c>
      <c r="L3563" s="10">
        <v>1.758101851851852E-2</v>
      </c>
      <c r="M3563" s="10">
        <v>0</v>
      </c>
      <c r="N3563" s="10">
        <v>4.8815359477124182E-4</v>
      </c>
      <c r="O3563" s="15" t="e">
        <f>VLOOKUP(A3563,Feuil3!$A$24:$B$81,2,FALSE)</f>
        <v>#N/A</v>
      </c>
      <c r="P3563" s="16">
        <f t="shared" si="110"/>
        <v>49</v>
      </c>
      <c r="Q3563" s="16" t="str">
        <f t="shared" si="111"/>
        <v>décembre</v>
      </c>
    </row>
    <row r="3564" spans="1:17" x14ac:dyDescent="0.25">
      <c r="A3564" s="7" t="s">
        <v>84</v>
      </c>
      <c r="B3564" s="8">
        <v>43083</v>
      </c>
      <c r="C3564" s="10">
        <v>0.19219907407407408</v>
      </c>
      <c r="D3564" s="10">
        <v>0.11753472222222222</v>
      </c>
      <c r="E3564" s="10">
        <v>1.1655092592592592E-2</v>
      </c>
      <c r="F3564" s="10">
        <v>0</v>
      </c>
      <c r="G3564" s="10">
        <v>0</v>
      </c>
      <c r="H3564" s="10">
        <v>0</v>
      </c>
      <c r="I3564" s="10">
        <v>0</v>
      </c>
      <c r="J3564" s="10">
        <v>2.6678240740740742E-2</v>
      </c>
      <c r="K3564" s="10">
        <v>0</v>
      </c>
      <c r="L3564" s="10">
        <v>4.8449074074074075E-2</v>
      </c>
      <c r="M3564" s="10">
        <v>0</v>
      </c>
      <c r="N3564" s="10">
        <v>5.9132996632996638E-4</v>
      </c>
      <c r="O3564" s="15" t="str">
        <f>VLOOKUP(A3564,Feuil3!$A$24:$B$81,2,FALSE)</f>
        <v>DR_5</v>
      </c>
      <c r="P3564" s="16">
        <f t="shared" si="110"/>
        <v>50</v>
      </c>
      <c r="Q3564" s="16" t="str">
        <f t="shared" si="111"/>
        <v>décembre</v>
      </c>
    </row>
    <row r="3565" spans="1:17" x14ac:dyDescent="0.25">
      <c r="A3565" s="7" t="s">
        <v>85</v>
      </c>
      <c r="B3565" s="8">
        <v>43098</v>
      </c>
      <c r="C3565" s="10">
        <v>0</v>
      </c>
      <c r="D3565" s="10">
        <v>0</v>
      </c>
      <c r="E3565" s="10">
        <v>0</v>
      </c>
      <c r="F3565" s="10">
        <v>0</v>
      </c>
      <c r="G3565" s="10">
        <v>0</v>
      </c>
      <c r="H3565" s="10">
        <v>0</v>
      </c>
      <c r="I3565" s="10">
        <v>0</v>
      </c>
      <c r="J3565" s="10">
        <v>0</v>
      </c>
      <c r="K3565" s="10">
        <v>0</v>
      </c>
      <c r="L3565" s="10">
        <v>0</v>
      </c>
      <c r="M3565" s="10">
        <v>0</v>
      </c>
      <c r="N3565" s="10">
        <v>0</v>
      </c>
      <c r="O3565" s="15" t="e">
        <f>VLOOKUP(A3565,Feuil3!$A$24:$B$81,2,FALSE)</f>
        <v>#N/A</v>
      </c>
      <c r="P3565" s="16">
        <f t="shared" si="110"/>
        <v>52</v>
      </c>
      <c r="Q3565" s="16" t="str">
        <f t="shared" si="111"/>
        <v>décembre</v>
      </c>
    </row>
    <row r="3566" spans="1:17" x14ac:dyDescent="0.25">
      <c r="A3566" s="7" t="s">
        <v>86</v>
      </c>
      <c r="B3566" s="8">
        <v>43105</v>
      </c>
      <c r="C3566" s="10">
        <v>0</v>
      </c>
      <c r="D3566" s="10">
        <v>0</v>
      </c>
      <c r="E3566" s="10">
        <v>0</v>
      </c>
      <c r="F3566" s="10">
        <v>0</v>
      </c>
      <c r="G3566" s="10">
        <v>0</v>
      </c>
      <c r="H3566" s="10">
        <v>0</v>
      </c>
      <c r="I3566" s="10">
        <v>0</v>
      </c>
      <c r="J3566" s="10">
        <v>0</v>
      </c>
      <c r="K3566" s="10">
        <v>0</v>
      </c>
      <c r="L3566" s="10">
        <v>0</v>
      </c>
      <c r="M3566" s="10">
        <v>0</v>
      </c>
      <c r="N3566" s="10">
        <v>0</v>
      </c>
      <c r="O3566" s="15" t="str">
        <f>VLOOKUP(A3566,Feuil3!$A$24:$B$81,2,FALSE)</f>
        <v>DR_1</v>
      </c>
      <c r="P3566" s="16">
        <f t="shared" si="110"/>
        <v>1</v>
      </c>
      <c r="Q3566" s="16" t="str">
        <f t="shared" si="111"/>
        <v>janvier</v>
      </c>
    </row>
    <row r="3567" spans="1:17" x14ac:dyDescent="0.25">
      <c r="A3567" s="7" t="s">
        <v>86</v>
      </c>
      <c r="B3567" s="8">
        <v>43106</v>
      </c>
      <c r="C3567" s="10">
        <v>0</v>
      </c>
      <c r="D3567" s="10">
        <v>0</v>
      </c>
      <c r="E3567" s="10">
        <v>0</v>
      </c>
      <c r="F3567" s="10">
        <v>0</v>
      </c>
      <c r="G3567" s="10">
        <v>0</v>
      </c>
      <c r="H3567" s="10">
        <v>0</v>
      </c>
      <c r="I3567" s="10">
        <v>0</v>
      </c>
      <c r="J3567" s="10">
        <v>0</v>
      </c>
      <c r="K3567" s="10">
        <v>0</v>
      </c>
      <c r="L3567" s="10">
        <v>0</v>
      </c>
      <c r="M3567" s="10">
        <v>0</v>
      </c>
      <c r="N3567" s="10">
        <v>0</v>
      </c>
      <c r="O3567" s="15" t="str">
        <f>VLOOKUP(A3567,Feuil3!$A$24:$B$81,2,FALSE)</f>
        <v>DR_1</v>
      </c>
      <c r="P3567" s="16">
        <f t="shared" si="110"/>
        <v>1</v>
      </c>
      <c r="Q3567" s="16" t="str">
        <f t="shared" si="111"/>
        <v>janvier</v>
      </c>
    </row>
    <row r="3568" spans="1:17" x14ac:dyDescent="0.25">
      <c r="A3568" s="7" t="s">
        <v>86</v>
      </c>
      <c r="B3568" s="8">
        <v>43107</v>
      </c>
      <c r="C3568" s="10">
        <v>0</v>
      </c>
      <c r="D3568" s="10">
        <v>0</v>
      </c>
      <c r="E3568" s="10">
        <v>0</v>
      </c>
      <c r="F3568" s="10">
        <v>0</v>
      </c>
      <c r="G3568" s="10">
        <v>0</v>
      </c>
      <c r="H3568" s="10">
        <v>0</v>
      </c>
      <c r="I3568" s="10">
        <v>0</v>
      </c>
      <c r="J3568" s="10">
        <v>0</v>
      </c>
      <c r="K3568" s="10">
        <v>0</v>
      </c>
      <c r="L3568" s="10">
        <v>0</v>
      </c>
      <c r="M3568" s="10">
        <v>0</v>
      </c>
      <c r="N3568" s="10">
        <v>0</v>
      </c>
      <c r="O3568" s="15" t="str">
        <f>VLOOKUP(A3568,Feuil3!$A$24:$B$81,2,FALSE)</f>
        <v>DR_1</v>
      </c>
      <c r="P3568" s="16">
        <f t="shared" si="110"/>
        <v>2</v>
      </c>
      <c r="Q3568" s="16" t="str">
        <f t="shared" si="111"/>
        <v>janvier</v>
      </c>
    </row>
    <row r="3569" spans="1:17" x14ac:dyDescent="0.25">
      <c r="A3569" s="7" t="s">
        <v>84</v>
      </c>
      <c r="B3569" s="8">
        <v>43075</v>
      </c>
      <c r="C3569" s="10">
        <v>0.21179398148148149</v>
      </c>
      <c r="D3569" s="10">
        <v>0.13880787037037037</v>
      </c>
      <c r="E3569" s="10">
        <v>1.2025462962962963E-2</v>
      </c>
      <c r="F3569" s="10">
        <v>0</v>
      </c>
      <c r="G3569" s="10">
        <v>0</v>
      </c>
      <c r="H3569" s="10">
        <v>2.6388888888888889E-2</v>
      </c>
      <c r="I3569" s="10">
        <v>0</v>
      </c>
      <c r="J3569" s="10">
        <v>2.554398148148148E-2</v>
      </c>
      <c r="K3569" s="10">
        <v>0</v>
      </c>
      <c r="L3569" s="10">
        <v>1.0497685185185185E-2</v>
      </c>
      <c r="M3569" s="10">
        <v>0</v>
      </c>
      <c r="N3569" s="10">
        <v>4.2202503429355278E-4</v>
      </c>
      <c r="O3569" s="15" t="str">
        <f>VLOOKUP(A3569,Feuil3!$A$24:$B$81,2,FALSE)</f>
        <v>DR_5</v>
      </c>
      <c r="P3569" s="16">
        <f t="shared" si="110"/>
        <v>49</v>
      </c>
      <c r="Q3569" s="16" t="str">
        <f t="shared" si="111"/>
        <v>décembre</v>
      </c>
    </row>
    <row r="3570" spans="1:17" x14ac:dyDescent="0.25">
      <c r="A3570" s="7" t="s">
        <v>85</v>
      </c>
      <c r="B3570" s="8">
        <v>43103</v>
      </c>
      <c r="C3570" s="10">
        <v>0</v>
      </c>
      <c r="D3570" s="10">
        <v>0</v>
      </c>
      <c r="E3570" s="10">
        <v>0</v>
      </c>
      <c r="F3570" s="10">
        <v>0</v>
      </c>
      <c r="G3570" s="10">
        <v>0</v>
      </c>
      <c r="H3570" s="10">
        <v>0</v>
      </c>
      <c r="I3570" s="10">
        <v>0</v>
      </c>
      <c r="J3570" s="10">
        <v>0</v>
      </c>
      <c r="K3570" s="10">
        <v>0</v>
      </c>
      <c r="L3570" s="10">
        <v>0</v>
      </c>
      <c r="M3570" s="10">
        <v>0</v>
      </c>
      <c r="N3570" s="10">
        <v>0</v>
      </c>
      <c r="O3570" s="15" t="e">
        <f>VLOOKUP(A3570,Feuil3!$A$24:$B$81,2,FALSE)</f>
        <v>#N/A</v>
      </c>
      <c r="P3570" s="16">
        <f t="shared" si="110"/>
        <v>1</v>
      </c>
      <c r="Q3570" s="16" t="str">
        <f t="shared" si="111"/>
        <v>janvier</v>
      </c>
    </row>
    <row r="3571" spans="1:17" x14ac:dyDescent="0.25">
      <c r="A3571" s="7" t="s">
        <v>85</v>
      </c>
      <c r="B3571" s="8">
        <v>43105</v>
      </c>
      <c r="C3571" s="10">
        <v>0</v>
      </c>
      <c r="D3571" s="10">
        <v>0</v>
      </c>
      <c r="E3571" s="10">
        <v>0</v>
      </c>
      <c r="F3571" s="10">
        <v>0</v>
      </c>
      <c r="G3571" s="10">
        <v>0</v>
      </c>
      <c r="H3571" s="10">
        <v>0</v>
      </c>
      <c r="I3571" s="10">
        <v>0</v>
      </c>
      <c r="J3571" s="10">
        <v>0</v>
      </c>
      <c r="K3571" s="10">
        <v>0</v>
      </c>
      <c r="L3571" s="10">
        <v>0</v>
      </c>
      <c r="M3571" s="10">
        <v>0</v>
      </c>
      <c r="N3571" s="10">
        <v>0</v>
      </c>
      <c r="O3571" s="15" t="e">
        <f>VLOOKUP(A3571,Feuil3!$A$24:$B$81,2,FALSE)</f>
        <v>#N/A</v>
      </c>
      <c r="P3571" s="16">
        <f t="shared" si="110"/>
        <v>1</v>
      </c>
      <c r="Q3571" s="16" t="str">
        <f t="shared" si="111"/>
        <v>janvier</v>
      </c>
    </row>
    <row r="3572" spans="1:17" x14ac:dyDescent="0.25">
      <c r="A3572" s="7" t="s">
        <v>84</v>
      </c>
      <c r="B3572" s="8">
        <v>43084</v>
      </c>
      <c r="C3572" s="10">
        <v>0.43702546296296296</v>
      </c>
      <c r="D3572" s="10">
        <v>0.2966435185185185</v>
      </c>
      <c r="E3572" s="10">
        <v>1.7164351851851851E-2</v>
      </c>
      <c r="F3572" s="10">
        <v>4.0219907407407406E-2</v>
      </c>
      <c r="G3572" s="10">
        <v>0</v>
      </c>
      <c r="H3572" s="10">
        <v>0</v>
      </c>
      <c r="I3572" s="10">
        <v>0</v>
      </c>
      <c r="J3572" s="10">
        <v>1.525462962962963E-2</v>
      </c>
      <c r="K3572" s="10">
        <v>0</v>
      </c>
      <c r="L3572" s="10">
        <v>7.0567129629629632E-2</v>
      </c>
      <c r="M3572" s="10">
        <v>0</v>
      </c>
      <c r="N3572" s="10">
        <v>5.9186159844054577E-4</v>
      </c>
      <c r="O3572" s="15" t="str">
        <f>VLOOKUP(A3572,Feuil3!$A$24:$B$81,2,FALSE)</f>
        <v>DR_5</v>
      </c>
      <c r="P3572" s="16">
        <f t="shared" si="110"/>
        <v>50</v>
      </c>
      <c r="Q3572" s="16" t="str">
        <f t="shared" si="111"/>
        <v>décembre</v>
      </c>
    </row>
    <row r="3573" spans="1:17" x14ac:dyDescent="0.25">
      <c r="A3573" s="7" t="s">
        <v>83</v>
      </c>
      <c r="B3573" s="8">
        <v>43083</v>
      </c>
      <c r="C3573" s="10">
        <v>0.25267361111111108</v>
      </c>
      <c r="D3573" s="10">
        <v>0.17855324074074075</v>
      </c>
      <c r="E3573" s="10">
        <v>1.5069444444444444E-2</v>
      </c>
      <c r="F3573" s="10">
        <v>0</v>
      </c>
      <c r="G3573" s="10">
        <v>0</v>
      </c>
      <c r="H3573" s="10">
        <v>4.2199074074074076E-2</v>
      </c>
      <c r="I3573" s="10">
        <v>0</v>
      </c>
      <c r="J3573" s="10">
        <v>0</v>
      </c>
      <c r="K3573" s="10">
        <v>0</v>
      </c>
      <c r="L3573" s="10">
        <v>4.2326388888888886E-2</v>
      </c>
      <c r="M3573" s="10">
        <v>0</v>
      </c>
      <c r="N3573" s="10">
        <v>7.0653292181069955E-4</v>
      </c>
      <c r="O3573" s="15" t="e">
        <f>VLOOKUP(A3573,Feuil3!$A$24:$B$81,2,FALSE)</f>
        <v>#N/A</v>
      </c>
      <c r="P3573" s="16">
        <f t="shared" si="110"/>
        <v>50</v>
      </c>
      <c r="Q3573" s="16" t="str">
        <f t="shared" si="111"/>
        <v>décembre</v>
      </c>
    </row>
    <row r="3574" spans="1:17" x14ac:dyDescent="0.25">
      <c r="A3574" s="7" t="s">
        <v>86</v>
      </c>
      <c r="B3574" s="8">
        <v>43113</v>
      </c>
      <c r="C3574" s="10">
        <v>0</v>
      </c>
      <c r="D3574" s="10">
        <v>0</v>
      </c>
      <c r="E3574" s="10">
        <v>0</v>
      </c>
      <c r="F3574" s="10">
        <v>0</v>
      </c>
      <c r="G3574" s="10">
        <v>0</v>
      </c>
      <c r="H3574" s="10">
        <v>0</v>
      </c>
      <c r="I3574" s="10">
        <v>0</v>
      </c>
      <c r="J3574" s="10">
        <v>0</v>
      </c>
      <c r="K3574" s="10">
        <v>0</v>
      </c>
      <c r="L3574" s="10">
        <v>0</v>
      </c>
      <c r="M3574" s="10">
        <v>0</v>
      </c>
      <c r="N3574" s="10">
        <v>0</v>
      </c>
      <c r="O3574" s="15" t="str">
        <f>VLOOKUP(A3574,Feuil3!$A$24:$B$81,2,FALSE)</f>
        <v>DR_1</v>
      </c>
      <c r="P3574" s="16">
        <f t="shared" si="110"/>
        <v>2</v>
      </c>
      <c r="Q3574" s="16" t="str">
        <f t="shared" si="111"/>
        <v>janvier</v>
      </c>
    </row>
    <row r="3575" spans="1:17" x14ac:dyDescent="0.25">
      <c r="A3575" s="7" t="s">
        <v>86</v>
      </c>
      <c r="B3575" s="8">
        <v>43114</v>
      </c>
      <c r="C3575" s="10">
        <v>0</v>
      </c>
      <c r="D3575" s="10">
        <v>0</v>
      </c>
      <c r="E3575" s="10">
        <v>0</v>
      </c>
      <c r="F3575" s="10">
        <v>0</v>
      </c>
      <c r="G3575" s="10">
        <v>0</v>
      </c>
      <c r="H3575" s="10">
        <v>0</v>
      </c>
      <c r="I3575" s="10">
        <v>0</v>
      </c>
      <c r="J3575" s="10">
        <v>0</v>
      </c>
      <c r="K3575" s="10">
        <v>0</v>
      </c>
      <c r="L3575" s="10">
        <v>0</v>
      </c>
      <c r="M3575" s="10">
        <v>0</v>
      </c>
      <c r="N3575" s="10">
        <v>0</v>
      </c>
      <c r="O3575" s="15" t="str">
        <f>VLOOKUP(A3575,Feuil3!$A$24:$B$81,2,FALSE)</f>
        <v>DR_1</v>
      </c>
      <c r="P3575" s="16">
        <f t="shared" si="110"/>
        <v>3</v>
      </c>
      <c r="Q3575" s="16" t="str">
        <f t="shared" si="111"/>
        <v>janvier</v>
      </c>
    </row>
    <row r="3576" spans="1:17" x14ac:dyDescent="0.25">
      <c r="A3576" s="7" t="s">
        <v>84</v>
      </c>
      <c r="B3576" s="8">
        <v>43088</v>
      </c>
      <c r="C3576" s="10">
        <v>0</v>
      </c>
      <c r="D3576" s="10">
        <v>0</v>
      </c>
      <c r="E3576" s="10">
        <v>0</v>
      </c>
      <c r="F3576" s="10">
        <v>0</v>
      </c>
      <c r="G3576" s="10">
        <v>0</v>
      </c>
      <c r="H3576" s="10">
        <v>0</v>
      </c>
      <c r="I3576" s="10">
        <v>0</v>
      </c>
      <c r="J3576" s="10">
        <v>0</v>
      </c>
      <c r="K3576" s="10">
        <v>0</v>
      </c>
      <c r="L3576" s="10">
        <v>0</v>
      </c>
      <c r="M3576" s="10">
        <v>0</v>
      </c>
      <c r="N3576" s="10">
        <v>0</v>
      </c>
      <c r="O3576" s="15" t="str">
        <f>VLOOKUP(A3576,Feuil3!$A$24:$B$81,2,FALSE)</f>
        <v>DR_5</v>
      </c>
      <c r="P3576" s="16">
        <f t="shared" si="110"/>
        <v>51</v>
      </c>
      <c r="Q3576" s="16" t="str">
        <f t="shared" si="111"/>
        <v>décembre</v>
      </c>
    </row>
    <row r="3577" spans="1:17" x14ac:dyDescent="0.25">
      <c r="A3577" s="7" t="s">
        <v>86</v>
      </c>
      <c r="B3577" s="8">
        <v>43116</v>
      </c>
      <c r="C3577" s="10">
        <v>0.40892361111111108</v>
      </c>
      <c r="D3577" s="10">
        <v>0.30609953703703702</v>
      </c>
      <c r="E3577" s="10">
        <v>2.4224537037037037E-2</v>
      </c>
      <c r="F3577" s="10">
        <v>4.3495370370370372E-2</v>
      </c>
      <c r="G3577" s="10">
        <v>0</v>
      </c>
      <c r="H3577" s="10">
        <v>0</v>
      </c>
      <c r="I3577" s="10">
        <v>0</v>
      </c>
      <c r="J3577" s="10">
        <v>3.6874999999999998E-2</v>
      </c>
      <c r="K3577" s="10">
        <v>0</v>
      </c>
      <c r="L3577" s="10">
        <v>6.0069444444444441E-3</v>
      </c>
      <c r="M3577" s="10">
        <v>2.8599537037037038E-2</v>
      </c>
      <c r="N3577" s="10">
        <v>4.9851190476190481E-4</v>
      </c>
      <c r="O3577" s="15" t="str">
        <f>VLOOKUP(A3577,Feuil3!$A$24:$B$81,2,FALSE)</f>
        <v>DR_1</v>
      </c>
      <c r="P3577" s="16">
        <f t="shared" si="110"/>
        <v>3</v>
      </c>
      <c r="Q3577" s="16" t="str">
        <f t="shared" si="111"/>
        <v>janvier</v>
      </c>
    </row>
    <row r="3578" spans="1:17" x14ac:dyDescent="0.25">
      <c r="A3578" s="7" t="s">
        <v>86</v>
      </c>
      <c r="B3578" s="8">
        <v>43117</v>
      </c>
      <c r="C3578" s="10">
        <v>0.22803240740740741</v>
      </c>
      <c r="D3578" s="10">
        <v>0.18601851851851853</v>
      </c>
      <c r="E3578" s="10">
        <v>1.7754629629629631E-2</v>
      </c>
      <c r="F3578" s="10">
        <v>0</v>
      </c>
      <c r="G3578" s="10">
        <v>0</v>
      </c>
      <c r="H3578" s="10">
        <v>0</v>
      </c>
      <c r="I3578" s="10">
        <v>0</v>
      </c>
      <c r="J3578" s="10">
        <v>1.3425925925925926E-2</v>
      </c>
      <c r="K3578" s="10">
        <v>3.4722222222222222E-5</v>
      </c>
      <c r="L3578" s="10">
        <v>0</v>
      </c>
      <c r="M3578" s="10">
        <v>0</v>
      </c>
      <c r="N3578" s="10">
        <v>4.3753507295173961E-4</v>
      </c>
      <c r="O3578" s="15" t="str">
        <f>VLOOKUP(A3578,Feuil3!$A$24:$B$81,2,FALSE)</f>
        <v>DR_1</v>
      </c>
      <c r="P3578" s="16">
        <f t="shared" si="110"/>
        <v>3</v>
      </c>
      <c r="Q3578" s="16" t="str">
        <f t="shared" si="111"/>
        <v>janvier</v>
      </c>
    </row>
    <row r="3579" spans="1:17" x14ac:dyDescent="0.25">
      <c r="A3579" s="7" t="s">
        <v>85</v>
      </c>
      <c r="B3579" s="8">
        <v>43111</v>
      </c>
      <c r="C3579" s="10">
        <v>0</v>
      </c>
      <c r="D3579" s="10">
        <v>0</v>
      </c>
      <c r="E3579" s="10">
        <v>0</v>
      </c>
      <c r="F3579" s="10">
        <v>0</v>
      </c>
      <c r="G3579" s="10">
        <v>0</v>
      </c>
      <c r="H3579" s="10">
        <v>0</v>
      </c>
      <c r="I3579" s="10">
        <v>0</v>
      </c>
      <c r="J3579" s="10">
        <v>0</v>
      </c>
      <c r="K3579" s="10">
        <v>0</v>
      </c>
      <c r="L3579" s="10">
        <v>0</v>
      </c>
      <c r="M3579" s="10">
        <v>0</v>
      </c>
      <c r="N3579" s="10">
        <v>0</v>
      </c>
      <c r="O3579" s="15" t="e">
        <f>VLOOKUP(A3579,Feuil3!$A$24:$B$81,2,FALSE)</f>
        <v>#N/A</v>
      </c>
      <c r="P3579" s="16">
        <f t="shared" si="110"/>
        <v>2</v>
      </c>
      <c r="Q3579" s="16" t="str">
        <f t="shared" si="111"/>
        <v>janvier</v>
      </c>
    </row>
    <row r="3580" spans="1:17" x14ac:dyDescent="0.25">
      <c r="A3580" s="7" t="s">
        <v>86</v>
      </c>
      <c r="B3580" s="8">
        <v>43075</v>
      </c>
      <c r="C3580" s="10">
        <v>0</v>
      </c>
      <c r="D3580" s="10">
        <v>0</v>
      </c>
      <c r="E3580" s="10">
        <v>0</v>
      </c>
      <c r="F3580" s="10">
        <v>0</v>
      </c>
      <c r="G3580" s="10">
        <v>0</v>
      </c>
      <c r="H3580" s="10">
        <v>0</v>
      </c>
      <c r="I3580" s="10">
        <v>0</v>
      </c>
      <c r="J3580" s="10">
        <v>0</v>
      </c>
      <c r="K3580" s="10">
        <v>0</v>
      </c>
      <c r="L3580" s="10">
        <v>0</v>
      </c>
      <c r="M3580" s="10">
        <v>0</v>
      </c>
      <c r="N3580" s="10">
        <v>0</v>
      </c>
      <c r="O3580" s="15" t="str">
        <f>VLOOKUP(A3580,Feuil3!$A$24:$B$81,2,FALSE)</f>
        <v>DR_1</v>
      </c>
      <c r="P3580" s="16">
        <f t="shared" si="110"/>
        <v>49</v>
      </c>
      <c r="Q3580" s="16" t="str">
        <f t="shared" si="111"/>
        <v>décembre</v>
      </c>
    </row>
    <row r="3581" spans="1:17" x14ac:dyDescent="0.25">
      <c r="A3581" s="7" t="s">
        <v>87</v>
      </c>
      <c r="B3581" s="8">
        <v>43071</v>
      </c>
      <c r="C3581" s="10">
        <v>0</v>
      </c>
      <c r="D3581" s="10">
        <v>0</v>
      </c>
      <c r="E3581" s="10">
        <v>0</v>
      </c>
      <c r="F3581" s="10">
        <v>0</v>
      </c>
      <c r="G3581" s="10">
        <v>0</v>
      </c>
      <c r="H3581" s="10">
        <v>0</v>
      </c>
      <c r="I3581" s="10">
        <v>0</v>
      </c>
      <c r="J3581" s="10">
        <v>0</v>
      </c>
      <c r="K3581" s="10">
        <v>0</v>
      </c>
      <c r="L3581" s="10">
        <v>0</v>
      </c>
      <c r="M3581" s="10">
        <v>0</v>
      </c>
      <c r="N3581" s="10">
        <v>0</v>
      </c>
      <c r="O3581" s="15" t="str">
        <f>VLOOKUP(A3581,Feuil3!$A$24:$B$81,2,FALSE)</f>
        <v>DR_6</v>
      </c>
      <c r="P3581" s="16">
        <f t="shared" si="110"/>
        <v>48</v>
      </c>
      <c r="Q3581" s="16" t="str">
        <f t="shared" si="111"/>
        <v>décembre</v>
      </c>
    </row>
    <row r="3582" spans="1:17" x14ac:dyDescent="0.25">
      <c r="A3582" s="7" t="s">
        <v>87</v>
      </c>
      <c r="B3582" s="8">
        <v>43072</v>
      </c>
      <c r="C3582" s="10">
        <v>0</v>
      </c>
      <c r="D3582" s="10">
        <v>0</v>
      </c>
      <c r="E3582" s="10">
        <v>0</v>
      </c>
      <c r="F3582" s="10">
        <v>0</v>
      </c>
      <c r="G3582" s="10">
        <v>0</v>
      </c>
      <c r="H3582" s="10">
        <v>0</v>
      </c>
      <c r="I3582" s="10">
        <v>0</v>
      </c>
      <c r="J3582" s="10">
        <v>0</v>
      </c>
      <c r="K3582" s="10">
        <v>0</v>
      </c>
      <c r="L3582" s="10">
        <v>0</v>
      </c>
      <c r="M3582" s="10">
        <v>0</v>
      </c>
      <c r="N3582" s="10">
        <v>0</v>
      </c>
      <c r="O3582" s="15" t="str">
        <f>VLOOKUP(A3582,Feuil3!$A$24:$B$81,2,FALSE)</f>
        <v>DR_6</v>
      </c>
      <c r="P3582" s="16">
        <f t="shared" si="110"/>
        <v>49</v>
      </c>
      <c r="Q3582" s="16" t="str">
        <f t="shared" si="111"/>
        <v>décembre</v>
      </c>
    </row>
    <row r="3583" spans="1:17" x14ac:dyDescent="0.25">
      <c r="A3583" s="7" t="s">
        <v>86</v>
      </c>
      <c r="B3583" s="8">
        <v>43088</v>
      </c>
      <c r="C3583" s="10">
        <v>0.43677083333333333</v>
      </c>
      <c r="D3583" s="10">
        <v>0.27438657407407407</v>
      </c>
      <c r="E3583" s="10">
        <v>2.4837962962962964E-2</v>
      </c>
      <c r="F3583" s="10">
        <v>4.611111111111111E-2</v>
      </c>
      <c r="G3583" s="10">
        <v>0</v>
      </c>
      <c r="H3583" s="10">
        <v>0</v>
      </c>
      <c r="I3583" s="10">
        <v>0</v>
      </c>
      <c r="J3583" s="10">
        <v>7.6967592592592587E-2</v>
      </c>
      <c r="K3583" s="10">
        <v>9.6874999999999999E-3</v>
      </c>
      <c r="L3583" s="10">
        <v>1.1956018518518519E-2</v>
      </c>
      <c r="M3583" s="10">
        <v>9.6527777777777775E-3</v>
      </c>
      <c r="N3583" s="10">
        <v>5.5439814814814815E-4</v>
      </c>
      <c r="O3583" s="15" t="str">
        <f>VLOOKUP(A3583,Feuil3!$A$24:$B$81,2,FALSE)</f>
        <v>DR_1</v>
      </c>
      <c r="P3583" s="16">
        <f t="shared" si="110"/>
        <v>51</v>
      </c>
      <c r="Q3583" s="16" t="str">
        <f t="shared" si="111"/>
        <v>décembre</v>
      </c>
    </row>
    <row r="3584" spans="1:17" x14ac:dyDescent="0.25">
      <c r="A3584" s="7" t="s">
        <v>84</v>
      </c>
      <c r="B3584" s="8">
        <v>43103</v>
      </c>
      <c r="C3584" s="10">
        <v>0.20505787037037038</v>
      </c>
      <c r="D3584" s="10">
        <v>9.0775462962962961E-2</v>
      </c>
      <c r="E3584" s="10">
        <v>8.1944444444444452E-3</v>
      </c>
      <c r="F3584" s="10">
        <v>0</v>
      </c>
      <c r="G3584" s="10">
        <v>0</v>
      </c>
      <c r="H3584" s="10">
        <v>0</v>
      </c>
      <c r="I3584" s="10">
        <v>0</v>
      </c>
      <c r="J3584" s="10">
        <v>4.8611111111111112E-3</v>
      </c>
      <c r="K3584" s="10">
        <v>0</v>
      </c>
      <c r="L3584" s="10">
        <v>7.2291666666666671E-2</v>
      </c>
      <c r="M3584" s="10">
        <v>0</v>
      </c>
      <c r="N3584" s="10">
        <v>4.9143885949441506E-4</v>
      </c>
      <c r="O3584" s="15" t="str">
        <f>VLOOKUP(A3584,Feuil3!$A$24:$B$81,2,FALSE)</f>
        <v>DR_5</v>
      </c>
      <c r="P3584" s="16">
        <f t="shared" si="110"/>
        <v>1</v>
      </c>
      <c r="Q3584" s="16" t="str">
        <f t="shared" si="111"/>
        <v>janvier</v>
      </c>
    </row>
    <row r="3585" spans="1:17" x14ac:dyDescent="0.25">
      <c r="A3585" s="7" t="s">
        <v>84</v>
      </c>
      <c r="B3585" s="8">
        <v>43105</v>
      </c>
      <c r="C3585" s="10">
        <v>0.44071759259259258</v>
      </c>
      <c r="D3585" s="10">
        <v>0.28508101851851853</v>
      </c>
      <c r="E3585" s="10">
        <v>1.9120370370370371E-2</v>
      </c>
      <c r="F3585" s="10">
        <v>3.7615740740740741E-2</v>
      </c>
      <c r="G3585" s="10">
        <v>0</v>
      </c>
      <c r="H3585" s="10">
        <v>0</v>
      </c>
      <c r="I3585" s="10">
        <v>0</v>
      </c>
      <c r="J3585" s="10">
        <v>3.7314814814814815E-2</v>
      </c>
      <c r="K3585" s="10">
        <v>0</v>
      </c>
      <c r="L3585" s="10">
        <v>3.4143518518518517E-2</v>
      </c>
      <c r="M3585" s="10">
        <v>3.3449074074074076E-3</v>
      </c>
      <c r="N3585" s="10">
        <v>4.5125430663221365E-4</v>
      </c>
      <c r="O3585" s="15" t="str">
        <f>VLOOKUP(A3585,Feuil3!$A$24:$B$81,2,FALSE)</f>
        <v>DR_5</v>
      </c>
      <c r="P3585" s="16">
        <f t="shared" si="110"/>
        <v>1</v>
      </c>
      <c r="Q3585" s="16" t="str">
        <f t="shared" si="111"/>
        <v>janvier</v>
      </c>
    </row>
    <row r="3586" spans="1:17" x14ac:dyDescent="0.25">
      <c r="A3586" s="7" t="s">
        <v>82</v>
      </c>
      <c r="B3586" s="8">
        <v>43098</v>
      </c>
      <c r="C3586" s="10">
        <v>0.43689814814814815</v>
      </c>
      <c r="D3586" s="10">
        <v>0.35304398148148147</v>
      </c>
      <c r="E3586" s="10">
        <v>1.9120370370370371E-2</v>
      </c>
      <c r="F3586" s="10">
        <v>3.90625E-2</v>
      </c>
      <c r="G3586" s="10">
        <v>0</v>
      </c>
      <c r="H3586" s="10">
        <v>0</v>
      </c>
      <c r="I3586" s="10">
        <v>0</v>
      </c>
      <c r="J3586" s="10">
        <v>0.10932870370370371</v>
      </c>
      <c r="K3586" s="10">
        <v>9.8587962962962961E-2</v>
      </c>
      <c r="L3586" s="10">
        <v>1.1828703703703704E-2</v>
      </c>
      <c r="M3586" s="10">
        <v>1.0717592592592593E-2</v>
      </c>
      <c r="N3586" s="10">
        <v>3.1697180134680135E-4</v>
      </c>
      <c r="O3586" s="15" t="str">
        <f>VLOOKUP(A3586,Feuil3!$A$24:$B$81,2,FALSE)</f>
        <v>DR_3</v>
      </c>
      <c r="P3586" s="16">
        <f t="shared" si="110"/>
        <v>52</v>
      </c>
      <c r="Q3586" s="16" t="str">
        <f t="shared" si="111"/>
        <v>décembre</v>
      </c>
    </row>
    <row r="3587" spans="1:17" x14ac:dyDescent="0.25">
      <c r="A3587" s="7" t="s">
        <v>82</v>
      </c>
      <c r="B3587" s="8">
        <v>43075</v>
      </c>
      <c r="C3587" s="10">
        <v>0.17381944444444444</v>
      </c>
      <c r="D3587" s="10">
        <v>0.11846064814814815</v>
      </c>
      <c r="E3587" s="10">
        <v>1.4710648148148148E-2</v>
      </c>
      <c r="F3587" s="10">
        <v>0</v>
      </c>
      <c r="G3587" s="10">
        <v>0</v>
      </c>
      <c r="H3587" s="10">
        <v>1.9375E-2</v>
      </c>
      <c r="I3587" s="10">
        <v>0</v>
      </c>
      <c r="J3587" s="10">
        <v>1.4085648148148147E-2</v>
      </c>
      <c r="K3587" s="10">
        <v>0</v>
      </c>
      <c r="L3587" s="10">
        <v>0</v>
      </c>
      <c r="M3587" s="10">
        <v>0</v>
      </c>
      <c r="N3587" s="10">
        <v>2.9232804232804234E-4</v>
      </c>
      <c r="O3587" s="15" t="str">
        <f>VLOOKUP(A3587,Feuil3!$A$24:$B$81,2,FALSE)</f>
        <v>DR_3</v>
      </c>
      <c r="P3587" s="16">
        <f t="shared" ref="P3587:P3650" si="112">WEEKNUM(B3587,1)</f>
        <v>49</v>
      </c>
      <c r="Q3587" s="16" t="str">
        <f t="shared" ref="Q3587:Q3650" si="113">TEXT(B3587,"mmmm")</f>
        <v>décembre</v>
      </c>
    </row>
    <row r="3588" spans="1:17" x14ac:dyDescent="0.25">
      <c r="A3588" s="7" t="s">
        <v>87</v>
      </c>
      <c r="B3588" s="8">
        <v>43078</v>
      </c>
      <c r="C3588" s="10">
        <v>0</v>
      </c>
      <c r="D3588" s="10">
        <v>0</v>
      </c>
      <c r="E3588" s="10">
        <v>0</v>
      </c>
      <c r="F3588" s="10">
        <v>0</v>
      </c>
      <c r="G3588" s="10">
        <v>0</v>
      </c>
      <c r="H3588" s="10">
        <v>0</v>
      </c>
      <c r="I3588" s="10">
        <v>0</v>
      </c>
      <c r="J3588" s="10">
        <v>0</v>
      </c>
      <c r="K3588" s="10">
        <v>0</v>
      </c>
      <c r="L3588" s="10">
        <v>0</v>
      </c>
      <c r="M3588" s="10">
        <v>0</v>
      </c>
      <c r="N3588" s="10">
        <v>0</v>
      </c>
      <c r="O3588" s="15" t="str">
        <f>VLOOKUP(A3588,Feuil3!$A$24:$B$81,2,FALSE)</f>
        <v>DR_6</v>
      </c>
      <c r="P3588" s="16">
        <f t="shared" si="112"/>
        <v>49</v>
      </c>
      <c r="Q3588" s="16" t="str">
        <f t="shared" si="113"/>
        <v>décembre</v>
      </c>
    </row>
    <row r="3589" spans="1:17" x14ac:dyDescent="0.25">
      <c r="A3589" s="7" t="s">
        <v>87</v>
      </c>
      <c r="B3589" s="8">
        <v>43079</v>
      </c>
      <c r="C3589" s="10">
        <v>0</v>
      </c>
      <c r="D3589" s="10">
        <v>0</v>
      </c>
      <c r="E3589" s="10">
        <v>0</v>
      </c>
      <c r="F3589" s="10">
        <v>0</v>
      </c>
      <c r="G3589" s="10">
        <v>0</v>
      </c>
      <c r="H3589" s="10">
        <v>0</v>
      </c>
      <c r="I3589" s="10">
        <v>0</v>
      </c>
      <c r="J3589" s="10">
        <v>0</v>
      </c>
      <c r="K3589" s="10">
        <v>0</v>
      </c>
      <c r="L3589" s="10">
        <v>0</v>
      </c>
      <c r="M3589" s="10">
        <v>0</v>
      </c>
      <c r="N3589" s="10">
        <v>0</v>
      </c>
      <c r="O3589" s="15" t="str">
        <f>VLOOKUP(A3589,Feuil3!$A$24:$B$81,2,FALSE)</f>
        <v>DR_6</v>
      </c>
      <c r="P3589" s="16">
        <f t="shared" si="112"/>
        <v>50</v>
      </c>
      <c r="Q3589" s="16" t="str">
        <f t="shared" si="113"/>
        <v>décembre</v>
      </c>
    </row>
    <row r="3590" spans="1:17" x14ac:dyDescent="0.25">
      <c r="A3590" s="7" t="s">
        <v>86</v>
      </c>
      <c r="B3590" s="8">
        <v>43076</v>
      </c>
      <c r="C3590" s="10">
        <v>0</v>
      </c>
      <c r="D3590" s="10">
        <v>0</v>
      </c>
      <c r="E3590" s="10">
        <v>0</v>
      </c>
      <c r="F3590" s="10">
        <v>0</v>
      </c>
      <c r="G3590" s="10">
        <v>0</v>
      </c>
      <c r="H3590" s="10">
        <v>0</v>
      </c>
      <c r="I3590" s="10">
        <v>0</v>
      </c>
      <c r="J3590" s="10">
        <v>0</v>
      </c>
      <c r="K3590" s="10">
        <v>0</v>
      </c>
      <c r="L3590" s="10">
        <v>0</v>
      </c>
      <c r="M3590" s="10">
        <v>0</v>
      </c>
      <c r="N3590" s="10">
        <v>0</v>
      </c>
      <c r="O3590" s="15" t="str">
        <f>VLOOKUP(A3590,Feuil3!$A$24:$B$81,2,FALSE)</f>
        <v>DR_1</v>
      </c>
      <c r="P3590" s="16">
        <f t="shared" si="112"/>
        <v>49</v>
      </c>
      <c r="Q3590" s="16" t="str">
        <f t="shared" si="113"/>
        <v>décembre</v>
      </c>
    </row>
    <row r="3591" spans="1:17" x14ac:dyDescent="0.25">
      <c r="A3591" s="7" t="s">
        <v>87</v>
      </c>
      <c r="B3591" s="8">
        <v>43081</v>
      </c>
      <c r="C3591" s="10">
        <v>0.24335648148148148</v>
      </c>
      <c r="D3591" s="10">
        <v>0.21134259259259258</v>
      </c>
      <c r="E3591" s="10">
        <v>1.4340277777777778E-2</v>
      </c>
      <c r="F3591" s="10">
        <v>0</v>
      </c>
      <c r="G3591" s="10">
        <v>0</v>
      </c>
      <c r="H3591" s="10">
        <v>0</v>
      </c>
      <c r="I3591" s="10">
        <v>0</v>
      </c>
      <c r="J3591" s="10">
        <v>4.7627314814814817E-2</v>
      </c>
      <c r="K3591" s="10">
        <v>0</v>
      </c>
      <c r="L3591" s="10">
        <v>0</v>
      </c>
      <c r="M3591" s="10">
        <v>0</v>
      </c>
      <c r="N3591" s="10">
        <v>4.8089462702138755E-4</v>
      </c>
      <c r="O3591" s="15" t="str">
        <f>VLOOKUP(A3591,Feuil3!$A$24:$B$81,2,FALSE)</f>
        <v>DR_6</v>
      </c>
      <c r="P3591" s="16">
        <f t="shared" si="112"/>
        <v>50</v>
      </c>
      <c r="Q3591" s="16" t="str">
        <f t="shared" si="113"/>
        <v>décembre</v>
      </c>
    </row>
    <row r="3592" spans="1:17" x14ac:dyDescent="0.25">
      <c r="A3592" s="7" t="s">
        <v>84</v>
      </c>
      <c r="B3592" s="8">
        <v>43076</v>
      </c>
      <c r="C3592" s="10">
        <v>0.20703703703703705</v>
      </c>
      <c r="D3592" s="10">
        <v>0.15438657407407408</v>
      </c>
      <c r="E3592" s="10">
        <v>1.0659722222222221E-2</v>
      </c>
      <c r="F3592" s="10">
        <v>0</v>
      </c>
      <c r="G3592" s="10">
        <v>0</v>
      </c>
      <c r="H3592" s="10">
        <v>0</v>
      </c>
      <c r="I3592" s="10">
        <v>0</v>
      </c>
      <c r="J3592" s="10">
        <v>1.3518518518518518E-2</v>
      </c>
      <c r="K3592" s="10">
        <v>0</v>
      </c>
      <c r="L3592" s="10">
        <v>8.6805555555555559E-3</v>
      </c>
      <c r="M3592" s="10">
        <v>0</v>
      </c>
      <c r="N3592" s="10">
        <v>4.7848274410774413E-4</v>
      </c>
      <c r="O3592" s="15" t="str">
        <f>VLOOKUP(A3592,Feuil3!$A$24:$B$81,2,FALSE)</f>
        <v>DR_5</v>
      </c>
      <c r="P3592" s="16">
        <f t="shared" si="112"/>
        <v>49</v>
      </c>
      <c r="Q3592" s="16" t="str">
        <f t="shared" si="113"/>
        <v>décembre</v>
      </c>
    </row>
    <row r="3593" spans="1:17" x14ac:dyDescent="0.25">
      <c r="A3593" s="7" t="s">
        <v>84</v>
      </c>
      <c r="B3593" s="8">
        <v>43095</v>
      </c>
      <c r="C3593" s="10">
        <v>0.25429398148148147</v>
      </c>
      <c r="D3593" s="10">
        <v>0.1507175925925926</v>
      </c>
      <c r="E3593" s="10">
        <v>8.6458333333333335E-3</v>
      </c>
      <c r="F3593" s="10">
        <v>0</v>
      </c>
      <c r="G3593" s="10">
        <v>0</v>
      </c>
      <c r="H3593" s="10">
        <v>0</v>
      </c>
      <c r="I3593" s="10">
        <v>0</v>
      </c>
      <c r="J3593" s="10">
        <v>2.3622685185185184E-2</v>
      </c>
      <c r="K3593" s="10">
        <v>0</v>
      </c>
      <c r="L3593" s="10">
        <v>5.2037037037037034E-2</v>
      </c>
      <c r="M3593" s="10">
        <v>0</v>
      </c>
      <c r="N3593" s="10">
        <v>5.2662037037037033E-4</v>
      </c>
      <c r="O3593" s="15" t="str">
        <f>VLOOKUP(A3593,Feuil3!$A$24:$B$81,2,FALSE)</f>
        <v>DR_5</v>
      </c>
      <c r="P3593" s="16">
        <f t="shared" si="112"/>
        <v>52</v>
      </c>
      <c r="Q3593" s="16" t="str">
        <f t="shared" si="113"/>
        <v>décembre</v>
      </c>
    </row>
    <row r="3594" spans="1:17" x14ac:dyDescent="0.25">
      <c r="A3594" s="7" t="s">
        <v>87</v>
      </c>
      <c r="B3594" s="8">
        <v>43084</v>
      </c>
      <c r="C3594" s="10">
        <v>0.40452546296296299</v>
      </c>
      <c r="D3594" s="10">
        <v>0.26438657407407407</v>
      </c>
      <c r="E3594" s="10">
        <v>2.133101851851852E-2</v>
      </c>
      <c r="F3594" s="10">
        <v>4.4259259259259262E-2</v>
      </c>
      <c r="G3594" s="10">
        <v>0</v>
      </c>
      <c r="H3594" s="10">
        <v>0</v>
      </c>
      <c r="I3594" s="10">
        <v>0</v>
      </c>
      <c r="J3594" s="10">
        <v>7.1898148148148142E-2</v>
      </c>
      <c r="K3594" s="10">
        <v>0</v>
      </c>
      <c r="L3594" s="10">
        <v>4.3055555555555555E-3</v>
      </c>
      <c r="M3594" s="10">
        <v>0</v>
      </c>
      <c r="N3594" s="10">
        <v>3.9801954732510294E-4</v>
      </c>
      <c r="O3594" s="15" t="str">
        <f>VLOOKUP(A3594,Feuil3!$A$24:$B$81,2,FALSE)</f>
        <v>DR_6</v>
      </c>
      <c r="P3594" s="16">
        <f t="shared" si="112"/>
        <v>50</v>
      </c>
      <c r="Q3594" s="16" t="str">
        <f t="shared" si="113"/>
        <v>décembre</v>
      </c>
    </row>
    <row r="3595" spans="1:17" x14ac:dyDescent="0.25">
      <c r="A3595" s="7" t="s">
        <v>87</v>
      </c>
      <c r="B3595" s="8">
        <v>43085</v>
      </c>
      <c r="C3595" s="10">
        <v>0</v>
      </c>
      <c r="D3595" s="10">
        <v>0</v>
      </c>
      <c r="E3595" s="10">
        <v>0</v>
      </c>
      <c r="F3595" s="10">
        <v>0</v>
      </c>
      <c r="G3595" s="10">
        <v>0</v>
      </c>
      <c r="H3595" s="10">
        <v>0</v>
      </c>
      <c r="I3595" s="10">
        <v>0</v>
      </c>
      <c r="J3595" s="10">
        <v>0</v>
      </c>
      <c r="K3595" s="10">
        <v>0</v>
      </c>
      <c r="L3595" s="10">
        <v>0</v>
      </c>
      <c r="M3595" s="10">
        <v>0</v>
      </c>
      <c r="N3595" s="10">
        <v>0</v>
      </c>
      <c r="O3595" s="15" t="str">
        <f>VLOOKUP(A3595,Feuil3!$A$24:$B$81,2,FALSE)</f>
        <v>DR_6</v>
      </c>
      <c r="P3595" s="16">
        <f t="shared" si="112"/>
        <v>50</v>
      </c>
      <c r="Q3595" s="16" t="str">
        <f t="shared" si="113"/>
        <v>décembre</v>
      </c>
    </row>
    <row r="3596" spans="1:17" x14ac:dyDescent="0.25">
      <c r="A3596" s="7" t="s">
        <v>87</v>
      </c>
      <c r="B3596" s="8">
        <v>43086</v>
      </c>
      <c r="C3596" s="10">
        <v>0</v>
      </c>
      <c r="D3596" s="10">
        <v>0</v>
      </c>
      <c r="E3596" s="10">
        <v>0</v>
      </c>
      <c r="F3596" s="10">
        <v>0</v>
      </c>
      <c r="G3596" s="10">
        <v>0</v>
      </c>
      <c r="H3596" s="10">
        <v>0</v>
      </c>
      <c r="I3596" s="10">
        <v>0</v>
      </c>
      <c r="J3596" s="10">
        <v>0</v>
      </c>
      <c r="K3596" s="10">
        <v>0</v>
      </c>
      <c r="L3596" s="10">
        <v>0</v>
      </c>
      <c r="M3596" s="10">
        <v>0</v>
      </c>
      <c r="N3596" s="10">
        <v>0</v>
      </c>
      <c r="O3596" s="15" t="str">
        <f>VLOOKUP(A3596,Feuil3!$A$24:$B$81,2,FALSE)</f>
        <v>DR_6</v>
      </c>
      <c r="P3596" s="16">
        <f t="shared" si="112"/>
        <v>51</v>
      </c>
      <c r="Q3596" s="16" t="str">
        <f t="shared" si="113"/>
        <v>décembre</v>
      </c>
    </row>
    <row r="3597" spans="1:17" x14ac:dyDescent="0.25">
      <c r="A3597" s="7" t="s">
        <v>84</v>
      </c>
      <c r="B3597" s="8">
        <v>43111</v>
      </c>
      <c r="C3597" s="10">
        <v>0.20925925925925926</v>
      </c>
      <c r="D3597" s="10">
        <v>0.14310185185185184</v>
      </c>
      <c r="E3597" s="10">
        <v>1.2037037037037037E-2</v>
      </c>
      <c r="F3597" s="10">
        <v>0</v>
      </c>
      <c r="G3597" s="10">
        <v>0</v>
      </c>
      <c r="H3597" s="10">
        <v>0</v>
      </c>
      <c r="I3597" s="10">
        <v>0</v>
      </c>
      <c r="J3597" s="10">
        <v>0</v>
      </c>
      <c r="K3597" s="10">
        <v>9.2592592592592588E-5</v>
      </c>
      <c r="L3597" s="10">
        <v>5.800925925925926E-2</v>
      </c>
      <c r="M3597" s="10">
        <v>0</v>
      </c>
      <c r="N3597" s="10">
        <v>5.2848715651135011E-4</v>
      </c>
      <c r="O3597" s="15" t="str">
        <f>VLOOKUP(A3597,Feuil3!$A$24:$B$81,2,FALSE)</f>
        <v>DR_5</v>
      </c>
      <c r="P3597" s="16">
        <f t="shared" si="112"/>
        <v>2</v>
      </c>
      <c r="Q3597" s="16" t="str">
        <f t="shared" si="113"/>
        <v>janvier</v>
      </c>
    </row>
    <row r="3598" spans="1:17" x14ac:dyDescent="0.25">
      <c r="A3598" s="7" t="s">
        <v>86</v>
      </c>
      <c r="B3598" s="8">
        <v>43081</v>
      </c>
      <c r="C3598" s="10">
        <v>0.43533564814814812</v>
      </c>
      <c r="D3598" s="10">
        <v>0.3303935185185185</v>
      </c>
      <c r="E3598" s="10">
        <v>2.0949074074074075E-2</v>
      </c>
      <c r="F3598" s="10">
        <v>4.4247685185185189E-2</v>
      </c>
      <c r="G3598" s="10">
        <v>0</v>
      </c>
      <c r="H3598" s="10">
        <v>0</v>
      </c>
      <c r="I3598" s="10">
        <v>0</v>
      </c>
      <c r="J3598" s="10">
        <v>3.3738425925925929E-2</v>
      </c>
      <c r="K3598" s="10">
        <v>0</v>
      </c>
      <c r="L3598" s="10">
        <v>4.7337962962962967E-3</v>
      </c>
      <c r="M3598" s="10">
        <v>0</v>
      </c>
      <c r="N3598" s="10">
        <v>5.1510248112189864E-4</v>
      </c>
      <c r="O3598" s="15" t="str">
        <f>VLOOKUP(A3598,Feuil3!$A$24:$B$81,2,FALSE)</f>
        <v>DR_1</v>
      </c>
      <c r="P3598" s="16">
        <f t="shared" si="112"/>
        <v>50</v>
      </c>
      <c r="Q3598" s="16" t="str">
        <f t="shared" si="113"/>
        <v>décembre</v>
      </c>
    </row>
    <row r="3599" spans="1:17" x14ac:dyDescent="0.25">
      <c r="A3599" s="7" t="s">
        <v>85</v>
      </c>
      <c r="B3599" s="8">
        <v>43080</v>
      </c>
      <c r="C3599" s="10">
        <v>0</v>
      </c>
      <c r="D3599" s="10">
        <v>0</v>
      </c>
      <c r="E3599" s="10">
        <v>0</v>
      </c>
      <c r="F3599" s="10">
        <v>0</v>
      </c>
      <c r="G3599" s="10">
        <v>0</v>
      </c>
      <c r="H3599" s="10">
        <v>0</v>
      </c>
      <c r="I3599" s="10">
        <v>0</v>
      </c>
      <c r="J3599" s="10">
        <v>0</v>
      </c>
      <c r="K3599" s="10">
        <v>0</v>
      </c>
      <c r="L3599" s="10">
        <v>0</v>
      </c>
      <c r="M3599" s="10">
        <v>0</v>
      </c>
      <c r="N3599" s="10">
        <v>0</v>
      </c>
      <c r="O3599" s="15" t="e">
        <f>VLOOKUP(A3599,Feuil3!$A$24:$B$81,2,FALSE)</f>
        <v>#N/A</v>
      </c>
      <c r="P3599" s="16">
        <f t="shared" si="112"/>
        <v>50</v>
      </c>
      <c r="Q3599" s="16" t="str">
        <f t="shared" si="113"/>
        <v>décembre</v>
      </c>
    </row>
    <row r="3600" spans="1:17" x14ac:dyDescent="0.25">
      <c r="A3600" s="7" t="s">
        <v>86</v>
      </c>
      <c r="B3600" s="8">
        <v>43083</v>
      </c>
      <c r="C3600" s="10">
        <v>0.28836805555555556</v>
      </c>
      <c r="D3600" s="10">
        <v>6.5509259259259253E-2</v>
      </c>
      <c r="E3600" s="10">
        <v>8.2638888888888883E-3</v>
      </c>
      <c r="F3600" s="10">
        <v>0</v>
      </c>
      <c r="G3600" s="10">
        <v>0</v>
      </c>
      <c r="H3600" s="10">
        <v>0</v>
      </c>
      <c r="I3600" s="10">
        <v>0</v>
      </c>
      <c r="J3600" s="10">
        <v>0.18365740740740741</v>
      </c>
      <c r="K3600" s="10">
        <v>0</v>
      </c>
      <c r="L3600" s="10">
        <v>2.9976851851851853E-3</v>
      </c>
      <c r="M3600" s="10">
        <v>0</v>
      </c>
      <c r="N3600" s="10">
        <v>7.6280381944444442E-4</v>
      </c>
      <c r="O3600" s="15" t="str">
        <f>VLOOKUP(A3600,Feuil3!$A$24:$B$81,2,FALSE)</f>
        <v>DR_1</v>
      </c>
      <c r="P3600" s="16">
        <f t="shared" si="112"/>
        <v>50</v>
      </c>
      <c r="Q3600" s="16" t="str">
        <f t="shared" si="113"/>
        <v>décembre</v>
      </c>
    </row>
    <row r="3601" spans="1:17" x14ac:dyDescent="0.25">
      <c r="A3601" s="7" t="s">
        <v>83</v>
      </c>
      <c r="B3601" s="8">
        <v>43103</v>
      </c>
      <c r="C3601" s="10">
        <v>0</v>
      </c>
      <c r="D3601" s="10">
        <v>0</v>
      </c>
      <c r="E3601" s="10">
        <v>0</v>
      </c>
      <c r="F3601" s="10">
        <v>0</v>
      </c>
      <c r="G3601" s="10">
        <v>0</v>
      </c>
      <c r="H3601" s="10">
        <v>0</v>
      </c>
      <c r="I3601" s="10">
        <v>0</v>
      </c>
      <c r="J3601" s="10">
        <v>0</v>
      </c>
      <c r="K3601" s="10">
        <v>0</v>
      </c>
      <c r="L3601" s="10">
        <v>0</v>
      </c>
      <c r="M3601" s="10">
        <v>0</v>
      </c>
      <c r="N3601" s="10">
        <v>0</v>
      </c>
      <c r="O3601" s="15" t="e">
        <f>VLOOKUP(A3601,Feuil3!$A$24:$B$81,2,FALSE)</f>
        <v>#N/A</v>
      </c>
      <c r="P3601" s="16">
        <f t="shared" si="112"/>
        <v>1</v>
      </c>
      <c r="Q3601" s="16" t="str">
        <f t="shared" si="113"/>
        <v>janvier</v>
      </c>
    </row>
    <row r="3602" spans="1:17" x14ac:dyDescent="0.25">
      <c r="A3602" s="7" t="s">
        <v>87</v>
      </c>
      <c r="B3602" s="8">
        <v>43092</v>
      </c>
      <c r="C3602" s="10">
        <v>0</v>
      </c>
      <c r="D3602" s="10">
        <v>0</v>
      </c>
      <c r="E3602" s="10">
        <v>0</v>
      </c>
      <c r="F3602" s="10">
        <v>0</v>
      </c>
      <c r="G3602" s="10">
        <v>0</v>
      </c>
      <c r="H3602" s="10">
        <v>0</v>
      </c>
      <c r="I3602" s="10">
        <v>0</v>
      </c>
      <c r="J3602" s="10">
        <v>0</v>
      </c>
      <c r="K3602" s="10">
        <v>0</v>
      </c>
      <c r="L3602" s="10">
        <v>0</v>
      </c>
      <c r="M3602" s="10">
        <v>0</v>
      </c>
      <c r="N3602" s="10">
        <v>0</v>
      </c>
      <c r="O3602" s="15" t="str">
        <f>VLOOKUP(A3602,Feuil3!$A$24:$B$81,2,FALSE)</f>
        <v>DR_6</v>
      </c>
      <c r="P3602" s="16">
        <f t="shared" si="112"/>
        <v>51</v>
      </c>
      <c r="Q3602" s="16" t="str">
        <f t="shared" si="113"/>
        <v>décembre</v>
      </c>
    </row>
    <row r="3603" spans="1:17" x14ac:dyDescent="0.25">
      <c r="A3603" s="7" t="s">
        <v>87</v>
      </c>
      <c r="B3603" s="8">
        <v>43093</v>
      </c>
      <c r="C3603" s="10">
        <v>0</v>
      </c>
      <c r="D3603" s="10">
        <v>0</v>
      </c>
      <c r="E3603" s="10">
        <v>0</v>
      </c>
      <c r="F3603" s="10">
        <v>0</v>
      </c>
      <c r="G3603" s="10">
        <v>0</v>
      </c>
      <c r="H3603" s="10">
        <v>0</v>
      </c>
      <c r="I3603" s="10">
        <v>0</v>
      </c>
      <c r="J3603" s="10">
        <v>0</v>
      </c>
      <c r="K3603" s="10">
        <v>0</v>
      </c>
      <c r="L3603" s="10">
        <v>0</v>
      </c>
      <c r="M3603" s="10">
        <v>0</v>
      </c>
      <c r="N3603" s="10">
        <v>0</v>
      </c>
      <c r="O3603" s="15" t="str">
        <f>VLOOKUP(A3603,Feuil3!$A$24:$B$81,2,FALSE)</f>
        <v>DR_6</v>
      </c>
      <c r="P3603" s="16">
        <f t="shared" si="112"/>
        <v>52</v>
      </c>
      <c r="Q3603" s="16" t="str">
        <f t="shared" si="113"/>
        <v>décembre</v>
      </c>
    </row>
    <row r="3604" spans="1:17" x14ac:dyDescent="0.25">
      <c r="A3604" s="7" t="s">
        <v>84</v>
      </c>
      <c r="B3604" s="8">
        <v>43098</v>
      </c>
      <c r="C3604" s="10">
        <v>0.43659722222222225</v>
      </c>
      <c r="D3604" s="10">
        <v>0.2943634259259259</v>
      </c>
      <c r="E3604" s="10">
        <v>1.8437499999999999E-2</v>
      </c>
      <c r="F3604" s="10">
        <v>3.8495370370370367E-2</v>
      </c>
      <c r="G3604" s="10">
        <v>0</v>
      </c>
      <c r="H3604" s="10">
        <v>0</v>
      </c>
      <c r="I3604" s="10">
        <v>0</v>
      </c>
      <c r="J3604" s="10">
        <v>1.1481481481481481E-2</v>
      </c>
      <c r="K3604" s="10">
        <v>0</v>
      </c>
      <c r="L3604" s="10">
        <v>8.2326388888888893E-2</v>
      </c>
      <c r="M3604" s="10">
        <v>0</v>
      </c>
      <c r="N3604" s="10">
        <v>4.6017402945113786E-4</v>
      </c>
      <c r="O3604" s="15" t="str">
        <f>VLOOKUP(A3604,Feuil3!$A$24:$B$81,2,FALSE)</f>
        <v>DR_5</v>
      </c>
      <c r="P3604" s="16">
        <f t="shared" si="112"/>
        <v>52</v>
      </c>
      <c r="Q3604" s="16" t="str">
        <f t="shared" si="113"/>
        <v>décembre</v>
      </c>
    </row>
    <row r="3605" spans="1:17" x14ac:dyDescent="0.25">
      <c r="A3605" s="7" t="s">
        <v>87</v>
      </c>
      <c r="B3605" s="8">
        <v>43095</v>
      </c>
      <c r="C3605" s="10">
        <v>0.24362268518518518</v>
      </c>
      <c r="D3605" s="10">
        <v>0.1424074074074074</v>
      </c>
      <c r="E3605" s="10">
        <v>1.7696759259259259E-2</v>
      </c>
      <c r="F3605" s="10">
        <v>0</v>
      </c>
      <c r="G3605" s="10">
        <v>0</v>
      </c>
      <c r="H3605" s="10">
        <v>0</v>
      </c>
      <c r="I3605" s="10">
        <v>0</v>
      </c>
      <c r="J3605" s="10">
        <v>4.6620370370370368E-2</v>
      </c>
      <c r="K3605" s="10">
        <v>0</v>
      </c>
      <c r="L3605" s="10">
        <v>3.1944444444444446E-3</v>
      </c>
      <c r="M3605" s="10">
        <v>0</v>
      </c>
      <c r="N3605" s="10">
        <v>4.0766460905349798E-4</v>
      </c>
      <c r="O3605" s="15" t="str">
        <f>VLOOKUP(A3605,Feuil3!$A$24:$B$81,2,FALSE)</f>
        <v>DR_6</v>
      </c>
      <c r="P3605" s="16">
        <f t="shared" si="112"/>
        <v>52</v>
      </c>
      <c r="Q3605" s="16" t="str">
        <f t="shared" si="113"/>
        <v>décembre</v>
      </c>
    </row>
    <row r="3606" spans="1:17" x14ac:dyDescent="0.25">
      <c r="A3606" s="7" t="s">
        <v>86</v>
      </c>
      <c r="B3606" s="8">
        <v>43090</v>
      </c>
      <c r="C3606" s="10">
        <v>0.24230324074074075</v>
      </c>
      <c r="D3606" s="10">
        <v>0.15357638888888889</v>
      </c>
      <c r="E3606" s="10">
        <v>1.9016203703703705E-2</v>
      </c>
      <c r="F3606" s="10">
        <v>0</v>
      </c>
      <c r="G3606" s="10">
        <v>0</v>
      </c>
      <c r="H3606" s="10">
        <v>0</v>
      </c>
      <c r="I3606" s="10">
        <v>0</v>
      </c>
      <c r="J3606" s="10">
        <v>1.8738425925925926E-2</v>
      </c>
      <c r="K3606" s="10">
        <v>0</v>
      </c>
      <c r="L3606" s="10">
        <v>3.1435185185185184E-2</v>
      </c>
      <c r="M3606" s="10">
        <v>0</v>
      </c>
      <c r="N3606" s="10">
        <v>7.4831649831649826E-4</v>
      </c>
      <c r="O3606" s="15" t="str">
        <f>VLOOKUP(A3606,Feuil3!$A$24:$B$81,2,FALSE)</f>
        <v>DR_1</v>
      </c>
      <c r="P3606" s="16">
        <f t="shared" si="112"/>
        <v>51</v>
      </c>
      <c r="Q3606" s="16" t="str">
        <f t="shared" si="113"/>
        <v>décembre</v>
      </c>
    </row>
    <row r="3607" spans="1:17" x14ac:dyDescent="0.25">
      <c r="A3607" s="7" t="s">
        <v>87</v>
      </c>
      <c r="B3607" s="8">
        <v>43097</v>
      </c>
      <c r="C3607" s="10">
        <v>0.24853009259259259</v>
      </c>
      <c r="D3607" s="10">
        <v>0.19490740740740742</v>
      </c>
      <c r="E3607" s="10">
        <v>1.1145833333333334E-2</v>
      </c>
      <c r="F3607" s="10">
        <v>0</v>
      </c>
      <c r="G3607" s="10">
        <v>0</v>
      </c>
      <c r="H3607" s="10">
        <v>0</v>
      </c>
      <c r="I3607" s="10">
        <v>0</v>
      </c>
      <c r="J3607" s="10">
        <v>3.9039351851851853E-2</v>
      </c>
      <c r="K3607" s="10">
        <v>0</v>
      </c>
      <c r="L3607" s="10">
        <v>3.1134259259259257E-3</v>
      </c>
      <c r="M3607" s="10">
        <v>0</v>
      </c>
      <c r="N3607" s="10">
        <v>3.7261608623548922E-4</v>
      </c>
      <c r="O3607" s="15" t="str">
        <f>VLOOKUP(A3607,Feuil3!$A$24:$B$81,2,FALSE)</f>
        <v>DR_6</v>
      </c>
      <c r="P3607" s="16">
        <f t="shared" si="112"/>
        <v>52</v>
      </c>
      <c r="Q3607" s="16" t="str">
        <f t="shared" si="113"/>
        <v>décembre</v>
      </c>
    </row>
    <row r="3608" spans="1:17" x14ac:dyDescent="0.25">
      <c r="A3608" s="7" t="s">
        <v>83</v>
      </c>
      <c r="B3608" s="8">
        <v>43076</v>
      </c>
      <c r="C3608" s="10">
        <v>0.24471064814814814</v>
      </c>
      <c r="D3608" s="10">
        <v>0.19434027777777776</v>
      </c>
      <c r="E3608" s="10">
        <v>1.7673611111111112E-2</v>
      </c>
      <c r="F3608" s="10">
        <v>0</v>
      </c>
      <c r="G3608" s="10">
        <v>0</v>
      </c>
      <c r="H3608" s="10">
        <v>0</v>
      </c>
      <c r="I3608" s="10">
        <v>0</v>
      </c>
      <c r="J3608" s="10">
        <v>7.3379629629629628E-3</v>
      </c>
      <c r="K3608" s="10">
        <v>0</v>
      </c>
      <c r="L3608" s="10">
        <v>2.7106481481481481E-2</v>
      </c>
      <c r="M3608" s="10">
        <v>0</v>
      </c>
      <c r="N3608" s="10">
        <v>5.3118908382066281E-4</v>
      </c>
      <c r="O3608" s="15" t="e">
        <f>VLOOKUP(A3608,Feuil3!$A$24:$B$81,2,FALSE)</f>
        <v>#N/A</v>
      </c>
      <c r="P3608" s="16">
        <f t="shared" si="112"/>
        <v>49</v>
      </c>
      <c r="Q3608" s="16" t="str">
        <f t="shared" si="113"/>
        <v>décembre</v>
      </c>
    </row>
    <row r="3609" spans="1:17" x14ac:dyDescent="0.25">
      <c r="A3609" s="7" t="s">
        <v>87</v>
      </c>
      <c r="B3609" s="8">
        <v>43099</v>
      </c>
      <c r="C3609" s="10">
        <v>0</v>
      </c>
      <c r="D3609" s="10">
        <v>0</v>
      </c>
      <c r="E3609" s="10">
        <v>0</v>
      </c>
      <c r="F3609" s="10">
        <v>0</v>
      </c>
      <c r="G3609" s="10">
        <v>0</v>
      </c>
      <c r="H3609" s="10">
        <v>0</v>
      </c>
      <c r="I3609" s="10">
        <v>0</v>
      </c>
      <c r="J3609" s="10">
        <v>0</v>
      </c>
      <c r="K3609" s="10">
        <v>0</v>
      </c>
      <c r="L3609" s="10">
        <v>0</v>
      </c>
      <c r="M3609" s="10">
        <v>0</v>
      </c>
      <c r="N3609" s="10">
        <v>0</v>
      </c>
      <c r="O3609" s="15" t="str">
        <f>VLOOKUP(A3609,Feuil3!$A$24:$B$81,2,FALSE)</f>
        <v>DR_6</v>
      </c>
      <c r="P3609" s="16">
        <f t="shared" si="112"/>
        <v>52</v>
      </c>
      <c r="Q3609" s="16" t="str">
        <f t="shared" si="113"/>
        <v>décembre</v>
      </c>
    </row>
    <row r="3610" spans="1:17" x14ac:dyDescent="0.25">
      <c r="A3610" s="7" t="s">
        <v>87</v>
      </c>
      <c r="B3610" s="8">
        <v>43100</v>
      </c>
      <c r="C3610" s="10">
        <v>0</v>
      </c>
      <c r="D3610" s="10">
        <v>0</v>
      </c>
      <c r="E3610" s="10">
        <v>0</v>
      </c>
      <c r="F3610" s="10">
        <v>0</v>
      </c>
      <c r="G3610" s="10">
        <v>0</v>
      </c>
      <c r="H3610" s="10">
        <v>0</v>
      </c>
      <c r="I3610" s="10">
        <v>0</v>
      </c>
      <c r="J3610" s="10">
        <v>0</v>
      </c>
      <c r="K3610" s="10">
        <v>0</v>
      </c>
      <c r="L3610" s="10">
        <v>0</v>
      </c>
      <c r="M3610" s="10">
        <v>0</v>
      </c>
      <c r="N3610" s="10">
        <v>0</v>
      </c>
      <c r="O3610" s="15" t="str">
        <f>VLOOKUP(A3610,Feuil3!$A$24:$B$81,2,FALSE)</f>
        <v>DR_6</v>
      </c>
      <c r="P3610" s="16">
        <f t="shared" si="112"/>
        <v>53</v>
      </c>
      <c r="Q3610" s="16" t="str">
        <f t="shared" si="113"/>
        <v>décembre</v>
      </c>
    </row>
    <row r="3611" spans="1:17" x14ac:dyDescent="0.25">
      <c r="A3611" s="7" t="s">
        <v>87</v>
      </c>
      <c r="B3611" s="8">
        <v>43101</v>
      </c>
      <c r="C3611" s="10">
        <v>0</v>
      </c>
      <c r="D3611" s="10">
        <v>0</v>
      </c>
      <c r="E3611" s="10">
        <v>0</v>
      </c>
      <c r="F3611" s="10">
        <v>0</v>
      </c>
      <c r="G3611" s="10">
        <v>0</v>
      </c>
      <c r="H3611" s="10">
        <v>0</v>
      </c>
      <c r="I3611" s="10">
        <v>0</v>
      </c>
      <c r="J3611" s="10">
        <v>0</v>
      </c>
      <c r="K3611" s="10">
        <v>0</v>
      </c>
      <c r="L3611" s="10">
        <v>0</v>
      </c>
      <c r="M3611" s="10">
        <v>0</v>
      </c>
      <c r="N3611" s="10">
        <v>0</v>
      </c>
      <c r="O3611" s="15" t="str">
        <f>VLOOKUP(A3611,Feuil3!$A$24:$B$81,2,FALSE)</f>
        <v>DR_6</v>
      </c>
      <c r="P3611" s="16">
        <f t="shared" si="112"/>
        <v>1</v>
      </c>
      <c r="Q3611" s="16" t="str">
        <f t="shared" si="113"/>
        <v>janvier</v>
      </c>
    </row>
    <row r="3612" spans="1:17" x14ac:dyDescent="0.25">
      <c r="A3612" s="7" t="s">
        <v>87</v>
      </c>
      <c r="B3612" s="8">
        <v>43102</v>
      </c>
      <c r="C3612" s="10">
        <v>0.23679398148148148</v>
      </c>
      <c r="D3612" s="10">
        <v>0.19760416666666666</v>
      </c>
      <c r="E3612" s="10">
        <v>1.0486111111111111E-2</v>
      </c>
      <c r="F3612" s="10">
        <v>0</v>
      </c>
      <c r="G3612" s="10">
        <v>0</v>
      </c>
      <c r="H3612" s="10">
        <v>2.0995370370370369E-2</v>
      </c>
      <c r="I3612" s="10">
        <v>0</v>
      </c>
      <c r="J3612" s="10">
        <v>7.6157407407407406E-3</v>
      </c>
      <c r="K3612" s="10">
        <v>0</v>
      </c>
      <c r="L3612" s="10">
        <v>0</v>
      </c>
      <c r="M3612" s="10">
        <v>0</v>
      </c>
      <c r="N3612" s="10">
        <v>4.1969797178130507E-4</v>
      </c>
      <c r="O3612" s="15" t="str">
        <f>VLOOKUP(A3612,Feuil3!$A$24:$B$81,2,FALSE)</f>
        <v>DR_6</v>
      </c>
      <c r="P3612" s="16">
        <f t="shared" si="112"/>
        <v>1</v>
      </c>
      <c r="Q3612" s="16" t="str">
        <f t="shared" si="113"/>
        <v>janvier</v>
      </c>
    </row>
    <row r="3613" spans="1:17" x14ac:dyDescent="0.25">
      <c r="A3613" s="7" t="s">
        <v>87</v>
      </c>
      <c r="B3613" s="8">
        <v>43103</v>
      </c>
      <c r="C3613" s="10">
        <v>0.20725694444444445</v>
      </c>
      <c r="D3613" s="10">
        <v>0.1928125</v>
      </c>
      <c r="E3613" s="10">
        <v>8.7847222222222215E-3</v>
      </c>
      <c r="F3613" s="10">
        <v>0</v>
      </c>
      <c r="G3613" s="10">
        <v>0</v>
      </c>
      <c r="H3613" s="10">
        <v>0</v>
      </c>
      <c r="I3613" s="10">
        <v>0</v>
      </c>
      <c r="J3613" s="10">
        <v>0</v>
      </c>
      <c r="K3613" s="10">
        <v>0</v>
      </c>
      <c r="L3613" s="10">
        <v>0</v>
      </c>
      <c r="M3613" s="10">
        <v>0</v>
      </c>
      <c r="N3613" s="10">
        <v>4.8168572984749454E-4</v>
      </c>
      <c r="O3613" s="15" t="str">
        <f>VLOOKUP(A3613,Feuil3!$A$24:$B$81,2,FALSE)</f>
        <v>DR_6</v>
      </c>
      <c r="P3613" s="16">
        <f t="shared" si="112"/>
        <v>1</v>
      </c>
      <c r="Q3613" s="16" t="str">
        <f t="shared" si="113"/>
        <v>janvier</v>
      </c>
    </row>
    <row r="3614" spans="1:17" x14ac:dyDescent="0.25">
      <c r="A3614" s="7" t="s">
        <v>87</v>
      </c>
      <c r="B3614" s="8">
        <v>43104</v>
      </c>
      <c r="C3614" s="10">
        <v>0.20773148148148149</v>
      </c>
      <c r="D3614" s="10">
        <v>0.16152777777777777</v>
      </c>
      <c r="E3614" s="10">
        <v>3.4837962962962966E-2</v>
      </c>
      <c r="F3614" s="10">
        <v>0</v>
      </c>
      <c r="G3614" s="10">
        <v>0</v>
      </c>
      <c r="H3614" s="10">
        <v>0</v>
      </c>
      <c r="I3614" s="10">
        <v>0</v>
      </c>
      <c r="J3614" s="10">
        <v>9.5486111111111119E-3</v>
      </c>
      <c r="K3614" s="10">
        <v>0</v>
      </c>
      <c r="L3614" s="10">
        <v>0</v>
      </c>
      <c r="M3614" s="10">
        <v>0</v>
      </c>
      <c r="N3614" s="10">
        <v>4.1767939814814814E-4</v>
      </c>
      <c r="O3614" s="15" t="str">
        <f>VLOOKUP(A3614,Feuil3!$A$24:$B$81,2,FALSE)</f>
        <v>DR_6</v>
      </c>
      <c r="P3614" s="16">
        <f t="shared" si="112"/>
        <v>1</v>
      </c>
      <c r="Q3614" s="16" t="str">
        <f t="shared" si="113"/>
        <v>janvier</v>
      </c>
    </row>
    <row r="3615" spans="1:17" x14ac:dyDescent="0.25">
      <c r="A3615" s="7" t="s">
        <v>86</v>
      </c>
      <c r="B3615" s="8">
        <v>43095</v>
      </c>
      <c r="C3615" s="10">
        <v>0.4145949074074074</v>
      </c>
      <c r="D3615" s="10">
        <v>0.31541666666666668</v>
      </c>
      <c r="E3615" s="10">
        <v>1.6273148148148148E-2</v>
      </c>
      <c r="F3615" s="10">
        <v>8.4039351851851851E-2</v>
      </c>
      <c r="G3615" s="10">
        <v>0</v>
      </c>
      <c r="H3615" s="10">
        <v>0</v>
      </c>
      <c r="I3615" s="10">
        <v>0</v>
      </c>
      <c r="J3615" s="10">
        <v>4.0497685185185185E-2</v>
      </c>
      <c r="K3615" s="10">
        <v>0.11762731481481481</v>
      </c>
      <c r="L3615" s="10">
        <v>9.2997685185185183E-2</v>
      </c>
      <c r="M3615" s="10">
        <v>0</v>
      </c>
      <c r="N3615" s="10">
        <v>4.774978466838932E-4</v>
      </c>
      <c r="O3615" s="15" t="str">
        <f>VLOOKUP(A3615,Feuil3!$A$24:$B$81,2,FALSE)</f>
        <v>DR_1</v>
      </c>
      <c r="P3615" s="16">
        <f t="shared" si="112"/>
        <v>52</v>
      </c>
      <c r="Q3615" s="16" t="str">
        <f t="shared" si="113"/>
        <v>décembre</v>
      </c>
    </row>
    <row r="3616" spans="1:17" x14ac:dyDescent="0.25">
      <c r="A3616" s="7" t="s">
        <v>87</v>
      </c>
      <c r="B3616" s="8">
        <v>43106</v>
      </c>
      <c r="C3616" s="10">
        <v>0</v>
      </c>
      <c r="D3616" s="10">
        <v>0</v>
      </c>
      <c r="E3616" s="10">
        <v>0</v>
      </c>
      <c r="F3616" s="10">
        <v>0</v>
      </c>
      <c r="G3616" s="10">
        <v>0</v>
      </c>
      <c r="H3616" s="10">
        <v>0</v>
      </c>
      <c r="I3616" s="10">
        <v>0</v>
      </c>
      <c r="J3616" s="10">
        <v>0</v>
      </c>
      <c r="K3616" s="10">
        <v>0</v>
      </c>
      <c r="L3616" s="10">
        <v>0</v>
      </c>
      <c r="M3616" s="10">
        <v>0</v>
      </c>
      <c r="N3616" s="10">
        <v>0</v>
      </c>
      <c r="O3616" s="15" t="str">
        <f>VLOOKUP(A3616,Feuil3!$A$24:$B$81,2,FALSE)</f>
        <v>DR_6</v>
      </c>
      <c r="P3616" s="16">
        <f t="shared" si="112"/>
        <v>1</v>
      </c>
      <c r="Q3616" s="16" t="str">
        <f t="shared" si="113"/>
        <v>janvier</v>
      </c>
    </row>
    <row r="3617" spans="1:17" x14ac:dyDescent="0.25">
      <c r="A3617" s="7" t="s">
        <v>87</v>
      </c>
      <c r="B3617" s="8">
        <v>43107</v>
      </c>
      <c r="C3617" s="10">
        <v>0</v>
      </c>
      <c r="D3617" s="10">
        <v>0</v>
      </c>
      <c r="E3617" s="10">
        <v>0</v>
      </c>
      <c r="F3617" s="10">
        <v>0</v>
      </c>
      <c r="G3617" s="10">
        <v>0</v>
      </c>
      <c r="H3617" s="10">
        <v>0</v>
      </c>
      <c r="I3617" s="10">
        <v>0</v>
      </c>
      <c r="J3617" s="10">
        <v>0</v>
      </c>
      <c r="K3617" s="10">
        <v>0</v>
      </c>
      <c r="L3617" s="10">
        <v>0</v>
      </c>
      <c r="M3617" s="10">
        <v>0</v>
      </c>
      <c r="N3617" s="10">
        <v>0</v>
      </c>
      <c r="O3617" s="15" t="str">
        <f>VLOOKUP(A3617,Feuil3!$A$24:$B$81,2,FALSE)</f>
        <v>DR_6</v>
      </c>
      <c r="P3617" s="16">
        <f t="shared" si="112"/>
        <v>2</v>
      </c>
      <c r="Q3617" s="16" t="str">
        <f t="shared" si="113"/>
        <v>janvier</v>
      </c>
    </row>
    <row r="3618" spans="1:17" x14ac:dyDescent="0.25">
      <c r="A3618" s="7" t="s">
        <v>83</v>
      </c>
      <c r="B3618" s="8">
        <v>43080</v>
      </c>
      <c r="C3618" s="10">
        <v>0.25011574074074072</v>
      </c>
      <c r="D3618" s="10">
        <v>0.19913194444444443</v>
      </c>
      <c r="E3618" s="10">
        <v>1.9282407407407408E-2</v>
      </c>
      <c r="F3618" s="10">
        <v>0</v>
      </c>
      <c r="G3618" s="10">
        <v>0</v>
      </c>
      <c r="H3618" s="10">
        <v>0</v>
      </c>
      <c r="I3618" s="10">
        <v>0</v>
      </c>
      <c r="J3618" s="10">
        <v>1.5879629629629629E-2</v>
      </c>
      <c r="K3618" s="10">
        <v>0</v>
      </c>
      <c r="L3618" s="10">
        <v>1.7847222222222223E-2</v>
      </c>
      <c r="M3618" s="10">
        <v>0</v>
      </c>
      <c r="N3618" s="10">
        <v>6.1158078368223295E-4</v>
      </c>
      <c r="O3618" s="15" t="e">
        <f>VLOOKUP(A3618,Feuil3!$A$24:$B$81,2,FALSE)</f>
        <v>#N/A</v>
      </c>
      <c r="P3618" s="16">
        <f t="shared" si="112"/>
        <v>50</v>
      </c>
      <c r="Q3618" s="16" t="str">
        <f t="shared" si="113"/>
        <v>décembre</v>
      </c>
    </row>
    <row r="3619" spans="1:17" x14ac:dyDescent="0.25">
      <c r="A3619" s="7" t="s">
        <v>85</v>
      </c>
      <c r="B3619" s="8">
        <v>43084</v>
      </c>
      <c r="C3619" s="10">
        <v>0</v>
      </c>
      <c r="D3619" s="10">
        <v>0</v>
      </c>
      <c r="E3619" s="10">
        <v>0</v>
      </c>
      <c r="F3619" s="10">
        <v>0</v>
      </c>
      <c r="G3619" s="10">
        <v>0</v>
      </c>
      <c r="H3619" s="10">
        <v>0</v>
      </c>
      <c r="I3619" s="10">
        <v>0</v>
      </c>
      <c r="J3619" s="10">
        <v>0</v>
      </c>
      <c r="K3619" s="10">
        <v>0</v>
      </c>
      <c r="L3619" s="10">
        <v>0</v>
      </c>
      <c r="M3619" s="10">
        <v>0</v>
      </c>
      <c r="N3619" s="10">
        <v>0</v>
      </c>
      <c r="O3619" s="15" t="e">
        <f>VLOOKUP(A3619,Feuil3!$A$24:$B$81,2,FALSE)</f>
        <v>#N/A</v>
      </c>
      <c r="P3619" s="16">
        <f t="shared" si="112"/>
        <v>50</v>
      </c>
      <c r="Q3619" s="16" t="str">
        <f t="shared" si="113"/>
        <v>décembre</v>
      </c>
    </row>
    <row r="3620" spans="1:17" x14ac:dyDescent="0.25">
      <c r="A3620" s="7" t="s">
        <v>86</v>
      </c>
      <c r="B3620" s="8">
        <v>43097</v>
      </c>
      <c r="C3620" s="10">
        <v>0.24875</v>
      </c>
      <c r="D3620" s="10">
        <v>0.19410879629629629</v>
      </c>
      <c r="E3620" s="10">
        <v>2.133101851851852E-2</v>
      </c>
      <c r="F3620" s="10">
        <v>0</v>
      </c>
      <c r="G3620" s="10">
        <v>0</v>
      </c>
      <c r="H3620" s="10">
        <v>0</v>
      </c>
      <c r="I3620" s="10">
        <v>0</v>
      </c>
      <c r="J3620" s="10">
        <v>2.508101851851852E-2</v>
      </c>
      <c r="K3620" s="10">
        <v>0</v>
      </c>
      <c r="L3620" s="10">
        <v>9.3055555555555548E-3</v>
      </c>
      <c r="M3620" s="10">
        <v>5.7870370370370373E-5</v>
      </c>
      <c r="N3620" s="10">
        <v>5.6824520303435961E-4</v>
      </c>
      <c r="O3620" s="15" t="str">
        <f>VLOOKUP(A3620,Feuil3!$A$24:$B$81,2,FALSE)</f>
        <v>DR_1</v>
      </c>
      <c r="P3620" s="16">
        <f t="shared" si="112"/>
        <v>52</v>
      </c>
      <c r="Q3620" s="16" t="str">
        <f t="shared" si="113"/>
        <v>décembre</v>
      </c>
    </row>
    <row r="3621" spans="1:17" x14ac:dyDescent="0.25">
      <c r="A3621" s="7" t="s">
        <v>85</v>
      </c>
      <c r="B3621" s="8">
        <v>43095</v>
      </c>
      <c r="C3621" s="10">
        <v>0</v>
      </c>
      <c r="D3621" s="10">
        <v>0</v>
      </c>
      <c r="E3621" s="10">
        <v>0</v>
      </c>
      <c r="F3621" s="10">
        <v>0</v>
      </c>
      <c r="G3621" s="10">
        <v>0</v>
      </c>
      <c r="H3621" s="10">
        <v>0</v>
      </c>
      <c r="I3621" s="10">
        <v>0</v>
      </c>
      <c r="J3621" s="10">
        <v>0</v>
      </c>
      <c r="K3621" s="10">
        <v>0</v>
      </c>
      <c r="L3621" s="10">
        <v>0</v>
      </c>
      <c r="M3621" s="10">
        <v>0</v>
      </c>
      <c r="N3621" s="10">
        <v>0</v>
      </c>
      <c r="O3621" s="15" t="e">
        <f>VLOOKUP(A3621,Feuil3!$A$24:$B$81,2,FALSE)</f>
        <v>#N/A</v>
      </c>
      <c r="P3621" s="16">
        <f t="shared" si="112"/>
        <v>52</v>
      </c>
      <c r="Q3621" s="16" t="str">
        <f t="shared" si="113"/>
        <v>décembre</v>
      </c>
    </row>
    <row r="3622" spans="1:17" x14ac:dyDescent="0.25">
      <c r="A3622" s="7" t="s">
        <v>87</v>
      </c>
      <c r="B3622" s="8">
        <v>43112</v>
      </c>
      <c r="C3622" s="10">
        <v>0</v>
      </c>
      <c r="D3622" s="10">
        <v>0</v>
      </c>
      <c r="E3622" s="10">
        <v>0</v>
      </c>
      <c r="F3622" s="10">
        <v>0</v>
      </c>
      <c r="G3622" s="10">
        <v>0</v>
      </c>
      <c r="H3622" s="10">
        <v>0</v>
      </c>
      <c r="I3622" s="10">
        <v>0</v>
      </c>
      <c r="J3622" s="10">
        <v>0</v>
      </c>
      <c r="K3622" s="10">
        <v>0</v>
      </c>
      <c r="L3622" s="10">
        <v>0</v>
      </c>
      <c r="M3622" s="10">
        <v>0</v>
      </c>
      <c r="N3622" s="10">
        <v>0</v>
      </c>
      <c r="O3622" s="15" t="str">
        <f>VLOOKUP(A3622,Feuil3!$A$24:$B$81,2,FALSE)</f>
        <v>DR_6</v>
      </c>
      <c r="P3622" s="16">
        <f t="shared" si="112"/>
        <v>2</v>
      </c>
      <c r="Q3622" s="16" t="str">
        <f t="shared" si="113"/>
        <v>janvier</v>
      </c>
    </row>
    <row r="3623" spans="1:17" x14ac:dyDescent="0.25">
      <c r="A3623" s="7" t="s">
        <v>87</v>
      </c>
      <c r="B3623" s="8">
        <v>43113</v>
      </c>
      <c r="C3623" s="10">
        <v>0</v>
      </c>
      <c r="D3623" s="10">
        <v>0</v>
      </c>
      <c r="E3623" s="10">
        <v>0</v>
      </c>
      <c r="F3623" s="10">
        <v>0</v>
      </c>
      <c r="G3623" s="10">
        <v>0</v>
      </c>
      <c r="H3623" s="10">
        <v>0</v>
      </c>
      <c r="I3623" s="10">
        <v>0</v>
      </c>
      <c r="J3623" s="10">
        <v>0</v>
      </c>
      <c r="K3623" s="10">
        <v>0</v>
      </c>
      <c r="L3623" s="10">
        <v>0</v>
      </c>
      <c r="M3623" s="10">
        <v>0</v>
      </c>
      <c r="N3623" s="10">
        <v>0</v>
      </c>
      <c r="O3623" s="15" t="str">
        <f>VLOOKUP(A3623,Feuil3!$A$24:$B$81,2,FALSE)</f>
        <v>DR_6</v>
      </c>
      <c r="P3623" s="16">
        <f t="shared" si="112"/>
        <v>2</v>
      </c>
      <c r="Q3623" s="16" t="str">
        <f t="shared" si="113"/>
        <v>janvier</v>
      </c>
    </row>
    <row r="3624" spans="1:17" x14ac:dyDescent="0.25">
      <c r="A3624" s="7" t="s">
        <v>87</v>
      </c>
      <c r="B3624" s="8">
        <v>43114</v>
      </c>
      <c r="C3624" s="10">
        <v>0</v>
      </c>
      <c r="D3624" s="10">
        <v>0</v>
      </c>
      <c r="E3624" s="10">
        <v>0</v>
      </c>
      <c r="F3624" s="10">
        <v>0</v>
      </c>
      <c r="G3624" s="10">
        <v>0</v>
      </c>
      <c r="H3624" s="10">
        <v>0</v>
      </c>
      <c r="I3624" s="10">
        <v>0</v>
      </c>
      <c r="J3624" s="10">
        <v>0</v>
      </c>
      <c r="K3624" s="10">
        <v>0</v>
      </c>
      <c r="L3624" s="10">
        <v>0</v>
      </c>
      <c r="M3624" s="10">
        <v>0</v>
      </c>
      <c r="N3624" s="10">
        <v>0</v>
      </c>
      <c r="O3624" s="15" t="str">
        <f>VLOOKUP(A3624,Feuil3!$A$24:$B$81,2,FALSE)</f>
        <v>DR_6</v>
      </c>
      <c r="P3624" s="16">
        <f t="shared" si="112"/>
        <v>3</v>
      </c>
      <c r="Q3624" s="16" t="str">
        <f t="shared" si="113"/>
        <v>janvier</v>
      </c>
    </row>
    <row r="3625" spans="1:17" x14ac:dyDescent="0.25">
      <c r="A3625" s="7" t="s">
        <v>86</v>
      </c>
      <c r="B3625" s="8">
        <v>43102</v>
      </c>
      <c r="C3625" s="10">
        <v>0</v>
      </c>
      <c r="D3625" s="10">
        <v>0</v>
      </c>
      <c r="E3625" s="10">
        <v>0</v>
      </c>
      <c r="F3625" s="10">
        <v>0</v>
      </c>
      <c r="G3625" s="10">
        <v>0</v>
      </c>
      <c r="H3625" s="10">
        <v>0</v>
      </c>
      <c r="I3625" s="10">
        <v>0</v>
      </c>
      <c r="J3625" s="10">
        <v>0</v>
      </c>
      <c r="K3625" s="10">
        <v>0</v>
      </c>
      <c r="L3625" s="10">
        <v>0</v>
      </c>
      <c r="M3625" s="10">
        <v>0</v>
      </c>
      <c r="N3625" s="10">
        <v>0</v>
      </c>
      <c r="O3625" s="15" t="str">
        <f>VLOOKUP(A3625,Feuil3!$A$24:$B$81,2,FALSE)</f>
        <v>DR_1</v>
      </c>
      <c r="P3625" s="16">
        <f t="shared" si="112"/>
        <v>1</v>
      </c>
      <c r="Q3625" s="16" t="str">
        <f t="shared" si="113"/>
        <v>janvier</v>
      </c>
    </row>
    <row r="3626" spans="1:17" x14ac:dyDescent="0.25">
      <c r="A3626" s="7" t="s">
        <v>87</v>
      </c>
      <c r="B3626" s="8">
        <v>43116</v>
      </c>
      <c r="C3626" s="10">
        <v>0</v>
      </c>
      <c r="D3626" s="10">
        <v>0</v>
      </c>
      <c r="E3626" s="10">
        <v>0</v>
      </c>
      <c r="F3626" s="10">
        <v>0</v>
      </c>
      <c r="G3626" s="10">
        <v>0</v>
      </c>
      <c r="H3626" s="10">
        <v>0</v>
      </c>
      <c r="I3626" s="10">
        <v>0</v>
      </c>
      <c r="J3626" s="10">
        <v>0</v>
      </c>
      <c r="K3626" s="10">
        <v>0</v>
      </c>
      <c r="L3626" s="10">
        <v>0</v>
      </c>
      <c r="M3626" s="10">
        <v>0</v>
      </c>
      <c r="N3626" s="10">
        <v>0</v>
      </c>
      <c r="O3626" s="15" t="str">
        <f>VLOOKUP(A3626,Feuil3!$A$24:$B$81,2,FALSE)</f>
        <v>DR_6</v>
      </c>
      <c r="P3626" s="16">
        <f t="shared" si="112"/>
        <v>3</v>
      </c>
      <c r="Q3626" s="16" t="str">
        <f t="shared" si="113"/>
        <v>janvier</v>
      </c>
    </row>
    <row r="3627" spans="1:17" x14ac:dyDescent="0.25">
      <c r="A3627" s="7" t="s">
        <v>87</v>
      </c>
      <c r="B3627" s="8">
        <v>43117</v>
      </c>
      <c r="C3627" s="10">
        <v>0</v>
      </c>
      <c r="D3627" s="10">
        <v>0</v>
      </c>
      <c r="E3627" s="10">
        <v>0</v>
      </c>
      <c r="F3627" s="10">
        <v>0</v>
      </c>
      <c r="G3627" s="10">
        <v>0</v>
      </c>
      <c r="H3627" s="10">
        <v>0</v>
      </c>
      <c r="I3627" s="10">
        <v>0</v>
      </c>
      <c r="J3627" s="10">
        <v>0</v>
      </c>
      <c r="K3627" s="10">
        <v>0</v>
      </c>
      <c r="L3627" s="10">
        <v>0</v>
      </c>
      <c r="M3627" s="10">
        <v>0</v>
      </c>
      <c r="N3627" s="10">
        <v>0</v>
      </c>
      <c r="O3627" s="15" t="str">
        <f>VLOOKUP(A3627,Feuil3!$A$24:$B$81,2,FALSE)</f>
        <v>DR_6</v>
      </c>
      <c r="P3627" s="16">
        <f t="shared" si="112"/>
        <v>3</v>
      </c>
      <c r="Q3627" s="16" t="str">
        <f t="shared" si="113"/>
        <v>janvier</v>
      </c>
    </row>
    <row r="3628" spans="1:17" x14ac:dyDescent="0.25">
      <c r="A3628" s="7" t="s">
        <v>86</v>
      </c>
      <c r="B3628" s="8">
        <v>43103</v>
      </c>
      <c r="C3628" s="10">
        <v>0</v>
      </c>
      <c r="D3628" s="10">
        <v>0</v>
      </c>
      <c r="E3628" s="10">
        <v>0</v>
      </c>
      <c r="F3628" s="10">
        <v>0</v>
      </c>
      <c r="G3628" s="10">
        <v>0</v>
      </c>
      <c r="H3628" s="10">
        <v>0</v>
      </c>
      <c r="I3628" s="10">
        <v>0</v>
      </c>
      <c r="J3628" s="10">
        <v>0</v>
      </c>
      <c r="K3628" s="10">
        <v>0</v>
      </c>
      <c r="L3628" s="10">
        <v>0</v>
      </c>
      <c r="M3628" s="10">
        <v>0</v>
      </c>
      <c r="N3628" s="10">
        <v>0</v>
      </c>
      <c r="O3628" s="15" t="str">
        <f>VLOOKUP(A3628,Feuil3!$A$24:$B$81,2,FALSE)</f>
        <v>DR_1</v>
      </c>
      <c r="P3628" s="16">
        <f t="shared" si="112"/>
        <v>1</v>
      </c>
      <c r="Q3628" s="16" t="str">
        <f t="shared" si="113"/>
        <v>janvier</v>
      </c>
    </row>
    <row r="3629" spans="1:17" x14ac:dyDescent="0.25">
      <c r="A3629" s="7" t="s">
        <v>86</v>
      </c>
      <c r="B3629" s="8">
        <v>43104</v>
      </c>
      <c r="C3629" s="10">
        <v>0</v>
      </c>
      <c r="D3629" s="10">
        <v>0</v>
      </c>
      <c r="E3629" s="10">
        <v>0</v>
      </c>
      <c r="F3629" s="10">
        <v>0</v>
      </c>
      <c r="G3629" s="10">
        <v>0</v>
      </c>
      <c r="H3629" s="10">
        <v>0</v>
      </c>
      <c r="I3629" s="10">
        <v>0</v>
      </c>
      <c r="J3629" s="10">
        <v>0</v>
      </c>
      <c r="K3629" s="10">
        <v>0</v>
      </c>
      <c r="L3629" s="10">
        <v>0</v>
      </c>
      <c r="M3629" s="10">
        <v>0</v>
      </c>
      <c r="N3629" s="10">
        <v>0</v>
      </c>
      <c r="O3629" s="15" t="str">
        <f>VLOOKUP(A3629,Feuil3!$A$24:$B$81,2,FALSE)</f>
        <v>DR_1</v>
      </c>
      <c r="P3629" s="16">
        <f t="shared" si="112"/>
        <v>1</v>
      </c>
      <c r="Q3629" s="16" t="str">
        <f t="shared" si="113"/>
        <v>janvier</v>
      </c>
    </row>
    <row r="3630" spans="1:17" x14ac:dyDescent="0.25">
      <c r="A3630" s="7" t="s">
        <v>88</v>
      </c>
      <c r="B3630" s="8">
        <v>43071</v>
      </c>
      <c r="C3630" s="10">
        <v>0</v>
      </c>
      <c r="D3630" s="10">
        <v>0</v>
      </c>
      <c r="E3630" s="10">
        <v>0</v>
      </c>
      <c r="F3630" s="10">
        <v>0</v>
      </c>
      <c r="G3630" s="10">
        <v>0</v>
      </c>
      <c r="H3630" s="10">
        <v>0</v>
      </c>
      <c r="I3630" s="10">
        <v>0</v>
      </c>
      <c r="J3630" s="10">
        <v>0</v>
      </c>
      <c r="K3630" s="10">
        <v>0</v>
      </c>
      <c r="L3630" s="10">
        <v>0</v>
      </c>
      <c r="M3630" s="10">
        <v>0</v>
      </c>
      <c r="N3630" s="10">
        <v>0</v>
      </c>
      <c r="O3630" s="15" t="str">
        <f>VLOOKUP(A3630,Feuil3!$A$24:$B$81,2,FALSE)</f>
        <v>DR_6</v>
      </c>
      <c r="P3630" s="16">
        <f t="shared" si="112"/>
        <v>48</v>
      </c>
      <c r="Q3630" s="16" t="str">
        <f t="shared" si="113"/>
        <v>décembre</v>
      </c>
    </row>
    <row r="3631" spans="1:17" x14ac:dyDescent="0.25">
      <c r="A3631" s="7" t="s">
        <v>88</v>
      </c>
      <c r="B3631" s="8">
        <v>43072</v>
      </c>
      <c r="C3631" s="10">
        <v>0</v>
      </c>
      <c r="D3631" s="10">
        <v>0</v>
      </c>
      <c r="E3631" s="10">
        <v>0</v>
      </c>
      <c r="F3631" s="10">
        <v>0</v>
      </c>
      <c r="G3631" s="10">
        <v>0</v>
      </c>
      <c r="H3631" s="10">
        <v>0</v>
      </c>
      <c r="I3631" s="10">
        <v>0</v>
      </c>
      <c r="J3631" s="10">
        <v>0</v>
      </c>
      <c r="K3631" s="10">
        <v>0</v>
      </c>
      <c r="L3631" s="10">
        <v>0</v>
      </c>
      <c r="M3631" s="10">
        <v>0</v>
      </c>
      <c r="N3631" s="10">
        <v>0</v>
      </c>
      <c r="O3631" s="15" t="str">
        <f>VLOOKUP(A3631,Feuil3!$A$24:$B$81,2,FALSE)</f>
        <v>DR_6</v>
      </c>
      <c r="P3631" s="16">
        <f t="shared" si="112"/>
        <v>49</v>
      </c>
      <c r="Q3631" s="16" t="str">
        <f t="shared" si="113"/>
        <v>décembre</v>
      </c>
    </row>
    <row r="3632" spans="1:17" x14ac:dyDescent="0.25">
      <c r="A3632" s="7" t="s">
        <v>86</v>
      </c>
      <c r="B3632" s="8">
        <v>43084</v>
      </c>
      <c r="C3632" s="10">
        <v>0.20702546296296295</v>
      </c>
      <c r="D3632" s="10">
        <v>5.693287037037037E-2</v>
      </c>
      <c r="E3632" s="10">
        <v>1.170138888888889E-2</v>
      </c>
      <c r="F3632" s="10">
        <v>0</v>
      </c>
      <c r="G3632" s="10">
        <v>0</v>
      </c>
      <c r="H3632" s="10">
        <v>0</v>
      </c>
      <c r="I3632" s="10">
        <v>0</v>
      </c>
      <c r="J3632" s="10">
        <v>0.12744212962962964</v>
      </c>
      <c r="K3632" s="10">
        <v>0</v>
      </c>
      <c r="L3632" s="10">
        <v>1.0347222222222223E-2</v>
      </c>
      <c r="M3632" s="10">
        <v>0</v>
      </c>
      <c r="N3632" s="10">
        <v>9.731125356125356E-4</v>
      </c>
      <c r="O3632" s="15" t="str">
        <f>VLOOKUP(A3632,Feuil3!$A$24:$B$81,2,FALSE)</f>
        <v>DR_1</v>
      </c>
      <c r="P3632" s="16">
        <f t="shared" si="112"/>
        <v>50</v>
      </c>
      <c r="Q3632" s="16" t="str">
        <f t="shared" si="113"/>
        <v>décembre</v>
      </c>
    </row>
    <row r="3633" spans="1:17" x14ac:dyDescent="0.25">
      <c r="A3633" s="7" t="s">
        <v>88</v>
      </c>
      <c r="B3633" s="8">
        <v>43074</v>
      </c>
      <c r="C3633" s="10">
        <v>0.25224537037037037</v>
      </c>
      <c r="D3633" s="10">
        <v>0.21331018518518519</v>
      </c>
      <c r="E3633" s="10">
        <v>9.5289351851851847E-2</v>
      </c>
      <c r="F3633" s="10">
        <v>0</v>
      </c>
      <c r="G3633" s="10">
        <v>0</v>
      </c>
      <c r="H3633" s="10">
        <v>0</v>
      </c>
      <c r="I3633" s="10">
        <v>0</v>
      </c>
      <c r="J3633" s="10">
        <v>6.9803240740740735E-2</v>
      </c>
      <c r="K3633" s="10">
        <v>0</v>
      </c>
      <c r="L3633" s="10">
        <v>0</v>
      </c>
      <c r="M3633" s="10">
        <v>0</v>
      </c>
      <c r="N3633" s="10">
        <v>3.8981481481481484E-4</v>
      </c>
      <c r="O3633" s="15" t="str">
        <f>VLOOKUP(A3633,Feuil3!$A$24:$B$81,2,FALSE)</f>
        <v>DR_6</v>
      </c>
      <c r="P3633" s="16">
        <f t="shared" si="112"/>
        <v>49</v>
      </c>
      <c r="Q3633" s="16" t="str">
        <f t="shared" si="113"/>
        <v>décembre</v>
      </c>
    </row>
    <row r="3634" spans="1:17" x14ac:dyDescent="0.25">
      <c r="A3634" s="7" t="s">
        <v>88</v>
      </c>
      <c r="B3634" s="8">
        <v>43075</v>
      </c>
      <c r="C3634" s="10">
        <v>0.43813657407407408</v>
      </c>
      <c r="D3634" s="10">
        <v>0.34542824074074074</v>
      </c>
      <c r="E3634" s="10">
        <v>3.0092592592592591E-2</v>
      </c>
      <c r="F3634" s="10">
        <v>3.996527777777778E-2</v>
      </c>
      <c r="G3634" s="10">
        <v>0</v>
      </c>
      <c r="H3634" s="10">
        <v>0</v>
      </c>
      <c r="I3634" s="10">
        <v>0</v>
      </c>
      <c r="J3634" s="10">
        <v>7.6180555555555557E-2</v>
      </c>
      <c r="K3634" s="10">
        <v>0</v>
      </c>
      <c r="L3634" s="10">
        <v>0</v>
      </c>
      <c r="M3634" s="10">
        <v>1.4050925925925927E-2</v>
      </c>
      <c r="N3634" s="10">
        <v>3.7666504223521764E-4</v>
      </c>
      <c r="O3634" s="15" t="str">
        <f>VLOOKUP(A3634,Feuil3!$A$24:$B$81,2,FALSE)</f>
        <v>DR_6</v>
      </c>
      <c r="P3634" s="16">
        <f t="shared" si="112"/>
        <v>49</v>
      </c>
      <c r="Q3634" s="16" t="str">
        <f t="shared" si="113"/>
        <v>décembre</v>
      </c>
    </row>
    <row r="3635" spans="1:17" x14ac:dyDescent="0.25">
      <c r="A3635" s="7" t="s">
        <v>84</v>
      </c>
      <c r="B3635" s="8">
        <v>43080</v>
      </c>
      <c r="C3635" s="10">
        <v>0.38098379629629631</v>
      </c>
      <c r="D3635" s="10">
        <v>0.24244212962962963</v>
      </c>
      <c r="E3635" s="10">
        <v>1.5347222222222222E-2</v>
      </c>
      <c r="F3635" s="10">
        <v>3.8576388888888889E-2</v>
      </c>
      <c r="G3635" s="10">
        <v>0</v>
      </c>
      <c r="H3635" s="10">
        <v>0</v>
      </c>
      <c r="I3635" s="10">
        <v>0</v>
      </c>
      <c r="J3635" s="10">
        <v>3.1296296296296294E-2</v>
      </c>
      <c r="K3635" s="10">
        <v>0</v>
      </c>
      <c r="L3635" s="10">
        <v>3.9768518518518516E-2</v>
      </c>
      <c r="M3635" s="10">
        <v>0</v>
      </c>
      <c r="N3635" s="10">
        <v>5.0876322751322752E-4</v>
      </c>
      <c r="O3635" s="15" t="str">
        <f>VLOOKUP(A3635,Feuil3!$A$24:$B$81,2,FALSE)</f>
        <v>DR_5</v>
      </c>
      <c r="P3635" s="16">
        <f t="shared" si="112"/>
        <v>50</v>
      </c>
      <c r="Q3635" s="16" t="str">
        <f t="shared" si="113"/>
        <v>décembre</v>
      </c>
    </row>
    <row r="3636" spans="1:17" x14ac:dyDescent="0.25">
      <c r="A3636" s="7" t="s">
        <v>86</v>
      </c>
      <c r="B3636" s="8">
        <v>43091</v>
      </c>
      <c r="C3636" s="10">
        <v>0.16652777777777777</v>
      </c>
      <c r="D3636" s="10">
        <v>0.11635416666666666</v>
      </c>
      <c r="E3636" s="10">
        <v>7.3148148148148148E-3</v>
      </c>
      <c r="F3636" s="10">
        <v>0</v>
      </c>
      <c r="G3636" s="10">
        <v>0</v>
      </c>
      <c r="H3636" s="10">
        <v>0</v>
      </c>
      <c r="I3636" s="10">
        <v>0</v>
      </c>
      <c r="J3636" s="10">
        <v>0.1068287037037037</v>
      </c>
      <c r="K3636" s="10">
        <v>0</v>
      </c>
      <c r="L3636" s="10">
        <v>2.3148148148148147E-5</v>
      </c>
      <c r="M3636" s="10">
        <v>2.5694444444444445E-3</v>
      </c>
      <c r="N3636" s="10">
        <v>6.5116747181964566E-4</v>
      </c>
      <c r="O3636" s="15" t="str">
        <f>VLOOKUP(A3636,Feuil3!$A$24:$B$81,2,FALSE)</f>
        <v>DR_1</v>
      </c>
      <c r="P3636" s="16">
        <f t="shared" si="112"/>
        <v>51</v>
      </c>
      <c r="Q3636" s="16" t="str">
        <f t="shared" si="113"/>
        <v>décembre</v>
      </c>
    </row>
    <row r="3637" spans="1:17" x14ac:dyDescent="0.25">
      <c r="A3637" s="7" t="s">
        <v>88</v>
      </c>
      <c r="B3637" s="8">
        <v>43078</v>
      </c>
      <c r="C3637" s="10">
        <v>0</v>
      </c>
      <c r="D3637" s="10">
        <v>0</v>
      </c>
      <c r="E3637" s="10">
        <v>0</v>
      </c>
      <c r="F3637" s="10">
        <v>0</v>
      </c>
      <c r="G3637" s="10">
        <v>0</v>
      </c>
      <c r="H3637" s="10">
        <v>0</v>
      </c>
      <c r="I3637" s="10">
        <v>0</v>
      </c>
      <c r="J3637" s="10">
        <v>0</v>
      </c>
      <c r="K3637" s="10">
        <v>0</v>
      </c>
      <c r="L3637" s="10">
        <v>0</v>
      </c>
      <c r="M3637" s="10">
        <v>0</v>
      </c>
      <c r="N3637" s="10">
        <v>0</v>
      </c>
      <c r="O3637" s="15" t="str">
        <f>VLOOKUP(A3637,Feuil3!$A$24:$B$81,2,FALSE)</f>
        <v>DR_6</v>
      </c>
      <c r="P3637" s="16">
        <f t="shared" si="112"/>
        <v>49</v>
      </c>
      <c r="Q3637" s="16" t="str">
        <f t="shared" si="113"/>
        <v>décembre</v>
      </c>
    </row>
    <row r="3638" spans="1:17" x14ac:dyDescent="0.25">
      <c r="A3638" s="7" t="s">
        <v>88</v>
      </c>
      <c r="B3638" s="8">
        <v>43079</v>
      </c>
      <c r="C3638" s="10">
        <v>0</v>
      </c>
      <c r="D3638" s="10">
        <v>0</v>
      </c>
      <c r="E3638" s="10">
        <v>0</v>
      </c>
      <c r="F3638" s="10">
        <v>0</v>
      </c>
      <c r="G3638" s="10">
        <v>0</v>
      </c>
      <c r="H3638" s="10">
        <v>0</v>
      </c>
      <c r="I3638" s="10">
        <v>0</v>
      </c>
      <c r="J3638" s="10">
        <v>0</v>
      </c>
      <c r="K3638" s="10">
        <v>0</v>
      </c>
      <c r="L3638" s="10">
        <v>0</v>
      </c>
      <c r="M3638" s="10">
        <v>0</v>
      </c>
      <c r="N3638" s="10">
        <v>0</v>
      </c>
      <c r="O3638" s="15" t="str">
        <f>VLOOKUP(A3638,Feuil3!$A$24:$B$81,2,FALSE)</f>
        <v>DR_6</v>
      </c>
      <c r="P3638" s="16">
        <f t="shared" si="112"/>
        <v>50</v>
      </c>
      <c r="Q3638" s="16" t="str">
        <f t="shared" si="113"/>
        <v>décembre</v>
      </c>
    </row>
    <row r="3639" spans="1:17" x14ac:dyDescent="0.25">
      <c r="A3639" s="7" t="s">
        <v>85</v>
      </c>
      <c r="B3639" s="8">
        <v>43112</v>
      </c>
      <c r="C3639" s="10">
        <v>0</v>
      </c>
      <c r="D3639" s="10">
        <v>0</v>
      </c>
      <c r="E3639" s="10">
        <v>0</v>
      </c>
      <c r="F3639" s="10">
        <v>0</v>
      </c>
      <c r="G3639" s="10">
        <v>0</v>
      </c>
      <c r="H3639" s="10">
        <v>0</v>
      </c>
      <c r="I3639" s="10">
        <v>0</v>
      </c>
      <c r="J3639" s="10">
        <v>0</v>
      </c>
      <c r="K3639" s="10">
        <v>0</v>
      </c>
      <c r="L3639" s="10">
        <v>0</v>
      </c>
      <c r="M3639" s="10">
        <v>0</v>
      </c>
      <c r="N3639" s="10">
        <v>0</v>
      </c>
      <c r="O3639" s="15" t="e">
        <f>VLOOKUP(A3639,Feuil3!$A$24:$B$81,2,FALSE)</f>
        <v>#N/A</v>
      </c>
      <c r="P3639" s="16">
        <f t="shared" si="112"/>
        <v>2</v>
      </c>
      <c r="Q3639" s="16" t="str">
        <f t="shared" si="113"/>
        <v>janvier</v>
      </c>
    </row>
    <row r="3640" spans="1:17" x14ac:dyDescent="0.25">
      <c r="A3640" s="7" t="s">
        <v>82</v>
      </c>
      <c r="B3640" s="8">
        <v>43080</v>
      </c>
      <c r="C3640" s="10">
        <v>0.65921296296296295</v>
      </c>
      <c r="D3640" s="10">
        <v>0.59324074074074074</v>
      </c>
      <c r="E3640" s="10">
        <v>1.3043981481481481E-2</v>
      </c>
      <c r="F3640" s="10">
        <v>3.8124999999999999E-2</v>
      </c>
      <c r="G3640" s="10">
        <v>4.2824074074074075E-3</v>
      </c>
      <c r="H3640" s="10">
        <v>0</v>
      </c>
      <c r="I3640" s="10">
        <v>0</v>
      </c>
      <c r="J3640" s="10">
        <v>2.4652777777777777E-2</v>
      </c>
      <c r="K3640" s="10">
        <v>0.47270833333333334</v>
      </c>
      <c r="L3640" s="10">
        <v>0</v>
      </c>
      <c r="M3640" s="10">
        <v>0.33140046296296294</v>
      </c>
      <c r="N3640" s="10">
        <v>3.5170717592592594E-4</v>
      </c>
      <c r="O3640" s="15" t="str">
        <f>VLOOKUP(A3640,Feuil3!$A$24:$B$81,2,FALSE)</f>
        <v>DR_3</v>
      </c>
      <c r="P3640" s="16">
        <f t="shared" si="112"/>
        <v>50</v>
      </c>
      <c r="Q3640" s="16" t="str">
        <f t="shared" si="113"/>
        <v>décembre</v>
      </c>
    </row>
    <row r="3641" spans="1:17" x14ac:dyDescent="0.25">
      <c r="A3641" s="7" t="s">
        <v>87</v>
      </c>
      <c r="B3641" s="8">
        <v>43073</v>
      </c>
      <c r="C3641" s="10">
        <v>0.21024305555555556</v>
      </c>
      <c r="D3641" s="10">
        <v>0.17043981481481482</v>
      </c>
      <c r="E3641" s="10">
        <v>1.9756944444444445E-2</v>
      </c>
      <c r="F3641" s="10">
        <v>0</v>
      </c>
      <c r="G3641" s="10">
        <v>7.1412037037037034E-3</v>
      </c>
      <c r="H3641" s="10">
        <v>0</v>
      </c>
      <c r="I3641" s="10">
        <v>0</v>
      </c>
      <c r="J3641" s="10">
        <v>2.0833333333333335E-4</v>
      </c>
      <c r="K3641" s="10">
        <v>0</v>
      </c>
      <c r="L3641" s="10">
        <v>0</v>
      </c>
      <c r="M3641" s="10">
        <v>4.8611111111111112E-3</v>
      </c>
      <c r="N3641" s="10">
        <v>4.7133190883190884E-4</v>
      </c>
      <c r="O3641" s="15" t="str">
        <f>VLOOKUP(A3641,Feuil3!$A$24:$B$81,2,FALSE)</f>
        <v>DR_6</v>
      </c>
      <c r="P3641" s="16">
        <f t="shared" si="112"/>
        <v>49</v>
      </c>
      <c r="Q3641" s="16" t="str">
        <f t="shared" si="113"/>
        <v>décembre</v>
      </c>
    </row>
    <row r="3642" spans="1:17" x14ac:dyDescent="0.25">
      <c r="A3642" s="7" t="s">
        <v>83</v>
      </c>
      <c r="B3642" s="8">
        <v>43089</v>
      </c>
      <c r="C3642" s="10">
        <v>0.2666203703703704</v>
      </c>
      <c r="D3642" s="10">
        <v>0.17965277777777777</v>
      </c>
      <c r="E3642" s="10">
        <v>1.9467592592592592E-2</v>
      </c>
      <c r="F3642" s="10">
        <v>0</v>
      </c>
      <c r="G3642" s="10">
        <v>0</v>
      </c>
      <c r="H3642" s="10">
        <v>0</v>
      </c>
      <c r="I3642" s="10">
        <v>0</v>
      </c>
      <c r="J3642" s="10">
        <v>0</v>
      </c>
      <c r="K3642" s="10">
        <v>2.329861111111111E-2</v>
      </c>
      <c r="L3642" s="10">
        <v>5.3865740740740742E-2</v>
      </c>
      <c r="M3642" s="10">
        <v>7.1180555555555554E-3</v>
      </c>
      <c r="N3642" s="10">
        <v>4.8344017094017095E-4</v>
      </c>
      <c r="O3642" s="15" t="e">
        <f>VLOOKUP(A3642,Feuil3!$A$24:$B$81,2,FALSE)</f>
        <v>#N/A</v>
      </c>
      <c r="P3642" s="16">
        <f t="shared" si="112"/>
        <v>51</v>
      </c>
      <c r="Q3642" s="16" t="str">
        <f t="shared" si="113"/>
        <v>décembre</v>
      </c>
    </row>
    <row r="3643" spans="1:17" x14ac:dyDescent="0.25">
      <c r="A3643" s="7" t="s">
        <v>87</v>
      </c>
      <c r="B3643" s="8">
        <v>43074</v>
      </c>
      <c r="C3643" s="10">
        <v>0</v>
      </c>
      <c r="D3643" s="10">
        <v>0</v>
      </c>
      <c r="E3643" s="10">
        <v>0</v>
      </c>
      <c r="F3643" s="10">
        <v>0</v>
      </c>
      <c r="G3643" s="10">
        <v>0</v>
      </c>
      <c r="H3643" s="10">
        <v>0</v>
      </c>
      <c r="I3643" s="10">
        <v>0</v>
      </c>
      <c r="J3643" s="10">
        <v>0</v>
      </c>
      <c r="K3643" s="10">
        <v>0</v>
      </c>
      <c r="L3643" s="10">
        <v>0</v>
      </c>
      <c r="M3643" s="10">
        <v>0</v>
      </c>
      <c r="N3643" s="10">
        <v>0</v>
      </c>
      <c r="O3643" s="15" t="str">
        <f>VLOOKUP(A3643,Feuil3!$A$24:$B$81,2,FALSE)</f>
        <v>DR_6</v>
      </c>
      <c r="P3643" s="16">
        <f t="shared" si="112"/>
        <v>49</v>
      </c>
      <c r="Q3643" s="16" t="str">
        <f t="shared" si="113"/>
        <v>décembre</v>
      </c>
    </row>
    <row r="3644" spans="1:17" x14ac:dyDescent="0.25">
      <c r="A3644" s="7" t="s">
        <v>88</v>
      </c>
      <c r="B3644" s="8">
        <v>43085</v>
      </c>
      <c r="C3644" s="10">
        <v>0</v>
      </c>
      <c r="D3644" s="10">
        <v>0</v>
      </c>
      <c r="E3644" s="10">
        <v>0</v>
      </c>
      <c r="F3644" s="10">
        <v>0</v>
      </c>
      <c r="G3644" s="10">
        <v>0</v>
      </c>
      <c r="H3644" s="10">
        <v>0</v>
      </c>
      <c r="I3644" s="10">
        <v>0</v>
      </c>
      <c r="J3644" s="10">
        <v>0</v>
      </c>
      <c r="K3644" s="10">
        <v>0</v>
      </c>
      <c r="L3644" s="10">
        <v>0</v>
      </c>
      <c r="M3644" s="10">
        <v>0</v>
      </c>
      <c r="N3644" s="10">
        <v>0</v>
      </c>
      <c r="O3644" s="15" t="str">
        <f>VLOOKUP(A3644,Feuil3!$A$24:$B$81,2,FALSE)</f>
        <v>DR_6</v>
      </c>
      <c r="P3644" s="16">
        <f t="shared" si="112"/>
        <v>50</v>
      </c>
      <c r="Q3644" s="16" t="str">
        <f t="shared" si="113"/>
        <v>décembre</v>
      </c>
    </row>
    <row r="3645" spans="1:17" x14ac:dyDescent="0.25">
      <c r="A3645" s="7" t="s">
        <v>88</v>
      </c>
      <c r="B3645" s="8">
        <v>43086</v>
      </c>
      <c r="C3645" s="10">
        <v>0</v>
      </c>
      <c r="D3645" s="10">
        <v>0</v>
      </c>
      <c r="E3645" s="10">
        <v>0</v>
      </c>
      <c r="F3645" s="10">
        <v>0</v>
      </c>
      <c r="G3645" s="10">
        <v>0</v>
      </c>
      <c r="H3645" s="10">
        <v>0</v>
      </c>
      <c r="I3645" s="10">
        <v>0</v>
      </c>
      <c r="J3645" s="10">
        <v>0</v>
      </c>
      <c r="K3645" s="10">
        <v>0</v>
      </c>
      <c r="L3645" s="10">
        <v>0</v>
      </c>
      <c r="M3645" s="10">
        <v>0</v>
      </c>
      <c r="N3645" s="10">
        <v>0</v>
      </c>
      <c r="O3645" s="15" t="str">
        <f>VLOOKUP(A3645,Feuil3!$A$24:$B$81,2,FALSE)</f>
        <v>DR_6</v>
      </c>
      <c r="P3645" s="16">
        <f t="shared" si="112"/>
        <v>51</v>
      </c>
      <c r="Q3645" s="16" t="str">
        <f t="shared" si="113"/>
        <v>décembre</v>
      </c>
    </row>
    <row r="3646" spans="1:17" x14ac:dyDescent="0.25">
      <c r="A3646" s="7" t="s">
        <v>86</v>
      </c>
      <c r="B3646" s="8">
        <v>43070</v>
      </c>
      <c r="C3646" s="10">
        <v>0.19685185185185186</v>
      </c>
      <c r="D3646" s="10">
        <v>0.11784722222222223</v>
      </c>
      <c r="E3646" s="10">
        <v>9.0393518518518522E-3</v>
      </c>
      <c r="F3646" s="10">
        <v>0</v>
      </c>
      <c r="G3646" s="10">
        <v>3.1597222222222222E-3</v>
      </c>
      <c r="H3646" s="10">
        <v>7.3611111111111108E-3</v>
      </c>
      <c r="I3646" s="10">
        <v>0</v>
      </c>
      <c r="J3646" s="10">
        <v>6.1168981481481484E-2</v>
      </c>
      <c r="K3646" s="10">
        <v>0</v>
      </c>
      <c r="L3646" s="10">
        <v>3.8541666666666668E-3</v>
      </c>
      <c r="M3646" s="10">
        <v>0</v>
      </c>
      <c r="N3646" s="10">
        <v>6.2769164513350564E-4</v>
      </c>
      <c r="O3646" s="15" t="str">
        <f>VLOOKUP(A3646,Feuil3!$A$24:$B$81,2,FALSE)</f>
        <v>DR_1</v>
      </c>
      <c r="P3646" s="16">
        <f t="shared" si="112"/>
        <v>48</v>
      </c>
      <c r="Q3646" s="16" t="str">
        <f t="shared" si="113"/>
        <v>décembre</v>
      </c>
    </row>
    <row r="3647" spans="1:17" x14ac:dyDescent="0.25">
      <c r="A3647" s="7" t="s">
        <v>84</v>
      </c>
      <c r="B3647" s="8">
        <v>43112</v>
      </c>
      <c r="C3647" s="10">
        <v>0.4384953703703704</v>
      </c>
      <c r="D3647" s="10">
        <v>0.28643518518518518</v>
      </c>
      <c r="E3647" s="10">
        <v>1.5555555555555555E-2</v>
      </c>
      <c r="F3647" s="10">
        <v>4.1886574074074076E-2</v>
      </c>
      <c r="G3647" s="10">
        <v>0</v>
      </c>
      <c r="H3647" s="10">
        <v>2.9791666666666668E-2</v>
      </c>
      <c r="I3647" s="10">
        <v>0</v>
      </c>
      <c r="J3647" s="10">
        <v>3.6099537037037034E-2</v>
      </c>
      <c r="K3647" s="10">
        <v>0</v>
      </c>
      <c r="L3647" s="10">
        <v>2.8460648148148148E-2</v>
      </c>
      <c r="M3647" s="10">
        <v>0</v>
      </c>
      <c r="N3647" s="10">
        <v>4.040923639689072E-4</v>
      </c>
      <c r="O3647" s="15" t="str">
        <f>VLOOKUP(A3647,Feuil3!$A$24:$B$81,2,FALSE)</f>
        <v>DR_5</v>
      </c>
      <c r="P3647" s="16">
        <f t="shared" si="112"/>
        <v>2</v>
      </c>
      <c r="Q3647" s="16" t="str">
        <f t="shared" si="113"/>
        <v>janvier</v>
      </c>
    </row>
    <row r="3648" spans="1:17" x14ac:dyDescent="0.25">
      <c r="A3648" s="7" t="s">
        <v>86</v>
      </c>
      <c r="B3648" s="8">
        <v>43073</v>
      </c>
      <c r="C3648" s="10">
        <v>0.24854166666666666</v>
      </c>
      <c r="D3648" s="10">
        <v>0.12641203703703704</v>
      </c>
      <c r="E3648" s="10">
        <v>1.4166666666666666E-2</v>
      </c>
      <c r="F3648" s="10">
        <v>0</v>
      </c>
      <c r="G3648" s="10">
        <v>3.414351851851852E-3</v>
      </c>
      <c r="H3648" s="10">
        <v>0</v>
      </c>
      <c r="I3648" s="10">
        <v>0</v>
      </c>
      <c r="J3648" s="10">
        <v>8.8298611111111105E-2</v>
      </c>
      <c r="K3648" s="10">
        <v>0</v>
      </c>
      <c r="L3648" s="10">
        <v>1.03125E-2</v>
      </c>
      <c r="M3648" s="10">
        <v>0</v>
      </c>
      <c r="N3648" s="10">
        <v>5.7200292397660817E-4</v>
      </c>
      <c r="O3648" s="15" t="str">
        <f>VLOOKUP(A3648,Feuil3!$A$24:$B$81,2,FALSE)</f>
        <v>DR_1</v>
      </c>
      <c r="P3648" s="16">
        <f t="shared" si="112"/>
        <v>49</v>
      </c>
      <c r="Q3648" s="16" t="str">
        <f t="shared" si="113"/>
        <v>décembre</v>
      </c>
    </row>
    <row r="3649" spans="1:17" x14ac:dyDescent="0.25">
      <c r="A3649" s="7" t="s">
        <v>88</v>
      </c>
      <c r="B3649" s="8">
        <v>43090</v>
      </c>
      <c r="C3649" s="10">
        <v>0.38398148148148148</v>
      </c>
      <c r="D3649" s="10">
        <v>0.31309027777777776</v>
      </c>
      <c r="E3649" s="10">
        <v>0.02</v>
      </c>
      <c r="F3649" s="10">
        <v>0</v>
      </c>
      <c r="G3649" s="10">
        <v>0</v>
      </c>
      <c r="H3649" s="10">
        <v>0</v>
      </c>
      <c r="I3649" s="10">
        <v>0</v>
      </c>
      <c r="J3649" s="10">
        <v>4.6631944444444441E-2</v>
      </c>
      <c r="K3649" s="10">
        <v>0</v>
      </c>
      <c r="L3649" s="10">
        <v>0</v>
      </c>
      <c r="M3649" s="10">
        <v>1.1018518518518518E-2</v>
      </c>
      <c r="N3649" s="10">
        <v>5.5955136684303353E-4</v>
      </c>
      <c r="O3649" s="15" t="str">
        <f>VLOOKUP(A3649,Feuil3!$A$24:$B$81,2,FALSE)</f>
        <v>DR_6</v>
      </c>
      <c r="P3649" s="16">
        <f t="shared" si="112"/>
        <v>51</v>
      </c>
      <c r="Q3649" s="16" t="str">
        <f t="shared" si="113"/>
        <v>décembre</v>
      </c>
    </row>
    <row r="3650" spans="1:17" x14ac:dyDescent="0.25">
      <c r="A3650" s="7" t="s">
        <v>87</v>
      </c>
      <c r="B3650" s="8">
        <v>43075</v>
      </c>
      <c r="C3650" s="10">
        <v>0</v>
      </c>
      <c r="D3650" s="10">
        <v>0</v>
      </c>
      <c r="E3650" s="10">
        <v>0</v>
      </c>
      <c r="F3650" s="10">
        <v>0</v>
      </c>
      <c r="G3650" s="10">
        <v>0</v>
      </c>
      <c r="H3650" s="10">
        <v>0</v>
      </c>
      <c r="I3650" s="10">
        <v>0</v>
      </c>
      <c r="J3650" s="10">
        <v>0</v>
      </c>
      <c r="K3650" s="10">
        <v>0</v>
      </c>
      <c r="L3650" s="10">
        <v>0</v>
      </c>
      <c r="M3650" s="10">
        <v>0</v>
      </c>
      <c r="N3650" s="10">
        <v>0</v>
      </c>
      <c r="O3650" s="15" t="str">
        <f>VLOOKUP(A3650,Feuil3!$A$24:$B$81,2,FALSE)</f>
        <v>DR_6</v>
      </c>
      <c r="P3650" s="16">
        <f t="shared" si="112"/>
        <v>49</v>
      </c>
      <c r="Q3650" s="16" t="str">
        <f t="shared" si="113"/>
        <v>décembre</v>
      </c>
    </row>
    <row r="3651" spans="1:17" x14ac:dyDescent="0.25">
      <c r="A3651" s="7" t="s">
        <v>88</v>
      </c>
      <c r="B3651" s="8">
        <v>43092</v>
      </c>
      <c r="C3651" s="10">
        <v>0</v>
      </c>
      <c r="D3651" s="10">
        <v>0</v>
      </c>
      <c r="E3651" s="10">
        <v>0</v>
      </c>
      <c r="F3651" s="10">
        <v>0</v>
      </c>
      <c r="G3651" s="10">
        <v>0</v>
      </c>
      <c r="H3651" s="10">
        <v>0</v>
      </c>
      <c r="I3651" s="10">
        <v>0</v>
      </c>
      <c r="J3651" s="10">
        <v>0</v>
      </c>
      <c r="K3651" s="10">
        <v>0</v>
      </c>
      <c r="L3651" s="10">
        <v>0</v>
      </c>
      <c r="M3651" s="10">
        <v>0</v>
      </c>
      <c r="N3651" s="10">
        <v>0</v>
      </c>
      <c r="O3651" s="15" t="str">
        <f>VLOOKUP(A3651,Feuil3!$A$24:$B$81,2,FALSE)</f>
        <v>DR_6</v>
      </c>
      <c r="P3651" s="16">
        <f t="shared" ref="P3651:P3714" si="114">WEEKNUM(B3651,1)</f>
        <v>51</v>
      </c>
      <c r="Q3651" s="16" t="str">
        <f t="shared" ref="Q3651:Q3714" si="115">TEXT(B3651,"mmmm")</f>
        <v>décembre</v>
      </c>
    </row>
    <row r="3652" spans="1:17" x14ac:dyDescent="0.25">
      <c r="A3652" s="7" t="s">
        <v>88</v>
      </c>
      <c r="B3652" s="8">
        <v>43093</v>
      </c>
      <c r="C3652" s="10">
        <v>0</v>
      </c>
      <c r="D3652" s="10">
        <v>0</v>
      </c>
      <c r="E3652" s="10">
        <v>0</v>
      </c>
      <c r="F3652" s="10">
        <v>0</v>
      </c>
      <c r="G3652" s="10">
        <v>0</v>
      </c>
      <c r="H3652" s="10">
        <v>0</v>
      </c>
      <c r="I3652" s="10">
        <v>0</v>
      </c>
      <c r="J3652" s="10">
        <v>0</v>
      </c>
      <c r="K3652" s="10">
        <v>0</v>
      </c>
      <c r="L3652" s="10">
        <v>0</v>
      </c>
      <c r="M3652" s="10">
        <v>0</v>
      </c>
      <c r="N3652" s="10">
        <v>0</v>
      </c>
      <c r="O3652" s="15" t="str">
        <f>VLOOKUP(A3652,Feuil3!$A$24:$B$81,2,FALSE)</f>
        <v>DR_6</v>
      </c>
      <c r="P3652" s="16">
        <f t="shared" si="114"/>
        <v>52</v>
      </c>
      <c r="Q3652" s="16" t="str">
        <f t="shared" si="115"/>
        <v>décembre</v>
      </c>
    </row>
    <row r="3653" spans="1:17" x14ac:dyDescent="0.25">
      <c r="A3653" s="7" t="s">
        <v>87</v>
      </c>
      <c r="B3653" s="8">
        <v>43080</v>
      </c>
      <c r="C3653" s="10">
        <v>0.43863425925925925</v>
      </c>
      <c r="D3653" s="10">
        <v>0.25731481481481483</v>
      </c>
      <c r="E3653" s="10">
        <v>0</v>
      </c>
      <c r="F3653" s="10">
        <v>4.1296296296296296E-2</v>
      </c>
      <c r="G3653" s="10">
        <v>1.7824074074074075E-3</v>
      </c>
      <c r="H3653" s="10">
        <v>0</v>
      </c>
      <c r="I3653" s="10">
        <v>4.5763888888888889E-2</v>
      </c>
      <c r="J3653" s="10">
        <v>6.9594907407407411E-2</v>
      </c>
      <c r="K3653" s="10">
        <v>0</v>
      </c>
      <c r="L3653" s="10">
        <v>0</v>
      </c>
      <c r="M3653" s="10">
        <v>0</v>
      </c>
      <c r="N3653" s="10">
        <v>4.1107041107041103E-4</v>
      </c>
      <c r="O3653" s="15" t="str">
        <f>VLOOKUP(A3653,Feuil3!$A$24:$B$81,2,FALSE)</f>
        <v>DR_6</v>
      </c>
      <c r="P3653" s="16">
        <f t="shared" si="114"/>
        <v>50</v>
      </c>
      <c r="Q3653" s="16" t="str">
        <f t="shared" si="115"/>
        <v>décembre</v>
      </c>
    </row>
    <row r="3654" spans="1:17" x14ac:dyDescent="0.25">
      <c r="A3654" s="7" t="s">
        <v>84</v>
      </c>
      <c r="B3654" s="8">
        <v>43073</v>
      </c>
      <c r="C3654" s="10">
        <v>0.43501157407407409</v>
      </c>
      <c r="D3654" s="10">
        <v>0.31792824074074072</v>
      </c>
      <c r="E3654" s="10">
        <v>1.8981481481481481E-2</v>
      </c>
      <c r="F3654" s="10">
        <v>3.9155092592592596E-2</v>
      </c>
      <c r="G3654" s="10">
        <v>2.1527777777777778E-3</v>
      </c>
      <c r="H3654" s="10">
        <v>0</v>
      </c>
      <c r="I3654" s="10">
        <v>0</v>
      </c>
      <c r="J3654" s="10">
        <v>2.6238425925925925E-2</v>
      </c>
      <c r="K3654" s="10">
        <v>0</v>
      </c>
      <c r="L3654" s="10">
        <v>1.3425925925925926E-2</v>
      </c>
      <c r="M3654" s="10">
        <v>0</v>
      </c>
      <c r="N3654" s="10">
        <v>4.2839105339105343E-4</v>
      </c>
      <c r="O3654" s="15" t="str">
        <f>VLOOKUP(A3654,Feuil3!$A$24:$B$81,2,FALSE)</f>
        <v>DR_5</v>
      </c>
      <c r="P3654" s="16">
        <f t="shared" si="114"/>
        <v>49</v>
      </c>
      <c r="Q3654" s="16" t="str">
        <f t="shared" si="115"/>
        <v>décembre</v>
      </c>
    </row>
    <row r="3655" spans="1:17" x14ac:dyDescent="0.25">
      <c r="A3655" s="7" t="s">
        <v>86</v>
      </c>
      <c r="B3655" s="8">
        <v>43080</v>
      </c>
      <c r="C3655" s="10">
        <v>0.24722222222222223</v>
      </c>
      <c r="D3655" s="10">
        <v>0.12268518518518519</v>
      </c>
      <c r="E3655" s="10">
        <v>1.275462962962963E-2</v>
      </c>
      <c r="F3655" s="10">
        <v>0</v>
      </c>
      <c r="G3655" s="10">
        <v>5.7870370370370373E-5</v>
      </c>
      <c r="H3655" s="10">
        <v>0</v>
      </c>
      <c r="I3655" s="10">
        <v>0</v>
      </c>
      <c r="J3655" s="10">
        <v>8.1296296296296297E-2</v>
      </c>
      <c r="K3655" s="10">
        <v>0</v>
      </c>
      <c r="L3655" s="10">
        <v>1.8356481481481481E-2</v>
      </c>
      <c r="M3655" s="10">
        <v>0</v>
      </c>
      <c r="N3655" s="10">
        <v>7.1841931216931208E-4</v>
      </c>
      <c r="O3655" s="15" t="str">
        <f>VLOOKUP(A3655,Feuil3!$A$24:$B$81,2,FALSE)</f>
        <v>DR_1</v>
      </c>
      <c r="P3655" s="16">
        <f t="shared" si="114"/>
        <v>50</v>
      </c>
      <c r="Q3655" s="16" t="str">
        <f t="shared" si="115"/>
        <v>décembre</v>
      </c>
    </row>
    <row r="3656" spans="1:17" x14ac:dyDescent="0.25">
      <c r="A3656" s="7" t="s">
        <v>88</v>
      </c>
      <c r="B3656" s="8">
        <v>43070</v>
      </c>
      <c r="C3656" s="10">
        <v>0.20775462962962962</v>
      </c>
      <c r="D3656" s="10">
        <v>0.17458333333333334</v>
      </c>
      <c r="E3656" s="10">
        <v>8.987268518518518E-2</v>
      </c>
      <c r="F3656" s="10">
        <v>0</v>
      </c>
      <c r="G3656" s="10">
        <v>0</v>
      </c>
      <c r="H3656" s="10">
        <v>0</v>
      </c>
      <c r="I3656" s="10">
        <v>0</v>
      </c>
      <c r="J3656" s="10">
        <v>4.3506944444444445E-2</v>
      </c>
      <c r="K3656" s="10">
        <v>0</v>
      </c>
      <c r="L3656" s="10">
        <v>0</v>
      </c>
      <c r="M3656" s="10">
        <v>0</v>
      </c>
      <c r="N3656" s="10">
        <v>4.3281653746770027E-4</v>
      </c>
      <c r="O3656" s="15" t="str">
        <f>VLOOKUP(A3656,Feuil3!$A$24:$B$81,2,FALSE)</f>
        <v>DR_6</v>
      </c>
      <c r="P3656" s="16">
        <f t="shared" si="114"/>
        <v>48</v>
      </c>
      <c r="Q3656" s="16" t="str">
        <f t="shared" si="115"/>
        <v>décembre</v>
      </c>
    </row>
    <row r="3657" spans="1:17" x14ac:dyDescent="0.25">
      <c r="A3657" s="7" t="s">
        <v>88</v>
      </c>
      <c r="B3657" s="8">
        <v>43073</v>
      </c>
      <c r="C3657" s="10">
        <v>0.20599537037037038</v>
      </c>
      <c r="D3657" s="10">
        <v>0.17563657407407407</v>
      </c>
      <c r="E3657" s="10">
        <v>1.5659722222222221E-2</v>
      </c>
      <c r="F3657" s="10">
        <v>0</v>
      </c>
      <c r="G3657" s="10">
        <v>0</v>
      </c>
      <c r="H3657" s="10">
        <v>0</v>
      </c>
      <c r="I3657" s="10">
        <v>0</v>
      </c>
      <c r="J3657" s="10">
        <v>1.3310185185185185E-2</v>
      </c>
      <c r="K3657" s="10">
        <v>4.6296296296296294E-5</v>
      </c>
      <c r="L3657" s="10">
        <v>0</v>
      </c>
      <c r="M3657" s="10">
        <v>0</v>
      </c>
      <c r="N3657" s="10">
        <v>3.5569900886802297E-4</v>
      </c>
      <c r="O3657" s="15" t="str">
        <f>VLOOKUP(A3657,Feuil3!$A$24:$B$81,2,FALSE)</f>
        <v>DR_6</v>
      </c>
      <c r="P3657" s="16">
        <f t="shared" si="114"/>
        <v>49</v>
      </c>
      <c r="Q3657" s="16" t="str">
        <f t="shared" si="115"/>
        <v>décembre</v>
      </c>
    </row>
    <row r="3658" spans="1:17" x14ac:dyDescent="0.25">
      <c r="A3658" s="7" t="s">
        <v>88</v>
      </c>
      <c r="B3658" s="8">
        <v>43099</v>
      </c>
      <c r="C3658" s="10">
        <v>0</v>
      </c>
      <c r="D3658" s="10">
        <v>0</v>
      </c>
      <c r="E3658" s="10">
        <v>0</v>
      </c>
      <c r="F3658" s="10">
        <v>0</v>
      </c>
      <c r="G3658" s="10">
        <v>0</v>
      </c>
      <c r="H3658" s="10">
        <v>0</v>
      </c>
      <c r="I3658" s="10">
        <v>0</v>
      </c>
      <c r="J3658" s="10">
        <v>0</v>
      </c>
      <c r="K3658" s="10">
        <v>0</v>
      </c>
      <c r="L3658" s="10">
        <v>0</v>
      </c>
      <c r="M3658" s="10">
        <v>0</v>
      </c>
      <c r="N3658" s="10">
        <v>0</v>
      </c>
      <c r="O3658" s="15" t="str">
        <f>VLOOKUP(A3658,Feuil3!$A$24:$B$81,2,FALSE)</f>
        <v>DR_6</v>
      </c>
      <c r="P3658" s="16">
        <f t="shared" si="114"/>
        <v>52</v>
      </c>
      <c r="Q3658" s="16" t="str">
        <f t="shared" si="115"/>
        <v>décembre</v>
      </c>
    </row>
    <row r="3659" spans="1:17" x14ac:dyDescent="0.25">
      <c r="A3659" s="7" t="s">
        <v>88</v>
      </c>
      <c r="B3659" s="8">
        <v>43100</v>
      </c>
      <c r="C3659" s="10">
        <v>0</v>
      </c>
      <c r="D3659" s="10">
        <v>0</v>
      </c>
      <c r="E3659" s="10">
        <v>0</v>
      </c>
      <c r="F3659" s="10">
        <v>0</v>
      </c>
      <c r="G3659" s="10">
        <v>0</v>
      </c>
      <c r="H3659" s="10">
        <v>0</v>
      </c>
      <c r="I3659" s="10">
        <v>0</v>
      </c>
      <c r="J3659" s="10">
        <v>0</v>
      </c>
      <c r="K3659" s="10">
        <v>0</v>
      </c>
      <c r="L3659" s="10">
        <v>0</v>
      </c>
      <c r="M3659" s="10">
        <v>0</v>
      </c>
      <c r="N3659" s="10">
        <v>0</v>
      </c>
      <c r="O3659" s="15" t="str">
        <f>VLOOKUP(A3659,Feuil3!$A$24:$B$81,2,FALSE)</f>
        <v>DR_6</v>
      </c>
      <c r="P3659" s="16">
        <f t="shared" si="114"/>
        <v>53</v>
      </c>
      <c r="Q3659" s="16" t="str">
        <f t="shared" si="115"/>
        <v>décembre</v>
      </c>
    </row>
    <row r="3660" spans="1:17" x14ac:dyDescent="0.25">
      <c r="A3660" s="7" t="s">
        <v>88</v>
      </c>
      <c r="B3660" s="8">
        <v>43101</v>
      </c>
      <c r="C3660" s="10">
        <v>0</v>
      </c>
      <c r="D3660" s="10">
        <v>0</v>
      </c>
      <c r="E3660" s="10">
        <v>0</v>
      </c>
      <c r="F3660" s="10">
        <v>0</v>
      </c>
      <c r="G3660" s="10">
        <v>0</v>
      </c>
      <c r="H3660" s="10">
        <v>0</v>
      </c>
      <c r="I3660" s="10">
        <v>0</v>
      </c>
      <c r="J3660" s="10">
        <v>0</v>
      </c>
      <c r="K3660" s="10">
        <v>0</v>
      </c>
      <c r="L3660" s="10">
        <v>0</v>
      </c>
      <c r="M3660" s="10">
        <v>0</v>
      </c>
      <c r="N3660" s="10">
        <v>0</v>
      </c>
      <c r="O3660" s="15" t="str">
        <f>VLOOKUP(A3660,Feuil3!$A$24:$B$81,2,FALSE)</f>
        <v>DR_6</v>
      </c>
      <c r="P3660" s="16">
        <f t="shared" si="114"/>
        <v>1</v>
      </c>
      <c r="Q3660" s="16" t="str">
        <f t="shared" si="115"/>
        <v>janvier</v>
      </c>
    </row>
    <row r="3661" spans="1:17" x14ac:dyDescent="0.25">
      <c r="A3661" s="7" t="s">
        <v>88</v>
      </c>
      <c r="B3661" s="8">
        <v>43076</v>
      </c>
      <c r="C3661" s="10">
        <v>0.4428125</v>
      </c>
      <c r="D3661" s="10">
        <v>0.34765046296296298</v>
      </c>
      <c r="E3661" s="10">
        <v>2.2060185185185186E-2</v>
      </c>
      <c r="F3661" s="10">
        <v>6.2997685185185184E-2</v>
      </c>
      <c r="G3661" s="10">
        <v>1.5046296296296296E-3</v>
      </c>
      <c r="H3661" s="10">
        <v>0</v>
      </c>
      <c r="I3661" s="10">
        <v>1.5509259259259259E-3</v>
      </c>
      <c r="J3661" s="10">
        <v>2.3310185185185184E-2</v>
      </c>
      <c r="K3661" s="10">
        <v>0</v>
      </c>
      <c r="L3661" s="10">
        <v>0</v>
      </c>
      <c r="M3661" s="10">
        <v>0</v>
      </c>
      <c r="N3661" s="10">
        <v>3.2460826210826212E-4</v>
      </c>
      <c r="O3661" s="15" t="str">
        <f>VLOOKUP(A3661,Feuil3!$A$24:$B$81,2,FALSE)</f>
        <v>DR_6</v>
      </c>
      <c r="P3661" s="16">
        <f t="shared" si="114"/>
        <v>49</v>
      </c>
      <c r="Q3661" s="16" t="str">
        <f t="shared" si="115"/>
        <v>décembre</v>
      </c>
    </row>
    <row r="3662" spans="1:17" x14ac:dyDescent="0.25">
      <c r="A3662" s="7" t="s">
        <v>85</v>
      </c>
      <c r="B3662" s="8">
        <v>43073</v>
      </c>
      <c r="C3662" s="10">
        <v>0</v>
      </c>
      <c r="D3662" s="10">
        <v>0</v>
      </c>
      <c r="E3662" s="10">
        <v>0</v>
      </c>
      <c r="F3662" s="10">
        <v>0</v>
      </c>
      <c r="G3662" s="10">
        <v>0</v>
      </c>
      <c r="H3662" s="10">
        <v>0</v>
      </c>
      <c r="I3662" s="10">
        <v>0</v>
      </c>
      <c r="J3662" s="10">
        <v>0</v>
      </c>
      <c r="K3662" s="10">
        <v>0</v>
      </c>
      <c r="L3662" s="10">
        <v>0</v>
      </c>
      <c r="M3662" s="10">
        <v>0</v>
      </c>
      <c r="N3662" s="10">
        <v>0</v>
      </c>
      <c r="O3662" s="15" t="e">
        <f>VLOOKUP(A3662,Feuil3!$A$24:$B$81,2,FALSE)</f>
        <v>#N/A</v>
      </c>
      <c r="P3662" s="16">
        <f t="shared" si="114"/>
        <v>49</v>
      </c>
      <c r="Q3662" s="16" t="str">
        <f t="shared" si="115"/>
        <v>décembre</v>
      </c>
    </row>
    <row r="3663" spans="1:17" x14ac:dyDescent="0.25">
      <c r="A3663" s="7" t="s">
        <v>86</v>
      </c>
      <c r="B3663" s="8">
        <v>43112</v>
      </c>
      <c r="C3663" s="10">
        <v>0.20659722222222221</v>
      </c>
      <c r="D3663" s="10">
        <v>0.17565972222222223</v>
      </c>
      <c r="E3663" s="10">
        <v>2.7627314814814816E-2</v>
      </c>
      <c r="F3663" s="10">
        <v>0</v>
      </c>
      <c r="G3663" s="10">
        <v>0</v>
      </c>
      <c r="H3663" s="10">
        <v>0</v>
      </c>
      <c r="I3663" s="10">
        <v>0</v>
      </c>
      <c r="J3663" s="10">
        <v>4.5833333333333334E-3</v>
      </c>
      <c r="K3663" s="10">
        <v>0</v>
      </c>
      <c r="L3663" s="10">
        <v>0</v>
      </c>
      <c r="M3663" s="10">
        <v>0</v>
      </c>
      <c r="N3663" s="10">
        <v>5.1455586942875076E-4</v>
      </c>
      <c r="O3663" s="15" t="str">
        <f>VLOOKUP(A3663,Feuil3!$A$24:$B$81,2,FALSE)</f>
        <v>DR_1</v>
      </c>
      <c r="P3663" s="16">
        <f t="shared" si="114"/>
        <v>2</v>
      </c>
      <c r="Q3663" s="16" t="str">
        <f t="shared" si="115"/>
        <v>janvier</v>
      </c>
    </row>
    <row r="3664" spans="1:17" x14ac:dyDescent="0.25">
      <c r="A3664" s="7" t="s">
        <v>88</v>
      </c>
      <c r="B3664" s="8">
        <v>43082</v>
      </c>
      <c r="C3664" s="10">
        <v>0.4440162037037037</v>
      </c>
      <c r="D3664" s="10">
        <v>0.34994212962962962</v>
      </c>
      <c r="E3664" s="10">
        <v>2.0208333333333332E-2</v>
      </c>
      <c r="F3664" s="10">
        <v>4.1979166666666665E-2</v>
      </c>
      <c r="G3664" s="10">
        <v>2.5601851851851851E-2</v>
      </c>
      <c r="H3664" s="10">
        <v>0</v>
      </c>
      <c r="I3664" s="10">
        <v>0</v>
      </c>
      <c r="J3664" s="10">
        <v>2.3506944444444445E-2</v>
      </c>
      <c r="K3664" s="10">
        <v>0</v>
      </c>
      <c r="L3664" s="10">
        <v>0</v>
      </c>
      <c r="M3664" s="10">
        <v>0</v>
      </c>
      <c r="N3664" s="10">
        <v>4.1575634623387429E-4</v>
      </c>
      <c r="O3664" s="15" t="str">
        <f>VLOOKUP(A3664,Feuil3!$A$24:$B$81,2,FALSE)</f>
        <v>DR_6</v>
      </c>
      <c r="P3664" s="16">
        <f t="shared" si="114"/>
        <v>50</v>
      </c>
      <c r="Q3664" s="16" t="str">
        <f t="shared" si="115"/>
        <v>décembre</v>
      </c>
    </row>
    <row r="3665" spans="1:17" x14ac:dyDescent="0.25">
      <c r="A3665" s="7" t="s">
        <v>88</v>
      </c>
      <c r="B3665" s="8">
        <v>43106</v>
      </c>
      <c r="C3665" s="10">
        <v>0</v>
      </c>
      <c r="D3665" s="10">
        <v>0</v>
      </c>
      <c r="E3665" s="10">
        <v>0</v>
      </c>
      <c r="F3665" s="10">
        <v>0</v>
      </c>
      <c r="G3665" s="10">
        <v>0</v>
      </c>
      <c r="H3665" s="10">
        <v>0</v>
      </c>
      <c r="I3665" s="10">
        <v>0</v>
      </c>
      <c r="J3665" s="10">
        <v>0</v>
      </c>
      <c r="K3665" s="10">
        <v>0</v>
      </c>
      <c r="L3665" s="10">
        <v>0</v>
      </c>
      <c r="M3665" s="10">
        <v>0</v>
      </c>
      <c r="N3665" s="10">
        <v>0</v>
      </c>
      <c r="O3665" s="15" t="str">
        <f>VLOOKUP(A3665,Feuil3!$A$24:$B$81,2,FALSE)</f>
        <v>DR_6</v>
      </c>
      <c r="P3665" s="16">
        <f t="shared" si="114"/>
        <v>1</v>
      </c>
      <c r="Q3665" s="16" t="str">
        <f t="shared" si="115"/>
        <v>janvier</v>
      </c>
    </row>
    <row r="3666" spans="1:17" x14ac:dyDescent="0.25">
      <c r="A3666" s="7" t="s">
        <v>88</v>
      </c>
      <c r="B3666" s="8">
        <v>43107</v>
      </c>
      <c r="C3666" s="10">
        <v>0</v>
      </c>
      <c r="D3666" s="10">
        <v>0</v>
      </c>
      <c r="E3666" s="10">
        <v>0</v>
      </c>
      <c r="F3666" s="10">
        <v>0</v>
      </c>
      <c r="G3666" s="10">
        <v>0</v>
      </c>
      <c r="H3666" s="10">
        <v>0</v>
      </c>
      <c r="I3666" s="10">
        <v>0</v>
      </c>
      <c r="J3666" s="10">
        <v>0</v>
      </c>
      <c r="K3666" s="10">
        <v>0</v>
      </c>
      <c r="L3666" s="10">
        <v>0</v>
      </c>
      <c r="M3666" s="10">
        <v>0</v>
      </c>
      <c r="N3666" s="10">
        <v>0</v>
      </c>
      <c r="O3666" s="15" t="str">
        <f>VLOOKUP(A3666,Feuil3!$A$24:$B$81,2,FALSE)</f>
        <v>DR_6</v>
      </c>
      <c r="P3666" s="16">
        <f t="shared" si="114"/>
        <v>2</v>
      </c>
      <c r="Q3666" s="16" t="str">
        <f t="shared" si="115"/>
        <v>janvier</v>
      </c>
    </row>
    <row r="3667" spans="1:17" x14ac:dyDescent="0.25">
      <c r="A3667" s="7" t="s">
        <v>87</v>
      </c>
      <c r="B3667" s="8">
        <v>43076</v>
      </c>
      <c r="C3667" s="10">
        <v>0.44237268518518519</v>
      </c>
      <c r="D3667" s="10">
        <v>0.29243055555555558</v>
      </c>
      <c r="E3667" s="10">
        <v>2.1064814814814814E-2</v>
      </c>
      <c r="F3667" s="10">
        <v>5.0740740740740739E-2</v>
      </c>
      <c r="G3667" s="10">
        <v>8.5300925925925926E-3</v>
      </c>
      <c r="H3667" s="10">
        <v>0</v>
      </c>
      <c r="I3667" s="10">
        <v>0</v>
      </c>
      <c r="J3667" s="10">
        <v>4.9351851851851855E-2</v>
      </c>
      <c r="K3667" s="10">
        <v>0</v>
      </c>
      <c r="L3667" s="10">
        <v>0</v>
      </c>
      <c r="M3667" s="10">
        <v>0</v>
      </c>
      <c r="N3667" s="10">
        <v>5.0528606965174127E-4</v>
      </c>
      <c r="O3667" s="15" t="str">
        <f>VLOOKUP(A3667,Feuil3!$A$24:$B$81,2,FALSE)</f>
        <v>DR_6</v>
      </c>
      <c r="P3667" s="16">
        <f t="shared" si="114"/>
        <v>49</v>
      </c>
      <c r="Q3667" s="16" t="str">
        <f t="shared" si="115"/>
        <v>décembre</v>
      </c>
    </row>
    <row r="3668" spans="1:17" x14ac:dyDescent="0.25">
      <c r="A3668" s="7" t="s">
        <v>86</v>
      </c>
      <c r="B3668" s="8">
        <v>43111</v>
      </c>
      <c r="C3668" s="10">
        <v>0.24634259259259259</v>
      </c>
      <c r="D3668" s="10">
        <v>0.18855324074074073</v>
      </c>
      <c r="E3668" s="10">
        <v>2.2962962962962963E-2</v>
      </c>
      <c r="F3668" s="10">
        <v>0</v>
      </c>
      <c r="G3668" s="10">
        <v>0</v>
      </c>
      <c r="H3668" s="10">
        <v>0</v>
      </c>
      <c r="I3668" s="10">
        <v>0</v>
      </c>
      <c r="J3668" s="10">
        <v>3.0590277777777779E-2</v>
      </c>
      <c r="K3668" s="10">
        <v>0</v>
      </c>
      <c r="L3668" s="10">
        <v>4.1319444444444442E-3</v>
      </c>
      <c r="M3668" s="10">
        <v>3.449074074074074E-3</v>
      </c>
      <c r="N3668" s="10">
        <v>6.9358710562414264E-4</v>
      </c>
      <c r="O3668" s="15" t="str">
        <f>VLOOKUP(A3668,Feuil3!$A$24:$B$81,2,FALSE)</f>
        <v>DR_1</v>
      </c>
      <c r="P3668" s="16">
        <f t="shared" si="114"/>
        <v>2</v>
      </c>
      <c r="Q3668" s="16" t="str">
        <f t="shared" si="115"/>
        <v>janvier</v>
      </c>
    </row>
    <row r="3669" spans="1:17" x14ac:dyDescent="0.25">
      <c r="A3669" s="7" t="s">
        <v>87</v>
      </c>
      <c r="B3669" s="8">
        <v>43088</v>
      </c>
      <c r="C3669" s="10">
        <v>0.25214120370370369</v>
      </c>
      <c r="D3669" s="10">
        <v>0.1479513888888889</v>
      </c>
      <c r="E3669" s="10">
        <v>3.5578703703703703E-2</v>
      </c>
      <c r="F3669" s="10">
        <v>0</v>
      </c>
      <c r="G3669" s="10">
        <v>0</v>
      </c>
      <c r="H3669" s="10">
        <v>0</v>
      </c>
      <c r="I3669" s="10">
        <v>0</v>
      </c>
      <c r="J3669" s="10">
        <v>7.2407407407407406E-2</v>
      </c>
      <c r="K3669" s="10">
        <v>0</v>
      </c>
      <c r="L3669" s="10">
        <v>0</v>
      </c>
      <c r="M3669" s="10">
        <v>0</v>
      </c>
      <c r="N3669" s="10">
        <v>5.2337398373983736E-4</v>
      </c>
      <c r="O3669" s="15" t="str">
        <f>VLOOKUP(A3669,Feuil3!$A$24:$B$81,2,FALSE)</f>
        <v>DR_6</v>
      </c>
      <c r="P3669" s="16">
        <f t="shared" si="114"/>
        <v>51</v>
      </c>
      <c r="Q3669" s="16" t="str">
        <f t="shared" si="115"/>
        <v>décembre</v>
      </c>
    </row>
    <row r="3670" spans="1:17" x14ac:dyDescent="0.25">
      <c r="A3670" s="7" t="s">
        <v>87</v>
      </c>
      <c r="B3670" s="8">
        <v>43090</v>
      </c>
      <c r="C3670" s="10">
        <v>0.24704861111111112</v>
      </c>
      <c r="D3670" s="10">
        <v>0.15275462962962963</v>
      </c>
      <c r="E3670" s="10">
        <v>1.1747685185185186E-2</v>
      </c>
      <c r="F3670" s="10">
        <v>0</v>
      </c>
      <c r="G3670" s="10">
        <v>0</v>
      </c>
      <c r="H3670" s="10">
        <v>0</v>
      </c>
      <c r="I3670" s="10">
        <v>0</v>
      </c>
      <c r="J3670" s="10">
        <v>2.0983796296296296E-2</v>
      </c>
      <c r="K3670" s="10">
        <v>0</v>
      </c>
      <c r="L3670" s="10">
        <v>0</v>
      </c>
      <c r="M3670" s="10">
        <v>0</v>
      </c>
      <c r="N3670" s="10">
        <v>4.2058404558404554E-4</v>
      </c>
      <c r="O3670" s="15" t="str">
        <f>VLOOKUP(A3670,Feuil3!$A$24:$B$81,2,FALSE)</f>
        <v>DR_6</v>
      </c>
      <c r="P3670" s="16">
        <f t="shared" si="114"/>
        <v>51</v>
      </c>
      <c r="Q3670" s="16" t="str">
        <f t="shared" si="115"/>
        <v>décembre</v>
      </c>
    </row>
    <row r="3671" spans="1:17" x14ac:dyDescent="0.25">
      <c r="A3671" s="7" t="s">
        <v>87</v>
      </c>
      <c r="B3671" s="8">
        <v>43098</v>
      </c>
      <c r="C3671" s="10">
        <v>0.43755787037037036</v>
      </c>
      <c r="D3671" s="10">
        <v>0.37379629629629629</v>
      </c>
      <c r="E3671" s="10">
        <v>1.2951388888888889E-2</v>
      </c>
      <c r="F3671" s="10">
        <v>4.0763888888888891E-2</v>
      </c>
      <c r="G3671" s="10">
        <v>0</v>
      </c>
      <c r="H3671" s="10">
        <v>0</v>
      </c>
      <c r="I3671" s="10">
        <v>0</v>
      </c>
      <c r="J3671" s="10">
        <v>0</v>
      </c>
      <c r="K3671" s="10">
        <v>0</v>
      </c>
      <c r="L3671" s="10">
        <v>0</v>
      </c>
      <c r="M3671" s="10">
        <v>2.5694444444444445E-3</v>
      </c>
      <c r="N3671" s="10">
        <v>3.0152874228395058E-4</v>
      </c>
      <c r="O3671" s="15" t="str">
        <f>VLOOKUP(A3671,Feuil3!$A$24:$B$81,2,FALSE)</f>
        <v>DR_6</v>
      </c>
      <c r="P3671" s="16">
        <f t="shared" si="114"/>
        <v>52</v>
      </c>
      <c r="Q3671" s="16" t="str">
        <f t="shared" si="115"/>
        <v>décembre</v>
      </c>
    </row>
    <row r="3672" spans="1:17" x14ac:dyDescent="0.25">
      <c r="A3672" s="7" t="s">
        <v>88</v>
      </c>
      <c r="B3672" s="8">
        <v>43113</v>
      </c>
      <c r="C3672" s="10">
        <v>0</v>
      </c>
      <c r="D3672" s="10">
        <v>0</v>
      </c>
      <c r="E3672" s="10">
        <v>0</v>
      </c>
      <c r="F3672" s="10">
        <v>0</v>
      </c>
      <c r="G3672" s="10">
        <v>0</v>
      </c>
      <c r="H3672" s="10">
        <v>0</v>
      </c>
      <c r="I3672" s="10">
        <v>0</v>
      </c>
      <c r="J3672" s="10">
        <v>0</v>
      </c>
      <c r="K3672" s="10">
        <v>0</v>
      </c>
      <c r="L3672" s="10">
        <v>0</v>
      </c>
      <c r="M3672" s="10">
        <v>0</v>
      </c>
      <c r="N3672" s="10">
        <v>0</v>
      </c>
      <c r="O3672" s="15" t="str">
        <f>VLOOKUP(A3672,Feuil3!$A$24:$B$81,2,FALSE)</f>
        <v>DR_6</v>
      </c>
      <c r="P3672" s="16">
        <f t="shared" si="114"/>
        <v>2</v>
      </c>
      <c r="Q3672" s="16" t="str">
        <f t="shared" si="115"/>
        <v>janvier</v>
      </c>
    </row>
    <row r="3673" spans="1:17" x14ac:dyDescent="0.25">
      <c r="A3673" s="7" t="s">
        <v>88</v>
      </c>
      <c r="B3673" s="8">
        <v>43114</v>
      </c>
      <c r="C3673" s="10">
        <v>0</v>
      </c>
      <c r="D3673" s="10">
        <v>0</v>
      </c>
      <c r="E3673" s="10">
        <v>0</v>
      </c>
      <c r="F3673" s="10">
        <v>0</v>
      </c>
      <c r="G3673" s="10">
        <v>0</v>
      </c>
      <c r="H3673" s="10">
        <v>0</v>
      </c>
      <c r="I3673" s="10">
        <v>0</v>
      </c>
      <c r="J3673" s="10">
        <v>0</v>
      </c>
      <c r="K3673" s="10">
        <v>0</v>
      </c>
      <c r="L3673" s="10">
        <v>0</v>
      </c>
      <c r="M3673" s="10">
        <v>0</v>
      </c>
      <c r="N3673" s="10">
        <v>0</v>
      </c>
      <c r="O3673" s="15" t="str">
        <f>VLOOKUP(A3673,Feuil3!$A$24:$B$81,2,FALSE)</f>
        <v>DR_6</v>
      </c>
      <c r="P3673" s="16">
        <f t="shared" si="114"/>
        <v>3</v>
      </c>
      <c r="Q3673" s="16" t="str">
        <f t="shared" si="115"/>
        <v>janvier</v>
      </c>
    </row>
    <row r="3674" spans="1:17" x14ac:dyDescent="0.25">
      <c r="A3674" s="7" t="s">
        <v>85</v>
      </c>
      <c r="B3674" s="8">
        <v>43089</v>
      </c>
      <c r="C3674" s="10">
        <v>0</v>
      </c>
      <c r="D3674" s="10">
        <v>0</v>
      </c>
      <c r="E3674" s="10">
        <v>0</v>
      </c>
      <c r="F3674" s="10">
        <v>0</v>
      </c>
      <c r="G3674" s="10">
        <v>0</v>
      </c>
      <c r="H3674" s="10">
        <v>0</v>
      </c>
      <c r="I3674" s="10">
        <v>0</v>
      </c>
      <c r="J3674" s="10">
        <v>0</v>
      </c>
      <c r="K3674" s="10">
        <v>0</v>
      </c>
      <c r="L3674" s="10">
        <v>0</v>
      </c>
      <c r="M3674" s="10">
        <v>0</v>
      </c>
      <c r="N3674" s="10">
        <v>0</v>
      </c>
      <c r="O3674" s="15" t="e">
        <f>VLOOKUP(A3674,Feuil3!$A$24:$B$81,2,FALSE)</f>
        <v>#N/A</v>
      </c>
      <c r="P3674" s="16">
        <f t="shared" si="114"/>
        <v>51</v>
      </c>
      <c r="Q3674" s="16" t="str">
        <f t="shared" si="115"/>
        <v>décembre</v>
      </c>
    </row>
    <row r="3675" spans="1:17" x14ac:dyDescent="0.25">
      <c r="A3675" s="7" t="s">
        <v>88</v>
      </c>
      <c r="B3675" s="8">
        <v>43116</v>
      </c>
      <c r="C3675" s="10">
        <v>0.24048611111111112</v>
      </c>
      <c r="D3675" s="10">
        <v>0.20664351851851853</v>
      </c>
      <c r="E3675" s="10">
        <v>6.5277777777777782E-3</v>
      </c>
      <c r="F3675" s="10">
        <v>0</v>
      </c>
      <c r="G3675" s="10">
        <v>0</v>
      </c>
      <c r="H3675" s="10">
        <v>0</v>
      </c>
      <c r="I3675" s="10">
        <v>0</v>
      </c>
      <c r="J3675" s="10">
        <v>1.2858796296296297E-2</v>
      </c>
      <c r="K3675" s="10">
        <v>0</v>
      </c>
      <c r="L3675" s="10">
        <v>0</v>
      </c>
      <c r="M3675" s="10">
        <v>3.439814814814815E-2</v>
      </c>
      <c r="N3675" s="10">
        <v>4.2373136123136123E-4</v>
      </c>
      <c r="O3675" s="15" t="str">
        <f>VLOOKUP(A3675,Feuil3!$A$24:$B$81,2,FALSE)</f>
        <v>DR_6</v>
      </c>
      <c r="P3675" s="16">
        <f t="shared" si="114"/>
        <v>3</v>
      </c>
      <c r="Q3675" s="16" t="str">
        <f t="shared" si="115"/>
        <v>janvier</v>
      </c>
    </row>
    <row r="3676" spans="1:17" x14ac:dyDescent="0.25">
      <c r="A3676" s="7" t="s">
        <v>88</v>
      </c>
      <c r="B3676" s="8">
        <v>43117</v>
      </c>
      <c r="C3676" s="10">
        <v>0</v>
      </c>
      <c r="D3676" s="10">
        <v>0</v>
      </c>
      <c r="E3676" s="10">
        <v>0</v>
      </c>
      <c r="F3676" s="10">
        <v>0</v>
      </c>
      <c r="G3676" s="10">
        <v>0</v>
      </c>
      <c r="H3676" s="10">
        <v>0</v>
      </c>
      <c r="I3676" s="10">
        <v>0</v>
      </c>
      <c r="J3676" s="10">
        <v>0</v>
      </c>
      <c r="K3676" s="10">
        <v>0</v>
      </c>
      <c r="L3676" s="10">
        <v>0</v>
      </c>
      <c r="M3676" s="10">
        <v>0</v>
      </c>
      <c r="N3676" s="10">
        <v>0</v>
      </c>
      <c r="O3676" s="15" t="str">
        <f>VLOOKUP(A3676,Feuil3!$A$24:$B$81,2,FALSE)</f>
        <v>DR_6</v>
      </c>
      <c r="P3676" s="16">
        <f t="shared" si="114"/>
        <v>3</v>
      </c>
      <c r="Q3676" s="16" t="str">
        <f t="shared" si="115"/>
        <v>janvier</v>
      </c>
    </row>
    <row r="3677" spans="1:17" x14ac:dyDescent="0.25">
      <c r="A3677" s="7" t="s">
        <v>88</v>
      </c>
      <c r="B3677" s="8">
        <v>43091</v>
      </c>
      <c r="C3677" s="10">
        <v>0.20971064814814816</v>
      </c>
      <c r="D3677" s="10">
        <v>0.17483796296296297</v>
      </c>
      <c r="E3677" s="10">
        <v>6.0879629629629626E-3</v>
      </c>
      <c r="F3677" s="10">
        <v>0</v>
      </c>
      <c r="G3677" s="10">
        <v>0</v>
      </c>
      <c r="H3677" s="10">
        <v>0</v>
      </c>
      <c r="I3677" s="10">
        <v>0</v>
      </c>
      <c r="J3677" s="10">
        <v>1.681712962962963E-2</v>
      </c>
      <c r="K3677" s="10">
        <v>0</v>
      </c>
      <c r="L3677" s="10">
        <v>1.5625000000000001E-3</v>
      </c>
      <c r="M3677" s="10">
        <v>6.4699074074074077E-3</v>
      </c>
      <c r="N3677" s="10">
        <v>4.5591209025117074E-4</v>
      </c>
      <c r="O3677" s="15" t="str">
        <f>VLOOKUP(A3677,Feuil3!$A$24:$B$81,2,FALSE)</f>
        <v>DR_6</v>
      </c>
      <c r="P3677" s="16">
        <f t="shared" si="114"/>
        <v>51</v>
      </c>
      <c r="Q3677" s="16" t="str">
        <f t="shared" si="115"/>
        <v>décembre</v>
      </c>
    </row>
    <row r="3678" spans="1:17" x14ac:dyDescent="0.25">
      <c r="A3678" s="7" t="s">
        <v>84</v>
      </c>
      <c r="B3678" s="8">
        <v>43089</v>
      </c>
      <c r="C3678" s="10">
        <v>0</v>
      </c>
      <c r="D3678" s="10">
        <v>0</v>
      </c>
      <c r="E3678" s="10">
        <v>0</v>
      </c>
      <c r="F3678" s="10">
        <v>0</v>
      </c>
      <c r="G3678" s="10">
        <v>0</v>
      </c>
      <c r="H3678" s="10">
        <v>0</v>
      </c>
      <c r="I3678" s="10">
        <v>0</v>
      </c>
      <c r="J3678" s="10">
        <v>0</v>
      </c>
      <c r="K3678" s="10">
        <v>0</v>
      </c>
      <c r="L3678" s="10">
        <v>0</v>
      </c>
      <c r="M3678" s="10">
        <v>0</v>
      </c>
      <c r="N3678" s="10">
        <v>0</v>
      </c>
      <c r="O3678" s="15" t="str">
        <f>VLOOKUP(A3678,Feuil3!$A$24:$B$81,2,FALSE)</f>
        <v>DR_5</v>
      </c>
      <c r="P3678" s="16">
        <f t="shared" si="114"/>
        <v>51</v>
      </c>
      <c r="Q3678" s="16" t="str">
        <f t="shared" si="115"/>
        <v>décembre</v>
      </c>
    </row>
    <row r="3679" spans="1:17" x14ac:dyDescent="0.25">
      <c r="A3679" s="7" t="s">
        <v>89</v>
      </c>
      <c r="B3679" s="8">
        <v>43071</v>
      </c>
      <c r="C3679" s="10">
        <v>0</v>
      </c>
      <c r="D3679" s="10">
        <v>0</v>
      </c>
      <c r="E3679" s="10">
        <v>0</v>
      </c>
      <c r="F3679" s="10">
        <v>0</v>
      </c>
      <c r="G3679" s="10">
        <v>0</v>
      </c>
      <c r="H3679" s="10">
        <v>0</v>
      </c>
      <c r="I3679" s="10">
        <v>0</v>
      </c>
      <c r="J3679" s="10">
        <v>0</v>
      </c>
      <c r="K3679" s="10">
        <v>0</v>
      </c>
      <c r="L3679" s="10">
        <v>0</v>
      </c>
      <c r="M3679" s="10">
        <v>0</v>
      </c>
      <c r="N3679" s="10">
        <v>0</v>
      </c>
      <c r="O3679" s="15" t="str">
        <f>VLOOKUP(A3679,Feuil3!$A$24:$B$81,2,FALSE)</f>
        <v>DR_2</v>
      </c>
      <c r="P3679" s="16">
        <f t="shared" si="114"/>
        <v>48</v>
      </c>
      <c r="Q3679" s="16" t="str">
        <f t="shared" si="115"/>
        <v>décembre</v>
      </c>
    </row>
    <row r="3680" spans="1:17" x14ac:dyDescent="0.25">
      <c r="A3680" s="7" t="s">
        <v>89</v>
      </c>
      <c r="B3680" s="8">
        <v>43072</v>
      </c>
      <c r="C3680" s="10">
        <v>0</v>
      </c>
      <c r="D3680" s="10">
        <v>0</v>
      </c>
      <c r="E3680" s="10">
        <v>0</v>
      </c>
      <c r="F3680" s="10">
        <v>0</v>
      </c>
      <c r="G3680" s="10">
        <v>0</v>
      </c>
      <c r="H3680" s="10">
        <v>0</v>
      </c>
      <c r="I3680" s="10">
        <v>0</v>
      </c>
      <c r="J3680" s="10">
        <v>0</v>
      </c>
      <c r="K3680" s="10">
        <v>0</v>
      </c>
      <c r="L3680" s="10">
        <v>0</v>
      </c>
      <c r="M3680" s="10">
        <v>0</v>
      </c>
      <c r="N3680" s="10">
        <v>0</v>
      </c>
      <c r="O3680" s="15" t="str">
        <f>VLOOKUP(A3680,Feuil3!$A$24:$B$81,2,FALSE)</f>
        <v>DR_2</v>
      </c>
      <c r="P3680" s="16">
        <f t="shared" si="114"/>
        <v>49</v>
      </c>
      <c r="Q3680" s="16" t="str">
        <f t="shared" si="115"/>
        <v>décembre</v>
      </c>
    </row>
    <row r="3681" spans="1:17" x14ac:dyDescent="0.25">
      <c r="A3681" s="7" t="s">
        <v>89</v>
      </c>
      <c r="B3681" s="8">
        <v>43073</v>
      </c>
      <c r="C3681" s="10">
        <v>0</v>
      </c>
      <c r="D3681" s="10">
        <v>0</v>
      </c>
      <c r="E3681" s="10">
        <v>0</v>
      </c>
      <c r="F3681" s="10">
        <v>0</v>
      </c>
      <c r="G3681" s="10">
        <v>0</v>
      </c>
      <c r="H3681" s="10">
        <v>0</v>
      </c>
      <c r="I3681" s="10">
        <v>0</v>
      </c>
      <c r="J3681" s="10">
        <v>0</v>
      </c>
      <c r="K3681" s="10">
        <v>0</v>
      </c>
      <c r="L3681" s="10">
        <v>0</v>
      </c>
      <c r="M3681" s="10">
        <v>0</v>
      </c>
      <c r="N3681" s="10">
        <v>0</v>
      </c>
      <c r="O3681" s="15" t="str">
        <f>VLOOKUP(A3681,Feuil3!$A$24:$B$81,2,FALSE)</f>
        <v>DR_2</v>
      </c>
      <c r="P3681" s="16">
        <f t="shared" si="114"/>
        <v>49</v>
      </c>
      <c r="Q3681" s="16" t="str">
        <f t="shared" si="115"/>
        <v>décembre</v>
      </c>
    </row>
    <row r="3682" spans="1:17" x14ac:dyDescent="0.25">
      <c r="A3682" s="7" t="s">
        <v>87</v>
      </c>
      <c r="B3682" s="8">
        <v>43082</v>
      </c>
      <c r="C3682" s="10">
        <v>0.19545138888888888</v>
      </c>
      <c r="D3682" s="10">
        <v>8.1099537037037039E-2</v>
      </c>
      <c r="E3682" s="10">
        <v>9.432870370370371E-3</v>
      </c>
      <c r="F3682" s="10">
        <v>0</v>
      </c>
      <c r="G3682" s="10">
        <v>0</v>
      </c>
      <c r="H3682" s="10">
        <v>0</v>
      </c>
      <c r="I3682" s="10">
        <v>0</v>
      </c>
      <c r="J3682" s="10">
        <v>0.10424768518518518</v>
      </c>
      <c r="K3682" s="10">
        <v>0</v>
      </c>
      <c r="L3682" s="10">
        <v>0</v>
      </c>
      <c r="M3682" s="10">
        <v>1.4120370370370369E-3</v>
      </c>
      <c r="N3682" s="10">
        <v>4.8363095238095234E-4</v>
      </c>
      <c r="O3682" s="15" t="str">
        <f>VLOOKUP(A3682,Feuil3!$A$24:$B$81,2,FALSE)</f>
        <v>DR_6</v>
      </c>
      <c r="P3682" s="16">
        <f t="shared" si="114"/>
        <v>50</v>
      </c>
      <c r="Q3682" s="16" t="str">
        <f t="shared" si="115"/>
        <v>décembre</v>
      </c>
    </row>
    <row r="3683" spans="1:17" x14ac:dyDescent="0.25">
      <c r="A3683" s="7" t="s">
        <v>88</v>
      </c>
      <c r="B3683" s="8">
        <v>43104</v>
      </c>
      <c r="C3683" s="10">
        <v>0.43565972222222221</v>
      </c>
      <c r="D3683" s="10">
        <v>0.31935185185185183</v>
      </c>
      <c r="E3683" s="10">
        <v>1.3726851851851851E-2</v>
      </c>
      <c r="F3683" s="10">
        <v>4.2268518518518518E-2</v>
      </c>
      <c r="G3683" s="10">
        <v>0</v>
      </c>
      <c r="H3683" s="10">
        <v>0</v>
      </c>
      <c r="I3683" s="10">
        <v>0</v>
      </c>
      <c r="J3683" s="10">
        <v>5.6250000000000001E-2</v>
      </c>
      <c r="K3683" s="10">
        <v>1.9675925925925924E-3</v>
      </c>
      <c r="L3683" s="10">
        <v>0</v>
      </c>
      <c r="M3683" s="10">
        <v>1.90625E-2</v>
      </c>
      <c r="N3683" s="10">
        <v>4.6762082204155372E-4</v>
      </c>
      <c r="O3683" s="15" t="str">
        <f>VLOOKUP(A3683,Feuil3!$A$24:$B$81,2,FALSE)</f>
        <v>DR_6</v>
      </c>
      <c r="P3683" s="16">
        <f t="shared" si="114"/>
        <v>1</v>
      </c>
      <c r="Q3683" s="16" t="str">
        <f t="shared" si="115"/>
        <v>janvier</v>
      </c>
    </row>
    <row r="3684" spans="1:17" x14ac:dyDescent="0.25">
      <c r="A3684" s="7" t="s">
        <v>89</v>
      </c>
      <c r="B3684" s="8">
        <v>43076</v>
      </c>
      <c r="C3684" s="10">
        <v>0.25046296296296294</v>
      </c>
      <c r="D3684" s="10">
        <v>0.22292824074074075</v>
      </c>
      <c r="E3684" s="10">
        <v>1.7962962962962962E-2</v>
      </c>
      <c r="F3684" s="10">
        <v>0</v>
      </c>
      <c r="G3684" s="10">
        <v>0</v>
      </c>
      <c r="H3684" s="10">
        <v>8.1712962962962963E-3</v>
      </c>
      <c r="I3684" s="10">
        <v>0</v>
      </c>
      <c r="J3684" s="10">
        <v>0</v>
      </c>
      <c r="K3684" s="10">
        <v>0</v>
      </c>
      <c r="L3684" s="10">
        <v>0</v>
      </c>
      <c r="M3684" s="10">
        <v>0</v>
      </c>
      <c r="N3684" s="10">
        <v>3.5453216374269005E-4</v>
      </c>
      <c r="O3684" s="15" t="str">
        <f>VLOOKUP(A3684,Feuil3!$A$24:$B$81,2,FALSE)</f>
        <v>DR_2</v>
      </c>
      <c r="P3684" s="16">
        <f t="shared" si="114"/>
        <v>49</v>
      </c>
      <c r="Q3684" s="16" t="str">
        <f t="shared" si="115"/>
        <v>décembre</v>
      </c>
    </row>
    <row r="3685" spans="1:17" x14ac:dyDescent="0.25">
      <c r="A3685" s="7" t="s">
        <v>88</v>
      </c>
      <c r="B3685" s="8">
        <v>43102</v>
      </c>
      <c r="C3685" s="10">
        <v>0.24976851851851853</v>
      </c>
      <c r="D3685" s="10">
        <v>0.22791666666666666</v>
      </c>
      <c r="E3685" s="10">
        <v>1.3391203703703704E-2</v>
      </c>
      <c r="F3685" s="10">
        <v>0</v>
      </c>
      <c r="G3685" s="10">
        <v>0</v>
      </c>
      <c r="H3685" s="10">
        <v>0</v>
      </c>
      <c r="I3685" s="10">
        <v>0</v>
      </c>
      <c r="J3685" s="10">
        <v>1.1354166666666667E-2</v>
      </c>
      <c r="K3685" s="10">
        <v>3.4722222222222222E-5</v>
      </c>
      <c r="L3685" s="10">
        <v>0</v>
      </c>
      <c r="M3685" s="10">
        <v>0</v>
      </c>
      <c r="N3685" s="10">
        <v>3.3412189662189657E-4</v>
      </c>
      <c r="O3685" s="15" t="str">
        <f>VLOOKUP(A3685,Feuil3!$A$24:$B$81,2,FALSE)</f>
        <v>DR_6</v>
      </c>
      <c r="P3685" s="16">
        <f t="shared" si="114"/>
        <v>1</v>
      </c>
      <c r="Q3685" s="16" t="str">
        <f t="shared" si="115"/>
        <v>janvier</v>
      </c>
    </row>
    <row r="3686" spans="1:17" x14ac:dyDescent="0.25">
      <c r="A3686" s="7" t="s">
        <v>89</v>
      </c>
      <c r="B3686" s="8">
        <v>43078</v>
      </c>
      <c r="C3686" s="10">
        <v>0</v>
      </c>
      <c r="D3686" s="10">
        <v>0</v>
      </c>
      <c r="E3686" s="10">
        <v>0</v>
      </c>
      <c r="F3686" s="10">
        <v>0</v>
      </c>
      <c r="G3686" s="10">
        <v>0</v>
      </c>
      <c r="H3686" s="10">
        <v>0</v>
      </c>
      <c r="I3686" s="10">
        <v>0</v>
      </c>
      <c r="J3686" s="10">
        <v>0</v>
      </c>
      <c r="K3686" s="10">
        <v>0</v>
      </c>
      <c r="L3686" s="10">
        <v>0</v>
      </c>
      <c r="M3686" s="10">
        <v>0</v>
      </c>
      <c r="N3686" s="10">
        <v>0</v>
      </c>
      <c r="O3686" s="15" t="str">
        <f>VLOOKUP(A3686,Feuil3!$A$24:$B$81,2,FALSE)</f>
        <v>DR_2</v>
      </c>
      <c r="P3686" s="16">
        <f t="shared" si="114"/>
        <v>49</v>
      </c>
      <c r="Q3686" s="16" t="str">
        <f t="shared" si="115"/>
        <v>décembre</v>
      </c>
    </row>
    <row r="3687" spans="1:17" x14ac:dyDescent="0.25">
      <c r="A3687" s="7" t="s">
        <v>89</v>
      </c>
      <c r="B3687" s="8">
        <v>43079</v>
      </c>
      <c r="C3687" s="10">
        <v>0</v>
      </c>
      <c r="D3687" s="10">
        <v>0</v>
      </c>
      <c r="E3687" s="10">
        <v>0</v>
      </c>
      <c r="F3687" s="10">
        <v>0</v>
      </c>
      <c r="G3687" s="10">
        <v>0</v>
      </c>
      <c r="H3687" s="10">
        <v>0</v>
      </c>
      <c r="I3687" s="10">
        <v>0</v>
      </c>
      <c r="J3687" s="10">
        <v>0</v>
      </c>
      <c r="K3687" s="10">
        <v>0</v>
      </c>
      <c r="L3687" s="10">
        <v>0</v>
      </c>
      <c r="M3687" s="10">
        <v>0</v>
      </c>
      <c r="N3687" s="10">
        <v>0</v>
      </c>
      <c r="O3687" s="15" t="str">
        <f>VLOOKUP(A3687,Feuil3!$A$24:$B$81,2,FALSE)</f>
        <v>DR_2</v>
      </c>
      <c r="P3687" s="16">
        <f t="shared" si="114"/>
        <v>50</v>
      </c>
      <c r="Q3687" s="16" t="str">
        <f t="shared" si="115"/>
        <v>décembre</v>
      </c>
    </row>
    <row r="3688" spans="1:17" x14ac:dyDescent="0.25">
      <c r="A3688" s="7" t="s">
        <v>88</v>
      </c>
      <c r="B3688" s="8">
        <v>43111</v>
      </c>
      <c r="C3688" s="10">
        <v>0.4364351851851852</v>
      </c>
      <c r="D3688" s="10">
        <v>0.34412037037037035</v>
      </c>
      <c r="E3688" s="10">
        <v>2.1261574074074075E-2</v>
      </c>
      <c r="F3688" s="10">
        <v>4.2280092592592591E-2</v>
      </c>
      <c r="G3688" s="10">
        <v>0</v>
      </c>
      <c r="H3688" s="10">
        <v>0</v>
      </c>
      <c r="I3688" s="10">
        <v>0</v>
      </c>
      <c r="J3688" s="10">
        <v>2.9409722222222223E-2</v>
      </c>
      <c r="K3688" s="10">
        <v>0</v>
      </c>
      <c r="L3688" s="10">
        <v>0</v>
      </c>
      <c r="M3688" s="10">
        <v>0</v>
      </c>
      <c r="N3688" s="10">
        <v>3.5514967021816333E-4</v>
      </c>
      <c r="O3688" s="15" t="str">
        <f>VLOOKUP(A3688,Feuil3!$A$24:$B$81,2,FALSE)</f>
        <v>DR_6</v>
      </c>
      <c r="P3688" s="16">
        <f t="shared" si="114"/>
        <v>2</v>
      </c>
      <c r="Q3688" s="16" t="str">
        <f t="shared" si="115"/>
        <v>janvier</v>
      </c>
    </row>
    <row r="3689" spans="1:17" x14ac:dyDescent="0.25">
      <c r="A3689" s="7" t="s">
        <v>87</v>
      </c>
      <c r="B3689" s="8">
        <v>43105</v>
      </c>
      <c r="C3689" s="10">
        <v>0.39774305555555556</v>
      </c>
      <c r="D3689" s="10">
        <v>0.34134259259259259</v>
      </c>
      <c r="E3689" s="10">
        <v>1.9791666666666666E-2</v>
      </c>
      <c r="F3689" s="10">
        <v>2.3148148148148147E-5</v>
      </c>
      <c r="G3689" s="10">
        <v>0</v>
      </c>
      <c r="H3689" s="10">
        <v>3.6689814814814814E-3</v>
      </c>
      <c r="I3689" s="10">
        <v>0</v>
      </c>
      <c r="J3689" s="10">
        <v>2.7997685185185184E-2</v>
      </c>
      <c r="K3689" s="10">
        <v>0</v>
      </c>
      <c r="L3689" s="10">
        <v>0</v>
      </c>
      <c r="M3689" s="10">
        <v>2.3148148148148147E-2</v>
      </c>
      <c r="N3689" s="10">
        <v>4.4267850324551352E-4</v>
      </c>
      <c r="O3689" s="15" t="str">
        <f>VLOOKUP(A3689,Feuil3!$A$24:$B$81,2,FALSE)</f>
        <v>DR_6</v>
      </c>
      <c r="P3689" s="16">
        <f t="shared" si="114"/>
        <v>1</v>
      </c>
      <c r="Q3689" s="16" t="str">
        <f t="shared" si="115"/>
        <v>janvier</v>
      </c>
    </row>
    <row r="3690" spans="1:17" x14ac:dyDescent="0.25">
      <c r="A3690" s="7" t="s">
        <v>87</v>
      </c>
      <c r="B3690" s="8">
        <v>43091</v>
      </c>
      <c r="C3690" s="10">
        <v>0.38825231481481481</v>
      </c>
      <c r="D3690" s="10">
        <v>0.34712962962962962</v>
      </c>
      <c r="E3690" s="10">
        <v>1.1574074074074073E-5</v>
      </c>
      <c r="F3690" s="10">
        <v>0</v>
      </c>
      <c r="G3690" s="10">
        <v>0</v>
      </c>
      <c r="H3690" s="10">
        <v>0</v>
      </c>
      <c r="I3690" s="10">
        <v>0</v>
      </c>
      <c r="J3690" s="10">
        <v>0.17810185185185184</v>
      </c>
      <c r="K3690" s="10">
        <v>0</v>
      </c>
      <c r="L3690" s="10">
        <v>0</v>
      </c>
      <c r="M3690" s="10">
        <v>8.1018518518518516E-5</v>
      </c>
      <c r="N3690" s="10">
        <v>3.9716514459665149E-4</v>
      </c>
      <c r="O3690" s="15" t="str">
        <f>VLOOKUP(A3690,Feuil3!$A$24:$B$81,2,FALSE)</f>
        <v>DR_6</v>
      </c>
      <c r="P3690" s="16">
        <f t="shared" si="114"/>
        <v>51</v>
      </c>
      <c r="Q3690" s="16" t="str">
        <f t="shared" si="115"/>
        <v>décembre</v>
      </c>
    </row>
    <row r="3691" spans="1:17" x14ac:dyDescent="0.25">
      <c r="A3691" s="7" t="s">
        <v>88</v>
      </c>
      <c r="B3691" s="8">
        <v>43118</v>
      </c>
      <c r="C3691" s="10">
        <v>0</v>
      </c>
      <c r="D3691" s="10">
        <v>0</v>
      </c>
      <c r="E3691" s="10">
        <v>0</v>
      </c>
      <c r="F3691" s="10">
        <v>0</v>
      </c>
      <c r="G3691" s="10">
        <v>0</v>
      </c>
      <c r="H3691" s="10">
        <v>0</v>
      </c>
      <c r="I3691" s="10">
        <v>0</v>
      </c>
      <c r="J3691" s="10">
        <v>0</v>
      </c>
      <c r="K3691" s="10">
        <v>0</v>
      </c>
      <c r="L3691" s="10">
        <v>0</v>
      </c>
      <c r="M3691" s="10">
        <v>0</v>
      </c>
      <c r="N3691" s="10">
        <v>0</v>
      </c>
      <c r="O3691" s="15" t="str">
        <f>VLOOKUP(A3691,Feuil3!$A$24:$B$81,2,FALSE)</f>
        <v>DR_6</v>
      </c>
      <c r="P3691" s="16">
        <f t="shared" si="114"/>
        <v>3</v>
      </c>
      <c r="Q3691" s="16" t="str">
        <f t="shared" si="115"/>
        <v>janvier</v>
      </c>
    </row>
    <row r="3692" spans="1:17" x14ac:dyDescent="0.25">
      <c r="A3692" s="7" t="s">
        <v>89</v>
      </c>
      <c r="B3692" s="8">
        <v>43074</v>
      </c>
      <c r="C3692" s="10">
        <v>0.22563657407407409</v>
      </c>
      <c r="D3692" s="10">
        <v>0.19025462962962963</v>
      </c>
      <c r="E3692" s="10">
        <v>1.5659722222222221E-2</v>
      </c>
      <c r="F3692" s="10">
        <v>0</v>
      </c>
      <c r="G3692" s="10">
        <v>2.2106481481481482E-3</v>
      </c>
      <c r="H3692" s="10">
        <v>0</v>
      </c>
      <c r="I3692" s="10">
        <v>0</v>
      </c>
      <c r="J3692" s="10">
        <v>1.576388888888889E-2</v>
      </c>
      <c r="K3692" s="10">
        <v>3.8194444444444446E-4</v>
      </c>
      <c r="L3692" s="10">
        <v>0</v>
      </c>
      <c r="M3692" s="10">
        <v>0</v>
      </c>
      <c r="N3692" s="10">
        <v>3.0072287199480179E-4</v>
      </c>
      <c r="O3692" s="15" t="str">
        <f>VLOOKUP(A3692,Feuil3!$A$24:$B$81,2,FALSE)</f>
        <v>DR_2</v>
      </c>
      <c r="P3692" s="16">
        <f t="shared" si="114"/>
        <v>49</v>
      </c>
      <c r="Q3692" s="16" t="str">
        <f t="shared" si="115"/>
        <v>décembre</v>
      </c>
    </row>
    <row r="3693" spans="1:17" x14ac:dyDescent="0.25">
      <c r="A3693" s="7" t="s">
        <v>89</v>
      </c>
      <c r="B3693" s="8">
        <v>43085</v>
      </c>
      <c r="C3693" s="10">
        <v>0</v>
      </c>
      <c r="D3693" s="10">
        <v>0</v>
      </c>
      <c r="E3693" s="10">
        <v>0</v>
      </c>
      <c r="F3693" s="10">
        <v>0</v>
      </c>
      <c r="G3693" s="10">
        <v>0</v>
      </c>
      <c r="H3693" s="10">
        <v>0</v>
      </c>
      <c r="I3693" s="10">
        <v>0</v>
      </c>
      <c r="J3693" s="10">
        <v>0</v>
      </c>
      <c r="K3693" s="10">
        <v>0</v>
      </c>
      <c r="L3693" s="10">
        <v>0</v>
      </c>
      <c r="M3693" s="10">
        <v>0</v>
      </c>
      <c r="N3693" s="10">
        <v>0</v>
      </c>
      <c r="O3693" s="15" t="str">
        <f>VLOOKUP(A3693,Feuil3!$A$24:$B$81,2,FALSE)</f>
        <v>DR_2</v>
      </c>
      <c r="P3693" s="16">
        <f t="shared" si="114"/>
        <v>50</v>
      </c>
      <c r="Q3693" s="16" t="str">
        <f t="shared" si="115"/>
        <v>décembre</v>
      </c>
    </row>
    <row r="3694" spans="1:17" x14ac:dyDescent="0.25">
      <c r="A3694" s="7" t="s">
        <v>89</v>
      </c>
      <c r="B3694" s="8">
        <v>43086</v>
      </c>
      <c r="C3694" s="10">
        <v>0</v>
      </c>
      <c r="D3694" s="10">
        <v>0</v>
      </c>
      <c r="E3694" s="10">
        <v>0</v>
      </c>
      <c r="F3694" s="10">
        <v>0</v>
      </c>
      <c r="G3694" s="10">
        <v>0</v>
      </c>
      <c r="H3694" s="10">
        <v>0</v>
      </c>
      <c r="I3694" s="10">
        <v>0</v>
      </c>
      <c r="J3694" s="10">
        <v>0</v>
      </c>
      <c r="K3694" s="10">
        <v>0</v>
      </c>
      <c r="L3694" s="10">
        <v>0</v>
      </c>
      <c r="M3694" s="10">
        <v>0</v>
      </c>
      <c r="N3694" s="10">
        <v>0</v>
      </c>
      <c r="O3694" s="15" t="str">
        <f>VLOOKUP(A3694,Feuil3!$A$24:$B$81,2,FALSE)</f>
        <v>DR_2</v>
      </c>
      <c r="P3694" s="16">
        <f t="shared" si="114"/>
        <v>51</v>
      </c>
      <c r="Q3694" s="16" t="str">
        <f t="shared" si="115"/>
        <v>décembre</v>
      </c>
    </row>
    <row r="3695" spans="1:17" x14ac:dyDescent="0.25">
      <c r="A3695" s="7" t="s">
        <v>89</v>
      </c>
      <c r="B3695" s="8">
        <v>43084</v>
      </c>
      <c r="C3695" s="10">
        <v>0.22306712962962963</v>
      </c>
      <c r="D3695" s="10">
        <v>0.20616898148148149</v>
      </c>
      <c r="E3695" s="10">
        <v>1.6018518518518519E-2</v>
      </c>
      <c r="F3695" s="10">
        <v>0</v>
      </c>
      <c r="G3695" s="10">
        <v>0</v>
      </c>
      <c r="H3695" s="10">
        <v>0</v>
      </c>
      <c r="I3695" s="10">
        <v>0</v>
      </c>
      <c r="J3695" s="10">
        <v>9.1435185185185185E-4</v>
      </c>
      <c r="K3695" s="10">
        <v>0</v>
      </c>
      <c r="L3695" s="10">
        <v>0</v>
      </c>
      <c r="M3695" s="10">
        <v>0</v>
      </c>
      <c r="N3695" s="10">
        <v>3.1146351575456053E-4</v>
      </c>
      <c r="O3695" s="15" t="str">
        <f>VLOOKUP(A3695,Feuil3!$A$24:$B$81,2,FALSE)</f>
        <v>DR_2</v>
      </c>
      <c r="P3695" s="16">
        <f t="shared" si="114"/>
        <v>50</v>
      </c>
      <c r="Q3695" s="16" t="str">
        <f t="shared" si="115"/>
        <v>décembre</v>
      </c>
    </row>
    <row r="3696" spans="1:17" x14ac:dyDescent="0.25">
      <c r="A3696" s="7" t="s">
        <v>88</v>
      </c>
      <c r="B3696" s="8">
        <v>43084</v>
      </c>
      <c r="C3696" s="10">
        <v>0.2142361111111111</v>
      </c>
      <c r="D3696" s="10">
        <v>0.13122685185185184</v>
      </c>
      <c r="E3696" s="10">
        <v>1.1412037037037037E-2</v>
      </c>
      <c r="F3696" s="10">
        <v>0</v>
      </c>
      <c r="G3696" s="10">
        <v>1.3252314814814814E-2</v>
      </c>
      <c r="H3696" s="10">
        <v>1.6979166666666667E-2</v>
      </c>
      <c r="I3696" s="10">
        <v>0</v>
      </c>
      <c r="J3696" s="10">
        <v>2.8819444444444446E-2</v>
      </c>
      <c r="K3696" s="10">
        <v>0</v>
      </c>
      <c r="L3696" s="10">
        <v>0</v>
      </c>
      <c r="M3696" s="10">
        <v>7.0601851851851847E-4</v>
      </c>
      <c r="N3696" s="10">
        <v>4.2431382275132275E-4</v>
      </c>
      <c r="O3696" s="15" t="str">
        <f>VLOOKUP(A3696,Feuil3!$A$24:$B$81,2,FALSE)</f>
        <v>DR_6</v>
      </c>
      <c r="P3696" s="16">
        <f t="shared" si="114"/>
        <v>50</v>
      </c>
      <c r="Q3696" s="16" t="str">
        <f t="shared" si="115"/>
        <v>décembre</v>
      </c>
    </row>
    <row r="3697" spans="1:17" x14ac:dyDescent="0.25">
      <c r="A3697" s="7" t="s">
        <v>89</v>
      </c>
      <c r="B3697" s="8">
        <v>43075</v>
      </c>
      <c r="C3697" s="10">
        <v>0.25034722222222222</v>
      </c>
      <c r="D3697" s="10">
        <v>0.21704861111111112</v>
      </c>
      <c r="E3697" s="10">
        <v>1.4756944444444444E-2</v>
      </c>
      <c r="F3697" s="10">
        <v>0</v>
      </c>
      <c r="G3697" s="10">
        <v>4.1550925925925922E-3</v>
      </c>
      <c r="H3697" s="10">
        <v>0</v>
      </c>
      <c r="I3697" s="10">
        <v>0</v>
      </c>
      <c r="J3697" s="10">
        <v>8.8310185185185193E-3</v>
      </c>
      <c r="K3697" s="10">
        <v>1.273148148148148E-4</v>
      </c>
      <c r="L3697" s="10">
        <v>0</v>
      </c>
      <c r="M3697" s="10">
        <v>0</v>
      </c>
      <c r="N3697" s="10">
        <v>3.1107110196616365E-4</v>
      </c>
      <c r="O3697" s="15" t="str">
        <f>VLOOKUP(A3697,Feuil3!$A$24:$B$81,2,FALSE)</f>
        <v>DR_2</v>
      </c>
      <c r="P3697" s="16">
        <f t="shared" si="114"/>
        <v>49</v>
      </c>
      <c r="Q3697" s="16" t="str">
        <f t="shared" si="115"/>
        <v>décembre</v>
      </c>
    </row>
    <row r="3698" spans="1:17" x14ac:dyDescent="0.25">
      <c r="A3698" s="7" t="s">
        <v>87</v>
      </c>
      <c r="B3698" s="8">
        <v>43110</v>
      </c>
      <c r="C3698" s="10">
        <v>0.20336805555555557</v>
      </c>
      <c r="D3698" s="10">
        <v>7.829861111111111E-2</v>
      </c>
      <c r="E3698" s="10">
        <v>2.6412037037037036E-2</v>
      </c>
      <c r="F3698" s="10">
        <v>0</v>
      </c>
      <c r="G3698" s="10">
        <v>0</v>
      </c>
      <c r="H3698" s="10">
        <v>0</v>
      </c>
      <c r="I3698" s="10">
        <v>0</v>
      </c>
      <c r="J3698" s="10">
        <v>0.11358796296296296</v>
      </c>
      <c r="K3698" s="10">
        <v>0</v>
      </c>
      <c r="L3698" s="10">
        <v>0</v>
      </c>
      <c r="M3698" s="10">
        <v>0</v>
      </c>
      <c r="N3698" s="10">
        <v>6.1563051146384484E-4</v>
      </c>
      <c r="O3698" s="15" t="str">
        <f>VLOOKUP(A3698,Feuil3!$A$24:$B$81,2,FALSE)</f>
        <v>DR_6</v>
      </c>
      <c r="P3698" s="16">
        <f t="shared" si="114"/>
        <v>2</v>
      </c>
      <c r="Q3698" s="16" t="str">
        <f t="shared" si="115"/>
        <v>janvier</v>
      </c>
    </row>
    <row r="3699" spans="1:17" x14ac:dyDescent="0.25">
      <c r="A3699" s="7" t="s">
        <v>89</v>
      </c>
      <c r="B3699" s="8">
        <v>43091</v>
      </c>
      <c r="C3699" s="10">
        <v>0.20303240740740741</v>
      </c>
      <c r="D3699" s="10">
        <v>0.18842592592592591</v>
      </c>
      <c r="E3699" s="10">
        <v>1.005787037037037E-2</v>
      </c>
      <c r="F3699" s="10">
        <v>0</v>
      </c>
      <c r="G3699" s="10">
        <v>0</v>
      </c>
      <c r="H3699" s="10">
        <v>0</v>
      </c>
      <c r="I3699" s="10">
        <v>0</v>
      </c>
      <c r="J3699" s="10">
        <v>2.0717592592592593E-3</v>
      </c>
      <c r="K3699" s="10">
        <v>0</v>
      </c>
      <c r="L3699" s="10">
        <v>0</v>
      </c>
      <c r="M3699" s="10">
        <v>0</v>
      </c>
      <c r="N3699" s="10">
        <v>3.5406885758998435E-4</v>
      </c>
      <c r="O3699" s="15" t="str">
        <f>VLOOKUP(A3699,Feuil3!$A$24:$B$81,2,FALSE)</f>
        <v>DR_2</v>
      </c>
      <c r="P3699" s="16">
        <f t="shared" si="114"/>
        <v>51</v>
      </c>
      <c r="Q3699" s="16" t="str">
        <f t="shared" si="115"/>
        <v>décembre</v>
      </c>
    </row>
    <row r="3700" spans="1:17" x14ac:dyDescent="0.25">
      <c r="A3700" s="7" t="s">
        <v>89</v>
      </c>
      <c r="B3700" s="8">
        <v>43092</v>
      </c>
      <c r="C3700" s="10">
        <v>0</v>
      </c>
      <c r="D3700" s="10">
        <v>0</v>
      </c>
      <c r="E3700" s="10">
        <v>0</v>
      </c>
      <c r="F3700" s="10">
        <v>0</v>
      </c>
      <c r="G3700" s="10">
        <v>0</v>
      </c>
      <c r="H3700" s="10">
        <v>0</v>
      </c>
      <c r="I3700" s="10">
        <v>0</v>
      </c>
      <c r="J3700" s="10">
        <v>0</v>
      </c>
      <c r="K3700" s="10">
        <v>0</v>
      </c>
      <c r="L3700" s="10">
        <v>0</v>
      </c>
      <c r="M3700" s="10">
        <v>0</v>
      </c>
      <c r="N3700" s="10">
        <v>0</v>
      </c>
      <c r="O3700" s="15" t="str">
        <f>VLOOKUP(A3700,Feuil3!$A$24:$B$81,2,FALSE)</f>
        <v>DR_2</v>
      </c>
      <c r="P3700" s="16">
        <f t="shared" si="114"/>
        <v>51</v>
      </c>
      <c r="Q3700" s="16" t="str">
        <f t="shared" si="115"/>
        <v>décembre</v>
      </c>
    </row>
    <row r="3701" spans="1:17" x14ac:dyDescent="0.25">
      <c r="A3701" s="7" t="s">
        <v>89</v>
      </c>
      <c r="B3701" s="8">
        <v>43093</v>
      </c>
      <c r="C3701" s="10">
        <v>0</v>
      </c>
      <c r="D3701" s="10">
        <v>0</v>
      </c>
      <c r="E3701" s="10">
        <v>0</v>
      </c>
      <c r="F3701" s="10">
        <v>0</v>
      </c>
      <c r="G3701" s="10">
        <v>0</v>
      </c>
      <c r="H3701" s="10">
        <v>0</v>
      </c>
      <c r="I3701" s="10">
        <v>0</v>
      </c>
      <c r="J3701" s="10">
        <v>0</v>
      </c>
      <c r="K3701" s="10">
        <v>0</v>
      </c>
      <c r="L3701" s="10">
        <v>0</v>
      </c>
      <c r="M3701" s="10">
        <v>0</v>
      </c>
      <c r="N3701" s="10">
        <v>0</v>
      </c>
      <c r="O3701" s="15" t="str">
        <f>VLOOKUP(A3701,Feuil3!$A$24:$B$81,2,FALSE)</f>
        <v>DR_2</v>
      </c>
      <c r="P3701" s="16">
        <f t="shared" si="114"/>
        <v>52</v>
      </c>
      <c r="Q3701" s="16" t="str">
        <f t="shared" si="115"/>
        <v>décembre</v>
      </c>
    </row>
    <row r="3702" spans="1:17" x14ac:dyDescent="0.25">
      <c r="A3702" s="7" t="s">
        <v>87</v>
      </c>
      <c r="B3702" s="8">
        <v>43077</v>
      </c>
      <c r="C3702" s="10">
        <v>0.4309027777777778</v>
      </c>
      <c r="D3702" s="10">
        <v>0.32202546296296297</v>
      </c>
      <c r="E3702" s="10">
        <v>1.4351851851851852E-2</v>
      </c>
      <c r="F3702" s="10">
        <v>4.2546296296296297E-2</v>
      </c>
      <c r="G3702" s="10">
        <v>1.8287037037037037E-3</v>
      </c>
      <c r="H3702" s="10">
        <v>0</v>
      </c>
      <c r="I3702" s="10">
        <v>0</v>
      </c>
      <c r="J3702" s="10">
        <v>6.7048611111111114E-2</v>
      </c>
      <c r="K3702" s="10">
        <v>0</v>
      </c>
      <c r="L3702" s="10">
        <v>0</v>
      </c>
      <c r="M3702" s="10">
        <v>0</v>
      </c>
      <c r="N3702" s="10">
        <v>3.9453601953601952E-4</v>
      </c>
      <c r="O3702" s="15" t="str">
        <f>VLOOKUP(A3702,Feuil3!$A$24:$B$81,2,FALSE)</f>
        <v>DR_6</v>
      </c>
      <c r="P3702" s="16">
        <f t="shared" si="114"/>
        <v>49</v>
      </c>
      <c r="Q3702" s="16" t="str">
        <f t="shared" si="115"/>
        <v>décembre</v>
      </c>
    </row>
    <row r="3703" spans="1:17" x14ac:dyDescent="0.25">
      <c r="A3703" s="7" t="s">
        <v>88</v>
      </c>
      <c r="B3703" s="8">
        <v>43081</v>
      </c>
      <c r="C3703" s="10">
        <v>0.25214120370370369</v>
      </c>
      <c r="D3703" s="10">
        <v>0.21589120370370371</v>
      </c>
      <c r="E3703" s="10">
        <v>1.2881944444444444E-2</v>
      </c>
      <c r="F3703" s="10">
        <v>0</v>
      </c>
      <c r="G3703" s="10">
        <v>0</v>
      </c>
      <c r="H3703" s="10">
        <v>0</v>
      </c>
      <c r="I3703" s="10">
        <v>0</v>
      </c>
      <c r="J3703" s="10">
        <v>2.0358796296296295E-2</v>
      </c>
      <c r="K3703" s="10">
        <v>0</v>
      </c>
      <c r="L3703" s="10">
        <v>0</v>
      </c>
      <c r="M3703" s="10">
        <v>0</v>
      </c>
      <c r="N3703" s="10">
        <v>2.8435395622895625E-4</v>
      </c>
      <c r="O3703" s="15" t="str">
        <f>VLOOKUP(A3703,Feuil3!$A$24:$B$81,2,FALSE)</f>
        <v>DR_6</v>
      </c>
      <c r="P3703" s="16">
        <f t="shared" si="114"/>
        <v>50</v>
      </c>
      <c r="Q3703" s="16" t="str">
        <f t="shared" si="115"/>
        <v>décembre</v>
      </c>
    </row>
    <row r="3704" spans="1:17" x14ac:dyDescent="0.25">
      <c r="A3704" s="7" t="s">
        <v>87</v>
      </c>
      <c r="B3704" s="8">
        <v>43083</v>
      </c>
      <c r="C3704" s="10">
        <v>0.24430555555555555</v>
      </c>
      <c r="D3704" s="10">
        <v>0.15666666666666668</v>
      </c>
      <c r="E3704" s="10">
        <v>1.0462962962962962E-2</v>
      </c>
      <c r="F3704" s="10">
        <v>0</v>
      </c>
      <c r="G3704" s="10">
        <v>0</v>
      </c>
      <c r="H3704" s="10">
        <v>0</v>
      </c>
      <c r="I3704" s="10">
        <v>0</v>
      </c>
      <c r="J3704" s="10">
        <v>0.14907407407407408</v>
      </c>
      <c r="K3704" s="10">
        <v>0</v>
      </c>
      <c r="L3704" s="10">
        <v>0</v>
      </c>
      <c r="M3704" s="10">
        <v>1.7476851851851852E-3</v>
      </c>
      <c r="N3704" s="10">
        <v>4.574389730639731E-4</v>
      </c>
      <c r="O3704" s="15" t="str">
        <f>VLOOKUP(A3704,Feuil3!$A$24:$B$81,2,FALSE)</f>
        <v>DR_6</v>
      </c>
      <c r="P3704" s="16">
        <f t="shared" si="114"/>
        <v>50</v>
      </c>
      <c r="Q3704" s="16" t="str">
        <f t="shared" si="115"/>
        <v>décembre</v>
      </c>
    </row>
    <row r="3705" spans="1:17" x14ac:dyDescent="0.25">
      <c r="A3705" s="7" t="s">
        <v>88</v>
      </c>
      <c r="B3705" s="8">
        <v>43105</v>
      </c>
      <c r="C3705" s="10">
        <v>0.21675925925925926</v>
      </c>
      <c r="D3705" s="10">
        <v>0.1763888888888889</v>
      </c>
      <c r="E3705" s="10">
        <v>1.4907407407407407E-2</v>
      </c>
      <c r="F3705" s="10">
        <v>0</v>
      </c>
      <c r="G3705" s="10">
        <v>0</v>
      </c>
      <c r="H3705" s="10">
        <v>0</v>
      </c>
      <c r="I3705" s="10">
        <v>0</v>
      </c>
      <c r="J3705" s="10">
        <v>1.6782407407407409E-2</v>
      </c>
      <c r="K3705" s="10">
        <v>0</v>
      </c>
      <c r="L3705" s="10">
        <v>0</v>
      </c>
      <c r="M3705" s="10">
        <v>0</v>
      </c>
      <c r="N3705" s="10">
        <v>4.4866557734204792E-4</v>
      </c>
      <c r="O3705" s="15" t="str">
        <f>VLOOKUP(A3705,Feuil3!$A$24:$B$81,2,FALSE)</f>
        <v>DR_6</v>
      </c>
      <c r="P3705" s="16">
        <f t="shared" si="114"/>
        <v>1</v>
      </c>
      <c r="Q3705" s="16" t="str">
        <f t="shared" si="115"/>
        <v>janvier</v>
      </c>
    </row>
    <row r="3706" spans="1:17" x14ac:dyDescent="0.25">
      <c r="A3706" s="7" t="s">
        <v>86</v>
      </c>
      <c r="B3706" s="8">
        <v>43110</v>
      </c>
      <c r="C3706" s="10">
        <v>0.39515046296296297</v>
      </c>
      <c r="D3706" s="10">
        <v>0.27872685185185186</v>
      </c>
      <c r="E3706" s="10">
        <v>2.1539351851851851E-2</v>
      </c>
      <c r="F3706" s="10">
        <v>4.2615740740740739E-2</v>
      </c>
      <c r="G3706" s="10">
        <v>0</v>
      </c>
      <c r="H3706" s="10">
        <v>1.6412037037037037E-2</v>
      </c>
      <c r="I3706" s="10">
        <v>0</v>
      </c>
      <c r="J3706" s="10">
        <v>2.8043981481481482E-2</v>
      </c>
      <c r="K3706" s="10">
        <v>0</v>
      </c>
      <c r="L3706" s="10">
        <v>2.5347222222222221E-3</v>
      </c>
      <c r="M3706" s="10">
        <v>9.2592592592592587E-3</v>
      </c>
      <c r="N3706" s="10">
        <v>4.4157290201594002E-4</v>
      </c>
      <c r="O3706" s="15" t="str">
        <f>VLOOKUP(A3706,Feuil3!$A$24:$B$81,2,FALSE)</f>
        <v>DR_1</v>
      </c>
      <c r="P3706" s="16">
        <f t="shared" si="114"/>
        <v>2</v>
      </c>
      <c r="Q3706" s="16" t="str">
        <f t="shared" si="115"/>
        <v>janvier</v>
      </c>
    </row>
    <row r="3707" spans="1:17" x14ac:dyDescent="0.25">
      <c r="A3707" s="7" t="s">
        <v>89</v>
      </c>
      <c r="B3707" s="8">
        <v>43099</v>
      </c>
      <c r="C3707" s="10">
        <v>0</v>
      </c>
      <c r="D3707" s="10">
        <v>0</v>
      </c>
      <c r="E3707" s="10">
        <v>0</v>
      </c>
      <c r="F3707" s="10">
        <v>0</v>
      </c>
      <c r="G3707" s="10">
        <v>0</v>
      </c>
      <c r="H3707" s="10">
        <v>0</v>
      </c>
      <c r="I3707" s="10">
        <v>0</v>
      </c>
      <c r="J3707" s="10">
        <v>0</v>
      </c>
      <c r="K3707" s="10">
        <v>0</v>
      </c>
      <c r="L3707" s="10">
        <v>0</v>
      </c>
      <c r="M3707" s="10">
        <v>0</v>
      </c>
      <c r="N3707" s="10">
        <v>0</v>
      </c>
      <c r="O3707" s="15" t="str">
        <f>VLOOKUP(A3707,Feuil3!$A$24:$B$81,2,FALSE)</f>
        <v>DR_2</v>
      </c>
      <c r="P3707" s="16">
        <f t="shared" si="114"/>
        <v>52</v>
      </c>
      <c r="Q3707" s="16" t="str">
        <f t="shared" si="115"/>
        <v>décembre</v>
      </c>
    </row>
    <row r="3708" spans="1:17" x14ac:dyDescent="0.25">
      <c r="A3708" s="7" t="s">
        <v>89</v>
      </c>
      <c r="B3708" s="8">
        <v>43100</v>
      </c>
      <c r="C3708" s="10">
        <v>0</v>
      </c>
      <c r="D3708" s="10">
        <v>0</v>
      </c>
      <c r="E3708" s="10">
        <v>0</v>
      </c>
      <c r="F3708" s="10">
        <v>0</v>
      </c>
      <c r="G3708" s="10">
        <v>0</v>
      </c>
      <c r="H3708" s="10">
        <v>0</v>
      </c>
      <c r="I3708" s="10">
        <v>0</v>
      </c>
      <c r="J3708" s="10">
        <v>0</v>
      </c>
      <c r="K3708" s="10">
        <v>0</v>
      </c>
      <c r="L3708" s="10">
        <v>0</v>
      </c>
      <c r="M3708" s="10">
        <v>0</v>
      </c>
      <c r="N3708" s="10">
        <v>0</v>
      </c>
      <c r="O3708" s="15" t="str">
        <f>VLOOKUP(A3708,Feuil3!$A$24:$B$81,2,FALSE)</f>
        <v>DR_2</v>
      </c>
      <c r="P3708" s="16">
        <f t="shared" si="114"/>
        <v>53</v>
      </c>
      <c r="Q3708" s="16" t="str">
        <f t="shared" si="115"/>
        <v>décembre</v>
      </c>
    </row>
    <row r="3709" spans="1:17" x14ac:dyDescent="0.25">
      <c r="A3709" s="7" t="s">
        <v>89</v>
      </c>
      <c r="B3709" s="8">
        <v>43101</v>
      </c>
      <c r="C3709" s="10">
        <v>0</v>
      </c>
      <c r="D3709" s="10">
        <v>0</v>
      </c>
      <c r="E3709" s="10">
        <v>0</v>
      </c>
      <c r="F3709" s="10">
        <v>0</v>
      </c>
      <c r="G3709" s="10">
        <v>0</v>
      </c>
      <c r="H3709" s="10">
        <v>0</v>
      </c>
      <c r="I3709" s="10">
        <v>0</v>
      </c>
      <c r="J3709" s="10">
        <v>0</v>
      </c>
      <c r="K3709" s="10">
        <v>0</v>
      </c>
      <c r="L3709" s="10">
        <v>0</v>
      </c>
      <c r="M3709" s="10">
        <v>0</v>
      </c>
      <c r="N3709" s="10">
        <v>0</v>
      </c>
      <c r="O3709" s="15" t="str">
        <f>VLOOKUP(A3709,Feuil3!$A$24:$B$81,2,FALSE)</f>
        <v>DR_2</v>
      </c>
      <c r="P3709" s="16">
        <f t="shared" si="114"/>
        <v>1</v>
      </c>
      <c r="Q3709" s="16" t="str">
        <f t="shared" si="115"/>
        <v>janvier</v>
      </c>
    </row>
    <row r="3710" spans="1:17" x14ac:dyDescent="0.25">
      <c r="A3710" s="7" t="s">
        <v>89</v>
      </c>
      <c r="B3710" s="8">
        <v>43102</v>
      </c>
      <c r="C3710" s="10">
        <v>0</v>
      </c>
      <c r="D3710" s="10">
        <v>0</v>
      </c>
      <c r="E3710" s="10">
        <v>0</v>
      </c>
      <c r="F3710" s="10">
        <v>0</v>
      </c>
      <c r="G3710" s="10">
        <v>0</v>
      </c>
      <c r="H3710" s="10">
        <v>0</v>
      </c>
      <c r="I3710" s="10">
        <v>0</v>
      </c>
      <c r="J3710" s="10">
        <v>0</v>
      </c>
      <c r="K3710" s="10">
        <v>0</v>
      </c>
      <c r="L3710" s="10">
        <v>0</v>
      </c>
      <c r="M3710" s="10">
        <v>0</v>
      </c>
      <c r="N3710" s="10">
        <v>0</v>
      </c>
      <c r="O3710" s="15" t="str">
        <f>VLOOKUP(A3710,Feuil3!$A$24:$B$81,2,FALSE)</f>
        <v>DR_2</v>
      </c>
      <c r="P3710" s="16">
        <f t="shared" si="114"/>
        <v>1</v>
      </c>
      <c r="Q3710" s="16" t="str">
        <f t="shared" si="115"/>
        <v>janvier</v>
      </c>
    </row>
    <row r="3711" spans="1:17" x14ac:dyDescent="0.25">
      <c r="A3711" s="7" t="s">
        <v>87</v>
      </c>
      <c r="B3711" s="8">
        <v>43070</v>
      </c>
      <c r="C3711" s="10">
        <v>0.44138888888888889</v>
      </c>
      <c r="D3711" s="10">
        <v>0.28636574074074073</v>
      </c>
      <c r="E3711" s="10">
        <v>0</v>
      </c>
      <c r="F3711" s="10">
        <v>0</v>
      </c>
      <c r="G3711" s="10">
        <v>4.0081018518518516E-2</v>
      </c>
      <c r="H3711" s="10">
        <v>0</v>
      </c>
      <c r="I3711" s="10">
        <v>0</v>
      </c>
      <c r="J3711" s="10">
        <v>0.11447916666666667</v>
      </c>
      <c r="K3711" s="10">
        <v>0</v>
      </c>
      <c r="L3711" s="10">
        <v>0</v>
      </c>
      <c r="M3711" s="10">
        <v>2.4722222222222222E-2</v>
      </c>
      <c r="N3711" s="10">
        <v>5.4925789760348583E-4</v>
      </c>
      <c r="O3711" s="15" t="str">
        <f>VLOOKUP(A3711,Feuil3!$A$24:$B$81,2,FALSE)</f>
        <v>DR_6</v>
      </c>
      <c r="P3711" s="16">
        <f t="shared" si="114"/>
        <v>48</v>
      </c>
      <c r="Q3711" s="16" t="str">
        <f t="shared" si="115"/>
        <v>décembre</v>
      </c>
    </row>
    <row r="3712" spans="1:17" x14ac:dyDescent="0.25">
      <c r="A3712" s="7" t="s">
        <v>89</v>
      </c>
      <c r="B3712" s="8">
        <v>43104</v>
      </c>
      <c r="C3712" s="10">
        <v>0</v>
      </c>
      <c r="D3712" s="10">
        <v>0</v>
      </c>
      <c r="E3712" s="10">
        <v>0</v>
      </c>
      <c r="F3712" s="10">
        <v>0</v>
      </c>
      <c r="G3712" s="10">
        <v>0</v>
      </c>
      <c r="H3712" s="10">
        <v>0</v>
      </c>
      <c r="I3712" s="10">
        <v>0</v>
      </c>
      <c r="J3712" s="10">
        <v>0</v>
      </c>
      <c r="K3712" s="10">
        <v>0</v>
      </c>
      <c r="L3712" s="10">
        <v>0</v>
      </c>
      <c r="M3712" s="10">
        <v>0</v>
      </c>
      <c r="N3712" s="10">
        <v>0</v>
      </c>
      <c r="O3712" s="15" t="str">
        <f>VLOOKUP(A3712,Feuil3!$A$24:$B$81,2,FALSE)</f>
        <v>DR_2</v>
      </c>
      <c r="P3712" s="16">
        <f t="shared" si="114"/>
        <v>1</v>
      </c>
      <c r="Q3712" s="16" t="str">
        <f t="shared" si="115"/>
        <v>janvier</v>
      </c>
    </row>
    <row r="3713" spans="1:17" x14ac:dyDescent="0.25">
      <c r="A3713" s="7" t="s">
        <v>88</v>
      </c>
      <c r="B3713" s="8">
        <v>43110</v>
      </c>
      <c r="C3713" s="10">
        <v>0.43627314814814816</v>
      </c>
      <c r="D3713" s="10">
        <v>0.37153935185185183</v>
      </c>
      <c r="E3713" s="10">
        <v>2.6030092592592594E-2</v>
      </c>
      <c r="F3713" s="10">
        <v>0</v>
      </c>
      <c r="G3713" s="10">
        <v>0</v>
      </c>
      <c r="H3713" s="10">
        <v>0</v>
      </c>
      <c r="I3713" s="10">
        <v>0</v>
      </c>
      <c r="J3713" s="10">
        <v>0.10741898148148148</v>
      </c>
      <c r="K3713" s="10">
        <v>0</v>
      </c>
      <c r="L3713" s="10">
        <v>0</v>
      </c>
      <c r="M3713" s="10">
        <v>3.6863425925925924E-2</v>
      </c>
      <c r="N3713" s="10">
        <v>3.8566468253968257E-4</v>
      </c>
      <c r="O3713" s="15" t="str">
        <f>VLOOKUP(A3713,Feuil3!$A$24:$B$81,2,FALSE)</f>
        <v>DR_6</v>
      </c>
      <c r="P3713" s="16">
        <f t="shared" si="114"/>
        <v>2</v>
      </c>
      <c r="Q3713" s="16" t="str">
        <f t="shared" si="115"/>
        <v>janvier</v>
      </c>
    </row>
    <row r="3714" spans="1:17" x14ac:dyDescent="0.25">
      <c r="A3714" s="7" t="s">
        <v>89</v>
      </c>
      <c r="B3714" s="8">
        <v>43106</v>
      </c>
      <c r="C3714" s="10">
        <v>0</v>
      </c>
      <c r="D3714" s="10">
        <v>0</v>
      </c>
      <c r="E3714" s="10">
        <v>0</v>
      </c>
      <c r="F3714" s="10">
        <v>0</v>
      </c>
      <c r="G3714" s="10">
        <v>0</v>
      </c>
      <c r="H3714" s="10">
        <v>0</v>
      </c>
      <c r="I3714" s="10">
        <v>0</v>
      </c>
      <c r="J3714" s="10">
        <v>0</v>
      </c>
      <c r="K3714" s="10">
        <v>0</v>
      </c>
      <c r="L3714" s="10">
        <v>0</v>
      </c>
      <c r="M3714" s="10">
        <v>0</v>
      </c>
      <c r="N3714" s="10">
        <v>0</v>
      </c>
      <c r="O3714" s="15" t="str">
        <f>VLOOKUP(A3714,Feuil3!$A$24:$B$81,2,FALSE)</f>
        <v>DR_2</v>
      </c>
      <c r="P3714" s="16">
        <f t="shared" si="114"/>
        <v>1</v>
      </c>
      <c r="Q3714" s="16" t="str">
        <f t="shared" si="115"/>
        <v>janvier</v>
      </c>
    </row>
    <row r="3715" spans="1:17" x14ac:dyDescent="0.25">
      <c r="A3715" s="7" t="s">
        <v>89</v>
      </c>
      <c r="B3715" s="8">
        <v>43107</v>
      </c>
      <c r="C3715" s="10">
        <v>0</v>
      </c>
      <c r="D3715" s="10">
        <v>0</v>
      </c>
      <c r="E3715" s="10">
        <v>0</v>
      </c>
      <c r="F3715" s="10">
        <v>0</v>
      </c>
      <c r="G3715" s="10">
        <v>0</v>
      </c>
      <c r="H3715" s="10">
        <v>0</v>
      </c>
      <c r="I3715" s="10">
        <v>0</v>
      </c>
      <c r="J3715" s="10">
        <v>0</v>
      </c>
      <c r="K3715" s="10">
        <v>0</v>
      </c>
      <c r="L3715" s="10">
        <v>0</v>
      </c>
      <c r="M3715" s="10">
        <v>0</v>
      </c>
      <c r="N3715" s="10">
        <v>0</v>
      </c>
      <c r="O3715" s="15" t="str">
        <f>VLOOKUP(A3715,Feuil3!$A$24:$B$81,2,FALSE)</f>
        <v>DR_2</v>
      </c>
      <c r="P3715" s="16">
        <f t="shared" ref="P3715:P3778" si="116">WEEKNUM(B3715,1)</f>
        <v>2</v>
      </c>
      <c r="Q3715" s="16" t="str">
        <f t="shared" ref="Q3715:Q3778" si="117">TEXT(B3715,"mmmm")</f>
        <v>janvier</v>
      </c>
    </row>
    <row r="3716" spans="1:17" x14ac:dyDescent="0.25">
      <c r="A3716" s="7" t="s">
        <v>89</v>
      </c>
      <c r="B3716" s="8">
        <v>43087</v>
      </c>
      <c r="C3716" s="10">
        <v>0.24739583333333334</v>
      </c>
      <c r="D3716" s="10">
        <v>0.20096064814814815</v>
      </c>
      <c r="E3716" s="10">
        <v>1.0092592592592592E-2</v>
      </c>
      <c r="F3716" s="10">
        <v>0</v>
      </c>
      <c r="G3716" s="10">
        <v>0</v>
      </c>
      <c r="H3716" s="10">
        <v>0</v>
      </c>
      <c r="I3716" s="10">
        <v>0</v>
      </c>
      <c r="J3716" s="10">
        <v>0.10675925925925926</v>
      </c>
      <c r="K3716" s="10">
        <v>9.6226851851851855E-2</v>
      </c>
      <c r="L3716" s="10">
        <v>0</v>
      </c>
      <c r="M3716" s="10">
        <v>0</v>
      </c>
      <c r="N3716" s="10">
        <v>3.8010953026196932E-4</v>
      </c>
      <c r="O3716" s="15" t="str">
        <f>VLOOKUP(A3716,Feuil3!$A$24:$B$81,2,FALSE)</f>
        <v>DR_2</v>
      </c>
      <c r="P3716" s="16">
        <f t="shared" si="116"/>
        <v>51</v>
      </c>
      <c r="Q3716" s="16" t="str">
        <f t="shared" si="117"/>
        <v>décembre</v>
      </c>
    </row>
    <row r="3717" spans="1:17" x14ac:dyDescent="0.25">
      <c r="A3717" s="7" t="s">
        <v>88</v>
      </c>
      <c r="B3717" s="8">
        <v>43097</v>
      </c>
      <c r="C3717" s="10">
        <v>0.43751157407407409</v>
      </c>
      <c r="D3717" s="10">
        <v>0.27842592592592591</v>
      </c>
      <c r="E3717" s="10">
        <v>2.3391203703703702E-2</v>
      </c>
      <c r="F3717" s="10">
        <v>0.10061342592592593</v>
      </c>
      <c r="G3717" s="10">
        <v>0</v>
      </c>
      <c r="H3717" s="10">
        <v>0</v>
      </c>
      <c r="I3717" s="10">
        <v>0</v>
      </c>
      <c r="J3717" s="10">
        <v>3.5578703703703703E-2</v>
      </c>
      <c r="K3717" s="10">
        <v>1.9675925925925926E-4</v>
      </c>
      <c r="L3717" s="10">
        <v>0</v>
      </c>
      <c r="M3717" s="10">
        <v>1.3888888888888889E-3</v>
      </c>
      <c r="N3717" s="10">
        <v>5.1469767960731817E-4</v>
      </c>
      <c r="O3717" s="15" t="str">
        <f>VLOOKUP(A3717,Feuil3!$A$24:$B$81,2,FALSE)</f>
        <v>DR_6</v>
      </c>
      <c r="P3717" s="16">
        <f t="shared" si="116"/>
        <v>52</v>
      </c>
      <c r="Q3717" s="16" t="str">
        <f t="shared" si="117"/>
        <v>décembre</v>
      </c>
    </row>
    <row r="3718" spans="1:17" x14ac:dyDescent="0.25">
      <c r="A3718" s="7" t="s">
        <v>86</v>
      </c>
      <c r="B3718" s="8">
        <v>43089</v>
      </c>
      <c r="C3718" s="10">
        <v>0.39219907407407406</v>
      </c>
      <c r="D3718" s="10">
        <v>0.19222222222222221</v>
      </c>
      <c r="E3718" s="10">
        <v>4.2268518518518518E-2</v>
      </c>
      <c r="F3718" s="10">
        <v>4.4467592592592593E-2</v>
      </c>
      <c r="G3718" s="10">
        <v>0</v>
      </c>
      <c r="H3718" s="10">
        <v>0</v>
      </c>
      <c r="I3718" s="10">
        <v>0</v>
      </c>
      <c r="J3718" s="10">
        <v>0.10685185185185185</v>
      </c>
      <c r="K3718" s="10">
        <v>2.199074074074074E-4</v>
      </c>
      <c r="L3718" s="10">
        <v>1.0636574074074074E-2</v>
      </c>
      <c r="M3718" s="10">
        <v>0</v>
      </c>
      <c r="N3718" s="10">
        <v>5.3601244687310264E-4</v>
      </c>
      <c r="O3718" s="15" t="str">
        <f>VLOOKUP(A3718,Feuil3!$A$24:$B$81,2,FALSE)</f>
        <v>DR_1</v>
      </c>
      <c r="P3718" s="16">
        <f t="shared" si="116"/>
        <v>51</v>
      </c>
      <c r="Q3718" s="16" t="str">
        <f t="shared" si="117"/>
        <v>décembre</v>
      </c>
    </row>
    <row r="3719" spans="1:17" x14ac:dyDescent="0.25">
      <c r="A3719" s="7" t="s">
        <v>89</v>
      </c>
      <c r="B3719" s="8">
        <v>43111</v>
      </c>
      <c r="C3719" s="10">
        <v>0.25017361111111114</v>
      </c>
      <c r="D3719" s="10">
        <v>0.17894675925925926</v>
      </c>
      <c r="E3719" s="10">
        <v>2.2060185185185186E-2</v>
      </c>
      <c r="F3719" s="10">
        <v>0</v>
      </c>
      <c r="G3719" s="10">
        <v>0</v>
      </c>
      <c r="H3719" s="10">
        <v>0</v>
      </c>
      <c r="I3719" s="10">
        <v>2.1030092592592593E-2</v>
      </c>
      <c r="J3719" s="10">
        <v>2.4363425925925927E-2</v>
      </c>
      <c r="K3719" s="10">
        <v>0</v>
      </c>
      <c r="L3719" s="10">
        <v>0</v>
      </c>
      <c r="M3719" s="10">
        <v>0</v>
      </c>
      <c r="N3719" s="10">
        <v>3.1442901234567903E-4</v>
      </c>
      <c r="O3719" s="15" t="str">
        <f>VLOOKUP(A3719,Feuil3!$A$24:$B$81,2,FALSE)</f>
        <v>DR_2</v>
      </c>
      <c r="P3719" s="16">
        <f t="shared" si="116"/>
        <v>2</v>
      </c>
      <c r="Q3719" s="16" t="str">
        <f t="shared" si="117"/>
        <v>janvier</v>
      </c>
    </row>
    <row r="3720" spans="1:17" x14ac:dyDescent="0.25">
      <c r="A3720" s="7" t="s">
        <v>87</v>
      </c>
      <c r="B3720" s="8">
        <v>43111</v>
      </c>
      <c r="C3720" s="10">
        <v>0</v>
      </c>
      <c r="D3720" s="10">
        <v>0</v>
      </c>
      <c r="E3720" s="10">
        <v>0</v>
      </c>
      <c r="F3720" s="10">
        <v>0</v>
      </c>
      <c r="G3720" s="10">
        <v>0</v>
      </c>
      <c r="H3720" s="10">
        <v>0</v>
      </c>
      <c r="I3720" s="10">
        <v>0</v>
      </c>
      <c r="J3720" s="10">
        <v>0</v>
      </c>
      <c r="K3720" s="10">
        <v>0</v>
      </c>
      <c r="L3720" s="10">
        <v>0</v>
      </c>
      <c r="M3720" s="10">
        <v>0</v>
      </c>
      <c r="N3720" s="10">
        <v>0</v>
      </c>
      <c r="O3720" s="15" t="str">
        <f>VLOOKUP(A3720,Feuil3!$A$24:$B$81,2,FALSE)</f>
        <v>DR_6</v>
      </c>
      <c r="P3720" s="16">
        <f t="shared" si="116"/>
        <v>2</v>
      </c>
      <c r="Q3720" s="16" t="str">
        <f t="shared" si="117"/>
        <v>janvier</v>
      </c>
    </row>
    <row r="3721" spans="1:17" x14ac:dyDescent="0.25">
      <c r="A3721" s="7" t="s">
        <v>89</v>
      </c>
      <c r="B3721" s="8">
        <v>43113</v>
      </c>
      <c r="C3721" s="10">
        <v>0</v>
      </c>
      <c r="D3721" s="10">
        <v>0</v>
      </c>
      <c r="E3721" s="10">
        <v>0</v>
      </c>
      <c r="F3721" s="10">
        <v>0</v>
      </c>
      <c r="G3721" s="10">
        <v>0</v>
      </c>
      <c r="H3721" s="10">
        <v>0</v>
      </c>
      <c r="I3721" s="10">
        <v>0</v>
      </c>
      <c r="J3721" s="10">
        <v>0</v>
      </c>
      <c r="K3721" s="10">
        <v>0</v>
      </c>
      <c r="L3721" s="10">
        <v>0</v>
      </c>
      <c r="M3721" s="10">
        <v>0</v>
      </c>
      <c r="N3721" s="10">
        <v>0</v>
      </c>
      <c r="O3721" s="15" t="str">
        <f>VLOOKUP(A3721,Feuil3!$A$24:$B$81,2,FALSE)</f>
        <v>DR_2</v>
      </c>
      <c r="P3721" s="16">
        <f t="shared" si="116"/>
        <v>2</v>
      </c>
      <c r="Q3721" s="16" t="str">
        <f t="shared" si="117"/>
        <v>janvier</v>
      </c>
    </row>
    <row r="3722" spans="1:17" x14ac:dyDescent="0.25">
      <c r="A3722" s="7" t="s">
        <v>89</v>
      </c>
      <c r="B3722" s="8">
        <v>43114</v>
      </c>
      <c r="C3722" s="10">
        <v>0</v>
      </c>
      <c r="D3722" s="10">
        <v>0</v>
      </c>
      <c r="E3722" s="10">
        <v>0</v>
      </c>
      <c r="F3722" s="10">
        <v>0</v>
      </c>
      <c r="G3722" s="10">
        <v>0</v>
      </c>
      <c r="H3722" s="10">
        <v>0</v>
      </c>
      <c r="I3722" s="10">
        <v>0</v>
      </c>
      <c r="J3722" s="10">
        <v>0</v>
      </c>
      <c r="K3722" s="10">
        <v>0</v>
      </c>
      <c r="L3722" s="10">
        <v>0</v>
      </c>
      <c r="M3722" s="10">
        <v>0</v>
      </c>
      <c r="N3722" s="10">
        <v>0</v>
      </c>
      <c r="O3722" s="15" t="str">
        <f>VLOOKUP(A3722,Feuil3!$A$24:$B$81,2,FALSE)</f>
        <v>DR_2</v>
      </c>
      <c r="P3722" s="16">
        <f t="shared" si="116"/>
        <v>3</v>
      </c>
      <c r="Q3722" s="16" t="str">
        <f t="shared" si="117"/>
        <v>janvier</v>
      </c>
    </row>
    <row r="3723" spans="1:17" x14ac:dyDescent="0.25">
      <c r="A3723" s="7" t="s">
        <v>88</v>
      </c>
      <c r="B3723" s="8">
        <v>43087</v>
      </c>
      <c r="C3723" s="10">
        <v>0.21630787037037036</v>
      </c>
      <c r="D3723" s="10">
        <v>0.16803240740740741</v>
      </c>
      <c r="E3723" s="10">
        <v>2.2314814814814815E-2</v>
      </c>
      <c r="F3723" s="10">
        <v>0</v>
      </c>
      <c r="G3723" s="10">
        <v>0</v>
      </c>
      <c r="H3723" s="10">
        <v>0</v>
      </c>
      <c r="I3723" s="10">
        <v>0</v>
      </c>
      <c r="J3723" s="10">
        <v>2.8958333333333332E-2</v>
      </c>
      <c r="K3723" s="10">
        <v>0</v>
      </c>
      <c r="L3723" s="10">
        <v>0</v>
      </c>
      <c r="M3723" s="10">
        <v>2.326388888888889E-2</v>
      </c>
      <c r="N3723" s="10">
        <v>5.1940443529949697E-4</v>
      </c>
      <c r="O3723" s="15" t="str">
        <f>VLOOKUP(A3723,Feuil3!$A$24:$B$81,2,FALSE)</f>
        <v>DR_6</v>
      </c>
      <c r="P3723" s="16">
        <f t="shared" si="116"/>
        <v>51</v>
      </c>
      <c r="Q3723" s="16" t="str">
        <f t="shared" si="117"/>
        <v>décembre</v>
      </c>
    </row>
    <row r="3724" spans="1:17" x14ac:dyDescent="0.25">
      <c r="A3724" s="7" t="s">
        <v>89</v>
      </c>
      <c r="B3724" s="8">
        <v>43116</v>
      </c>
      <c r="C3724" s="10">
        <v>0.23123842592592592</v>
      </c>
      <c r="D3724" s="10">
        <v>0.11288194444444444</v>
      </c>
      <c r="E3724" s="10">
        <v>0</v>
      </c>
      <c r="F3724" s="10">
        <v>0</v>
      </c>
      <c r="G3724" s="10">
        <v>0</v>
      </c>
      <c r="H3724" s="10">
        <v>0</v>
      </c>
      <c r="I3724" s="10">
        <v>0</v>
      </c>
      <c r="J3724" s="10">
        <v>3.1620370370370368E-2</v>
      </c>
      <c r="K3724" s="10">
        <v>1.2164351851851852E-2</v>
      </c>
      <c r="L3724" s="10">
        <v>0</v>
      </c>
      <c r="M3724" s="10">
        <v>2.3981481481481482E-2</v>
      </c>
      <c r="N3724" s="10">
        <v>4.8868312757201649E-4</v>
      </c>
      <c r="O3724" s="15" t="str">
        <f>VLOOKUP(A3724,Feuil3!$A$24:$B$81,2,FALSE)</f>
        <v>DR_2</v>
      </c>
      <c r="P3724" s="16">
        <f t="shared" si="116"/>
        <v>3</v>
      </c>
      <c r="Q3724" s="16" t="str">
        <f t="shared" si="117"/>
        <v>janvier</v>
      </c>
    </row>
    <row r="3725" spans="1:17" x14ac:dyDescent="0.25">
      <c r="A3725" s="7" t="s">
        <v>89</v>
      </c>
      <c r="B3725" s="8">
        <v>43117</v>
      </c>
      <c r="C3725" s="10">
        <v>0.25031249999999999</v>
      </c>
      <c r="D3725" s="10">
        <v>0.19078703703703703</v>
      </c>
      <c r="E3725" s="10">
        <v>2.0393518518518519E-2</v>
      </c>
      <c r="F3725" s="10">
        <v>0</v>
      </c>
      <c r="G3725" s="10">
        <v>0</v>
      </c>
      <c r="H3725" s="10">
        <v>2.7569444444444445E-2</v>
      </c>
      <c r="I3725" s="10">
        <v>0</v>
      </c>
      <c r="J3725" s="10">
        <v>6.8865740740740745E-3</v>
      </c>
      <c r="K3725" s="10">
        <v>4.6296296296296294E-5</v>
      </c>
      <c r="L3725" s="10">
        <v>0</v>
      </c>
      <c r="M3725" s="10">
        <v>0</v>
      </c>
      <c r="N3725" s="10">
        <v>1.9611625514403294E-4</v>
      </c>
      <c r="O3725" s="15" t="str">
        <f>VLOOKUP(A3725,Feuil3!$A$24:$B$81,2,FALSE)</f>
        <v>DR_2</v>
      </c>
      <c r="P3725" s="16">
        <f t="shared" si="116"/>
        <v>3</v>
      </c>
      <c r="Q3725" s="16" t="str">
        <f t="shared" si="117"/>
        <v>janvier</v>
      </c>
    </row>
    <row r="3726" spans="1:17" x14ac:dyDescent="0.25">
      <c r="A3726" s="7" t="s">
        <v>89</v>
      </c>
      <c r="B3726" s="8">
        <v>43118</v>
      </c>
      <c r="C3726" s="10">
        <v>0.25626157407407407</v>
      </c>
      <c r="D3726" s="10">
        <v>0.19216435185185185</v>
      </c>
      <c r="E3726" s="10">
        <v>2.6631944444444444E-2</v>
      </c>
      <c r="F3726" s="10">
        <v>0</v>
      </c>
      <c r="G3726" s="10">
        <v>0</v>
      </c>
      <c r="H3726" s="10">
        <v>0</v>
      </c>
      <c r="I3726" s="10">
        <v>0</v>
      </c>
      <c r="J3726" s="10">
        <v>5.7881944444444444E-2</v>
      </c>
      <c r="K3726" s="10">
        <v>0</v>
      </c>
      <c r="L3726" s="10">
        <v>0</v>
      </c>
      <c r="M3726" s="10">
        <v>0</v>
      </c>
      <c r="N3726" s="10">
        <v>3.2962962962962964E-4</v>
      </c>
      <c r="O3726" s="15" t="str">
        <f>VLOOKUP(A3726,Feuil3!$A$24:$B$81,2,FALSE)</f>
        <v>DR_2</v>
      </c>
      <c r="P3726" s="16">
        <f t="shared" si="116"/>
        <v>3</v>
      </c>
      <c r="Q3726" s="16" t="str">
        <f t="shared" si="117"/>
        <v>janvier</v>
      </c>
    </row>
    <row r="3727" spans="1:17" x14ac:dyDescent="0.25">
      <c r="A3727" s="7" t="s">
        <v>89</v>
      </c>
      <c r="B3727" s="8">
        <v>43095</v>
      </c>
      <c r="C3727" s="10">
        <v>0.25460648148148146</v>
      </c>
      <c r="D3727" s="10">
        <v>0.23959490740740741</v>
      </c>
      <c r="E3727" s="10">
        <v>8.9236111111111113E-3</v>
      </c>
      <c r="F3727" s="10">
        <v>0</v>
      </c>
      <c r="G3727" s="10">
        <v>0</v>
      </c>
      <c r="H3727" s="10">
        <v>0</v>
      </c>
      <c r="I3727" s="10">
        <v>0</v>
      </c>
      <c r="J3727" s="10">
        <v>5.2847222222222219E-2</v>
      </c>
      <c r="K3727" s="10">
        <v>6.9444444444444444E-5</v>
      </c>
      <c r="L3727" s="10">
        <v>0</v>
      </c>
      <c r="M3727" s="10">
        <v>0</v>
      </c>
      <c r="N3727" s="10">
        <v>1.9036940586419752E-4</v>
      </c>
      <c r="O3727" s="15" t="str">
        <f>VLOOKUP(A3727,Feuil3!$A$24:$B$81,2,FALSE)</f>
        <v>DR_2</v>
      </c>
      <c r="P3727" s="16">
        <f t="shared" si="116"/>
        <v>52</v>
      </c>
      <c r="Q3727" s="16" t="str">
        <f t="shared" si="117"/>
        <v>décembre</v>
      </c>
    </row>
    <row r="3728" spans="1:17" x14ac:dyDescent="0.25">
      <c r="A3728" s="7" t="s">
        <v>90</v>
      </c>
      <c r="B3728" s="8">
        <v>43071</v>
      </c>
      <c r="C3728" s="10">
        <v>0</v>
      </c>
      <c r="D3728" s="10">
        <v>0</v>
      </c>
      <c r="E3728" s="10">
        <v>0</v>
      </c>
      <c r="F3728" s="10">
        <v>0</v>
      </c>
      <c r="G3728" s="10">
        <v>0</v>
      </c>
      <c r="H3728" s="10">
        <v>0</v>
      </c>
      <c r="I3728" s="10">
        <v>0</v>
      </c>
      <c r="J3728" s="10">
        <v>0</v>
      </c>
      <c r="K3728" s="10">
        <v>0</v>
      </c>
      <c r="L3728" s="10">
        <v>0</v>
      </c>
      <c r="M3728" s="10">
        <v>0</v>
      </c>
      <c r="N3728" s="10">
        <v>0</v>
      </c>
      <c r="O3728" s="15" t="str">
        <f>VLOOKUP(A3728,Feuil3!$A$24:$B$81,2,FALSE)</f>
        <v>DR_6</v>
      </c>
      <c r="P3728" s="16">
        <f t="shared" si="116"/>
        <v>48</v>
      </c>
      <c r="Q3728" s="16" t="str">
        <f t="shared" si="117"/>
        <v>décembre</v>
      </c>
    </row>
    <row r="3729" spans="1:17" x14ac:dyDescent="0.25">
      <c r="A3729" s="7" t="s">
        <v>90</v>
      </c>
      <c r="B3729" s="8">
        <v>43072</v>
      </c>
      <c r="C3729" s="10">
        <v>0</v>
      </c>
      <c r="D3729" s="10">
        <v>0</v>
      </c>
      <c r="E3729" s="10">
        <v>0</v>
      </c>
      <c r="F3729" s="10">
        <v>0</v>
      </c>
      <c r="G3729" s="10">
        <v>0</v>
      </c>
      <c r="H3729" s="10">
        <v>0</v>
      </c>
      <c r="I3729" s="10">
        <v>0</v>
      </c>
      <c r="J3729" s="10">
        <v>0</v>
      </c>
      <c r="K3729" s="10">
        <v>0</v>
      </c>
      <c r="L3729" s="10">
        <v>0</v>
      </c>
      <c r="M3729" s="10">
        <v>0</v>
      </c>
      <c r="N3729" s="10">
        <v>0</v>
      </c>
      <c r="O3729" s="15" t="str">
        <f>VLOOKUP(A3729,Feuil3!$A$24:$B$81,2,FALSE)</f>
        <v>DR_6</v>
      </c>
      <c r="P3729" s="16">
        <f t="shared" si="116"/>
        <v>49</v>
      </c>
      <c r="Q3729" s="16" t="str">
        <f t="shared" si="117"/>
        <v>décembre</v>
      </c>
    </row>
    <row r="3730" spans="1:17" x14ac:dyDescent="0.25">
      <c r="A3730" s="7" t="s">
        <v>87</v>
      </c>
      <c r="B3730" s="8">
        <v>43096</v>
      </c>
      <c r="C3730" s="10">
        <v>0.25126157407407407</v>
      </c>
      <c r="D3730" s="10">
        <v>0.16090277777777778</v>
      </c>
      <c r="E3730" s="10">
        <v>1.3680555555555555E-2</v>
      </c>
      <c r="F3730" s="10">
        <v>0</v>
      </c>
      <c r="G3730" s="10">
        <v>0</v>
      </c>
      <c r="H3730" s="10">
        <v>0</v>
      </c>
      <c r="I3730" s="10">
        <v>0</v>
      </c>
      <c r="J3730" s="10">
        <v>9.4317129629629626E-2</v>
      </c>
      <c r="K3730" s="10">
        <v>0</v>
      </c>
      <c r="L3730" s="10">
        <v>0</v>
      </c>
      <c r="M3730" s="10">
        <v>0</v>
      </c>
      <c r="N3730" s="10">
        <v>3.8144122383252819E-4</v>
      </c>
      <c r="O3730" s="15" t="str">
        <f>VLOOKUP(A3730,Feuil3!$A$24:$B$81,2,FALSE)</f>
        <v>DR_6</v>
      </c>
      <c r="P3730" s="16">
        <f t="shared" si="116"/>
        <v>52</v>
      </c>
      <c r="Q3730" s="16" t="str">
        <f t="shared" si="117"/>
        <v>décembre</v>
      </c>
    </row>
    <row r="3731" spans="1:17" x14ac:dyDescent="0.25">
      <c r="A3731" s="7" t="s">
        <v>89</v>
      </c>
      <c r="B3731" s="8">
        <v>43081</v>
      </c>
      <c r="C3731" s="10">
        <v>0.24634259259259259</v>
      </c>
      <c r="D3731" s="10">
        <v>0.20502314814814815</v>
      </c>
      <c r="E3731" s="10">
        <v>1.7905092592592594E-2</v>
      </c>
      <c r="F3731" s="10">
        <v>0</v>
      </c>
      <c r="G3731" s="10">
        <v>0</v>
      </c>
      <c r="H3731" s="10">
        <v>0</v>
      </c>
      <c r="I3731" s="10">
        <v>0</v>
      </c>
      <c r="J3731" s="10">
        <v>2.3206018518518518E-2</v>
      </c>
      <c r="K3731" s="10">
        <v>0</v>
      </c>
      <c r="L3731" s="10">
        <v>0</v>
      </c>
      <c r="M3731" s="10">
        <v>0</v>
      </c>
      <c r="N3731" s="10">
        <v>3.5256410256410259E-4</v>
      </c>
      <c r="O3731" s="15" t="str">
        <f>VLOOKUP(A3731,Feuil3!$A$24:$B$81,2,FALSE)</f>
        <v>DR_2</v>
      </c>
      <c r="P3731" s="16">
        <f t="shared" si="116"/>
        <v>50</v>
      </c>
      <c r="Q3731" s="16" t="str">
        <f t="shared" si="117"/>
        <v>décembre</v>
      </c>
    </row>
    <row r="3732" spans="1:17" x14ac:dyDescent="0.25">
      <c r="A3732" s="7" t="s">
        <v>89</v>
      </c>
      <c r="B3732" s="8">
        <v>43082</v>
      </c>
      <c r="C3732" s="10">
        <v>0.24971064814814814</v>
      </c>
      <c r="D3732" s="10">
        <v>0.20030092592592594</v>
      </c>
      <c r="E3732" s="10">
        <v>1.4780092592592593E-2</v>
      </c>
      <c r="F3732" s="10">
        <v>0</v>
      </c>
      <c r="G3732" s="10">
        <v>0</v>
      </c>
      <c r="H3732" s="10">
        <v>7.3726851851851852E-3</v>
      </c>
      <c r="I3732" s="10">
        <v>0</v>
      </c>
      <c r="J3732" s="10">
        <v>2.7743055555555556E-2</v>
      </c>
      <c r="K3732" s="10">
        <v>9.2592592592592588E-5</v>
      </c>
      <c r="L3732" s="10">
        <v>0</v>
      </c>
      <c r="M3732" s="10">
        <v>0</v>
      </c>
      <c r="N3732" s="10">
        <v>2.6460113960113962E-4</v>
      </c>
      <c r="O3732" s="15" t="str">
        <f>VLOOKUP(A3732,Feuil3!$A$24:$B$81,2,FALSE)</f>
        <v>DR_2</v>
      </c>
      <c r="P3732" s="16">
        <f t="shared" si="116"/>
        <v>50</v>
      </c>
      <c r="Q3732" s="16" t="str">
        <f t="shared" si="117"/>
        <v>décembre</v>
      </c>
    </row>
    <row r="3733" spans="1:17" x14ac:dyDescent="0.25">
      <c r="A3733" s="7" t="s">
        <v>89</v>
      </c>
      <c r="B3733" s="8">
        <v>43080</v>
      </c>
      <c r="C3733" s="10">
        <v>0.25046296296296294</v>
      </c>
      <c r="D3733" s="10">
        <v>0.22037037037037038</v>
      </c>
      <c r="E3733" s="10">
        <v>2.074074074074074E-2</v>
      </c>
      <c r="F3733" s="10">
        <v>0</v>
      </c>
      <c r="G3733" s="10">
        <v>0</v>
      </c>
      <c r="H3733" s="10">
        <v>0</v>
      </c>
      <c r="I3733" s="10">
        <v>0</v>
      </c>
      <c r="J3733" s="10">
        <v>2.1145833333333332E-2</v>
      </c>
      <c r="K3733" s="10">
        <v>4.178240740740741E-3</v>
      </c>
      <c r="L3733" s="10">
        <v>0</v>
      </c>
      <c r="M3733" s="10">
        <v>0</v>
      </c>
      <c r="N3733" s="10">
        <v>3.107419127988748E-4</v>
      </c>
      <c r="O3733" s="15" t="str">
        <f>VLOOKUP(A3733,Feuil3!$A$24:$B$81,2,FALSE)</f>
        <v>DR_2</v>
      </c>
      <c r="P3733" s="16">
        <f t="shared" si="116"/>
        <v>50</v>
      </c>
      <c r="Q3733" s="16" t="str">
        <f t="shared" si="117"/>
        <v>décembre</v>
      </c>
    </row>
    <row r="3734" spans="1:17" x14ac:dyDescent="0.25">
      <c r="A3734" s="7" t="s">
        <v>88</v>
      </c>
      <c r="B3734" s="8">
        <v>43088</v>
      </c>
      <c r="C3734" s="10">
        <v>0.25123842592592593</v>
      </c>
      <c r="D3734" s="10">
        <v>0.2096412037037037</v>
      </c>
      <c r="E3734" s="10">
        <v>1.4537037037037038E-2</v>
      </c>
      <c r="F3734" s="10">
        <v>0</v>
      </c>
      <c r="G3734" s="10">
        <v>0</v>
      </c>
      <c r="H3734" s="10">
        <v>0</v>
      </c>
      <c r="I3734" s="10">
        <v>0</v>
      </c>
      <c r="J3734" s="10">
        <v>2.7650462962962963E-2</v>
      </c>
      <c r="K3734" s="10">
        <v>0</v>
      </c>
      <c r="L3734" s="10">
        <v>0</v>
      </c>
      <c r="M3734" s="10">
        <v>4.5138888888888887E-4</v>
      </c>
      <c r="N3734" s="10">
        <v>4.3198005698005695E-4</v>
      </c>
      <c r="O3734" s="15" t="str">
        <f>VLOOKUP(A3734,Feuil3!$A$24:$B$81,2,FALSE)</f>
        <v>DR_6</v>
      </c>
      <c r="P3734" s="16">
        <f t="shared" si="116"/>
        <v>51</v>
      </c>
      <c r="Q3734" s="16" t="str">
        <f t="shared" si="117"/>
        <v>décembre</v>
      </c>
    </row>
    <row r="3735" spans="1:17" x14ac:dyDescent="0.25">
      <c r="A3735" s="7" t="s">
        <v>90</v>
      </c>
      <c r="B3735" s="8">
        <v>43078</v>
      </c>
      <c r="C3735" s="10">
        <v>0</v>
      </c>
      <c r="D3735" s="10">
        <v>0</v>
      </c>
      <c r="E3735" s="10">
        <v>0</v>
      </c>
      <c r="F3735" s="10">
        <v>0</v>
      </c>
      <c r="G3735" s="10">
        <v>0</v>
      </c>
      <c r="H3735" s="10">
        <v>0</v>
      </c>
      <c r="I3735" s="10">
        <v>0</v>
      </c>
      <c r="J3735" s="10">
        <v>0</v>
      </c>
      <c r="K3735" s="10">
        <v>0</v>
      </c>
      <c r="L3735" s="10">
        <v>0</v>
      </c>
      <c r="M3735" s="10">
        <v>0</v>
      </c>
      <c r="N3735" s="10">
        <v>0</v>
      </c>
      <c r="O3735" s="15" t="str">
        <f>VLOOKUP(A3735,Feuil3!$A$24:$B$81,2,FALSE)</f>
        <v>DR_6</v>
      </c>
      <c r="P3735" s="16">
        <f t="shared" si="116"/>
        <v>49</v>
      </c>
      <c r="Q3735" s="16" t="str">
        <f t="shared" si="117"/>
        <v>décembre</v>
      </c>
    </row>
    <row r="3736" spans="1:17" x14ac:dyDescent="0.25">
      <c r="A3736" s="7" t="s">
        <v>90</v>
      </c>
      <c r="B3736" s="8">
        <v>43079</v>
      </c>
      <c r="C3736" s="10">
        <v>0</v>
      </c>
      <c r="D3736" s="10">
        <v>0</v>
      </c>
      <c r="E3736" s="10">
        <v>0</v>
      </c>
      <c r="F3736" s="10">
        <v>0</v>
      </c>
      <c r="G3736" s="10">
        <v>0</v>
      </c>
      <c r="H3736" s="10">
        <v>0</v>
      </c>
      <c r="I3736" s="10">
        <v>0</v>
      </c>
      <c r="J3736" s="10">
        <v>0</v>
      </c>
      <c r="K3736" s="10">
        <v>0</v>
      </c>
      <c r="L3736" s="10">
        <v>0</v>
      </c>
      <c r="M3736" s="10">
        <v>0</v>
      </c>
      <c r="N3736" s="10">
        <v>0</v>
      </c>
      <c r="O3736" s="15" t="str">
        <f>VLOOKUP(A3736,Feuil3!$A$24:$B$81,2,FALSE)</f>
        <v>DR_6</v>
      </c>
      <c r="P3736" s="16">
        <f t="shared" si="116"/>
        <v>50</v>
      </c>
      <c r="Q3736" s="16" t="str">
        <f t="shared" si="117"/>
        <v>décembre</v>
      </c>
    </row>
    <row r="3737" spans="1:17" x14ac:dyDescent="0.25">
      <c r="A3737" s="7" t="s">
        <v>89</v>
      </c>
      <c r="B3737" s="8">
        <v>43088</v>
      </c>
      <c r="C3737" s="10">
        <v>0.25188657407407405</v>
      </c>
      <c r="D3737" s="10">
        <v>0.19033564814814816</v>
      </c>
      <c r="E3737" s="10">
        <v>1.7939814814814815E-2</v>
      </c>
      <c r="F3737" s="10">
        <v>0</v>
      </c>
      <c r="G3737" s="10">
        <v>0</v>
      </c>
      <c r="H3737" s="10">
        <v>3.1377314814814816E-2</v>
      </c>
      <c r="I3737" s="10">
        <v>0</v>
      </c>
      <c r="J3737" s="10">
        <v>2.2210648148148149E-2</v>
      </c>
      <c r="K3737" s="10">
        <v>0</v>
      </c>
      <c r="L3737" s="10">
        <v>0</v>
      </c>
      <c r="M3737" s="10">
        <v>0</v>
      </c>
      <c r="N3737" s="10">
        <v>2.6424963924963926E-4</v>
      </c>
      <c r="O3737" s="15" t="str">
        <f>VLOOKUP(A3737,Feuil3!$A$24:$B$81,2,FALSE)</f>
        <v>DR_2</v>
      </c>
      <c r="P3737" s="16">
        <f t="shared" si="116"/>
        <v>51</v>
      </c>
      <c r="Q3737" s="16" t="str">
        <f t="shared" si="117"/>
        <v>décembre</v>
      </c>
    </row>
    <row r="3738" spans="1:17" x14ac:dyDescent="0.25">
      <c r="A3738" s="7" t="s">
        <v>87</v>
      </c>
      <c r="B3738" s="8">
        <v>43089</v>
      </c>
      <c r="C3738" s="10">
        <v>0.2497337962962963</v>
      </c>
      <c r="D3738" s="10">
        <v>0.16358796296296296</v>
      </c>
      <c r="E3738" s="10">
        <v>1.4305555555555556E-2</v>
      </c>
      <c r="F3738" s="10">
        <v>0</v>
      </c>
      <c r="G3738" s="10">
        <v>0</v>
      </c>
      <c r="H3738" s="10">
        <v>0</v>
      </c>
      <c r="I3738" s="10">
        <v>0</v>
      </c>
      <c r="J3738" s="10">
        <v>6.789351851851852E-2</v>
      </c>
      <c r="K3738" s="10">
        <v>0</v>
      </c>
      <c r="L3738" s="10">
        <v>0</v>
      </c>
      <c r="M3738" s="10">
        <v>0</v>
      </c>
      <c r="N3738" s="10">
        <v>3.9267676767676765E-4</v>
      </c>
      <c r="O3738" s="15" t="str">
        <f>VLOOKUP(A3738,Feuil3!$A$24:$B$81,2,FALSE)</f>
        <v>DR_6</v>
      </c>
      <c r="P3738" s="16">
        <f t="shared" si="116"/>
        <v>51</v>
      </c>
      <c r="Q3738" s="16" t="str">
        <f t="shared" si="117"/>
        <v>décembre</v>
      </c>
    </row>
    <row r="3739" spans="1:17" x14ac:dyDescent="0.25">
      <c r="A3739" s="7" t="s">
        <v>89</v>
      </c>
      <c r="B3739" s="8">
        <v>43103</v>
      </c>
      <c r="C3739" s="10">
        <v>0</v>
      </c>
      <c r="D3739" s="10">
        <v>0</v>
      </c>
      <c r="E3739" s="10">
        <v>0</v>
      </c>
      <c r="F3739" s="10">
        <v>0</v>
      </c>
      <c r="G3739" s="10">
        <v>0</v>
      </c>
      <c r="H3739" s="10">
        <v>0</v>
      </c>
      <c r="I3739" s="10">
        <v>0</v>
      </c>
      <c r="J3739" s="10">
        <v>0</v>
      </c>
      <c r="K3739" s="10">
        <v>0</v>
      </c>
      <c r="L3739" s="10">
        <v>0</v>
      </c>
      <c r="M3739" s="10">
        <v>0</v>
      </c>
      <c r="N3739" s="10">
        <v>0</v>
      </c>
      <c r="O3739" s="15" t="str">
        <f>VLOOKUP(A3739,Feuil3!$A$24:$B$81,2,FALSE)</f>
        <v>DR_2</v>
      </c>
      <c r="P3739" s="16">
        <f t="shared" si="116"/>
        <v>1</v>
      </c>
      <c r="Q3739" s="16" t="str">
        <f t="shared" si="117"/>
        <v>janvier</v>
      </c>
    </row>
    <row r="3740" spans="1:17" x14ac:dyDescent="0.25">
      <c r="A3740" s="7" t="s">
        <v>90</v>
      </c>
      <c r="B3740" s="8">
        <v>43076</v>
      </c>
      <c r="C3740" s="10">
        <v>0.23079861111111111</v>
      </c>
      <c r="D3740" s="10">
        <v>0.19268518518518518</v>
      </c>
      <c r="E3740" s="10">
        <v>1.9907407407407408E-2</v>
      </c>
      <c r="F3740" s="10">
        <v>0</v>
      </c>
      <c r="G3740" s="10">
        <v>6.8634259259259256E-3</v>
      </c>
      <c r="H3740" s="10">
        <v>0</v>
      </c>
      <c r="I3740" s="10">
        <v>0</v>
      </c>
      <c r="J3740" s="10">
        <v>1.1030092592592593E-2</v>
      </c>
      <c r="K3740" s="10">
        <v>0</v>
      </c>
      <c r="L3740" s="10">
        <v>0</v>
      </c>
      <c r="M3740" s="10">
        <v>0</v>
      </c>
      <c r="N3740" s="10">
        <v>3.8580246913580245E-4</v>
      </c>
      <c r="O3740" s="15" t="str">
        <f>VLOOKUP(A3740,Feuil3!$A$24:$B$81,2,FALSE)</f>
        <v>DR_6</v>
      </c>
      <c r="P3740" s="16">
        <f t="shared" si="116"/>
        <v>49</v>
      </c>
      <c r="Q3740" s="16" t="str">
        <f t="shared" si="117"/>
        <v>décembre</v>
      </c>
    </row>
    <row r="3741" spans="1:17" x14ac:dyDescent="0.25">
      <c r="A3741" s="7" t="s">
        <v>88</v>
      </c>
      <c r="B3741" s="8">
        <v>43080</v>
      </c>
      <c r="C3741" s="10">
        <v>0.20748842592592592</v>
      </c>
      <c r="D3741" s="10">
        <v>0.17635416666666667</v>
      </c>
      <c r="E3741" s="10">
        <v>1.4618055555555556E-2</v>
      </c>
      <c r="F3741" s="10">
        <v>0</v>
      </c>
      <c r="G3741" s="10">
        <v>0</v>
      </c>
      <c r="H3741" s="10">
        <v>0</v>
      </c>
      <c r="I3741" s="10">
        <v>0</v>
      </c>
      <c r="J3741" s="10">
        <v>1.5694444444444445E-2</v>
      </c>
      <c r="K3741" s="10">
        <v>0</v>
      </c>
      <c r="L3741" s="10">
        <v>0</v>
      </c>
      <c r="M3741" s="10">
        <v>1.1261574074074075E-2</v>
      </c>
      <c r="N3741" s="10">
        <v>2.6547116736990155E-4</v>
      </c>
      <c r="O3741" s="15" t="str">
        <f>VLOOKUP(A3741,Feuil3!$A$24:$B$81,2,FALSE)</f>
        <v>DR_6</v>
      </c>
      <c r="P3741" s="16">
        <f t="shared" si="116"/>
        <v>50</v>
      </c>
      <c r="Q3741" s="16" t="str">
        <f t="shared" si="117"/>
        <v>décembre</v>
      </c>
    </row>
    <row r="3742" spans="1:17" x14ac:dyDescent="0.25">
      <c r="A3742" s="7" t="s">
        <v>90</v>
      </c>
      <c r="B3742" s="8">
        <v>43085</v>
      </c>
      <c r="C3742" s="10">
        <v>0</v>
      </c>
      <c r="D3742" s="10">
        <v>0</v>
      </c>
      <c r="E3742" s="10">
        <v>0</v>
      </c>
      <c r="F3742" s="10">
        <v>0</v>
      </c>
      <c r="G3742" s="10">
        <v>0</v>
      </c>
      <c r="H3742" s="10">
        <v>0</v>
      </c>
      <c r="I3742" s="10">
        <v>0</v>
      </c>
      <c r="J3742" s="10">
        <v>0</v>
      </c>
      <c r="K3742" s="10">
        <v>0</v>
      </c>
      <c r="L3742" s="10">
        <v>0</v>
      </c>
      <c r="M3742" s="10">
        <v>0</v>
      </c>
      <c r="N3742" s="10">
        <v>0</v>
      </c>
      <c r="O3742" s="15" t="str">
        <f>VLOOKUP(A3742,Feuil3!$A$24:$B$81,2,FALSE)</f>
        <v>DR_6</v>
      </c>
      <c r="P3742" s="16">
        <f t="shared" si="116"/>
        <v>50</v>
      </c>
      <c r="Q3742" s="16" t="str">
        <f t="shared" si="117"/>
        <v>décembre</v>
      </c>
    </row>
    <row r="3743" spans="1:17" x14ac:dyDescent="0.25">
      <c r="A3743" s="7" t="s">
        <v>90</v>
      </c>
      <c r="B3743" s="8">
        <v>43086</v>
      </c>
      <c r="C3743" s="10">
        <v>0</v>
      </c>
      <c r="D3743" s="10">
        <v>0</v>
      </c>
      <c r="E3743" s="10">
        <v>0</v>
      </c>
      <c r="F3743" s="10">
        <v>0</v>
      </c>
      <c r="G3743" s="10">
        <v>0</v>
      </c>
      <c r="H3743" s="10">
        <v>0</v>
      </c>
      <c r="I3743" s="10">
        <v>0</v>
      </c>
      <c r="J3743" s="10">
        <v>0</v>
      </c>
      <c r="K3743" s="10">
        <v>0</v>
      </c>
      <c r="L3743" s="10">
        <v>0</v>
      </c>
      <c r="M3743" s="10">
        <v>0</v>
      </c>
      <c r="N3743" s="10">
        <v>0</v>
      </c>
      <c r="O3743" s="15" t="str">
        <f>VLOOKUP(A3743,Feuil3!$A$24:$B$81,2,FALSE)</f>
        <v>DR_6</v>
      </c>
      <c r="P3743" s="16">
        <f t="shared" si="116"/>
        <v>51</v>
      </c>
      <c r="Q3743" s="16" t="str">
        <f t="shared" si="117"/>
        <v>décembre</v>
      </c>
    </row>
    <row r="3744" spans="1:17" x14ac:dyDescent="0.25">
      <c r="A3744" s="7" t="s">
        <v>90</v>
      </c>
      <c r="B3744" s="8">
        <v>43080</v>
      </c>
      <c r="C3744" s="10">
        <v>0.2534837962962963</v>
      </c>
      <c r="D3744" s="10">
        <v>0.22443287037037038</v>
      </c>
      <c r="E3744" s="10">
        <v>0.10020833333333333</v>
      </c>
      <c r="F3744" s="10">
        <v>0</v>
      </c>
      <c r="G3744" s="10">
        <v>0</v>
      </c>
      <c r="H3744" s="10">
        <v>0</v>
      </c>
      <c r="I3744" s="10">
        <v>0</v>
      </c>
      <c r="J3744" s="10">
        <v>0.10513888888888889</v>
      </c>
      <c r="K3744" s="10">
        <v>0</v>
      </c>
      <c r="L3744" s="10">
        <v>0</v>
      </c>
      <c r="M3744" s="10">
        <v>0</v>
      </c>
      <c r="N3744" s="10">
        <v>3.2817322530864199E-4</v>
      </c>
      <c r="O3744" s="15" t="str">
        <f>VLOOKUP(A3744,Feuil3!$A$24:$B$81,2,FALSE)</f>
        <v>DR_6</v>
      </c>
      <c r="P3744" s="16">
        <f t="shared" si="116"/>
        <v>50</v>
      </c>
      <c r="Q3744" s="16" t="str">
        <f t="shared" si="117"/>
        <v>décembre</v>
      </c>
    </row>
    <row r="3745" spans="1:17" x14ac:dyDescent="0.25">
      <c r="A3745" s="7" t="s">
        <v>90</v>
      </c>
      <c r="B3745" s="8">
        <v>43082</v>
      </c>
      <c r="C3745" s="10">
        <v>0.25490740740740742</v>
      </c>
      <c r="D3745" s="10">
        <v>0.22131944444444446</v>
      </c>
      <c r="E3745" s="10">
        <v>2.4699074074074075E-2</v>
      </c>
      <c r="F3745" s="10">
        <v>0</v>
      </c>
      <c r="G3745" s="10">
        <v>0</v>
      </c>
      <c r="H3745" s="10">
        <v>0</v>
      </c>
      <c r="I3745" s="10">
        <v>0</v>
      </c>
      <c r="J3745" s="10">
        <v>7.6307870370370373E-2</v>
      </c>
      <c r="K3745" s="10">
        <v>0</v>
      </c>
      <c r="L3745" s="10">
        <v>0</v>
      </c>
      <c r="M3745" s="10">
        <v>0</v>
      </c>
      <c r="N3745" s="10">
        <v>3.2465277777777776E-4</v>
      </c>
      <c r="O3745" s="15" t="str">
        <f>VLOOKUP(A3745,Feuil3!$A$24:$B$81,2,FALSE)</f>
        <v>DR_6</v>
      </c>
      <c r="P3745" s="16">
        <f t="shared" si="116"/>
        <v>50</v>
      </c>
      <c r="Q3745" s="16" t="str">
        <f t="shared" si="117"/>
        <v>décembre</v>
      </c>
    </row>
    <row r="3746" spans="1:17" x14ac:dyDescent="0.25">
      <c r="A3746" s="7" t="s">
        <v>90</v>
      </c>
      <c r="B3746" s="8">
        <v>43088</v>
      </c>
      <c r="C3746" s="10">
        <v>0.23598379629629629</v>
      </c>
      <c r="D3746" s="10">
        <v>0.20311342592592593</v>
      </c>
      <c r="E3746" s="10">
        <v>2.4594907407407409E-2</v>
      </c>
      <c r="F3746" s="10">
        <v>0</v>
      </c>
      <c r="G3746" s="10">
        <v>0</v>
      </c>
      <c r="H3746" s="10">
        <v>0</v>
      </c>
      <c r="I3746" s="10">
        <v>0</v>
      </c>
      <c r="J3746" s="10">
        <v>8.1134259259259267E-3</v>
      </c>
      <c r="K3746" s="10">
        <v>0</v>
      </c>
      <c r="L3746" s="10">
        <v>0</v>
      </c>
      <c r="M3746" s="10">
        <v>1.2060185185185186E-2</v>
      </c>
      <c r="N3746" s="10">
        <v>2.6798433048433047E-4</v>
      </c>
      <c r="O3746" s="15" t="str">
        <f>VLOOKUP(A3746,Feuil3!$A$24:$B$81,2,FALSE)</f>
        <v>DR_6</v>
      </c>
      <c r="P3746" s="16">
        <f t="shared" si="116"/>
        <v>51</v>
      </c>
      <c r="Q3746" s="16" t="str">
        <f t="shared" si="117"/>
        <v>décembre</v>
      </c>
    </row>
    <row r="3747" spans="1:17" x14ac:dyDescent="0.25">
      <c r="A3747" s="7" t="s">
        <v>90</v>
      </c>
      <c r="B3747" s="8">
        <v>43087</v>
      </c>
      <c r="C3747" s="10">
        <v>0.25546296296296295</v>
      </c>
      <c r="D3747" s="10">
        <v>8.7071759259259265E-2</v>
      </c>
      <c r="E3747" s="10">
        <v>4.1516203703703701E-2</v>
      </c>
      <c r="F3747" s="10">
        <v>0</v>
      </c>
      <c r="G3747" s="10">
        <v>0</v>
      </c>
      <c r="H3747" s="10">
        <v>0</v>
      </c>
      <c r="I3747" s="10">
        <v>0</v>
      </c>
      <c r="J3747" s="10">
        <v>0.12612268518518518</v>
      </c>
      <c r="K3747" s="10">
        <v>0</v>
      </c>
      <c r="L3747" s="10">
        <v>0</v>
      </c>
      <c r="M3747" s="10">
        <v>0</v>
      </c>
      <c r="N3747" s="10">
        <v>3.5204475308641976E-4</v>
      </c>
      <c r="O3747" s="15" t="str">
        <f>VLOOKUP(A3747,Feuil3!$A$24:$B$81,2,FALSE)</f>
        <v>DR_6</v>
      </c>
      <c r="P3747" s="16">
        <f t="shared" si="116"/>
        <v>51</v>
      </c>
      <c r="Q3747" s="16" t="str">
        <f t="shared" si="117"/>
        <v>décembre</v>
      </c>
    </row>
    <row r="3748" spans="1:17" x14ac:dyDescent="0.25">
      <c r="A3748" s="7" t="s">
        <v>88</v>
      </c>
      <c r="B3748" s="8">
        <v>43083</v>
      </c>
      <c r="C3748" s="10">
        <v>0.43590277777777775</v>
      </c>
      <c r="D3748" s="10">
        <v>0.32848379629629632</v>
      </c>
      <c r="E3748" s="10">
        <v>1.7928240740740741E-2</v>
      </c>
      <c r="F3748" s="10">
        <v>4.597222222222222E-2</v>
      </c>
      <c r="G3748" s="10">
        <v>0</v>
      </c>
      <c r="H3748" s="10">
        <v>0</v>
      </c>
      <c r="I3748" s="10">
        <v>0</v>
      </c>
      <c r="J3748" s="10">
        <v>5.6504629629629627E-2</v>
      </c>
      <c r="K3748" s="10">
        <v>0</v>
      </c>
      <c r="L3748" s="10">
        <v>0</v>
      </c>
      <c r="M3748" s="10">
        <v>2.8935185185185184E-4</v>
      </c>
      <c r="N3748" s="10">
        <v>4.6410406885759E-4</v>
      </c>
      <c r="O3748" s="15" t="str">
        <f>VLOOKUP(A3748,Feuil3!$A$24:$B$81,2,FALSE)</f>
        <v>DR_6</v>
      </c>
      <c r="P3748" s="16">
        <f t="shared" si="116"/>
        <v>50</v>
      </c>
      <c r="Q3748" s="16" t="str">
        <f t="shared" si="117"/>
        <v>décembre</v>
      </c>
    </row>
    <row r="3749" spans="1:17" x14ac:dyDescent="0.25">
      <c r="A3749" s="7" t="s">
        <v>90</v>
      </c>
      <c r="B3749" s="8">
        <v>43092</v>
      </c>
      <c r="C3749" s="10">
        <v>0</v>
      </c>
      <c r="D3749" s="10">
        <v>0</v>
      </c>
      <c r="E3749" s="10">
        <v>0</v>
      </c>
      <c r="F3749" s="10">
        <v>0</v>
      </c>
      <c r="G3749" s="10">
        <v>0</v>
      </c>
      <c r="H3749" s="10">
        <v>0</v>
      </c>
      <c r="I3749" s="10">
        <v>0</v>
      </c>
      <c r="J3749" s="10">
        <v>0</v>
      </c>
      <c r="K3749" s="10">
        <v>0</v>
      </c>
      <c r="L3749" s="10">
        <v>0</v>
      </c>
      <c r="M3749" s="10">
        <v>0</v>
      </c>
      <c r="N3749" s="10">
        <v>0</v>
      </c>
      <c r="O3749" s="15" t="str">
        <f>VLOOKUP(A3749,Feuil3!$A$24:$B$81,2,FALSE)</f>
        <v>DR_6</v>
      </c>
      <c r="P3749" s="16">
        <f t="shared" si="116"/>
        <v>51</v>
      </c>
      <c r="Q3749" s="16" t="str">
        <f t="shared" si="117"/>
        <v>décembre</v>
      </c>
    </row>
    <row r="3750" spans="1:17" x14ac:dyDescent="0.25">
      <c r="A3750" s="7" t="s">
        <v>90</v>
      </c>
      <c r="B3750" s="8">
        <v>43093</v>
      </c>
      <c r="C3750" s="10">
        <v>0</v>
      </c>
      <c r="D3750" s="10">
        <v>0</v>
      </c>
      <c r="E3750" s="10">
        <v>0</v>
      </c>
      <c r="F3750" s="10">
        <v>0</v>
      </c>
      <c r="G3750" s="10">
        <v>0</v>
      </c>
      <c r="H3750" s="10">
        <v>0</v>
      </c>
      <c r="I3750" s="10">
        <v>0</v>
      </c>
      <c r="J3750" s="10">
        <v>0</v>
      </c>
      <c r="K3750" s="10">
        <v>0</v>
      </c>
      <c r="L3750" s="10">
        <v>0</v>
      </c>
      <c r="M3750" s="10">
        <v>0</v>
      </c>
      <c r="N3750" s="10">
        <v>0</v>
      </c>
      <c r="O3750" s="15" t="str">
        <f>VLOOKUP(A3750,Feuil3!$A$24:$B$81,2,FALSE)</f>
        <v>DR_6</v>
      </c>
      <c r="P3750" s="16">
        <f t="shared" si="116"/>
        <v>52</v>
      </c>
      <c r="Q3750" s="16" t="str">
        <f t="shared" si="117"/>
        <v>décembre</v>
      </c>
    </row>
    <row r="3751" spans="1:17" x14ac:dyDescent="0.25">
      <c r="A3751" s="7" t="s">
        <v>90</v>
      </c>
      <c r="B3751" s="8">
        <v>43091</v>
      </c>
      <c r="C3751" s="10">
        <v>0.20597222222222222</v>
      </c>
      <c r="D3751" s="10">
        <v>0.18240740740740741</v>
      </c>
      <c r="E3751" s="10">
        <v>8.2060185185185187E-3</v>
      </c>
      <c r="F3751" s="10">
        <v>0</v>
      </c>
      <c r="G3751" s="10">
        <v>0</v>
      </c>
      <c r="H3751" s="10">
        <v>0</v>
      </c>
      <c r="I3751" s="10">
        <v>0</v>
      </c>
      <c r="J3751" s="10">
        <v>8.9930555555555562E-3</v>
      </c>
      <c r="K3751" s="10">
        <v>0</v>
      </c>
      <c r="L3751" s="10">
        <v>0</v>
      </c>
      <c r="M3751" s="10">
        <v>5.1273148148148146E-3</v>
      </c>
      <c r="N3751" s="10">
        <v>4.6682098765432096E-4</v>
      </c>
      <c r="O3751" s="15" t="str">
        <f>VLOOKUP(A3751,Feuil3!$A$24:$B$81,2,FALSE)</f>
        <v>DR_6</v>
      </c>
      <c r="P3751" s="16">
        <f t="shared" si="116"/>
        <v>51</v>
      </c>
      <c r="Q3751" s="16" t="str">
        <f t="shared" si="117"/>
        <v>décembre</v>
      </c>
    </row>
    <row r="3752" spans="1:17" x14ac:dyDescent="0.25">
      <c r="A3752" s="7" t="s">
        <v>88</v>
      </c>
      <c r="B3752" s="8">
        <v>43109</v>
      </c>
      <c r="C3752" s="10">
        <v>0.25715277777777779</v>
      </c>
      <c r="D3752" s="10">
        <v>0.18820601851851851</v>
      </c>
      <c r="E3752" s="10">
        <v>2.3807870370370372E-2</v>
      </c>
      <c r="F3752" s="10">
        <v>0</v>
      </c>
      <c r="G3752" s="10">
        <v>0</v>
      </c>
      <c r="H3752" s="10">
        <v>0</v>
      </c>
      <c r="I3752" s="10">
        <v>0</v>
      </c>
      <c r="J3752" s="10">
        <v>4.6678240740740742E-2</v>
      </c>
      <c r="K3752" s="10">
        <v>1.9143518518518518E-2</v>
      </c>
      <c r="L3752" s="10">
        <v>0</v>
      </c>
      <c r="M3752" s="10">
        <v>6.898148148148148E-3</v>
      </c>
      <c r="N3752" s="10">
        <v>4.6248731608320652E-4</v>
      </c>
      <c r="O3752" s="15" t="str">
        <f>VLOOKUP(A3752,Feuil3!$A$24:$B$81,2,FALSE)</f>
        <v>DR_6</v>
      </c>
      <c r="P3752" s="16">
        <f t="shared" si="116"/>
        <v>2</v>
      </c>
      <c r="Q3752" s="16" t="str">
        <f t="shared" si="117"/>
        <v>janvier</v>
      </c>
    </row>
    <row r="3753" spans="1:17" x14ac:dyDescent="0.25">
      <c r="A3753" s="7" t="s">
        <v>89</v>
      </c>
      <c r="B3753" s="8">
        <v>43109</v>
      </c>
      <c r="C3753" s="10">
        <v>0.37546296296296294</v>
      </c>
      <c r="D3753" s="10">
        <v>0.22328703703703703</v>
      </c>
      <c r="E3753" s="10">
        <v>1.2627314814814815E-2</v>
      </c>
      <c r="F3753" s="10">
        <v>0.12656249999999999</v>
      </c>
      <c r="G3753" s="10">
        <v>0</v>
      </c>
      <c r="H3753" s="10">
        <v>2.9976851851851853E-3</v>
      </c>
      <c r="I3753" s="10">
        <v>0</v>
      </c>
      <c r="J3753" s="10">
        <v>2.1990740740740742E-3</v>
      </c>
      <c r="K3753" s="10">
        <v>0</v>
      </c>
      <c r="L3753" s="10">
        <v>6.5509259259259262E-3</v>
      </c>
      <c r="M3753" s="10">
        <v>3.4027777777777776E-3</v>
      </c>
      <c r="N3753" s="10">
        <v>4.5477375960866525E-4</v>
      </c>
      <c r="O3753" s="15" t="str">
        <f>VLOOKUP(A3753,Feuil3!$A$24:$B$81,2,FALSE)</f>
        <v>DR_2</v>
      </c>
      <c r="P3753" s="16">
        <f t="shared" si="116"/>
        <v>2</v>
      </c>
      <c r="Q3753" s="16" t="str">
        <f t="shared" si="117"/>
        <v>janvier</v>
      </c>
    </row>
    <row r="3754" spans="1:17" x14ac:dyDescent="0.25">
      <c r="A3754" s="7" t="s">
        <v>89</v>
      </c>
      <c r="B3754" s="8">
        <v>43083</v>
      </c>
      <c r="C3754" s="10">
        <v>0.2431712962962963</v>
      </c>
      <c r="D3754" s="10">
        <v>0.18812499999999999</v>
      </c>
      <c r="E3754" s="10">
        <v>1.863425925925926E-2</v>
      </c>
      <c r="F3754" s="10">
        <v>0</v>
      </c>
      <c r="G3754" s="10">
        <v>0</v>
      </c>
      <c r="H3754" s="10">
        <v>0</v>
      </c>
      <c r="I3754" s="10">
        <v>0</v>
      </c>
      <c r="J3754" s="10">
        <v>3.5810185185185188E-2</v>
      </c>
      <c r="K3754" s="10">
        <v>0</v>
      </c>
      <c r="L3754" s="10">
        <v>0</v>
      </c>
      <c r="M3754" s="10">
        <v>0</v>
      </c>
      <c r="N3754" s="10">
        <v>3.2743428912783749E-4</v>
      </c>
      <c r="O3754" s="15" t="str">
        <f>VLOOKUP(A3754,Feuil3!$A$24:$B$81,2,FALSE)</f>
        <v>DR_2</v>
      </c>
      <c r="P3754" s="16">
        <f t="shared" si="116"/>
        <v>50</v>
      </c>
      <c r="Q3754" s="16" t="str">
        <f t="shared" si="117"/>
        <v>décembre</v>
      </c>
    </row>
    <row r="3755" spans="1:17" x14ac:dyDescent="0.25">
      <c r="A3755" s="7" t="s">
        <v>89</v>
      </c>
      <c r="B3755" s="8">
        <v>43112</v>
      </c>
      <c r="C3755" s="10">
        <v>0</v>
      </c>
      <c r="D3755" s="10">
        <v>0</v>
      </c>
      <c r="E3755" s="10">
        <v>0</v>
      </c>
      <c r="F3755" s="10">
        <v>0</v>
      </c>
      <c r="G3755" s="10">
        <v>0</v>
      </c>
      <c r="H3755" s="10">
        <v>0</v>
      </c>
      <c r="I3755" s="10">
        <v>0</v>
      </c>
      <c r="J3755" s="10">
        <v>0</v>
      </c>
      <c r="K3755" s="10">
        <v>0</v>
      </c>
      <c r="L3755" s="10">
        <v>0</v>
      </c>
      <c r="M3755" s="10">
        <v>0</v>
      </c>
      <c r="N3755" s="10">
        <v>0</v>
      </c>
      <c r="O3755" s="15" t="str">
        <f>VLOOKUP(A3755,Feuil3!$A$24:$B$81,2,FALSE)</f>
        <v>DR_2</v>
      </c>
      <c r="P3755" s="16">
        <f t="shared" si="116"/>
        <v>2</v>
      </c>
      <c r="Q3755" s="16" t="str">
        <f t="shared" si="117"/>
        <v>janvier</v>
      </c>
    </row>
    <row r="3756" spans="1:17" x14ac:dyDescent="0.25">
      <c r="A3756" s="7" t="s">
        <v>90</v>
      </c>
      <c r="B3756" s="8">
        <v>43099</v>
      </c>
      <c r="C3756" s="10">
        <v>0</v>
      </c>
      <c r="D3756" s="10">
        <v>0</v>
      </c>
      <c r="E3756" s="10">
        <v>0</v>
      </c>
      <c r="F3756" s="10">
        <v>0</v>
      </c>
      <c r="G3756" s="10">
        <v>0</v>
      </c>
      <c r="H3756" s="10">
        <v>0</v>
      </c>
      <c r="I3756" s="10">
        <v>0</v>
      </c>
      <c r="J3756" s="10">
        <v>0</v>
      </c>
      <c r="K3756" s="10">
        <v>0</v>
      </c>
      <c r="L3756" s="10">
        <v>0</v>
      </c>
      <c r="M3756" s="10">
        <v>0</v>
      </c>
      <c r="N3756" s="10">
        <v>0</v>
      </c>
      <c r="O3756" s="15" t="str">
        <f>VLOOKUP(A3756,Feuil3!$A$24:$B$81,2,FALSE)</f>
        <v>DR_6</v>
      </c>
      <c r="P3756" s="16">
        <f t="shared" si="116"/>
        <v>52</v>
      </c>
      <c r="Q3756" s="16" t="str">
        <f t="shared" si="117"/>
        <v>décembre</v>
      </c>
    </row>
    <row r="3757" spans="1:17" x14ac:dyDescent="0.25">
      <c r="A3757" s="7" t="s">
        <v>90</v>
      </c>
      <c r="B3757" s="8">
        <v>43100</v>
      </c>
      <c r="C3757" s="10">
        <v>0</v>
      </c>
      <c r="D3757" s="10">
        <v>0</v>
      </c>
      <c r="E3757" s="10">
        <v>0</v>
      </c>
      <c r="F3757" s="10">
        <v>0</v>
      </c>
      <c r="G3757" s="10">
        <v>0</v>
      </c>
      <c r="H3757" s="10">
        <v>0</v>
      </c>
      <c r="I3757" s="10">
        <v>0</v>
      </c>
      <c r="J3757" s="10">
        <v>0</v>
      </c>
      <c r="K3757" s="10">
        <v>0</v>
      </c>
      <c r="L3757" s="10">
        <v>0</v>
      </c>
      <c r="M3757" s="10">
        <v>0</v>
      </c>
      <c r="N3757" s="10">
        <v>0</v>
      </c>
      <c r="O3757" s="15" t="str">
        <f>VLOOKUP(A3757,Feuil3!$A$24:$B$81,2,FALSE)</f>
        <v>DR_6</v>
      </c>
      <c r="P3757" s="16">
        <f t="shared" si="116"/>
        <v>53</v>
      </c>
      <c r="Q3757" s="16" t="str">
        <f t="shared" si="117"/>
        <v>décembre</v>
      </c>
    </row>
    <row r="3758" spans="1:17" x14ac:dyDescent="0.25">
      <c r="A3758" s="7" t="s">
        <v>90</v>
      </c>
      <c r="B3758" s="8">
        <v>43101</v>
      </c>
      <c r="C3758" s="10">
        <v>0</v>
      </c>
      <c r="D3758" s="10">
        <v>0</v>
      </c>
      <c r="E3758" s="10">
        <v>0</v>
      </c>
      <c r="F3758" s="10">
        <v>0</v>
      </c>
      <c r="G3758" s="10">
        <v>0</v>
      </c>
      <c r="H3758" s="10">
        <v>0</v>
      </c>
      <c r="I3758" s="10">
        <v>0</v>
      </c>
      <c r="J3758" s="10">
        <v>0</v>
      </c>
      <c r="K3758" s="10">
        <v>0</v>
      </c>
      <c r="L3758" s="10">
        <v>0</v>
      </c>
      <c r="M3758" s="10">
        <v>0</v>
      </c>
      <c r="N3758" s="10">
        <v>0</v>
      </c>
      <c r="O3758" s="15" t="str">
        <f>VLOOKUP(A3758,Feuil3!$A$24:$B$81,2,FALSE)</f>
        <v>DR_6</v>
      </c>
      <c r="P3758" s="16">
        <f t="shared" si="116"/>
        <v>1</v>
      </c>
      <c r="Q3758" s="16" t="str">
        <f t="shared" si="117"/>
        <v>janvier</v>
      </c>
    </row>
    <row r="3759" spans="1:17" x14ac:dyDescent="0.25">
      <c r="A3759" s="7" t="s">
        <v>88</v>
      </c>
      <c r="B3759" s="8">
        <v>43112</v>
      </c>
      <c r="C3759" s="10">
        <v>0.21034722222222221</v>
      </c>
      <c r="D3759" s="10">
        <v>0.16473379629629631</v>
      </c>
      <c r="E3759" s="10">
        <v>1.6064814814814816E-2</v>
      </c>
      <c r="F3759" s="10">
        <v>0</v>
      </c>
      <c r="G3759" s="10">
        <v>0</v>
      </c>
      <c r="H3759" s="10">
        <v>0</v>
      </c>
      <c r="I3759" s="10">
        <v>0</v>
      </c>
      <c r="J3759" s="10">
        <v>2.8449074074074075E-2</v>
      </c>
      <c r="K3759" s="10">
        <v>0</v>
      </c>
      <c r="L3759" s="10">
        <v>0</v>
      </c>
      <c r="M3759" s="10">
        <v>0</v>
      </c>
      <c r="N3759" s="10">
        <v>3.5355179398148149E-4</v>
      </c>
      <c r="O3759" s="15" t="str">
        <f>VLOOKUP(A3759,Feuil3!$A$24:$B$81,2,FALSE)</f>
        <v>DR_6</v>
      </c>
      <c r="P3759" s="16">
        <f t="shared" si="116"/>
        <v>2</v>
      </c>
      <c r="Q3759" s="16" t="str">
        <f t="shared" si="117"/>
        <v>janvier</v>
      </c>
    </row>
    <row r="3760" spans="1:17" x14ac:dyDescent="0.25">
      <c r="A3760" s="7" t="s">
        <v>90</v>
      </c>
      <c r="B3760" s="8">
        <v>43094</v>
      </c>
      <c r="C3760" s="10">
        <v>0</v>
      </c>
      <c r="D3760" s="10">
        <v>0</v>
      </c>
      <c r="E3760" s="10">
        <v>0</v>
      </c>
      <c r="F3760" s="10">
        <v>0</v>
      </c>
      <c r="G3760" s="10">
        <v>0</v>
      </c>
      <c r="H3760" s="10">
        <v>0</v>
      </c>
      <c r="I3760" s="10">
        <v>0</v>
      </c>
      <c r="J3760" s="10">
        <v>0</v>
      </c>
      <c r="K3760" s="10">
        <v>0</v>
      </c>
      <c r="L3760" s="10">
        <v>0</v>
      </c>
      <c r="M3760" s="10">
        <v>0</v>
      </c>
      <c r="N3760" s="10">
        <v>0</v>
      </c>
      <c r="O3760" s="15" t="str">
        <f>VLOOKUP(A3760,Feuil3!$A$24:$B$81,2,FALSE)</f>
        <v>DR_6</v>
      </c>
      <c r="P3760" s="16">
        <f t="shared" si="116"/>
        <v>52</v>
      </c>
      <c r="Q3760" s="16" t="str">
        <f t="shared" si="117"/>
        <v>décembre</v>
      </c>
    </row>
    <row r="3761" spans="1:17" x14ac:dyDescent="0.25">
      <c r="A3761" s="7" t="s">
        <v>90</v>
      </c>
      <c r="B3761" s="8">
        <v>43081</v>
      </c>
      <c r="C3761" s="10">
        <v>0.23575231481481482</v>
      </c>
      <c r="D3761" s="10">
        <v>0.16615740740740742</v>
      </c>
      <c r="E3761" s="10">
        <v>5.9293981481481482E-2</v>
      </c>
      <c r="F3761" s="10">
        <v>0</v>
      </c>
      <c r="G3761" s="10">
        <v>0</v>
      </c>
      <c r="H3761" s="10">
        <v>0</v>
      </c>
      <c r="I3761" s="10">
        <v>0</v>
      </c>
      <c r="J3761" s="10">
        <v>4.3715277777777777E-2</v>
      </c>
      <c r="K3761" s="10">
        <v>0</v>
      </c>
      <c r="L3761" s="10">
        <v>0</v>
      </c>
      <c r="M3761" s="10">
        <v>0</v>
      </c>
      <c r="N3761" s="10">
        <v>3.7793803418803421E-4</v>
      </c>
      <c r="O3761" s="15" t="str">
        <f>VLOOKUP(A3761,Feuil3!$A$24:$B$81,2,FALSE)</f>
        <v>DR_6</v>
      </c>
      <c r="P3761" s="16">
        <f t="shared" si="116"/>
        <v>50</v>
      </c>
      <c r="Q3761" s="16" t="str">
        <f t="shared" si="117"/>
        <v>décembre</v>
      </c>
    </row>
    <row r="3762" spans="1:17" x14ac:dyDescent="0.25">
      <c r="A3762" s="7" t="s">
        <v>87</v>
      </c>
      <c r="B3762" s="8">
        <v>43115</v>
      </c>
      <c r="C3762" s="10">
        <v>0</v>
      </c>
      <c r="D3762" s="10">
        <v>0</v>
      </c>
      <c r="E3762" s="10">
        <v>0</v>
      </c>
      <c r="F3762" s="10">
        <v>0</v>
      </c>
      <c r="G3762" s="10">
        <v>0</v>
      </c>
      <c r="H3762" s="10">
        <v>0</v>
      </c>
      <c r="I3762" s="10">
        <v>0</v>
      </c>
      <c r="J3762" s="10">
        <v>0</v>
      </c>
      <c r="K3762" s="10">
        <v>0</v>
      </c>
      <c r="L3762" s="10">
        <v>0</v>
      </c>
      <c r="M3762" s="10">
        <v>0</v>
      </c>
      <c r="N3762" s="10">
        <v>0</v>
      </c>
      <c r="O3762" s="15" t="str">
        <f>VLOOKUP(A3762,Feuil3!$A$24:$B$81,2,FALSE)</f>
        <v>DR_6</v>
      </c>
      <c r="P3762" s="16">
        <f t="shared" si="116"/>
        <v>3</v>
      </c>
      <c r="Q3762" s="16" t="str">
        <f t="shared" si="117"/>
        <v>janvier</v>
      </c>
    </row>
    <row r="3763" spans="1:17" x14ac:dyDescent="0.25">
      <c r="A3763" s="7" t="s">
        <v>90</v>
      </c>
      <c r="B3763" s="8">
        <v>43106</v>
      </c>
      <c r="C3763" s="10">
        <v>0</v>
      </c>
      <c r="D3763" s="10">
        <v>0</v>
      </c>
      <c r="E3763" s="10">
        <v>0</v>
      </c>
      <c r="F3763" s="10">
        <v>0</v>
      </c>
      <c r="G3763" s="10">
        <v>0</v>
      </c>
      <c r="H3763" s="10">
        <v>0</v>
      </c>
      <c r="I3763" s="10">
        <v>0</v>
      </c>
      <c r="J3763" s="10">
        <v>0</v>
      </c>
      <c r="K3763" s="10">
        <v>0</v>
      </c>
      <c r="L3763" s="10">
        <v>0</v>
      </c>
      <c r="M3763" s="10">
        <v>0</v>
      </c>
      <c r="N3763" s="10">
        <v>0</v>
      </c>
      <c r="O3763" s="15" t="str">
        <f>VLOOKUP(A3763,Feuil3!$A$24:$B$81,2,FALSE)</f>
        <v>DR_6</v>
      </c>
      <c r="P3763" s="16">
        <f t="shared" si="116"/>
        <v>1</v>
      </c>
      <c r="Q3763" s="16" t="str">
        <f t="shared" si="117"/>
        <v>janvier</v>
      </c>
    </row>
    <row r="3764" spans="1:17" x14ac:dyDescent="0.25">
      <c r="A3764" s="7" t="s">
        <v>90</v>
      </c>
      <c r="B3764" s="8">
        <v>43107</v>
      </c>
      <c r="C3764" s="10">
        <v>0</v>
      </c>
      <c r="D3764" s="10">
        <v>0</v>
      </c>
      <c r="E3764" s="10">
        <v>0</v>
      </c>
      <c r="F3764" s="10">
        <v>0</v>
      </c>
      <c r="G3764" s="10">
        <v>0</v>
      </c>
      <c r="H3764" s="10">
        <v>0</v>
      </c>
      <c r="I3764" s="10">
        <v>0</v>
      </c>
      <c r="J3764" s="10">
        <v>0</v>
      </c>
      <c r="K3764" s="10">
        <v>0</v>
      </c>
      <c r="L3764" s="10">
        <v>0</v>
      </c>
      <c r="M3764" s="10">
        <v>0</v>
      </c>
      <c r="N3764" s="10">
        <v>0</v>
      </c>
      <c r="O3764" s="15" t="str">
        <f>VLOOKUP(A3764,Feuil3!$A$24:$B$81,2,FALSE)</f>
        <v>DR_6</v>
      </c>
      <c r="P3764" s="16">
        <f t="shared" si="116"/>
        <v>2</v>
      </c>
      <c r="Q3764" s="16" t="str">
        <f t="shared" si="117"/>
        <v>janvier</v>
      </c>
    </row>
    <row r="3765" spans="1:17" x14ac:dyDescent="0.25">
      <c r="A3765" s="7" t="s">
        <v>87</v>
      </c>
      <c r="B3765" s="8">
        <v>43118</v>
      </c>
      <c r="C3765" s="10">
        <v>0</v>
      </c>
      <c r="D3765" s="10">
        <v>0</v>
      </c>
      <c r="E3765" s="10">
        <v>0</v>
      </c>
      <c r="F3765" s="10">
        <v>0</v>
      </c>
      <c r="G3765" s="10">
        <v>0</v>
      </c>
      <c r="H3765" s="10">
        <v>0</v>
      </c>
      <c r="I3765" s="10">
        <v>0</v>
      </c>
      <c r="J3765" s="10">
        <v>0</v>
      </c>
      <c r="K3765" s="10">
        <v>0</v>
      </c>
      <c r="L3765" s="10">
        <v>0</v>
      </c>
      <c r="M3765" s="10">
        <v>0</v>
      </c>
      <c r="N3765" s="10">
        <v>0</v>
      </c>
      <c r="O3765" s="15" t="str">
        <f>VLOOKUP(A3765,Feuil3!$A$24:$B$81,2,FALSE)</f>
        <v>DR_6</v>
      </c>
      <c r="P3765" s="16">
        <f t="shared" si="116"/>
        <v>3</v>
      </c>
      <c r="Q3765" s="16" t="str">
        <f t="shared" si="117"/>
        <v>janvier</v>
      </c>
    </row>
    <row r="3766" spans="1:17" x14ac:dyDescent="0.25">
      <c r="A3766" s="7" t="s">
        <v>88</v>
      </c>
      <c r="B3766" s="8">
        <v>43098</v>
      </c>
      <c r="C3766" s="10">
        <v>0.25070601851851854</v>
      </c>
      <c r="D3766" s="10">
        <v>0.21657407407407409</v>
      </c>
      <c r="E3766" s="10">
        <v>3.6446759259259262E-2</v>
      </c>
      <c r="F3766" s="10">
        <v>0</v>
      </c>
      <c r="G3766" s="10">
        <v>0</v>
      </c>
      <c r="H3766" s="10">
        <v>0</v>
      </c>
      <c r="I3766" s="10">
        <v>0</v>
      </c>
      <c r="J3766" s="10">
        <v>3.4201388888888892E-2</v>
      </c>
      <c r="K3766" s="10">
        <v>1.6203703703703703E-4</v>
      </c>
      <c r="L3766" s="10">
        <v>0</v>
      </c>
      <c r="M3766" s="10">
        <v>7.0254629629629634E-3</v>
      </c>
      <c r="N3766" s="10">
        <v>3.6747685185185185E-4</v>
      </c>
      <c r="O3766" s="15" t="str">
        <f>VLOOKUP(A3766,Feuil3!$A$24:$B$81,2,FALSE)</f>
        <v>DR_6</v>
      </c>
      <c r="P3766" s="16">
        <f t="shared" si="116"/>
        <v>52</v>
      </c>
      <c r="Q3766" s="16" t="str">
        <f t="shared" si="117"/>
        <v>décembre</v>
      </c>
    </row>
    <row r="3767" spans="1:17" x14ac:dyDescent="0.25">
      <c r="A3767" s="7" t="s">
        <v>89</v>
      </c>
      <c r="B3767" s="8">
        <v>43094</v>
      </c>
      <c r="C3767" s="10">
        <v>0</v>
      </c>
      <c r="D3767" s="10">
        <v>0</v>
      </c>
      <c r="E3767" s="10">
        <v>0</v>
      </c>
      <c r="F3767" s="10">
        <v>0</v>
      </c>
      <c r="G3767" s="10">
        <v>0</v>
      </c>
      <c r="H3767" s="10">
        <v>0</v>
      </c>
      <c r="I3767" s="10">
        <v>0</v>
      </c>
      <c r="J3767" s="10">
        <v>0</v>
      </c>
      <c r="K3767" s="10">
        <v>0</v>
      </c>
      <c r="L3767" s="10">
        <v>0</v>
      </c>
      <c r="M3767" s="10">
        <v>0</v>
      </c>
      <c r="N3767" s="10">
        <v>0</v>
      </c>
      <c r="O3767" s="15" t="str">
        <f>VLOOKUP(A3767,Feuil3!$A$24:$B$81,2,FALSE)</f>
        <v>DR_2</v>
      </c>
      <c r="P3767" s="16">
        <f t="shared" si="116"/>
        <v>52</v>
      </c>
      <c r="Q3767" s="16" t="str">
        <f t="shared" si="117"/>
        <v>décembre</v>
      </c>
    </row>
    <row r="3768" spans="1:17" x14ac:dyDescent="0.25">
      <c r="A3768" s="7" t="s">
        <v>88</v>
      </c>
      <c r="B3768" s="8">
        <v>43095</v>
      </c>
      <c r="C3768" s="10">
        <v>0.24891203703703704</v>
      </c>
      <c r="D3768" s="10">
        <v>0.22212962962962962</v>
      </c>
      <c r="E3768" s="10">
        <v>1.6168981481481482E-2</v>
      </c>
      <c r="F3768" s="10">
        <v>0</v>
      </c>
      <c r="G3768" s="10">
        <v>0</v>
      </c>
      <c r="H3768" s="10">
        <v>0</v>
      </c>
      <c r="I3768" s="10">
        <v>0</v>
      </c>
      <c r="J3768" s="10">
        <v>3.0208333333333333E-3</v>
      </c>
      <c r="K3768" s="10">
        <v>0</v>
      </c>
      <c r="L3768" s="10">
        <v>0</v>
      </c>
      <c r="M3768" s="10">
        <v>0</v>
      </c>
      <c r="N3768" s="10">
        <v>3.6231884057971015E-4</v>
      </c>
      <c r="O3768" s="15" t="str">
        <f>VLOOKUP(A3768,Feuil3!$A$24:$B$81,2,FALSE)</f>
        <v>DR_6</v>
      </c>
      <c r="P3768" s="16">
        <f t="shared" si="116"/>
        <v>52</v>
      </c>
      <c r="Q3768" s="16" t="str">
        <f t="shared" si="117"/>
        <v>décembre</v>
      </c>
    </row>
    <row r="3769" spans="1:17" x14ac:dyDescent="0.25">
      <c r="A3769" s="7" t="s">
        <v>89</v>
      </c>
      <c r="B3769" s="8">
        <v>43098</v>
      </c>
      <c r="C3769" s="10">
        <v>0.24957175925925926</v>
      </c>
      <c r="D3769" s="10">
        <v>0.23005787037037037</v>
      </c>
      <c r="E3769" s="10">
        <v>1.8738425925925926E-2</v>
      </c>
      <c r="F3769" s="10">
        <v>0</v>
      </c>
      <c r="G3769" s="10">
        <v>0</v>
      </c>
      <c r="H3769" s="10">
        <v>0</v>
      </c>
      <c r="I3769" s="10">
        <v>0</v>
      </c>
      <c r="J3769" s="10">
        <v>6.9444444444444444E-5</v>
      </c>
      <c r="K3769" s="10">
        <v>0</v>
      </c>
      <c r="L3769" s="10">
        <v>0</v>
      </c>
      <c r="M3769" s="10">
        <v>0</v>
      </c>
      <c r="N3769" s="10">
        <v>2.0246702181633689E-4</v>
      </c>
      <c r="O3769" s="15" t="str">
        <f>VLOOKUP(A3769,Feuil3!$A$24:$B$81,2,FALSE)</f>
        <v>DR_2</v>
      </c>
      <c r="P3769" s="16">
        <f t="shared" si="116"/>
        <v>52</v>
      </c>
      <c r="Q3769" s="16" t="str">
        <f t="shared" si="117"/>
        <v>décembre</v>
      </c>
    </row>
    <row r="3770" spans="1:17" x14ac:dyDescent="0.25">
      <c r="A3770" s="7" t="s">
        <v>90</v>
      </c>
      <c r="B3770" s="8">
        <v>43113</v>
      </c>
      <c r="C3770" s="10">
        <v>0</v>
      </c>
      <c r="D3770" s="10">
        <v>0</v>
      </c>
      <c r="E3770" s="10">
        <v>0</v>
      </c>
      <c r="F3770" s="10">
        <v>0</v>
      </c>
      <c r="G3770" s="10">
        <v>0</v>
      </c>
      <c r="H3770" s="10">
        <v>0</v>
      </c>
      <c r="I3770" s="10">
        <v>0</v>
      </c>
      <c r="J3770" s="10">
        <v>0</v>
      </c>
      <c r="K3770" s="10">
        <v>0</v>
      </c>
      <c r="L3770" s="10">
        <v>0</v>
      </c>
      <c r="M3770" s="10">
        <v>0</v>
      </c>
      <c r="N3770" s="10">
        <v>0</v>
      </c>
      <c r="O3770" s="15" t="str">
        <f>VLOOKUP(A3770,Feuil3!$A$24:$B$81,2,FALSE)</f>
        <v>DR_6</v>
      </c>
      <c r="P3770" s="16">
        <f t="shared" si="116"/>
        <v>2</v>
      </c>
      <c r="Q3770" s="16" t="str">
        <f t="shared" si="117"/>
        <v>janvier</v>
      </c>
    </row>
    <row r="3771" spans="1:17" x14ac:dyDescent="0.25">
      <c r="A3771" s="7" t="s">
        <v>90</v>
      </c>
      <c r="B3771" s="8">
        <v>43114</v>
      </c>
      <c r="C3771" s="10">
        <v>0</v>
      </c>
      <c r="D3771" s="10">
        <v>0</v>
      </c>
      <c r="E3771" s="10">
        <v>0</v>
      </c>
      <c r="F3771" s="10">
        <v>0</v>
      </c>
      <c r="G3771" s="10">
        <v>0</v>
      </c>
      <c r="H3771" s="10">
        <v>0</v>
      </c>
      <c r="I3771" s="10">
        <v>0</v>
      </c>
      <c r="J3771" s="10">
        <v>0</v>
      </c>
      <c r="K3771" s="10">
        <v>0</v>
      </c>
      <c r="L3771" s="10">
        <v>0</v>
      </c>
      <c r="M3771" s="10">
        <v>0</v>
      </c>
      <c r="N3771" s="10">
        <v>0</v>
      </c>
      <c r="O3771" s="15" t="str">
        <f>VLOOKUP(A3771,Feuil3!$A$24:$B$81,2,FALSE)</f>
        <v>DR_6</v>
      </c>
      <c r="P3771" s="16">
        <f t="shared" si="116"/>
        <v>3</v>
      </c>
      <c r="Q3771" s="16" t="str">
        <f t="shared" si="117"/>
        <v>janvier</v>
      </c>
    </row>
    <row r="3772" spans="1:17" x14ac:dyDescent="0.25">
      <c r="A3772" s="7" t="s">
        <v>86</v>
      </c>
      <c r="B3772" s="8">
        <v>43115</v>
      </c>
      <c r="C3772" s="10">
        <v>0.24785879629629629</v>
      </c>
      <c r="D3772" s="10">
        <v>0.2033912037037037</v>
      </c>
      <c r="E3772" s="10">
        <v>1.576388888888889E-2</v>
      </c>
      <c r="F3772" s="10">
        <v>0</v>
      </c>
      <c r="G3772" s="10">
        <v>0</v>
      </c>
      <c r="H3772" s="10">
        <v>0</v>
      </c>
      <c r="I3772" s="10">
        <v>0</v>
      </c>
      <c r="J3772" s="10">
        <v>1.6805555555555556E-2</v>
      </c>
      <c r="K3772" s="10">
        <v>3.472222222222222E-3</v>
      </c>
      <c r="L3772" s="10">
        <v>9.571759259259259E-3</v>
      </c>
      <c r="M3772" s="10">
        <v>1.3831018518518519E-2</v>
      </c>
      <c r="N3772" s="10">
        <v>5.1857497741644081E-4</v>
      </c>
      <c r="O3772" s="15" t="str">
        <f>VLOOKUP(A3772,Feuil3!$A$24:$B$81,2,FALSE)</f>
        <v>DR_1</v>
      </c>
      <c r="P3772" s="16">
        <f t="shared" si="116"/>
        <v>3</v>
      </c>
      <c r="Q3772" s="16" t="str">
        <f t="shared" si="117"/>
        <v>janvier</v>
      </c>
    </row>
    <row r="3773" spans="1:17" x14ac:dyDescent="0.25">
      <c r="A3773" s="7" t="s">
        <v>90</v>
      </c>
      <c r="B3773" s="8">
        <v>43116</v>
      </c>
      <c r="C3773" s="10">
        <v>0.22083333333333333</v>
      </c>
      <c r="D3773" s="10">
        <v>0.19917824074074075</v>
      </c>
      <c r="E3773" s="10">
        <v>1.0648148148148148E-2</v>
      </c>
      <c r="F3773" s="10">
        <v>0</v>
      </c>
      <c r="G3773" s="10">
        <v>0</v>
      </c>
      <c r="H3773" s="10">
        <v>0</v>
      </c>
      <c r="I3773" s="10">
        <v>0</v>
      </c>
      <c r="J3773" s="10">
        <v>2.5162037037037038E-2</v>
      </c>
      <c r="K3773" s="10">
        <v>0</v>
      </c>
      <c r="L3773" s="10">
        <v>0</v>
      </c>
      <c r="M3773" s="10">
        <v>4.8333333333333332E-2</v>
      </c>
      <c r="N3773" s="10">
        <v>4.6638257575757572E-4</v>
      </c>
      <c r="O3773" s="15" t="str">
        <f>VLOOKUP(A3773,Feuil3!$A$24:$B$81,2,FALSE)</f>
        <v>DR_6</v>
      </c>
      <c r="P3773" s="16">
        <f t="shared" si="116"/>
        <v>3</v>
      </c>
      <c r="Q3773" s="16" t="str">
        <f t="shared" si="117"/>
        <v>janvier</v>
      </c>
    </row>
    <row r="3774" spans="1:17" x14ac:dyDescent="0.25">
      <c r="A3774" s="7" t="s">
        <v>90</v>
      </c>
      <c r="B3774" s="8">
        <v>43117</v>
      </c>
      <c r="C3774" s="10">
        <v>0.25640046296296298</v>
      </c>
      <c r="D3774" s="10">
        <v>0.20976851851851852</v>
      </c>
      <c r="E3774" s="10">
        <v>1.7673611111111112E-2</v>
      </c>
      <c r="F3774" s="10">
        <v>0</v>
      </c>
      <c r="G3774" s="10">
        <v>0</v>
      </c>
      <c r="H3774" s="10">
        <v>0</v>
      </c>
      <c r="I3774" s="10">
        <v>0</v>
      </c>
      <c r="J3774" s="10">
        <v>2.8668981481481483E-2</v>
      </c>
      <c r="K3774" s="10">
        <v>0</v>
      </c>
      <c r="L3774" s="10">
        <v>0</v>
      </c>
      <c r="M3774" s="10">
        <v>5.0925925925925921E-4</v>
      </c>
      <c r="N3774" s="10">
        <v>3.1686124530327432E-4</v>
      </c>
      <c r="O3774" s="15" t="str">
        <f>VLOOKUP(A3774,Feuil3!$A$24:$B$81,2,FALSE)</f>
        <v>DR_6</v>
      </c>
      <c r="P3774" s="16">
        <f t="shared" si="116"/>
        <v>3</v>
      </c>
      <c r="Q3774" s="16" t="str">
        <f t="shared" si="117"/>
        <v>janvier</v>
      </c>
    </row>
    <row r="3775" spans="1:17" x14ac:dyDescent="0.25">
      <c r="A3775" s="7" t="s">
        <v>89</v>
      </c>
      <c r="B3775" s="8">
        <v>43089</v>
      </c>
      <c r="C3775" s="10">
        <v>0.24840277777777778</v>
      </c>
      <c r="D3775" s="10">
        <v>0.19688657407407406</v>
      </c>
      <c r="E3775" s="10">
        <v>2.1215277777777777E-2</v>
      </c>
      <c r="F3775" s="10">
        <v>0</v>
      </c>
      <c r="G3775" s="10">
        <v>0</v>
      </c>
      <c r="H3775" s="10">
        <v>0</v>
      </c>
      <c r="I3775" s="10">
        <v>0</v>
      </c>
      <c r="J3775" s="10">
        <v>2.7824074074074074E-2</v>
      </c>
      <c r="K3775" s="10">
        <v>3.4722222222222222E-5</v>
      </c>
      <c r="L3775" s="10">
        <v>0</v>
      </c>
      <c r="M3775" s="10">
        <v>0</v>
      </c>
      <c r="N3775" s="10">
        <v>4.237735542560104E-4</v>
      </c>
      <c r="O3775" s="15" t="str">
        <f>VLOOKUP(A3775,Feuil3!$A$24:$B$81,2,FALSE)</f>
        <v>DR_2</v>
      </c>
      <c r="P3775" s="16">
        <f t="shared" si="116"/>
        <v>51</v>
      </c>
      <c r="Q3775" s="16" t="str">
        <f t="shared" si="117"/>
        <v>décembre</v>
      </c>
    </row>
    <row r="3776" spans="1:17" x14ac:dyDescent="0.25">
      <c r="A3776" s="7" t="s">
        <v>86</v>
      </c>
      <c r="B3776" s="8">
        <v>43118</v>
      </c>
      <c r="C3776" s="10">
        <v>0.39461805555555557</v>
      </c>
      <c r="D3776" s="10">
        <v>0.27633101851851855</v>
      </c>
      <c r="E3776" s="10">
        <v>2.4537037037037038E-2</v>
      </c>
      <c r="F3776" s="10">
        <v>4.1736111111111113E-2</v>
      </c>
      <c r="G3776" s="10">
        <v>0</v>
      </c>
      <c r="H3776" s="10">
        <v>0</v>
      </c>
      <c r="I3776" s="10">
        <v>0</v>
      </c>
      <c r="J3776" s="10">
        <v>4.3356481481481482E-2</v>
      </c>
      <c r="K3776" s="10">
        <v>3.4722222222222222E-5</v>
      </c>
      <c r="L3776" s="10">
        <v>1.0625000000000001E-2</v>
      </c>
      <c r="M3776" s="10">
        <v>0</v>
      </c>
      <c r="N3776" s="10">
        <v>5.6208930704898443E-4</v>
      </c>
      <c r="O3776" s="15" t="str">
        <f>VLOOKUP(A3776,Feuil3!$A$24:$B$81,2,FALSE)</f>
        <v>DR_1</v>
      </c>
      <c r="P3776" s="16">
        <f t="shared" si="116"/>
        <v>3</v>
      </c>
      <c r="Q3776" s="16" t="str">
        <f t="shared" si="117"/>
        <v>janvier</v>
      </c>
    </row>
    <row r="3777" spans="1:17" x14ac:dyDescent="0.25">
      <c r="A3777" s="7" t="s">
        <v>91</v>
      </c>
      <c r="B3777" s="8">
        <v>43071</v>
      </c>
      <c r="C3777" s="10">
        <v>0</v>
      </c>
      <c r="D3777" s="10">
        <v>0</v>
      </c>
      <c r="E3777" s="10">
        <v>0</v>
      </c>
      <c r="F3777" s="10">
        <v>0</v>
      </c>
      <c r="G3777" s="10">
        <v>0</v>
      </c>
      <c r="H3777" s="10">
        <v>0</v>
      </c>
      <c r="I3777" s="10">
        <v>0</v>
      </c>
      <c r="J3777" s="10">
        <v>0</v>
      </c>
      <c r="K3777" s="10">
        <v>0</v>
      </c>
      <c r="L3777" s="10">
        <v>0</v>
      </c>
      <c r="M3777" s="10">
        <v>0</v>
      </c>
      <c r="N3777" s="10">
        <v>0</v>
      </c>
      <c r="O3777" s="15" t="e">
        <f>VLOOKUP(A3777,Feuil3!$A$24:$B$81,2,FALSE)</f>
        <v>#N/A</v>
      </c>
      <c r="P3777" s="16">
        <f t="shared" si="116"/>
        <v>48</v>
      </c>
      <c r="Q3777" s="16" t="str">
        <f t="shared" si="117"/>
        <v>décembre</v>
      </c>
    </row>
    <row r="3778" spans="1:17" x14ac:dyDescent="0.25">
      <c r="A3778" s="7" t="s">
        <v>91</v>
      </c>
      <c r="B3778" s="8">
        <v>43072</v>
      </c>
      <c r="C3778" s="10">
        <v>0</v>
      </c>
      <c r="D3778" s="10">
        <v>0</v>
      </c>
      <c r="E3778" s="10">
        <v>0</v>
      </c>
      <c r="F3778" s="10">
        <v>0</v>
      </c>
      <c r="G3778" s="10">
        <v>0</v>
      </c>
      <c r="H3778" s="10">
        <v>0</v>
      </c>
      <c r="I3778" s="10">
        <v>0</v>
      </c>
      <c r="J3778" s="10">
        <v>0</v>
      </c>
      <c r="K3778" s="10">
        <v>0</v>
      </c>
      <c r="L3778" s="10">
        <v>0</v>
      </c>
      <c r="M3778" s="10">
        <v>0</v>
      </c>
      <c r="N3778" s="10">
        <v>0</v>
      </c>
      <c r="O3778" s="15" t="e">
        <f>VLOOKUP(A3778,Feuil3!$A$24:$B$81,2,FALSE)</f>
        <v>#N/A</v>
      </c>
      <c r="P3778" s="16">
        <f t="shared" si="116"/>
        <v>49</v>
      </c>
      <c r="Q3778" s="16" t="str">
        <f t="shared" si="117"/>
        <v>décembre</v>
      </c>
    </row>
    <row r="3779" spans="1:17" x14ac:dyDescent="0.25">
      <c r="A3779" s="7" t="s">
        <v>86</v>
      </c>
      <c r="B3779" s="8">
        <v>43096</v>
      </c>
      <c r="C3779" s="10">
        <v>0.39622685185185186</v>
      </c>
      <c r="D3779" s="10">
        <v>0.23244212962962962</v>
      </c>
      <c r="E3779" s="10">
        <v>2.3368055555555555E-2</v>
      </c>
      <c r="F3779" s="10">
        <v>5.1863425925925924E-2</v>
      </c>
      <c r="G3779" s="10">
        <v>0</v>
      </c>
      <c r="H3779" s="10">
        <v>0</v>
      </c>
      <c r="I3779" s="10">
        <v>0</v>
      </c>
      <c r="J3779" s="10">
        <v>3.2326388888888891E-2</v>
      </c>
      <c r="K3779" s="10">
        <v>0.10778935185185186</v>
      </c>
      <c r="L3779" s="10">
        <v>2.4907407407407406E-2</v>
      </c>
      <c r="M3779" s="10">
        <v>0</v>
      </c>
      <c r="N3779" s="10">
        <v>5.3896604938271611E-4</v>
      </c>
      <c r="O3779" s="15" t="str">
        <f>VLOOKUP(A3779,Feuil3!$A$24:$B$81,2,FALSE)</f>
        <v>DR_1</v>
      </c>
      <c r="P3779" s="16">
        <f t="shared" ref="P3779:P3842" si="118">WEEKNUM(B3779,1)</f>
        <v>52</v>
      </c>
      <c r="Q3779" s="16" t="str">
        <f t="shared" ref="Q3779:Q3842" si="119">TEXT(B3779,"mmmm")</f>
        <v>décembre</v>
      </c>
    </row>
    <row r="3780" spans="1:17" x14ac:dyDescent="0.25">
      <c r="A3780" s="7" t="s">
        <v>88</v>
      </c>
      <c r="B3780" s="8">
        <v>43094</v>
      </c>
      <c r="C3780" s="10">
        <v>0</v>
      </c>
      <c r="D3780" s="10">
        <v>0</v>
      </c>
      <c r="E3780" s="10">
        <v>0</v>
      </c>
      <c r="F3780" s="10">
        <v>0</v>
      </c>
      <c r="G3780" s="10">
        <v>0</v>
      </c>
      <c r="H3780" s="10">
        <v>0</v>
      </c>
      <c r="I3780" s="10">
        <v>0</v>
      </c>
      <c r="J3780" s="10">
        <v>0</v>
      </c>
      <c r="K3780" s="10">
        <v>0</v>
      </c>
      <c r="L3780" s="10">
        <v>0</v>
      </c>
      <c r="M3780" s="10">
        <v>0</v>
      </c>
      <c r="N3780" s="10">
        <v>0</v>
      </c>
      <c r="O3780" s="15" t="str">
        <f>VLOOKUP(A3780,Feuil3!$A$24:$B$81,2,FALSE)</f>
        <v>DR_6</v>
      </c>
      <c r="P3780" s="16">
        <f t="shared" si="118"/>
        <v>52</v>
      </c>
      <c r="Q3780" s="16" t="str">
        <f t="shared" si="119"/>
        <v>décembre</v>
      </c>
    </row>
    <row r="3781" spans="1:17" x14ac:dyDescent="0.25">
      <c r="A3781" s="7" t="s">
        <v>88</v>
      </c>
      <c r="B3781" s="8">
        <v>43089</v>
      </c>
      <c r="C3781" s="10">
        <v>0.43790509259259258</v>
      </c>
      <c r="D3781" s="10">
        <v>0.30375000000000002</v>
      </c>
      <c r="E3781" s="10">
        <v>2.6261574074074073E-2</v>
      </c>
      <c r="F3781" s="10">
        <v>4.2106481481481481E-2</v>
      </c>
      <c r="G3781" s="10">
        <v>0</v>
      </c>
      <c r="H3781" s="10">
        <v>0</v>
      </c>
      <c r="I3781" s="10">
        <v>0</v>
      </c>
      <c r="J3781" s="10">
        <v>7.0196759259259264E-2</v>
      </c>
      <c r="K3781" s="10">
        <v>0</v>
      </c>
      <c r="L3781" s="10">
        <v>0</v>
      </c>
      <c r="M3781" s="10">
        <v>1.9456018518518518E-2</v>
      </c>
      <c r="N3781" s="10">
        <v>4.8121438746438744E-4</v>
      </c>
      <c r="O3781" s="15" t="str">
        <f>VLOOKUP(A3781,Feuil3!$A$24:$B$81,2,FALSE)</f>
        <v>DR_6</v>
      </c>
      <c r="P3781" s="16">
        <f t="shared" si="118"/>
        <v>51</v>
      </c>
      <c r="Q3781" s="16" t="str">
        <f t="shared" si="119"/>
        <v>décembre</v>
      </c>
    </row>
    <row r="3782" spans="1:17" x14ac:dyDescent="0.25">
      <c r="A3782" s="7" t="s">
        <v>88</v>
      </c>
      <c r="B3782" s="8">
        <v>43103</v>
      </c>
      <c r="C3782" s="10">
        <v>0.43754629629629632</v>
      </c>
      <c r="D3782" s="10">
        <v>0.25883101851851853</v>
      </c>
      <c r="E3782" s="10">
        <v>6.4791666666666664E-2</v>
      </c>
      <c r="F3782" s="10">
        <v>0</v>
      </c>
      <c r="G3782" s="10">
        <v>0</v>
      </c>
      <c r="H3782" s="10">
        <v>0</v>
      </c>
      <c r="I3782" s="10">
        <v>0</v>
      </c>
      <c r="J3782" s="10">
        <v>0.12119212962962964</v>
      </c>
      <c r="K3782" s="10">
        <v>0</v>
      </c>
      <c r="L3782" s="10">
        <v>0</v>
      </c>
      <c r="M3782" s="10">
        <v>0</v>
      </c>
      <c r="N3782" s="10">
        <v>5.3862847222222224E-4</v>
      </c>
      <c r="O3782" s="15" t="str">
        <f>VLOOKUP(A3782,Feuil3!$A$24:$B$81,2,FALSE)</f>
        <v>DR_6</v>
      </c>
      <c r="P3782" s="16">
        <f t="shared" si="118"/>
        <v>1</v>
      </c>
      <c r="Q3782" s="16" t="str">
        <f t="shared" si="119"/>
        <v>janvier</v>
      </c>
    </row>
    <row r="3783" spans="1:17" x14ac:dyDescent="0.25">
      <c r="A3783" s="7" t="s">
        <v>87</v>
      </c>
      <c r="B3783" s="8">
        <v>43109</v>
      </c>
      <c r="C3783" s="10">
        <v>0.25274305555555554</v>
      </c>
      <c r="D3783" s="10">
        <v>0.14891203703703704</v>
      </c>
      <c r="E3783" s="10">
        <v>5.6979166666666664E-2</v>
      </c>
      <c r="F3783" s="10">
        <v>0</v>
      </c>
      <c r="G3783" s="10">
        <v>0</v>
      </c>
      <c r="H3783" s="10">
        <v>0</v>
      </c>
      <c r="I3783" s="10">
        <v>0</v>
      </c>
      <c r="J3783" s="10">
        <v>7.9907407407407413E-2</v>
      </c>
      <c r="K3783" s="10">
        <v>0</v>
      </c>
      <c r="L3783" s="10">
        <v>0</v>
      </c>
      <c r="M3783" s="10">
        <v>2.5578703703703705E-3</v>
      </c>
      <c r="N3783" s="10">
        <v>6.6956018518518515E-4</v>
      </c>
      <c r="O3783" s="15" t="str">
        <f>VLOOKUP(A3783,Feuil3!$A$24:$B$81,2,FALSE)</f>
        <v>DR_6</v>
      </c>
      <c r="P3783" s="16">
        <f t="shared" si="118"/>
        <v>2</v>
      </c>
      <c r="Q3783" s="16" t="str">
        <f t="shared" si="119"/>
        <v>janvier</v>
      </c>
    </row>
    <row r="3784" spans="1:17" x14ac:dyDescent="0.25">
      <c r="A3784" s="7" t="s">
        <v>91</v>
      </c>
      <c r="B3784" s="8">
        <v>43078</v>
      </c>
      <c r="C3784" s="10">
        <v>0</v>
      </c>
      <c r="D3784" s="10">
        <v>0</v>
      </c>
      <c r="E3784" s="10">
        <v>0</v>
      </c>
      <c r="F3784" s="10">
        <v>0</v>
      </c>
      <c r="G3784" s="10">
        <v>0</v>
      </c>
      <c r="H3784" s="10">
        <v>0</v>
      </c>
      <c r="I3784" s="10">
        <v>0</v>
      </c>
      <c r="J3784" s="10">
        <v>0</v>
      </c>
      <c r="K3784" s="10">
        <v>0</v>
      </c>
      <c r="L3784" s="10">
        <v>0</v>
      </c>
      <c r="M3784" s="10">
        <v>0</v>
      </c>
      <c r="N3784" s="10">
        <v>0</v>
      </c>
      <c r="O3784" s="15" t="e">
        <f>VLOOKUP(A3784,Feuil3!$A$24:$B$81,2,FALSE)</f>
        <v>#N/A</v>
      </c>
      <c r="P3784" s="16">
        <f t="shared" si="118"/>
        <v>49</v>
      </c>
      <c r="Q3784" s="16" t="str">
        <f t="shared" si="119"/>
        <v>décembre</v>
      </c>
    </row>
    <row r="3785" spans="1:17" x14ac:dyDescent="0.25">
      <c r="A3785" s="7" t="s">
        <v>91</v>
      </c>
      <c r="B3785" s="8">
        <v>43079</v>
      </c>
      <c r="C3785" s="10">
        <v>0</v>
      </c>
      <c r="D3785" s="10">
        <v>0</v>
      </c>
      <c r="E3785" s="10">
        <v>0</v>
      </c>
      <c r="F3785" s="10">
        <v>0</v>
      </c>
      <c r="G3785" s="10">
        <v>0</v>
      </c>
      <c r="H3785" s="10">
        <v>0</v>
      </c>
      <c r="I3785" s="10">
        <v>0</v>
      </c>
      <c r="J3785" s="10">
        <v>0</v>
      </c>
      <c r="K3785" s="10">
        <v>0</v>
      </c>
      <c r="L3785" s="10">
        <v>0</v>
      </c>
      <c r="M3785" s="10">
        <v>0</v>
      </c>
      <c r="N3785" s="10">
        <v>0</v>
      </c>
      <c r="O3785" s="15" t="e">
        <f>VLOOKUP(A3785,Feuil3!$A$24:$B$81,2,FALSE)</f>
        <v>#N/A</v>
      </c>
      <c r="P3785" s="16">
        <f t="shared" si="118"/>
        <v>50</v>
      </c>
      <c r="Q3785" s="16" t="str">
        <f t="shared" si="119"/>
        <v>décembre</v>
      </c>
    </row>
    <row r="3786" spans="1:17" x14ac:dyDescent="0.25">
      <c r="A3786" s="7" t="s">
        <v>87</v>
      </c>
      <c r="B3786" s="8">
        <v>43094</v>
      </c>
      <c r="C3786" s="10">
        <v>0</v>
      </c>
      <c r="D3786" s="10">
        <v>0</v>
      </c>
      <c r="E3786" s="10">
        <v>0</v>
      </c>
      <c r="F3786" s="10">
        <v>0</v>
      </c>
      <c r="G3786" s="10">
        <v>0</v>
      </c>
      <c r="H3786" s="10">
        <v>0</v>
      </c>
      <c r="I3786" s="10">
        <v>0</v>
      </c>
      <c r="J3786" s="10">
        <v>0</v>
      </c>
      <c r="K3786" s="10">
        <v>0</v>
      </c>
      <c r="L3786" s="10">
        <v>0</v>
      </c>
      <c r="M3786" s="10">
        <v>0</v>
      </c>
      <c r="N3786" s="10">
        <v>0</v>
      </c>
      <c r="O3786" s="15" t="str">
        <f>VLOOKUP(A3786,Feuil3!$A$24:$B$81,2,FALSE)</f>
        <v>DR_6</v>
      </c>
      <c r="P3786" s="16">
        <f t="shared" si="118"/>
        <v>52</v>
      </c>
      <c r="Q3786" s="16" t="str">
        <f t="shared" si="119"/>
        <v>décembre</v>
      </c>
    </row>
    <row r="3787" spans="1:17" x14ac:dyDescent="0.25">
      <c r="A3787" s="7" t="s">
        <v>88</v>
      </c>
      <c r="B3787" s="8">
        <v>43115</v>
      </c>
      <c r="C3787" s="10">
        <v>0.21118055555555557</v>
      </c>
      <c r="D3787" s="10">
        <v>0.17758101851851851</v>
      </c>
      <c r="E3787" s="10">
        <v>4.701388888888889E-2</v>
      </c>
      <c r="F3787" s="10">
        <v>0</v>
      </c>
      <c r="G3787" s="10">
        <v>0</v>
      </c>
      <c r="H3787" s="10">
        <v>0</v>
      </c>
      <c r="I3787" s="10">
        <v>0</v>
      </c>
      <c r="J3787" s="10">
        <v>4.4224537037037034E-2</v>
      </c>
      <c r="K3787" s="10">
        <v>0</v>
      </c>
      <c r="L3787" s="10">
        <v>0</v>
      </c>
      <c r="M3787" s="10">
        <v>0</v>
      </c>
      <c r="N3787" s="10">
        <v>4.5651183970856103E-4</v>
      </c>
      <c r="O3787" s="15" t="str">
        <f>VLOOKUP(A3787,Feuil3!$A$24:$B$81,2,FALSE)</f>
        <v>DR_6</v>
      </c>
      <c r="P3787" s="16">
        <f t="shared" si="118"/>
        <v>3</v>
      </c>
      <c r="Q3787" s="16" t="str">
        <f t="shared" si="119"/>
        <v>janvier</v>
      </c>
    </row>
    <row r="3788" spans="1:17" x14ac:dyDescent="0.25">
      <c r="A3788" s="7" t="s">
        <v>90</v>
      </c>
      <c r="B3788" s="8">
        <v>43104</v>
      </c>
      <c r="C3788" s="10">
        <v>0.39460648148148147</v>
      </c>
      <c r="D3788" s="10">
        <v>0.28211805555555558</v>
      </c>
      <c r="E3788" s="10">
        <v>2.4409722222222222E-2</v>
      </c>
      <c r="F3788" s="10">
        <v>0</v>
      </c>
      <c r="G3788" s="10">
        <v>0</v>
      </c>
      <c r="H3788" s="10">
        <v>0</v>
      </c>
      <c r="I3788" s="10">
        <v>0</v>
      </c>
      <c r="J3788" s="10">
        <v>5.6701388888888891E-2</v>
      </c>
      <c r="K3788" s="10">
        <v>3.3449074074074076E-2</v>
      </c>
      <c r="L3788" s="10">
        <v>0</v>
      </c>
      <c r="M3788" s="10">
        <v>1.2731481481481483E-3</v>
      </c>
      <c r="N3788" s="10">
        <v>4.5218710089399742E-4</v>
      </c>
      <c r="O3788" s="15" t="str">
        <f>VLOOKUP(A3788,Feuil3!$A$24:$B$81,2,FALSE)</f>
        <v>DR_6</v>
      </c>
      <c r="P3788" s="16">
        <f t="shared" si="118"/>
        <v>1</v>
      </c>
      <c r="Q3788" s="16" t="str">
        <f t="shared" si="119"/>
        <v>janvier</v>
      </c>
    </row>
    <row r="3789" spans="1:17" x14ac:dyDescent="0.25">
      <c r="A3789" s="7" t="s">
        <v>90</v>
      </c>
      <c r="B3789" s="8">
        <v>43108</v>
      </c>
      <c r="C3789" s="10">
        <v>0.2550115740740741</v>
      </c>
      <c r="D3789" s="10">
        <v>0.17924768518518519</v>
      </c>
      <c r="E3789" s="10">
        <v>2.0046296296296295E-2</v>
      </c>
      <c r="F3789" s="10">
        <v>0</v>
      </c>
      <c r="G3789" s="10">
        <v>0</v>
      </c>
      <c r="H3789" s="10">
        <v>4.3240740740740739E-2</v>
      </c>
      <c r="I3789" s="10">
        <v>0</v>
      </c>
      <c r="J3789" s="10">
        <v>5.6747685185185186E-2</v>
      </c>
      <c r="K3789" s="10">
        <v>0</v>
      </c>
      <c r="L3789" s="10">
        <v>0</v>
      </c>
      <c r="M3789" s="10">
        <v>3.9050925925925926E-2</v>
      </c>
      <c r="N3789" s="10">
        <v>5.0962094907407412E-4</v>
      </c>
      <c r="O3789" s="15" t="str">
        <f>VLOOKUP(A3789,Feuil3!$A$24:$B$81,2,FALSE)</f>
        <v>DR_6</v>
      </c>
      <c r="P3789" s="16">
        <f t="shared" si="118"/>
        <v>2</v>
      </c>
      <c r="Q3789" s="16" t="str">
        <f t="shared" si="119"/>
        <v>janvier</v>
      </c>
    </row>
    <row r="3790" spans="1:17" x14ac:dyDescent="0.25">
      <c r="A3790" s="7" t="s">
        <v>90</v>
      </c>
      <c r="B3790" s="8">
        <v>43112</v>
      </c>
      <c r="C3790" s="10">
        <v>0.25505787037037037</v>
      </c>
      <c r="D3790" s="10">
        <v>0.19262731481481482</v>
      </c>
      <c r="E3790" s="10">
        <v>1.6180555555555556E-2</v>
      </c>
      <c r="F3790" s="10">
        <v>0</v>
      </c>
      <c r="G3790" s="10">
        <v>0</v>
      </c>
      <c r="H3790" s="10">
        <v>0</v>
      </c>
      <c r="I3790" s="10">
        <v>0</v>
      </c>
      <c r="J3790" s="10">
        <v>4.4166666666666667E-2</v>
      </c>
      <c r="K3790" s="10">
        <v>2.3148148148148147E-5</v>
      </c>
      <c r="L3790" s="10">
        <v>0</v>
      </c>
      <c r="M3790" s="10">
        <v>2.9050925925925928E-3</v>
      </c>
      <c r="N3790" s="10">
        <v>3.7834362139917697E-4</v>
      </c>
      <c r="O3790" s="15" t="str">
        <f>VLOOKUP(A3790,Feuil3!$A$24:$B$81,2,FALSE)</f>
        <v>DR_6</v>
      </c>
      <c r="P3790" s="16">
        <f t="shared" si="118"/>
        <v>2</v>
      </c>
      <c r="Q3790" s="16" t="str">
        <f t="shared" si="119"/>
        <v>janvier</v>
      </c>
    </row>
    <row r="3791" spans="1:17" x14ac:dyDescent="0.25">
      <c r="A3791" s="7" t="s">
        <v>91</v>
      </c>
      <c r="B3791" s="8">
        <v>43085</v>
      </c>
      <c r="C3791" s="10">
        <v>0</v>
      </c>
      <c r="D3791" s="10">
        <v>0</v>
      </c>
      <c r="E3791" s="10">
        <v>0</v>
      </c>
      <c r="F3791" s="10">
        <v>0</v>
      </c>
      <c r="G3791" s="10">
        <v>0</v>
      </c>
      <c r="H3791" s="10">
        <v>0</v>
      </c>
      <c r="I3791" s="10">
        <v>0</v>
      </c>
      <c r="J3791" s="10">
        <v>0</v>
      </c>
      <c r="K3791" s="10">
        <v>0</v>
      </c>
      <c r="L3791" s="10">
        <v>0</v>
      </c>
      <c r="M3791" s="10">
        <v>0</v>
      </c>
      <c r="N3791" s="10">
        <v>0</v>
      </c>
      <c r="O3791" s="15" t="e">
        <f>VLOOKUP(A3791,Feuil3!$A$24:$B$81,2,FALSE)</f>
        <v>#N/A</v>
      </c>
      <c r="P3791" s="16">
        <f t="shared" si="118"/>
        <v>50</v>
      </c>
      <c r="Q3791" s="16" t="str">
        <f t="shared" si="119"/>
        <v>décembre</v>
      </c>
    </row>
    <row r="3792" spans="1:17" x14ac:dyDescent="0.25">
      <c r="A3792" s="7" t="s">
        <v>91</v>
      </c>
      <c r="B3792" s="8">
        <v>43086</v>
      </c>
      <c r="C3792" s="10">
        <v>0</v>
      </c>
      <c r="D3792" s="10">
        <v>0</v>
      </c>
      <c r="E3792" s="10">
        <v>0</v>
      </c>
      <c r="F3792" s="10">
        <v>0</v>
      </c>
      <c r="G3792" s="10">
        <v>0</v>
      </c>
      <c r="H3792" s="10">
        <v>0</v>
      </c>
      <c r="I3792" s="10">
        <v>0</v>
      </c>
      <c r="J3792" s="10">
        <v>0</v>
      </c>
      <c r="K3792" s="10">
        <v>0</v>
      </c>
      <c r="L3792" s="10">
        <v>0</v>
      </c>
      <c r="M3792" s="10">
        <v>0</v>
      </c>
      <c r="N3792" s="10">
        <v>0</v>
      </c>
      <c r="O3792" s="15" t="e">
        <f>VLOOKUP(A3792,Feuil3!$A$24:$B$81,2,FALSE)</f>
        <v>#N/A</v>
      </c>
      <c r="P3792" s="16">
        <f t="shared" si="118"/>
        <v>51</v>
      </c>
      <c r="Q3792" s="16" t="str">
        <f t="shared" si="119"/>
        <v>décembre</v>
      </c>
    </row>
    <row r="3793" spans="1:17" x14ac:dyDescent="0.25">
      <c r="A3793" s="7" t="s">
        <v>90</v>
      </c>
      <c r="B3793" s="8">
        <v>43115</v>
      </c>
      <c r="C3793" s="10">
        <v>0.25385416666666666</v>
      </c>
      <c r="D3793" s="10">
        <v>0.22094907407407408</v>
      </c>
      <c r="E3793" s="10">
        <v>2.0393518518518519E-2</v>
      </c>
      <c r="F3793" s="10">
        <v>0</v>
      </c>
      <c r="G3793" s="10">
        <v>0</v>
      </c>
      <c r="H3793" s="10">
        <v>0</v>
      </c>
      <c r="I3793" s="10">
        <v>0</v>
      </c>
      <c r="J3793" s="10">
        <v>0.1137962962962963</v>
      </c>
      <c r="K3793" s="10">
        <v>0</v>
      </c>
      <c r="L3793" s="10">
        <v>0</v>
      </c>
      <c r="M3793" s="10">
        <v>3.1712962962962962E-3</v>
      </c>
      <c r="N3793" s="10">
        <v>3.6308990442054955E-4</v>
      </c>
      <c r="O3793" s="15" t="str">
        <f>VLOOKUP(A3793,Feuil3!$A$24:$B$81,2,FALSE)</f>
        <v>DR_6</v>
      </c>
      <c r="P3793" s="16">
        <f t="shared" si="118"/>
        <v>3</v>
      </c>
      <c r="Q3793" s="16" t="str">
        <f t="shared" si="119"/>
        <v>janvier</v>
      </c>
    </row>
    <row r="3794" spans="1:17" x14ac:dyDescent="0.25">
      <c r="A3794" s="7" t="s">
        <v>88</v>
      </c>
      <c r="B3794" s="8">
        <v>43096</v>
      </c>
      <c r="C3794" s="10">
        <v>0.43837962962962962</v>
      </c>
      <c r="D3794" s="10">
        <v>0.3246412037037037</v>
      </c>
      <c r="E3794" s="10">
        <v>2.3530092592592592E-2</v>
      </c>
      <c r="F3794" s="10">
        <v>4.1504629629629627E-2</v>
      </c>
      <c r="G3794" s="10">
        <v>0</v>
      </c>
      <c r="H3794" s="10">
        <v>0</v>
      </c>
      <c r="I3794" s="10">
        <v>0</v>
      </c>
      <c r="J3794" s="10">
        <v>4.3043981481481482E-2</v>
      </c>
      <c r="K3794" s="10">
        <v>5.1967592592592595E-3</v>
      </c>
      <c r="L3794" s="10">
        <v>0</v>
      </c>
      <c r="M3794" s="10">
        <v>1.1782407407407408E-2</v>
      </c>
      <c r="N3794" s="10">
        <v>4.39709595959596E-4</v>
      </c>
      <c r="O3794" s="15" t="str">
        <f>VLOOKUP(A3794,Feuil3!$A$24:$B$81,2,FALSE)</f>
        <v>DR_6</v>
      </c>
      <c r="P3794" s="16">
        <f t="shared" si="118"/>
        <v>52</v>
      </c>
      <c r="Q3794" s="16" t="str">
        <f t="shared" si="119"/>
        <v>décembre</v>
      </c>
    </row>
    <row r="3795" spans="1:17" x14ac:dyDescent="0.25">
      <c r="A3795" s="7" t="s">
        <v>91</v>
      </c>
      <c r="B3795" s="8">
        <v>43075</v>
      </c>
      <c r="C3795" s="10">
        <v>0.63984953703703706</v>
      </c>
      <c r="D3795" s="10">
        <v>0</v>
      </c>
      <c r="E3795" s="10">
        <v>0</v>
      </c>
      <c r="F3795" s="10">
        <v>0</v>
      </c>
      <c r="G3795" s="10">
        <v>0</v>
      </c>
      <c r="H3795" s="10">
        <v>0</v>
      </c>
      <c r="I3795" s="10">
        <v>0</v>
      </c>
      <c r="J3795" s="10">
        <v>0</v>
      </c>
      <c r="K3795" s="10">
        <v>0</v>
      </c>
      <c r="L3795" s="10">
        <v>0</v>
      </c>
      <c r="M3795" s="10">
        <v>0</v>
      </c>
      <c r="N3795" s="10">
        <v>0</v>
      </c>
      <c r="O3795" s="15" t="e">
        <f>VLOOKUP(A3795,Feuil3!$A$24:$B$81,2,FALSE)</f>
        <v>#N/A</v>
      </c>
      <c r="P3795" s="16">
        <f t="shared" si="118"/>
        <v>49</v>
      </c>
      <c r="Q3795" s="16" t="str">
        <f t="shared" si="119"/>
        <v>décembre</v>
      </c>
    </row>
    <row r="3796" spans="1:17" x14ac:dyDescent="0.25">
      <c r="A3796" s="7" t="s">
        <v>90</v>
      </c>
      <c r="B3796" s="8">
        <v>43098</v>
      </c>
      <c r="C3796" s="10">
        <v>0</v>
      </c>
      <c r="D3796" s="10">
        <v>0</v>
      </c>
      <c r="E3796" s="10">
        <v>0</v>
      </c>
      <c r="F3796" s="10">
        <v>0</v>
      </c>
      <c r="G3796" s="10">
        <v>0</v>
      </c>
      <c r="H3796" s="10">
        <v>0</v>
      </c>
      <c r="I3796" s="10">
        <v>0</v>
      </c>
      <c r="J3796" s="10">
        <v>0</v>
      </c>
      <c r="K3796" s="10">
        <v>0</v>
      </c>
      <c r="L3796" s="10">
        <v>0</v>
      </c>
      <c r="M3796" s="10">
        <v>0</v>
      </c>
      <c r="N3796" s="10">
        <v>0</v>
      </c>
      <c r="O3796" s="15" t="str">
        <f>VLOOKUP(A3796,Feuil3!$A$24:$B$81,2,FALSE)</f>
        <v>DR_6</v>
      </c>
      <c r="P3796" s="16">
        <f t="shared" si="118"/>
        <v>52</v>
      </c>
      <c r="Q3796" s="16" t="str">
        <f t="shared" si="119"/>
        <v>décembre</v>
      </c>
    </row>
    <row r="3797" spans="1:17" x14ac:dyDescent="0.25">
      <c r="A3797" s="7" t="s">
        <v>86</v>
      </c>
      <c r="B3797" s="8">
        <v>43108</v>
      </c>
      <c r="C3797" s="10">
        <v>0.24884259259259259</v>
      </c>
      <c r="D3797" s="10">
        <v>0.18518518518518517</v>
      </c>
      <c r="E3797" s="10">
        <v>2.2013888888888888E-2</v>
      </c>
      <c r="F3797" s="10">
        <v>0</v>
      </c>
      <c r="G3797" s="10">
        <v>0</v>
      </c>
      <c r="H3797" s="10">
        <v>0</v>
      </c>
      <c r="I3797" s="10">
        <v>0</v>
      </c>
      <c r="J3797" s="10">
        <v>3.4236111111111113E-2</v>
      </c>
      <c r="K3797" s="10">
        <v>0</v>
      </c>
      <c r="L3797" s="10">
        <v>9.5370370370370366E-3</v>
      </c>
      <c r="M3797" s="10">
        <v>0</v>
      </c>
      <c r="N3797" s="10">
        <v>5.4702729044834306E-4</v>
      </c>
      <c r="O3797" s="15" t="str">
        <f>VLOOKUP(A3797,Feuil3!$A$24:$B$81,2,FALSE)</f>
        <v>DR_1</v>
      </c>
      <c r="P3797" s="16">
        <f t="shared" si="118"/>
        <v>2</v>
      </c>
      <c r="Q3797" s="16" t="str">
        <f t="shared" si="119"/>
        <v>janvier</v>
      </c>
    </row>
    <row r="3798" spans="1:17" x14ac:dyDescent="0.25">
      <c r="A3798" s="7" t="s">
        <v>91</v>
      </c>
      <c r="B3798" s="8">
        <v>43092</v>
      </c>
      <c r="C3798" s="10">
        <v>0</v>
      </c>
      <c r="D3798" s="10">
        <v>0</v>
      </c>
      <c r="E3798" s="10">
        <v>0</v>
      </c>
      <c r="F3798" s="10">
        <v>0</v>
      </c>
      <c r="G3798" s="10">
        <v>0</v>
      </c>
      <c r="H3798" s="10">
        <v>0</v>
      </c>
      <c r="I3798" s="10">
        <v>0</v>
      </c>
      <c r="J3798" s="10">
        <v>0</v>
      </c>
      <c r="K3798" s="10">
        <v>0</v>
      </c>
      <c r="L3798" s="10">
        <v>0</v>
      </c>
      <c r="M3798" s="10">
        <v>0</v>
      </c>
      <c r="N3798" s="10">
        <v>0</v>
      </c>
      <c r="O3798" s="15" t="e">
        <f>VLOOKUP(A3798,Feuil3!$A$24:$B$81,2,FALSE)</f>
        <v>#N/A</v>
      </c>
      <c r="P3798" s="16">
        <f t="shared" si="118"/>
        <v>51</v>
      </c>
      <c r="Q3798" s="16" t="str">
        <f t="shared" si="119"/>
        <v>décembre</v>
      </c>
    </row>
    <row r="3799" spans="1:17" x14ac:dyDescent="0.25">
      <c r="A3799" s="7" t="s">
        <v>91</v>
      </c>
      <c r="B3799" s="8">
        <v>43093</v>
      </c>
      <c r="C3799" s="10">
        <v>0</v>
      </c>
      <c r="D3799" s="10">
        <v>0</v>
      </c>
      <c r="E3799" s="10">
        <v>0</v>
      </c>
      <c r="F3799" s="10">
        <v>0</v>
      </c>
      <c r="G3799" s="10">
        <v>0</v>
      </c>
      <c r="H3799" s="10">
        <v>0</v>
      </c>
      <c r="I3799" s="10">
        <v>0</v>
      </c>
      <c r="J3799" s="10">
        <v>0</v>
      </c>
      <c r="K3799" s="10">
        <v>0</v>
      </c>
      <c r="L3799" s="10">
        <v>0</v>
      </c>
      <c r="M3799" s="10">
        <v>0</v>
      </c>
      <c r="N3799" s="10">
        <v>0</v>
      </c>
      <c r="O3799" s="15" t="e">
        <f>VLOOKUP(A3799,Feuil3!$A$24:$B$81,2,FALSE)</f>
        <v>#N/A</v>
      </c>
      <c r="P3799" s="16">
        <f t="shared" si="118"/>
        <v>52</v>
      </c>
      <c r="Q3799" s="16" t="str">
        <f t="shared" si="119"/>
        <v>décembre</v>
      </c>
    </row>
    <row r="3800" spans="1:17" x14ac:dyDescent="0.25">
      <c r="A3800" s="7" t="s">
        <v>91</v>
      </c>
      <c r="B3800" s="8">
        <v>43094</v>
      </c>
      <c r="C3800" s="10">
        <v>0</v>
      </c>
      <c r="D3800" s="10">
        <v>0</v>
      </c>
      <c r="E3800" s="10">
        <v>0</v>
      </c>
      <c r="F3800" s="10">
        <v>0</v>
      </c>
      <c r="G3800" s="10">
        <v>0</v>
      </c>
      <c r="H3800" s="10">
        <v>0</v>
      </c>
      <c r="I3800" s="10">
        <v>0</v>
      </c>
      <c r="J3800" s="10">
        <v>0</v>
      </c>
      <c r="K3800" s="10">
        <v>0</v>
      </c>
      <c r="L3800" s="10">
        <v>0</v>
      </c>
      <c r="M3800" s="10">
        <v>0</v>
      </c>
      <c r="N3800" s="10">
        <v>0</v>
      </c>
      <c r="O3800" s="15" t="e">
        <f>VLOOKUP(A3800,Feuil3!$A$24:$B$81,2,FALSE)</f>
        <v>#N/A</v>
      </c>
      <c r="P3800" s="16">
        <f t="shared" si="118"/>
        <v>52</v>
      </c>
      <c r="Q3800" s="16" t="str">
        <f t="shared" si="119"/>
        <v>décembre</v>
      </c>
    </row>
    <row r="3801" spans="1:17" x14ac:dyDescent="0.25">
      <c r="A3801" s="7" t="s">
        <v>87</v>
      </c>
      <c r="B3801" s="8">
        <v>43108</v>
      </c>
      <c r="C3801" s="10">
        <v>0.43402777777777779</v>
      </c>
      <c r="D3801" s="10">
        <v>0.29010416666666666</v>
      </c>
      <c r="E3801" s="10">
        <v>2.0671296296296295E-2</v>
      </c>
      <c r="F3801" s="10">
        <v>4.3148148148148151E-2</v>
      </c>
      <c r="G3801" s="10">
        <v>0</v>
      </c>
      <c r="H3801" s="10">
        <v>0</v>
      </c>
      <c r="I3801" s="10">
        <v>0</v>
      </c>
      <c r="J3801" s="10">
        <v>7.7037037037037043E-2</v>
      </c>
      <c r="K3801" s="10">
        <v>0</v>
      </c>
      <c r="L3801" s="10">
        <v>0</v>
      </c>
      <c r="M3801" s="10">
        <v>0</v>
      </c>
      <c r="N3801" s="10">
        <v>5.0374779541446208E-4</v>
      </c>
      <c r="O3801" s="15" t="str">
        <f>VLOOKUP(A3801,Feuil3!$A$24:$B$81,2,FALSE)</f>
        <v>DR_6</v>
      </c>
      <c r="P3801" s="16">
        <f t="shared" si="118"/>
        <v>2</v>
      </c>
      <c r="Q3801" s="16" t="str">
        <f t="shared" si="119"/>
        <v>janvier</v>
      </c>
    </row>
    <row r="3802" spans="1:17" x14ac:dyDescent="0.25">
      <c r="A3802" s="7" t="s">
        <v>91</v>
      </c>
      <c r="B3802" s="8">
        <v>43083</v>
      </c>
      <c r="C3802" s="10">
        <v>0</v>
      </c>
      <c r="D3802" s="10">
        <v>0</v>
      </c>
      <c r="E3802" s="10">
        <v>0</v>
      </c>
      <c r="F3802" s="10">
        <v>0</v>
      </c>
      <c r="G3802" s="10">
        <v>0</v>
      </c>
      <c r="H3802" s="10">
        <v>0</v>
      </c>
      <c r="I3802" s="10">
        <v>0</v>
      </c>
      <c r="J3802" s="10">
        <v>0</v>
      </c>
      <c r="K3802" s="10">
        <v>0</v>
      </c>
      <c r="L3802" s="10">
        <v>0</v>
      </c>
      <c r="M3802" s="10">
        <v>0</v>
      </c>
      <c r="N3802" s="10">
        <v>0</v>
      </c>
      <c r="O3802" s="15" t="e">
        <f>VLOOKUP(A3802,Feuil3!$A$24:$B$81,2,FALSE)</f>
        <v>#N/A</v>
      </c>
      <c r="P3802" s="16">
        <f t="shared" si="118"/>
        <v>50</v>
      </c>
      <c r="Q3802" s="16" t="str">
        <f t="shared" si="119"/>
        <v>décembre</v>
      </c>
    </row>
    <row r="3803" spans="1:17" x14ac:dyDescent="0.25">
      <c r="A3803" s="7" t="s">
        <v>90</v>
      </c>
      <c r="B3803" s="8">
        <v>43105</v>
      </c>
      <c r="C3803" s="10">
        <v>0.25486111111111109</v>
      </c>
      <c r="D3803" s="10">
        <v>0.21782407407407409</v>
      </c>
      <c r="E3803" s="10">
        <v>9.3055555555555548E-3</v>
      </c>
      <c r="F3803" s="10">
        <v>0</v>
      </c>
      <c r="G3803" s="10">
        <v>0</v>
      </c>
      <c r="H3803" s="10">
        <v>0</v>
      </c>
      <c r="I3803" s="10">
        <v>0</v>
      </c>
      <c r="J3803" s="10">
        <v>2.7685185185185184E-2</v>
      </c>
      <c r="K3803" s="10">
        <v>0</v>
      </c>
      <c r="L3803" s="10">
        <v>0</v>
      </c>
      <c r="M3803" s="10">
        <v>1.1412037037037037E-2</v>
      </c>
      <c r="N3803" s="10">
        <v>3.9799031986531986E-4</v>
      </c>
      <c r="O3803" s="15" t="str">
        <f>VLOOKUP(A3803,Feuil3!$A$24:$B$81,2,FALSE)</f>
        <v>DR_6</v>
      </c>
      <c r="P3803" s="16">
        <f t="shared" si="118"/>
        <v>1</v>
      </c>
      <c r="Q3803" s="16" t="str">
        <f t="shared" si="119"/>
        <v>janvier</v>
      </c>
    </row>
    <row r="3804" spans="1:17" x14ac:dyDescent="0.25">
      <c r="A3804" s="7" t="s">
        <v>86</v>
      </c>
      <c r="B3804" s="8">
        <v>43109</v>
      </c>
      <c r="C3804" s="10">
        <v>0.43723379629629627</v>
      </c>
      <c r="D3804" s="10">
        <v>0.24249999999999999</v>
      </c>
      <c r="E3804" s="10">
        <v>2.3530092592592592E-2</v>
      </c>
      <c r="F3804" s="10">
        <v>4.3159722222222224E-2</v>
      </c>
      <c r="G3804" s="10">
        <v>0</v>
      </c>
      <c r="H3804" s="10">
        <v>0</v>
      </c>
      <c r="I3804" s="10">
        <v>9.2881944444444448E-2</v>
      </c>
      <c r="J3804" s="10">
        <v>5.8761574074074077E-2</v>
      </c>
      <c r="K3804" s="10">
        <v>0</v>
      </c>
      <c r="L3804" s="10">
        <v>2.9861111111111113E-3</v>
      </c>
      <c r="M3804" s="10">
        <v>0</v>
      </c>
      <c r="N3804" s="10">
        <v>4.6821305841924398E-4</v>
      </c>
      <c r="O3804" s="15" t="str">
        <f>VLOOKUP(A3804,Feuil3!$A$24:$B$81,2,FALSE)</f>
        <v>DR_1</v>
      </c>
      <c r="P3804" s="16">
        <f t="shared" si="118"/>
        <v>2</v>
      </c>
      <c r="Q3804" s="16" t="str">
        <f t="shared" si="119"/>
        <v>janvier</v>
      </c>
    </row>
    <row r="3805" spans="1:17" x14ac:dyDescent="0.25">
      <c r="A3805" s="7" t="s">
        <v>91</v>
      </c>
      <c r="B3805" s="8">
        <v>43099</v>
      </c>
      <c r="C3805" s="10">
        <v>0</v>
      </c>
      <c r="D3805" s="10">
        <v>0</v>
      </c>
      <c r="E3805" s="10">
        <v>0</v>
      </c>
      <c r="F3805" s="10">
        <v>0</v>
      </c>
      <c r="G3805" s="10">
        <v>0</v>
      </c>
      <c r="H3805" s="10">
        <v>0</v>
      </c>
      <c r="I3805" s="10">
        <v>0</v>
      </c>
      <c r="J3805" s="10">
        <v>0</v>
      </c>
      <c r="K3805" s="10">
        <v>0</v>
      </c>
      <c r="L3805" s="10">
        <v>0</v>
      </c>
      <c r="M3805" s="10">
        <v>0</v>
      </c>
      <c r="N3805" s="10">
        <v>0</v>
      </c>
      <c r="O3805" s="15" t="e">
        <f>VLOOKUP(A3805,Feuil3!$A$24:$B$81,2,FALSE)</f>
        <v>#N/A</v>
      </c>
      <c r="P3805" s="16">
        <f t="shared" si="118"/>
        <v>52</v>
      </c>
      <c r="Q3805" s="16" t="str">
        <f t="shared" si="119"/>
        <v>décembre</v>
      </c>
    </row>
    <row r="3806" spans="1:17" x14ac:dyDescent="0.25">
      <c r="A3806" s="7" t="s">
        <v>91</v>
      </c>
      <c r="B3806" s="8">
        <v>43100</v>
      </c>
      <c r="C3806" s="10">
        <v>0</v>
      </c>
      <c r="D3806" s="10">
        <v>0</v>
      </c>
      <c r="E3806" s="10">
        <v>0</v>
      </c>
      <c r="F3806" s="10">
        <v>0</v>
      </c>
      <c r="G3806" s="10">
        <v>0</v>
      </c>
      <c r="H3806" s="10">
        <v>0</v>
      </c>
      <c r="I3806" s="10">
        <v>0</v>
      </c>
      <c r="J3806" s="10">
        <v>0</v>
      </c>
      <c r="K3806" s="10">
        <v>0</v>
      </c>
      <c r="L3806" s="10">
        <v>0</v>
      </c>
      <c r="M3806" s="10">
        <v>0</v>
      </c>
      <c r="N3806" s="10">
        <v>0</v>
      </c>
      <c r="O3806" s="15" t="e">
        <f>VLOOKUP(A3806,Feuil3!$A$24:$B$81,2,FALSE)</f>
        <v>#N/A</v>
      </c>
      <c r="P3806" s="16">
        <f t="shared" si="118"/>
        <v>53</v>
      </c>
      <c r="Q3806" s="16" t="str">
        <f t="shared" si="119"/>
        <v>décembre</v>
      </c>
    </row>
    <row r="3807" spans="1:17" x14ac:dyDescent="0.25">
      <c r="A3807" s="7" t="s">
        <v>91</v>
      </c>
      <c r="B3807" s="8">
        <v>43101</v>
      </c>
      <c r="C3807" s="10">
        <v>0</v>
      </c>
      <c r="D3807" s="10">
        <v>0</v>
      </c>
      <c r="E3807" s="10">
        <v>0</v>
      </c>
      <c r="F3807" s="10">
        <v>0</v>
      </c>
      <c r="G3807" s="10">
        <v>0</v>
      </c>
      <c r="H3807" s="10">
        <v>0</v>
      </c>
      <c r="I3807" s="10">
        <v>0</v>
      </c>
      <c r="J3807" s="10">
        <v>0</v>
      </c>
      <c r="K3807" s="10">
        <v>0</v>
      </c>
      <c r="L3807" s="10">
        <v>0</v>
      </c>
      <c r="M3807" s="10">
        <v>0</v>
      </c>
      <c r="N3807" s="10">
        <v>0</v>
      </c>
      <c r="O3807" s="15" t="e">
        <f>VLOOKUP(A3807,Feuil3!$A$24:$B$81,2,FALSE)</f>
        <v>#N/A</v>
      </c>
      <c r="P3807" s="16">
        <f t="shared" si="118"/>
        <v>1</v>
      </c>
      <c r="Q3807" s="16" t="str">
        <f t="shared" si="119"/>
        <v>janvier</v>
      </c>
    </row>
    <row r="3808" spans="1:17" x14ac:dyDescent="0.25">
      <c r="A3808" s="7" t="s">
        <v>91</v>
      </c>
      <c r="B3808" s="8">
        <v>43084</v>
      </c>
      <c r="C3808" s="10">
        <v>0</v>
      </c>
      <c r="D3808" s="10">
        <v>0</v>
      </c>
      <c r="E3808" s="10">
        <v>0</v>
      </c>
      <c r="F3808" s="10">
        <v>0</v>
      </c>
      <c r="G3808" s="10">
        <v>0</v>
      </c>
      <c r="H3808" s="10">
        <v>0</v>
      </c>
      <c r="I3808" s="10">
        <v>0</v>
      </c>
      <c r="J3808" s="10">
        <v>0</v>
      </c>
      <c r="K3808" s="10">
        <v>0</v>
      </c>
      <c r="L3808" s="10">
        <v>0</v>
      </c>
      <c r="M3808" s="10">
        <v>0</v>
      </c>
      <c r="N3808" s="10">
        <v>0</v>
      </c>
      <c r="O3808" s="15" t="e">
        <f>VLOOKUP(A3808,Feuil3!$A$24:$B$81,2,FALSE)</f>
        <v>#N/A</v>
      </c>
      <c r="P3808" s="16">
        <f t="shared" si="118"/>
        <v>50</v>
      </c>
      <c r="Q3808" s="16" t="str">
        <f t="shared" si="119"/>
        <v>décembre</v>
      </c>
    </row>
    <row r="3809" spans="1:17" x14ac:dyDescent="0.25">
      <c r="A3809" s="7" t="s">
        <v>90</v>
      </c>
      <c r="B3809" s="8">
        <v>43110</v>
      </c>
      <c r="C3809" s="10">
        <v>0.25372685185185184</v>
      </c>
      <c r="D3809" s="10">
        <v>0.21189814814814814</v>
      </c>
      <c r="E3809" s="10">
        <v>2.087962962962963E-2</v>
      </c>
      <c r="F3809" s="10">
        <v>0</v>
      </c>
      <c r="G3809" s="10">
        <v>0</v>
      </c>
      <c r="H3809" s="10">
        <v>0</v>
      </c>
      <c r="I3809" s="10">
        <v>0</v>
      </c>
      <c r="J3809" s="10">
        <v>1.3368055555555555E-2</v>
      </c>
      <c r="K3809" s="10">
        <v>4.4444444444444444E-3</v>
      </c>
      <c r="L3809" s="10">
        <v>0</v>
      </c>
      <c r="M3809" s="10">
        <v>4.0509259259259258E-4</v>
      </c>
      <c r="N3809" s="10">
        <v>3.2118055555555556E-4</v>
      </c>
      <c r="O3809" s="15" t="str">
        <f>VLOOKUP(A3809,Feuil3!$A$24:$B$81,2,FALSE)</f>
        <v>DR_6</v>
      </c>
      <c r="P3809" s="16">
        <f t="shared" si="118"/>
        <v>2</v>
      </c>
      <c r="Q3809" s="16" t="str">
        <f t="shared" si="119"/>
        <v>janvier</v>
      </c>
    </row>
    <row r="3810" spans="1:17" x14ac:dyDescent="0.25">
      <c r="A3810" s="7" t="s">
        <v>90</v>
      </c>
      <c r="B3810" s="8">
        <v>43073</v>
      </c>
      <c r="C3810" s="10">
        <v>0.44115740740740739</v>
      </c>
      <c r="D3810" s="10">
        <v>0.34343750000000001</v>
      </c>
      <c r="E3810" s="10">
        <v>0.11087962962962963</v>
      </c>
      <c r="F3810" s="10">
        <v>9.7164351851851849E-2</v>
      </c>
      <c r="G3810" s="10">
        <v>2.9803240740740741E-2</v>
      </c>
      <c r="H3810" s="10">
        <v>0</v>
      </c>
      <c r="I3810" s="10">
        <v>0</v>
      </c>
      <c r="J3810" s="10">
        <v>2.480324074074074E-2</v>
      </c>
      <c r="K3810" s="10">
        <v>0</v>
      </c>
      <c r="L3810" s="10">
        <v>0</v>
      </c>
      <c r="M3810" s="10">
        <v>1.5856481481481481E-3</v>
      </c>
      <c r="N3810" s="10">
        <v>2.7850115740740743E-4</v>
      </c>
      <c r="O3810" s="15" t="str">
        <f>VLOOKUP(A3810,Feuil3!$A$24:$B$81,2,FALSE)</f>
        <v>DR_6</v>
      </c>
      <c r="P3810" s="16">
        <f t="shared" si="118"/>
        <v>49</v>
      </c>
      <c r="Q3810" s="16" t="str">
        <f t="shared" si="119"/>
        <v>décembre</v>
      </c>
    </row>
    <row r="3811" spans="1:17" x14ac:dyDescent="0.25">
      <c r="A3811" s="7" t="s">
        <v>88</v>
      </c>
      <c r="B3811" s="8">
        <v>43108</v>
      </c>
      <c r="C3811" s="10">
        <v>0.24274305555555556</v>
      </c>
      <c r="D3811" s="10">
        <v>0.1673263888888889</v>
      </c>
      <c r="E3811" s="10">
        <v>1.3495370370370371E-2</v>
      </c>
      <c r="F3811" s="10">
        <v>0</v>
      </c>
      <c r="G3811" s="10">
        <v>0</v>
      </c>
      <c r="H3811" s="10">
        <v>2.837962962962963E-2</v>
      </c>
      <c r="I3811" s="10">
        <v>0</v>
      </c>
      <c r="J3811" s="10">
        <v>3.5995370370370372E-2</v>
      </c>
      <c r="K3811" s="10">
        <v>0</v>
      </c>
      <c r="L3811" s="10">
        <v>0</v>
      </c>
      <c r="M3811" s="10">
        <v>4.8032407407407406E-2</v>
      </c>
      <c r="N3811" s="10">
        <v>3.9669205495818398E-4</v>
      </c>
      <c r="O3811" s="15" t="str">
        <f>VLOOKUP(A3811,Feuil3!$A$24:$B$81,2,FALSE)</f>
        <v>DR_6</v>
      </c>
      <c r="P3811" s="16">
        <f t="shared" si="118"/>
        <v>2</v>
      </c>
      <c r="Q3811" s="16" t="str">
        <f t="shared" si="119"/>
        <v>janvier</v>
      </c>
    </row>
    <row r="3812" spans="1:17" x14ac:dyDescent="0.25">
      <c r="A3812" s="7" t="s">
        <v>91</v>
      </c>
      <c r="B3812" s="8">
        <v>43106</v>
      </c>
      <c r="C3812" s="10">
        <v>0</v>
      </c>
      <c r="D3812" s="10">
        <v>0</v>
      </c>
      <c r="E3812" s="10">
        <v>0</v>
      </c>
      <c r="F3812" s="10">
        <v>0</v>
      </c>
      <c r="G3812" s="10">
        <v>0</v>
      </c>
      <c r="H3812" s="10">
        <v>0</v>
      </c>
      <c r="I3812" s="10">
        <v>0</v>
      </c>
      <c r="J3812" s="10">
        <v>0</v>
      </c>
      <c r="K3812" s="10">
        <v>0</v>
      </c>
      <c r="L3812" s="10">
        <v>0</v>
      </c>
      <c r="M3812" s="10">
        <v>0</v>
      </c>
      <c r="N3812" s="10">
        <v>0</v>
      </c>
      <c r="O3812" s="15" t="e">
        <f>VLOOKUP(A3812,Feuil3!$A$24:$B$81,2,FALSE)</f>
        <v>#N/A</v>
      </c>
      <c r="P3812" s="16">
        <f t="shared" si="118"/>
        <v>1</v>
      </c>
      <c r="Q3812" s="16" t="str">
        <f t="shared" si="119"/>
        <v>janvier</v>
      </c>
    </row>
    <row r="3813" spans="1:17" x14ac:dyDescent="0.25">
      <c r="A3813" s="7" t="s">
        <v>91</v>
      </c>
      <c r="B3813" s="8">
        <v>43107</v>
      </c>
      <c r="C3813" s="10">
        <v>0</v>
      </c>
      <c r="D3813" s="10">
        <v>0</v>
      </c>
      <c r="E3813" s="10">
        <v>0</v>
      </c>
      <c r="F3813" s="10">
        <v>0</v>
      </c>
      <c r="G3813" s="10">
        <v>0</v>
      </c>
      <c r="H3813" s="10">
        <v>0</v>
      </c>
      <c r="I3813" s="10">
        <v>0</v>
      </c>
      <c r="J3813" s="10">
        <v>0</v>
      </c>
      <c r="K3813" s="10">
        <v>0</v>
      </c>
      <c r="L3813" s="10">
        <v>0</v>
      </c>
      <c r="M3813" s="10">
        <v>0</v>
      </c>
      <c r="N3813" s="10">
        <v>0</v>
      </c>
      <c r="O3813" s="15" t="e">
        <f>VLOOKUP(A3813,Feuil3!$A$24:$B$81,2,FALSE)</f>
        <v>#N/A</v>
      </c>
      <c r="P3813" s="16">
        <f t="shared" si="118"/>
        <v>2</v>
      </c>
      <c r="Q3813" s="16" t="str">
        <f t="shared" si="119"/>
        <v>janvier</v>
      </c>
    </row>
    <row r="3814" spans="1:17" x14ac:dyDescent="0.25">
      <c r="A3814" s="7" t="s">
        <v>90</v>
      </c>
      <c r="B3814" s="8">
        <v>43118</v>
      </c>
      <c r="C3814" s="10">
        <v>0.36423611111111109</v>
      </c>
      <c r="D3814" s="10">
        <v>0.30252314814814812</v>
      </c>
      <c r="E3814" s="10">
        <v>2.3819444444444445E-2</v>
      </c>
      <c r="F3814" s="10">
        <v>0</v>
      </c>
      <c r="G3814" s="10">
        <v>0</v>
      </c>
      <c r="H3814" s="10">
        <v>2.3125E-2</v>
      </c>
      <c r="I3814" s="10">
        <v>0</v>
      </c>
      <c r="J3814" s="10">
        <v>7.1875000000000003E-3</v>
      </c>
      <c r="K3814" s="10">
        <v>0</v>
      </c>
      <c r="L3814" s="10">
        <v>0</v>
      </c>
      <c r="M3814" s="10">
        <v>7.7199074074074071E-3</v>
      </c>
      <c r="N3814" s="10">
        <v>2.9160236625514407E-4</v>
      </c>
      <c r="O3814" s="15" t="str">
        <f>VLOOKUP(A3814,Feuil3!$A$24:$B$81,2,FALSE)</f>
        <v>DR_6</v>
      </c>
      <c r="P3814" s="16">
        <f t="shared" si="118"/>
        <v>3</v>
      </c>
      <c r="Q3814" s="16" t="str">
        <f t="shared" si="119"/>
        <v>janvier</v>
      </c>
    </row>
    <row r="3815" spans="1:17" x14ac:dyDescent="0.25">
      <c r="A3815" s="7" t="s">
        <v>89</v>
      </c>
      <c r="B3815" s="8">
        <v>43070</v>
      </c>
      <c r="C3815" s="10">
        <v>0.2328587962962963</v>
      </c>
      <c r="D3815" s="10">
        <v>0.20383101851851851</v>
      </c>
      <c r="E3815" s="10">
        <v>1.4247685185185184E-2</v>
      </c>
      <c r="F3815" s="10">
        <v>0</v>
      </c>
      <c r="G3815" s="10">
        <v>3.9699074074074072E-3</v>
      </c>
      <c r="H3815" s="10">
        <v>0</v>
      </c>
      <c r="I3815" s="10">
        <v>0</v>
      </c>
      <c r="J3815" s="10">
        <v>9.1203703703703707E-3</v>
      </c>
      <c r="K3815" s="10">
        <v>0</v>
      </c>
      <c r="L3815" s="10">
        <v>0</v>
      </c>
      <c r="M3815" s="10">
        <v>0</v>
      </c>
      <c r="N3815" s="10">
        <v>7.0138888888888887E-4</v>
      </c>
      <c r="O3815" s="15" t="str">
        <f>VLOOKUP(A3815,Feuil3!$A$24:$B$81,2,FALSE)</f>
        <v>DR_2</v>
      </c>
      <c r="P3815" s="16">
        <f t="shared" si="118"/>
        <v>48</v>
      </c>
      <c r="Q3815" s="16" t="str">
        <f t="shared" si="119"/>
        <v>décembre</v>
      </c>
    </row>
    <row r="3816" spans="1:17" x14ac:dyDescent="0.25">
      <c r="A3816" s="7" t="s">
        <v>91</v>
      </c>
      <c r="B3816" s="8">
        <v>43090</v>
      </c>
      <c r="C3816" s="10">
        <v>0.43920138888888888</v>
      </c>
      <c r="D3816" s="10">
        <v>0.30336805555555557</v>
      </c>
      <c r="E3816" s="10">
        <v>1.3784722222222223E-2</v>
      </c>
      <c r="F3816" s="10">
        <v>0</v>
      </c>
      <c r="G3816" s="10">
        <v>0</v>
      </c>
      <c r="H3816" s="10">
        <v>0</v>
      </c>
      <c r="I3816" s="10">
        <v>0</v>
      </c>
      <c r="J3816" s="10">
        <v>7.1412037037037038E-2</v>
      </c>
      <c r="K3816" s="10">
        <v>4.2997685185185187E-2</v>
      </c>
      <c r="L3816" s="10">
        <v>1.5162037037037036E-2</v>
      </c>
      <c r="M3816" s="10">
        <v>0</v>
      </c>
      <c r="N3816" s="10">
        <v>5.8862433862433858E-4</v>
      </c>
      <c r="O3816" s="15" t="e">
        <f>VLOOKUP(A3816,Feuil3!$A$24:$B$81,2,FALSE)</f>
        <v>#N/A</v>
      </c>
      <c r="P3816" s="16">
        <f t="shared" si="118"/>
        <v>51</v>
      </c>
      <c r="Q3816" s="16" t="str">
        <f t="shared" si="119"/>
        <v>décembre</v>
      </c>
    </row>
    <row r="3817" spans="1:17" x14ac:dyDescent="0.25">
      <c r="A3817" s="7" t="s">
        <v>89</v>
      </c>
      <c r="B3817" s="8">
        <v>43096</v>
      </c>
      <c r="C3817" s="10">
        <v>0.25081018518518516</v>
      </c>
      <c r="D3817" s="10">
        <v>0.22994212962962962</v>
      </c>
      <c r="E3817" s="10">
        <v>1.8333333333333333E-2</v>
      </c>
      <c r="F3817" s="10">
        <v>0</v>
      </c>
      <c r="G3817" s="10">
        <v>0</v>
      </c>
      <c r="H3817" s="10">
        <v>0</v>
      </c>
      <c r="I3817" s="10">
        <v>0</v>
      </c>
      <c r="J3817" s="10">
        <v>1.8645833333333334E-2</v>
      </c>
      <c r="K3817" s="10">
        <v>4.6296296296296294E-5</v>
      </c>
      <c r="L3817" s="10">
        <v>0</v>
      </c>
      <c r="M3817" s="10">
        <v>0</v>
      </c>
      <c r="N3817" s="10">
        <v>3.139880952380952E-4</v>
      </c>
      <c r="O3817" s="15" t="str">
        <f>VLOOKUP(A3817,Feuil3!$A$24:$B$81,2,FALSE)</f>
        <v>DR_2</v>
      </c>
      <c r="P3817" s="16">
        <f t="shared" si="118"/>
        <v>52</v>
      </c>
      <c r="Q3817" s="16" t="str">
        <f t="shared" si="119"/>
        <v>décembre</v>
      </c>
    </row>
    <row r="3818" spans="1:17" x14ac:dyDescent="0.25">
      <c r="A3818" s="7" t="s">
        <v>89</v>
      </c>
      <c r="B3818" s="8">
        <v>43097</v>
      </c>
      <c r="C3818" s="10">
        <v>0.25418981481481484</v>
      </c>
      <c r="D3818" s="10">
        <v>0.22413194444444445</v>
      </c>
      <c r="E3818" s="10">
        <v>1.9456018518518518E-2</v>
      </c>
      <c r="F3818" s="10">
        <v>0</v>
      </c>
      <c r="G3818" s="10">
        <v>0</v>
      </c>
      <c r="H3818" s="10">
        <v>0</v>
      </c>
      <c r="I3818" s="10">
        <v>0</v>
      </c>
      <c r="J3818" s="10">
        <v>2.074074074074074E-2</v>
      </c>
      <c r="K3818" s="10">
        <v>7.0717592592592594E-3</v>
      </c>
      <c r="L3818" s="10">
        <v>0</v>
      </c>
      <c r="M3818" s="10">
        <v>0</v>
      </c>
      <c r="N3818" s="10">
        <v>2.8356481481481483E-4</v>
      </c>
      <c r="O3818" s="15" t="str">
        <f>VLOOKUP(A3818,Feuil3!$A$24:$B$81,2,FALSE)</f>
        <v>DR_2</v>
      </c>
      <c r="P3818" s="16">
        <f t="shared" si="118"/>
        <v>52</v>
      </c>
      <c r="Q3818" s="16" t="str">
        <f t="shared" si="119"/>
        <v>décembre</v>
      </c>
    </row>
    <row r="3819" spans="1:17" x14ac:dyDescent="0.25">
      <c r="A3819" s="7" t="s">
        <v>91</v>
      </c>
      <c r="B3819" s="8">
        <v>43113</v>
      </c>
      <c r="C3819" s="10">
        <v>0</v>
      </c>
      <c r="D3819" s="10">
        <v>0</v>
      </c>
      <c r="E3819" s="10">
        <v>0</v>
      </c>
      <c r="F3819" s="10">
        <v>0</v>
      </c>
      <c r="G3819" s="10">
        <v>0</v>
      </c>
      <c r="H3819" s="10">
        <v>0</v>
      </c>
      <c r="I3819" s="10">
        <v>0</v>
      </c>
      <c r="J3819" s="10">
        <v>0</v>
      </c>
      <c r="K3819" s="10">
        <v>0</v>
      </c>
      <c r="L3819" s="10">
        <v>0</v>
      </c>
      <c r="M3819" s="10">
        <v>0</v>
      </c>
      <c r="N3819" s="10">
        <v>0</v>
      </c>
      <c r="O3819" s="15" t="e">
        <f>VLOOKUP(A3819,Feuil3!$A$24:$B$81,2,FALSE)</f>
        <v>#N/A</v>
      </c>
      <c r="P3819" s="16">
        <f t="shared" si="118"/>
        <v>2</v>
      </c>
      <c r="Q3819" s="16" t="str">
        <f t="shared" si="119"/>
        <v>janvier</v>
      </c>
    </row>
    <row r="3820" spans="1:17" x14ac:dyDescent="0.25">
      <c r="A3820" s="7" t="s">
        <v>91</v>
      </c>
      <c r="B3820" s="8">
        <v>43114</v>
      </c>
      <c r="C3820" s="10">
        <v>0</v>
      </c>
      <c r="D3820" s="10">
        <v>0</v>
      </c>
      <c r="E3820" s="10">
        <v>0</v>
      </c>
      <c r="F3820" s="10">
        <v>0</v>
      </c>
      <c r="G3820" s="10">
        <v>0</v>
      </c>
      <c r="H3820" s="10">
        <v>0</v>
      </c>
      <c r="I3820" s="10">
        <v>0</v>
      </c>
      <c r="J3820" s="10">
        <v>0</v>
      </c>
      <c r="K3820" s="10">
        <v>0</v>
      </c>
      <c r="L3820" s="10">
        <v>0</v>
      </c>
      <c r="M3820" s="10">
        <v>0</v>
      </c>
      <c r="N3820" s="10">
        <v>0</v>
      </c>
      <c r="O3820" s="15" t="e">
        <f>VLOOKUP(A3820,Feuil3!$A$24:$B$81,2,FALSE)</f>
        <v>#N/A</v>
      </c>
      <c r="P3820" s="16">
        <f t="shared" si="118"/>
        <v>3</v>
      </c>
      <c r="Q3820" s="16" t="str">
        <f t="shared" si="119"/>
        <v>janvier</v>
      </c>
    </row>
    <row r="3821" spans="1:17" x14ac:dyDescent="0.25">
      <c r="A3821" s="7" t="s">
        <v>89</v>
      </c>
      <c r="B3821" s="8">
        <v>43105</v>
      </c>
      <c r="C3821" s="10">
        <v>0.32392361111111112</v>
      </c>
      <c r="D3821" s="10">
        <v>0.13116898148148148</v>
      </c>
      <c r="E3821" s="10">
        <v>1.6921296296296295E-2</v>
      </c>
      <c r="F3821" s="10">
        <v>0</v>
      </c>
      <c r="G3821" s="10">
        <v>0</v>
      </c>
      <c r="H3821" s="10">
        <v>0</v>
      </c>
      <c r="I3821" s="10">
        <v>0</v>
      </c>
      <c r="J3821" s="10">
        <v>9.9398148148148152E-2</v>
      </c>
      <c r="K3821" s="10">
        <v>6.5277777777777782E-3</v>
      </c>
      <c r="L3821" s="10">
        <v>1.2569444444444444E-2</v>
      </c>
      <c r="M3821" s="10">
        <v>0</v>
      </c>
      <c r="N3821" s="10">
        <v>5.7554713804713799E-4</v>
      </c>
      <c r="O3821" s="15" t="str">
        <f>VLOOKUP(A3821,Feuil3!$A$24:$B$81,2,FALSE)</f>
        <v>DR_2</v>
      </c>
      <c r="P3821" s="16">
        <f t="shared" si="118"/>
        <v>1</v>
      </c>
      <c r="Q3821" s="16" t="str">
        <f t="shared" si="119"/>
        <v>janvier</v>
      </c>
    </row>
    <row r="3822" spans="1:17" x14ac:dyDescent="0.25">
      <c r="A3822" s="7" t="s">
        <v>91</v>
      </c>
      <c r="B3822" s="8">
        <v>43116</v>
      </c>
      <c r="C3822" s="10">
        <v>0.20662037037037037</v>
      </c>
      <c r="D3822" s="10">
        <v>0.15408564814814815</v>
      </c>
      <c r="E3822" s="10">
        <v>2.0254629629629629E-3</v>
      </c>
      <c r="F3822" s="10">
        <v>0</v>
      </c>
      <c r="G3822" s="10">
        <v>0</v>
      </c>
      <c r="H3822" s="10">
        <v>0</v>
      </c>
      <c r="I3822" s="10">
        <v>0</v>
      </c>
      <c r="J3822" s="10">
        <v>3.9756944444444442E-2</v>
      </c>
      <c r="K3822" s="10">
        <v>0</v>
      </c>
      <c r="L3822" s="10">
        <v>2.8240740740740739E-3</v>
      </c>
      <c r="M3822" s="10">
        <v>4.0740740740740737E-3</v>
      </c>
      <c r="N3822" s="10">
        <v>5.1346801346801349E-4</v>
      </c>
      <c r="O3822" s="15" t="e">
        <f>VLOOKUP(A3822,Feuil3!$A$24:$B$81,2,FALSE)</f>
        <v>#N/A</v>
      </c>
      <c r="P3822" s="16">
        <f t="shared" si="118"/>
        <v>3</v>
      </c>
      <c r="Q3822" s="16" t="str">
        <f t="shared" si="119"/>
        <v>janvier</v>
      </c>
    </row>
    <row r="3823" spans="1:17" x14ac:dyDescent="0.25">
      <c r="A3823" s="7" t="s">
        <v>91</v>
      </c>
      <c r="B3823" s="8">
        <v>43117</v>
      </c>
      <c r="C3823" s="10">
        <v>0.26228009259259261</v>
      </c>
      <c r="D3823" s="10">
        <v>0.17131944444444444</v>
      </c>
      <c r="E3823" s="10">
        <v>1.2222222222222223E-2</v>
      </c>
      <c r="F3823" s="10">
        <v>0</v>
      </c>
      <c r="G3823" s="10">
        <v>0</v>
      </c>
      <c r="H3823" s="10">
        <v>3.2731481481481479E-2</v>
      </c>
      <c r="I3823" s="10">
        <v>0</v>
      </c>
      <c r="J3823" s="10">
        <v>4.5416666666666668E-2</v>
      </c>
      <c r="K3823" s="10">
        <v>2.494212962962963E-2</v>
      </c>
      <c r="L3823" s="10">
        <v>1.9675925925925924E-3</v>
      </c>
      <c r="M3823" s="10">
        <v>0</v>
      </c>
      <c r="N3823" s="10">
        <v>5.4741083676268867E-4</v>
      </c>
      <c r="O3823" s="15" t="e">
        <f>VLOOKUP(A3823,Feuil3!$A$24:$B$81,2,FALSE)</f>
        <v>#N/A</v>
      </c>
      <c r="P3823" s="16">
        <f t="shared" si="118"/>
        <v>3</v>
      </c>
      <c r="Q3823" s="16" t="str">
        <f t="shared" si="119"/>
        <v>janvier</v>
      </c>
    </row>
    <row r="3824" spans="1:17" x14ac:dyDescent="0.25">
      <c r="A3824" s="7" t="s">
        <v>89</v>
      </c>
      <c r="B3824" s="8">
        <v>43110</v>
      </c>
      <c r="C3824" s="10">
        <v>0.22538194444444445</v>
      </c>
      <c r="D3824" s="10">
        <v>0.19395833333333334</v>
      </c>
      <c r="E3824" s="10">
        <v>2.0011574074074074E-2</v>
      </c>
      <c r="F3824" s="10">
        <v>0</v>
      </c>
      <c r="G3824" s="10">
        <v>0</v>
      </c>
      <c r="H3824" s="10">
        <v>0</v>
      </c>
      <c r="I3824" s="10">
        <v>0</v>
      </c>
      <c r="J3824" s="10">
        <v>8.6342592592592599E-3</v>
      </c>
      <c r="K3824" s="10">
        <v>2.3148148148148147E-5</v>
      </c>
      <c r="L3824" s="10">
        <v>0</v>
      </c>
      <c r="M3824" s="10">
        <v>1.324074074074074E-2</v>
      </c>
      <c r="N3824" s="10">
        <v>3.4288194444444443E-4</v>
      </c>
      <c r="O3824" s="15" t="str">
        <f>VLOOKUP(A3824,Feuil3!$A$24:$B$81,2,FALSE)</f>
        <v>DR_2</v>
      </c>
      <c r="P3824" s="16">
        <f t="shared" si="118"/>
        <v>2</v>
      </c>
      <c r="Q3824" s="16" t="str">
        <f t="shared" si="119"/>
        <v>janvier</v>
      </c>
    </row>
    <row r="3825" spans="1:17" x14ac:dyDescent="0.25">
      <c r="A3825" s="7" t="s">
        <v>89</v>
      </c>
      <c r="B3825" s="8">
        <v>43108</v>
      </c>
      <c r="C3825" s="10">
        <v>0</v>
      </c>
      <c r="D3825" s="10">
        <v>0</v>
      </c>
      <c r="E3825" s="10">
        <v>0</v>
      </c>
      <c r="F3825" s="10">
        <v>0</v>
      </c>
      <c r="G3825" s="10">
        <v>0</v>
      </c>
      <c r="H3825" s="10">
        <v>0</v>
      </c>
      <c r="I3825" s="10">
        <v>0</v>
      </c>
      <c r="J3825" s="10">
        <v>0</v>
      </c>
      <c r="K3825" s="10">
        <v>0</v>
      </c>
      <c r="L3825" s="10">
        <v>0</v>
      </c>
      <c r="M3825" s="10">
        <v>0</v>
      </c>
      <c r="N3825" s="10">
        <v>0</v>
      </c>
      <c r="O3825" s="15" t="str">
        <f>VLOOKUP(A3825,Feuil3!$A$24:$B$81,2,FALSE)</f>
        <v>DR_2</v>
      </c>
      <c r="P3825" s="16">
        <f t="shared" si="118"/>
        <v>2</v>
      </c>
      <c r="Q3825" s="16" t="str">
        <f t="shared" si="119"/>
        <v>janvier</v>
      </c>
    </row>
    <row r="3826" spans="1:17" x14ac:dyDescent="0.25">
      <c r="A3826" s="7" t="s">
        <v>92</v>
      </c>
      <c r="B3826" s="8">
        <v>43071</v>
      </c>
      <c r="C3826" s="10">
        <v>0</v>
      </c>
      <c r="D3826" s="10">
        <v>0</v>
      </c>
      <c r="E3826" s="10">
        <v>0</v>
      </c>
      <c r="F3826" s="10">
        <v>0</v>
      </c>
      <c r="G3826" s="10">
        <v>0</v>
      </c>
      <c r="H3826" s="10">
        <v>0</v>
      </c>
      <c r="I3826" s="10">
        <v>0</v>
      </c>
      <c r="J3826" s="10">
        <v>0</v>
      </c>
      <c r="K3826" s="10">
        <v>0</v>
      </c>
      <c r="L3826" s="10">
        <v>0</v>
      </c>
      <c r="M3826" s="10">
        <v>0</v>
      </c>
      <c r="N3826" s="10">
        <v>0</v>
      </c>
      <c r="O3826" s="15" t="str">
        <f>VLOOKUP(A3826,Feuil3!$A$24:$B$81,2,FALSE)</f>
        <v>GC_Indus</v>
      </c>
      <c r="P3826" s="16">
        <f t="shared" si="118"/>
        <v>48</v>
      </c>
      <c r="Q3826" s="16" t="str">
        <f t="shared" si="119"/>
        <v>décembre</v>
      </c>
    </row>
    <row r="3827" spans="1:17" x14ac:dyDescent="0.25">
      <c r="A3827" s="7" t="s">
        <v>92</v>
      </c>
      <c r="B3827" s="8">
        <v>43072</v>
      </c>
      <c r="C3827" s="10">
        <v>0</v>
      </c>
      <c r="D3827" s="10">
        <v>0</v>
      </c>
      <c r="E3827" s="10">
        <v>0</v>
      </c>
      <c r="F3827" s="10">
        <v>0</v>
      </c>
      <c r="G3827" s="10">
        <v>0</v>
      </c>
      <c r="H3827" s="10">
        <v>0</v>
      </c>
      <c r="I3827" s="10">
        <v>0</v>
      </c>
      <c r="J3827" s="10">
        <v>0</v>
      </c>
      <c r="K3827" s="10">
        <v>0</v>
      </c>
      <c r="L3827" s="10">
        <v>0</v>
      </c>
      <c r="M3827" s="10">
        <v>0</v>
      </c>
      <c r="N3827" s="10">
        <v>0</v>
      </c>
      <c r="O3827" s="15" t="str">
        <f>VLOOKUP(A3827,Feuil3!$A$24:$B$81,2,FALSE)</f>
        <v>GC_Indus</v>
      </c>
      <c r="P3827" s="16">
        <f t="shared" si="118"/>
        <v>49</v>
      </c>
      <c r="Q3827" s="16" t="str">
        <f t="shared" si="119"/>
        <v>décembre</v>
      </c>
    </row>
    <row r="3828" spans="1:17" x14ac:dyDescent="0.25">
      <c r="A3828" s="7" t="s">
        <v>89</v>
      </c>
      <c r="B3828" s="8">
        <v>43115</v>
      </c>
      <c r="C3828" s="10">
        <v>0.25270833333333331</v>
      </c>
      <c r="D3828" s="10">
        <v>0.22750000000000001</v>
      </c>
      <c r="E3828" s="10">
        <v>2.1041666666666667E-2</v>
      </c>
      <c r="F3828" s="10">
        <v>0</v>
      </c>
      <c r="G3828" s="10">
        <v>0</v>
      </c>
      <c r="H3828" s="10">
        <v>0</v>
      </c>
      <c r="I3828" s="10">
        <v>0</v>
      </c>
      <c r="J3828" s="10">
        <v>4.1435185185185186E-3</v>
      </c>
      <c r="K3828" s="10">
        <v>5.7870370370370373E-5</v>
      </c>
      <c r="L3828" s="10">
        <v>0</v>
      </c>
      <c r="M3828" s="10">
        <v>0</v>
      </c>
      <c r="N3828" s="10">
        <v>2.2491708126036485E-4</v>
      </c>
      <c r="O3828" s="15" t="str">
        <f>VLOOKUP(A3828,Feuil3!$A$24:$B$81,2,FALSE)</f>
        <v>DR_2</v>
      </c>
      <c r="P3828" s="16">
        <f t="shared" si="118"/>
        <v>3</v>
      </c>
      <c r="Q3828" s="16" t="str">
        <f t="shared" si="119"/>
        <v>janvier</v>
      </c>
    </row>
    <row r="3829" spans="1:17" x14ac:dyDescent="0.25">
      <c r="A3829" s="7" t="s">
        <v>89</v>
      </c>
      <c r="B3829" s="8">
        <v>43090</v>
      </c>
      <c r="C3829" s="10">
        <v>0.24289351851851851</v>
      </c>
      <c r="D3829" s="10">
        <v>0.20833333333333334</v>
      </c>
      <c r="E3829" s="10">
        <v>1.3136574074074075E-2</v>
      </c>
      <c r="F3829" s="10">
        <v>0</v>
      </c>
      <c r="G3829" s="10">
        <v>0</v>
      </c>
      <c r="H3829" s="10">
        <v>0</v>
      </c>
      <c r="I3829" s="10">
        <v>0</v>
      </c>
      <c r="J3829" s="10">
        <v>5.4513888888888893E-3</v>
      </c>
      <c r="K3829" s="10">
        <v>0</v>
      </c>
      <c r="L3829" s="10">
        <v>0</v>
      </c>
      <c r="M3829" s="10">
        <v>0</v>
      </c>
      <c r="N3829" s="10">
        <v>3.3680555555555558E-4</v>
      </c>
      <c r="O3829" s="15" t="str">
        <f>VLOOKUP(A3829,Feuil3!$A$24:$B$81,2,FALSE)</f>
        <v>DR_2</v>
      </c>
      <c r="P3829" s="16">
        <f t="shared" si="118"/>
        <v>51</v>
      </c>
      <c r="Q3829" s="16" t="str">
        <f t="shared" si="119"/>
        <v>décembre</v>
      </c>
    </row>
    <row r="3830" spans="1:17" x14ac:dyDescent="0.25">
      <c r="A3830" s="7" t="s">
        <v>92</v>
      </c>
      <c r="B3830" s="8">
        <v>43075</v>
      </c>
      <c r="C3830" s="10">
        <v>0.20659722222222221</v>
      </c>
      <c r="D3830" s="10">
        <v>0.19173611111111111</v>
      </c>
      <c r="E3830" s="10">
        <v>1.5011574074074075E-2</v>
      </c>
      <c r="F3830" s="10">
        <v>0</v>
      </c>
      <c r="G3830" s="10">
        <v>7.5231481481481482E-4</v>
      </c>
      <c r="H3830" s="10">
        <v>0</v>
      </c>
      <c r="I3830" s="10">
        <v>0</v>
      </c>
      <c r="J3830" s="10">
        <v>0.1378125</v>
      </c>
      <c r="K3830" s="10">
        <v>0</v>
      </c>
      <c r="L3830" s="10">
        <v>0</v>
      </c>
      <c r="M3830" s="10">
        <v>0</v>
      </c>
      <c r="N3830" s="10">
        <v>6.5747170781893006E-4</v>
      </c>
      <c r="O3830" s="15" t="str">
        <f>VLOOKUP(A3830,Feuil3!$A$24:$B$81,2,FALSE)</f>
        <v>GC_Indus</v>
      </c>
      <c r="P3830" s="16">
        <f t="shared" si="118"/>
        <v>49</v>
      </c>
      <c r="Q3830" s="16" t="str">
        <f t="shared" si="119"/>
        <v>décembre</v>
      </c>
    </row>
    <row r="3831" spans="1:17" x14ac:dyDescent="0.25">
      <c r="A3831" s="7" t="s">
        <v>91</v>
      </c>
      <c r="B3831" s="8">
        <v>43097</v>
      </c>
      <c r="C3831" s="10">
        <v>0.44305555555555554</v>
      </c>
      <c r="D3831" s="10">
        <v>0.28091435185185187</v>
      </c>
      <c r="E3831" s="10">
        <v>1.5509259259259259E-2</v>
      </c>
      <c r="F3831" s="10">
        <v>4.1875000000000002E-2</v>
      </c>
      <c r="G3831" s="10">
        <v>1.0034722222222223E-2</v>
      </c>
      <c r="H3831" s="10">
        <v>0</v>
      </c>
      <c r="I3831" s="10">
        <v>0</v>
      </c>
      <c r="J3831" s="10">
        <v>9.149305555555555E-2</v>
      </c>
      <c r="K3831" s="10">
        <v>1.0717592592592593E-2</v>
      </c>
      <c r="L3831" s="10">
        <v>1.0208333333333333E-2</v>
      </c>
      <c r="M3831" s="10">
        <v>0</v>
      </c>
      <c r="N3831" s="10">
        <v>5.7498346560846557E-4</v>
      </c>
      <c r="O3831" s="15" t="e">
        <f>VLOOKUP(A3831,Feuil3!$A$24:$B$81,2,FALSE)</f>
        <v>#N/A</v>
      </c>
      <c r="P3831" s="16">
        <f t="shared" si="118"/>
        <v>52</v>
      </c>
      <c r="Q3831" s="16" t="str">
        <f t="shared" si="119"/>
        <v>décembre</v>
      </c>
    </row>
    <row r="3832" spans="1:17" x14ac:dyDescent="0.25">
      <c r="A3832" s="7" t="s">
        <v>91</v>
      </c>
      <c r="B3832" s="8">
        <v>43108</v>
      </c>
      <c r="C3832" s="10">
        <v>0.41822916666666665</v>
      </c>
      <c r="D3832" s="10">
        <v>0.29278935185185184</v>
      </c>
      <c r="E3832" s="10">
        <v>1.6805555555555556E-2</v>
      </c>
      <c r="F3832" s="10">
        <v>4.0324074074074075E-2</v>
      </c>
      <c r="G3832" s="10">
        <v>0</v>
      </c>
      <c r="H3832" s="10">
        <v>0</v>
      </c>
      <c r="I3832" s="10">
        <v>0</v>
      </c>
      <c r="J3832" s="10">
        <v>7.4999999999999997E-2</v>
      </c>
      <c r="K3832" s="10">
        <v>1.0821759259259258E-2</v>
      </c>
      <c r="L3832" s="10">
        <v>1.0717592592592593E-2</v>
      </c>
      <c r="M3832" s="10">
        <v>1.1921296296296296E-3</v>
      </c>
      <c r="N3832" s="10">
        <v>4.5515394912985275E-4</v>
      </c>
      <c r="O3832" s="15" t="e">
        <f>VLOOKUP(A3832,Feuil3!$A$24:$B$81,2,FALSE)</f>
        <v>#N/A</v>
      </c>
      <c r="P3832" s="16">
        <f t="shared" si="118"/>
        <v>2</v>
      </c>
      <c r="Q3832" s="16" t="str">
        <f t="shared" si="119"/>
        <v>janvier</v>
      </c>
    </row>
    <row r="3833" spans="1:17" x14ac:dyDescent="0.25">
      <c r="A3833" s="7" t="s">
        <v>92</v>
      </c>
      <c r="B3833" s="8">
        <v>43078</v>
      </c>
      <c r="C3833" s="10">
        <v>0</v>
      </c>
      <c r="D3833" s="10">
        <v>0</v>
      </c>
      <c r="E3833" s="10">
        <v>0</v>
      </c>
      <c r="F3833" s="10">
        <v>0</v>
      </c>
      <c r="G3833" s="10">
        <v>0</v>
      </c>
      <c r="H3833" s="10">
        <v>0</v>
      </c>
      <c r="I3833" s="10">
        <v>0</v>
      </c>
      <c r="J3833" s="10">
        <v>0</v>
      </c>
      <c r="K3833" s="10">
        <v>0</v>
      </c>
      <c r="L3833" s="10">
        <v>0</v>
      </c>
      <c r="M3833" s="10">
        <v>0</v>
      </c>
      <c r="N3833" s="10">
        <v>0</v>
      </c>
      <c r="O3833" s="15" t="str">
        <f>VLOOKUP(A3833,Feuil3!$A$24:$B$81,2,FALSE)</f>
        <v>GC_Indus</v>
      </c>
      <c r="P3833" s="16">
        <f t="shared" si="118"/>
        <v>49</v>
      </c>
      <c r="Q3833" s="16" t="str">
        <f t="shared" si="119"/>
        <v>décembre</v>
      </c>
    </row>
    <row r="3834" spans="1:17" x14ac:dyDescent="0.25">
      <c r="A3834" s="7" t="s">
        <v>92</v>
      </c>
      <c r="B3834" s="8">
        <v>43079</v>
      </c>
      <c r="C3834" s="10">
        <v>0</v>
      </c>
      <c r="D3834" s="10">
        <v>0</v>
      </c>
      <c r="E3834" s="10">
        <v>0</v>
      </c>
      <c r="F3834" s="10">
        <v>0</v>
      </c>
      <c r="G3834" s="10">
        <v>0</v>
      </c>
      <c r="H3834" s="10">
        <v>0</v>
      </c>
      <c r="I3834" s="10">
        <v>0</v>
      </c>
      <c r="J3834" s="10">
        <v>0</v>
      </c>
      <c r="K3834" s="10">
        <v>0</v>
      </c>
      <c r="L3834" s="10">
        <v>0</v>
      </c>
      <c r="M3834" s="10">
        <v>0</v>
      </c>
      <c r="N3834" s="10">
        <v>0</v>
      </c>
      <c r="O3834" s="15" t="str">
        <f>VLOOKUP(A3834,Feuil3!$A$24:$B$81,2,FALSE)</f>
        <v>GC_Indus</v>
      </c>
      <c r="P3834" s="16">
        <f t="shared" si="118"/>
        <v>50</v>
      </c>
      <c r="Q3834" s="16" t="str">
        <f t="shared" si="119"/>
        <v>décembre</v>
      </c>
    </row>
    <row r="3835" spans="1:17" x14ac:dyDescent="0.25">
      <c r="A3835" s="7" t="s">
        <v>90</v>
      </c>
      <c r="B3835" s="8">
        <v>43083</v>
      </c>
      <c r="C3835" s="10">
        <v>0.4001736111111111</v>
      </c>
      <c r="D3835" s="10">
        <v>0.30149305555555556</v>
      </c>
      <c r="E3835" s="10">
        <v>2.1215277777777777E-2</v>
      </c>
      <c r="F3835" s="10">
        <v>4.5787037037037036E-2</v>
      </c>
      <c r="G3835" s="10">
        <v>0</v>
      </c>
      <c r="H3835" s="10">
        <v>0</v>
      </c>
      <c r="I3835" s="10">
        <v>0</v>
      </c>
      <c r="J3835" s="10">
        <v>4.6759259259259257E-2</v>
      </c>
      <c r="K3835" s="10">
        <v>0</v>
      </c>
      <c r="L3835" s="10">
        <v>0</v>
      </c>
      <c r="M3835" s="10">
        <v>4.6990740740740743E-3</v>
      </c>
      <c r="N3835" s="10">
        <v>3.7529550827423167E-4</v>
      </c>
      <c r="O3835" s="15" t="str">
        <f>VLOOKUP(A3835,Feuil3!$A$24:$B$81,2,FALSE)</f>
        <v>DR_6</v>
      </c>
      <c r="P3835" s="16">
        <f t="shared" si="118"/>
        <v>50</v>
      </c>
      <c r="Q3835" s="16" t="str">
        <f t="shared" si="119"/>
        <v>décembre</v>
      </c>
    </row>
    <row r="3836" spans="1:17" x14ac:dyDescent="0.25">
      <c r="A3836" s="7" t="s">
        <v>90</v>
      </c>
      <c r="B3836" s="8">
        <v>43095</v>
      </c>
      <c r="C3836" s="10">
        <v>0</v>
      </c>
      <c r="D3836" s="10">
        <v>0</v>
      </c>
      <c r="E3836" s="10">
        <v>0</v>
      </c>
      <c r="F3836" s="10">
        <v>0</v>
      </c>
      <c r="G3836" s="10">
        <v>0</v>
      </c>
      <c r="H3836" s="10">
        <v>0</v>
      </c>
      <c r="I3836" s="10">
        <v>0</v>
      </c>
      <c r="J3836" s="10">
        <v>0</v>
      </c>
      <c r="K3836" s="10">
        <v>0</v>
      </c>
      <c r="L3836" s="10">
        <v>0</v>
      </c>
      <c r="M3836" s="10">
        <v>0</v>
      </c>
      <c r="N3836" s="10">
        <v>0</v>
      </c>
      <c r="O3836" s="15" t="str">
        <f>VLOOKUP(A3836,Feuil3!$A$24:$B$81,2,FALSE)</f>
        <v>DR_6</v>
      </c>
      <c r="P3836" s="16">
        <f t="shared" si="118"/>
        <v>52</v>
      </c>
      <c r="Q3836" s="16" t="str">
        <f t="shared" si="119"/>
        <v>décembre</v>
      </c>
    </row>
    <row r="3837" spans="1:17" x14ac:dyDescent="0.25">
      <c r="A3837" s="7" t="s">
        <v>91</v>
      </c>
      <c r="B3837" s="8">
        <v>43070</v>
      </c>
      <c r="C3837" s="10">
        <v>0</v>
      </c>
      <c r="D3837" s="10">
        <v>0</v>
      </c>
      <c r="E3837" s="10">
        <v>0</v>
      </c>
      <c r="F3837" s="10">
        <v>0</v>
      </c>
      <c r="G3837" s="10">
        <v>0</v>
      </c>
      <c r="H3837" s="10">
        <v>0</v>
      </c>
      <c r="I3837" s="10">
        <v>0</v>
      </c>
      <c r="J3837" s="10">
        <v>0</v>
      </c>
      <c r="K3837" s="10">
        <v>0</v>
      </c>
      <c r="L3837" s="10">
        <v>0</v>
      </c>
      <c r="M3837" s="10">
        <v>0</v>
      </c>
      <c r="N3837" s="10">
        <v>0</v>
      </c>
      <c r="O3837" s="15" t="e">
        <f>VLOOKUP(A3837,Feuil3!$A$24:$B$81,2,FALSE)</f>
        <v>#N/A</v>
      </c>
      <c r="P3837" s="16">
        <f t="shared" si="118"/>
        <v>48</v>
      </c>
      <c r="Q3837" s="16" t="str">
        <f t="shared" si="119"/>
        <v>décembre</v>
      </c>
    </row>
    <row r="3838" spans="1:17" x14ac:dyDescent="0.25">
      <c r="A3838" s="7" t="s">
        <v>91</v>
      </c>
      <c r="B3838" s="8">
        <v>43089</v>
      </c>
      <c r="C3838" s="10">
        <v>0.23997685185185186</v>
      </c>
      <c r="D3838" s="10">
        <v>0.15980324074074073</v>
      </c>
      <c r="E3838" s="10">
        <v>1.2685185185185185E-2</v>
      </c>
      <c r="F3838" s="10">
        <v>0</v>
      </c>
      <c r="G3838" s="10">
        <v>0</v>
      </c>
      <c r="H3838" s="10">
        <v>2.5752314814814815E-2</v>
      </c>
      <c r="I3838" s="10">
        <v>0</v>
      </c>
      <c r="J3838" s="10">
        <v>3.5509259259259261E-2</v>
      </c>
      <c r="K3838" s="10">
        <v>3.4722222222222222E-5</v>
      </c>
      <c r="L3838" s="10">
        <v>1.1828703703703704E-2</v>
      </c>
      <c r="M3838" s="10">
        <v>0</v>
      </c>
      <c r="N3838" s="10">
        <v>5.3516313932980601E-4</v>
      </c>
      <c r="O3838" s="15" t="e">
        <f>VLOOKUP(A3838,Feuil3!$A$24:$B$81,2,FALSE)</f>
        <v>#N/A</v>
      </c>
      <c r="P3838" s="16">
        <f t="shared" si="118"/>
        <v>51</v>
      </c>
      <c r="Q3838" s="16" t="str">
        <f t="shared" si="119"/>
        <v>décembre</v>
      </c>
    </row>
    <row r="3839" spans="1:17" x14ac:dyDescent="0.25">
      <c r="A3839" s="7" t="s">
        <v>92</v>
      </c>
      <c r="B3839" s="8">
        <v>43070</v>
      </c>
      <c r="C3839" s="10">
        <v>0.12368055555555556</v>
      </c>
      <c r="D3839" s="10">
        <v>0.11858796296296296</v>
      </c>
      <c r="E3839" s="10">
        <v>0</v>
      </c>
      <c r="F3839" s="10">
        <v>0</v>
      </c>
      <c r="G3839" s="10">
        <v>3.3333333333333335E-3</v>
      </c>
      <c r="H3839" s="10">
        <v>0</v>
      </c>
      <c r="I3839" s="10">
        <v>0</v>
      </c>
      <c r="J3839" s="10">
        <v>1.412037037037037E-2</v>
      </c>
      <c r="K3839" s="10">
        <v>0</v>
      </c>
      <c r="L3839" s="10">
        <v>0</v>
      </c>
      <c r="M3839" s="10">
        <v>0</v>
      </c>
      <c r="N3839" s="10">
        <v>6.5740740740740744E-4</v>
      </c>
      <c r="O3839" s="15" t="str">
        <f>VLOOKUP(A3839,Feuil3!$A$24:$B$81,2,FALSE)</f>
        <v>GC_Indus</v>
      </c>
      <c r="P3839" s="16">
        <f t="shared" si="118"/>
        <v>48</v>
      </c>
      <c r="Q3839" s="16" t="str">
        <f t="shared" si="119"/>
        <v>décembre</v>
      </c>
    </row>
    <row r="3840" spans="1:17" x14ac:dyDescent="0.25">
      <c r="A3840" s="7" t="s">
        <v>92</v>
      </c>
      <c r="B3840" s="8">
        <v>43085</v>
      </c>
      <c r="C3840" s="10">
        <v>0</v>
      </c>
      <c r="D3840" s="10">
        <v>0</v>
      </c>
      <c r="E3840" s="10">
        <v>0</v>
      </c>
      <c r="F3840" s="10">
        <v>0</v>
      </c>
      <c r="G3840" s="10">
        <v>0</v>
      </c>
      <c r="H3840" s="10">
        <v>0</v>
      </c>
      <c r="I3840" s="10">
        <v>0</v>
      </c>
      <c r="J3840" s="10">
        <v>0</v>
      </c>
      <c r="K3840" s="10">
        <v>0</v>
      </c>
      <c r="L3840" s="10">
        <v>0</v>
      </c>
      <c r="M3840" s="10">
        <v>0</v>
      </c>
      <c r="N3840" s="10">
        <v>0</v>
      </c>
      <c r="O3840" s="15" t="str">
        <f>VLOOKUP(A3840,Feuil3!$A$24:$B$81,2,FALSE)</f>
        <v>GC_Indus</v>
      </c>
      <c r="P3840" s="16">
        <f t="shared" si="118"/>
        <v>50</v>
      </c>
      <c r="Q3840" s="16" t="str">
        <f t="shared" si="119"/>
        <v>décembre</v>
      </c>
    </row>
    <row r="3841" spans="1:17" x14ac:dyDescent="0.25">
      <c r="A3841" s="7" t="s">
        <v>92</v>
      </c>
      <c r="B3841" s="8">
        <v>43086</v>
      </c>
      <c r="C3841" s="10">
        <v>0</v>
      </c>
      <c r="D3841" s="10">
        <v>0</v>
      </c>
      <c r="E3841" s="10">
        <v>0</v>
      </c>
      <c r="F3841" s="10">
        <v>0</v>
      </c>
      <c r="G3841" s="10">
        <v>0</v>
      </c>
      <c r="H3841" s="10">
        <v>0</v>
      </c>
      <c r="I3841" s="10">
        <v>0</v>
      </c>
      <c r="J3841" s="10">
        <v>0</v>
      </c>
      <c r="K3841" s="10">
        <v>0</v>
      </c>
      <c r="L3841" s="10">
        <v>0</v>
      </c>
      <c r="M3841" s="10">
        <v>0</v>
      </c>
      <c r="N3841" s="10">
        <v>0</v>
      </c>
      <c r="O3841" s="15" t="str">
        <f>VLOOKUP(A3841,Feuil3!$A$24:$B$81,2,FALSE)</f>
        <v>GC_Indus</v>
      </c>
      <c r="P3841" s="16">
        <f t="shared" si="118"/>
        <v>51</v>
      </c>
      <c r="Q3841" s="16" t="str">
        <f t="shared" si="119"/>
        <v>décembre</v>
      </c>
    </row>
    <row r="3842" spans="1:17" x14ac:dyDescent="0.25">
      <c r="A3842" s="7" t="s">
        <v>90</v>
      </c>
      <c r="B3842" s="8">
        <v>43070</v>
      </c>
      <c r="C3842" s="10">
        <v>0.25039351851851854</v>
      </c>
      <c r="D3842" s="10">
        <v>0.19609953703703703</v>
      </c>
      <c r="E3842" s="10">
        <v>2.1319444444444443E-2</v>
      </c>
      <c r="F3842" s="10">
        <v>0</v>
      </c>
      <c r="G3842" s="10">
        <v>2.298611111111111E-2</v>
      </c>
      <c r="H3842" s="10">
        <v>0</v>
      </c>
      <c r="I3842" s="10">
        <v>0</v>
      </c>
      <c r="J3842" s="10">
        <v>9.4560185185185181E-3</v>
      </c>
      <c r="K3842" s="10">
        <v>0</v>
      </c>
      <c r="L3842" s="10">
        <v>0</v>
      </c>
      <c r="M3842" s="10">
        <v>5.3240740740740744E-4</v>
      </c>
      <c r="N3842" s="10">
        <v>3.4909909909909911E-4</v>
      </c>
      <c r="O3842" s="15" t="str">
        <f>VLOOKUP(A3842,Feuil3!$A$24:$B$81,2,FALSE)</f>
        <v>DR_6</v>
      </c>
      <c r="P3842" s="16">
        <f t="shared" si="118"/>
        <v>48</v>
      </c>
      <c r="Q3842" s="16" t="str">
        <f t="shared" si="119"/>
        <v>décembre</v>
      </c>
    </row>
    <row r="3843" spans="1:17" x14ac:dyDescent="0.25">
      <c r="A3843" s="7" t="s">
        <v>91</v>
      </c>
      <c r="B3843" s="8">
        <v>43096</v>
      </c>
      <c r="C3843" s="10">
        <v>0.25357638888888889</v>
      </c>
      <c r="D3843" s="10">
        <v>0.20184027777777777</v>
      </c>
      <c r="E3843" s="10">
        <v>1.8981481481481481E-2</v>
      </c>
      <c r="F3843" s="10">
        <v>0</v>
      </c>
      <c r="G3843" s="10">
        <v>0</v>
      </c>
      <c r="H3843" s="10">
        <v>0</v>
      </c>
      <c r="I3843" s="10">
        <v>0</v>
      </c>
      <c r="J3843" s="10">
        <v>1.4317129629629629E-2</v>
      </c>
      <c r="K3843" s="10">
        <v>0</v>
      </c>
      <c r="L3843" s="10">
        <v>1.9293981481481481E-2</v>
      </c>
      <c r="M3843" s="10">
        <v>0</v>
      </c>
      <c r="N3843" s="10">
        <v>5.8688271604938271E-4</v>
      </c>
      <c r="O3843" s="15" t="e">
        <f>VLOOKUP(A3843,Feuil3!$A$24:$B$81,2,FALSE)</f>
        <v>#N/A</v>
      </c>
      <c r="P3843" s="16">
        <f t="shared" ref="P3843:P3906" si="120">WEEKNUM(B3843,1)</f>
        <v>52</v>
      </c>
      <c r="Q3843" s="16" t="str">
        <f t="shared" ref="Q3843:Q3906" si="121">TEXT(B3843,"mmmm")</f>
        <v>décembre</v>
      </c>
    </row>
    <row r="3844" spans="1:17" x14ac:dyDescent="0.25">
      <c r="A3844" s="7" t="s">
        <v>90</v>
      </c>
      <c r="B3844" s="8">
        <v>43084</v>
      </c>
      <c r="C3844" s="10">
        <v>0.22248842592592594</v>
      </c>
      <c r="D3844" s="10">
        <v>0.19259259259259259</v>
      </c>
      <c r="E3844" s="10">
        <v>2.3738425925925927E-2</v>
      </c>
      <c r="F3844" s="10">
        <v>0</v>
      </c>
      <c r="G3844" s="10">
        <v>0</v>
      </c>
      <c r="H3844" s="10">
        <v>0</v>
      </c>
      <c r="I3844" s="10">
        <v>0</v>
      </c>
      <c r="J3844" s="10">
        <v>4.3692129629629629E-2</v>
      </c>
      <c r="K3844" s="10">
        <v>0</v>
      </c>
      <c r="L3844" s="10">
        <v>0</v>
      </c>
      <c r="M3844" s="10">
        <v>0</v>
      </c>
      <c r="N3844" s="10">
        <v>4.3641067538126364E-4</v>
      </c>
      <c r="O3844" s="15" t="str">
        <f>VLOOKUP(A3844,Feuil3!$A$24:$B$81,2,FALSE)</f>
        <v>DR_6</v>
      </c>
      <c r="P3844" s="16">
        <f t="shared" si="120"/>
        <v>50</v>
      </c>
      <c r="Q3844" s="16" t="str">
        <f t="shared" si="121"/>
        <v>décembre</v>
      </c>
    </row>
    <row r="3845" spans="1:17" x14ac:dyDescent="0.25">
      <c r="A3845" s="7" t="s">
        <v>92</v>
      </c>
      <c r="B3845" s="8">
        <v>43090</v>
      </c>
      <c r="C3845" s="10">
        <v>0.35318287037037038</v>
      </c>
      <c r="D3845" s="10">
        <v>0.29797453703703702</v>
      </c>
      <c r="E3845" s="10">
        <v>1.1006944444444444E-2</v>
      </c>
      <c r="F3845" s="10">
        <v>4.3043981481481482E-2</v>
      </c>
      <c r="G3845" s="10">
        <v>0</v>
      </c>
      <c r="H3845" s="10">
        <v>0</v>
      </c>
      <c r="I3845" s="10">
        <v>0</v>
      </c>
      <c r="J3845" s="10">
        <v>0</v>
      </c>
      <c r="K3845" s="10">
        <v>0</v>
      </c>
      <c r="L3845" s="10">
        <v>0</v>
      </c>
      <c r="M3845" s="10">
        <v>6.7129629629629625E-4</v>
      </c>
      <c r="N3845" s="10">
        <v>6.269955300127715E-4</v>
      </c>
      <c r="O3845" s="15" t="str">
        <f>VLOOKUP(A3845,Feuil3!$A$24:$B$81,2,FALSE)</f>
        <v>GC_Indus</v>
      </c>
      <c r="P3845" s="16">
        <f t="shared" si="120"/>
        <v>51</v>
      </c>
      <c r="Q3845" s="16" t="str">
        <f t="shared" si="121"/>
        <v>décembre</v>
      </c>
    </row>
    <row r="3846" spans="1:17" x14ac:dyDescent="0.25">
      <c r="A3846" s="7" t="s">
        <v>92</v>
      </c>
      <c r="B3846" s="8">
        <v>43082</v>
      </c>
      <c r="C3846" s="10">
        <v>0</v>
      </c>
      <c r="D3846" s="10">
        <v>0</v>
      </c>
      <c r="E3846" s="10">
        <v>0</v>
      </c>
      <c r="F3846" s="10">
        <v>0</v>
      </c>
      <c r="G3846" s="10">
        <v>0</v>
      </c>
      <c r="H3846" s="10">
        <v>0</v>
      </c>
      <c r="I3846" s="10">
        <v>0</v>
      </c>
      <c r="J3846" s="10">
        <v>0</v>
      </c>
      <c r="K3846" s="10">
        <v>0</v>
      </c>
      <c r="L3846" s="10">
        <v>0</v>
      </c>
      <c r="M3846" s="10">
        <v>0</v>
      </c>
      <c r="N3846" s="10">
        <v>0</v>
      </c>
      <c r="O3846" s="15" t="str">
        <f>VLOOKUP(A3846,Feuil3!$A$24:$B$81,2,FALSE)</f>
        <v>GC_Indus</v>
      </c>
      <c r="P3846" s="16">
        <f t="shared" si="120"/>
        <v>50</v>
      </c>
      <c r="Q3846" s="16" t="str">
        <f t="shared" si="121"/>
        <v>décembre</v>
      </c>
    </row>
    <row r="3847" spans="1:17" x14ac:dyDescent="0.25">
      <c r="A3847" s="7" t="s">
        <v>92</v>
      </c>
      <c r="B3847" s="8">
        <v>43092</v>
      </c>
      <c r="C3847" s="10">
        <v>0</v>
      </c>
      <c r="D3847" s="10">
        <v>0</v>
      </c>
      <c r="E3847" s="10">
        <v>0</v>
      </c>
      <c r="F3847" s="10">
        <v>0</v>
      </c>
      <c r="G3847" s="10">
        <v>0</v>
      </c>
      <c r="H3847" s="10">
        <v>0</v>
      </c>
      <c r="I3847" s="10">
        <v>0</v>
      </c>
      <c r="J3847" s="10">
        <v>0</v>
      </c>
      <c r="K3847" s="10">
        <v>0</v>
      </c>
      <c r="L3847" s="10">
        <v>0</v>
      </c>
      <c r="M3847" s="10">
        <v>0</v>
      </c>
      <c r="N3847" s="10">
        <v>0</v>
      </c>
      <c r="O3847" s="15" t="str">
        <f>VLOOKUP(A3847,Feuil3!$A$24:$B$81,2,FALSE)</f>
        <v>GC_Indus</v>
      </c>
      <c r="P3847" s="16">
        <f t="shared" si="120"/>
        <v>51</v>
      </c>
      <c r="Q3847" s="16" t="str">
        <f t="shared" si="121"/>
        <v>décembre</v>
      </c>
    </row>
    <row r="3848" spans="1:17" x14ac:dyDescent="0.25">
      <c r="A3848" s="7" t="s">
        <v>92</v>
      </c>
      <c r="B3848" s="8">
        <v>43093</v>
      </c>
      <c r="C3848" s="10">
        <v>0</v>
      </c>
      <c r="D3848" s="10">
        <v>0</v>
      </c>
      <c r="E3848" s="10">
        <v>0</v>
      </c>
      <c r="F3848" s="10">
        <v>0</v>
      </c>
      <c r="G3848" s="10">
        <v>0</v>
      </c>
      <c r="H3848" s="10">
        <v>0</v>
      </c>
      <c r="I3848" s="10">
        <v>0</v>
      </c>
      <c r="J3848" s="10">
        <v>0</v>
      </c>
      <c r="K3848" s="10">
        <v>0</v>
      </c>
      <c r="L3848" s="10">
        <v>0</v>
      </c>
      <c r="M3848" s="10">
        <v>0</v>
      </c>
      <c r="N3848" s="10">
        <v>0</v>
      </c>
      <c r="O3848" s="15" t="str">
        <f>VLOOKUP(A3848,Feuil3!$A$24:$B$81,2,FALSE)</f>
        <v>GC_Indus</v>
      </c>
      <c r="P3848" s="16">
        <f t="shared" si="120"/>
        <v>52</v>
      </c>
      <c r="Q3848" s="16" t="str">
        <f t="shared" si="121"/>
        <v>décembre</v>
      </c>
    </row>
    <row r="3849" spans="1:17" x14ac:dyDescent="0.25">
      <c r="A3849" s="7" t="s">
        <v>92</v>
      </c>
      <c r="B3849" s="8">
        <v>43094</v>
      </c>
      <c r="C3849" s="10">
        <v>0</v>
      </c>
      <c r="D3849" s="10">
        <v>0</v>
      </c>
      <c r="E3849" s="10">
        <v>0</v>
      </c>
      <c r="F3849" s="10">
        <v>0</v>
      </c>
      <c r="G3849" s="10">
        <v>0</v>
      </c>
      <c r="H3849" s="10">
        <v>0</v>
      </c>
      <c r="I3849" s="10">
        <v>0</v>
      </c>
      <c r="J3849" s="10">
        <v>0</v>
      </c>
      <c r="K3849" s="10">
        <v>0</v>
      </c>
      <c r="L3849" s="10">
        <v>0</v>
      </c>
      <c r="M3849" s="10">
        <v>0</v>
      </c>
      <c r="N3849" s="10">
        <v>0</v>
      </c>
      <c r="O3849" s="15" t="str">
        <f>VLOOKUP(A3849,Feuil3!$A$24:$B$81,2,FALSE)</f>
        <v>GC_Indus</v>
      </c>
      <c r="P3849" s="16">
        <f t="shared" si="120"/>
        <v>52</v>
      </c>
      <c r="Q3849" s="16" t="str">
        <f t="shared" si="121"/>
        <v>décembre</v>
      </c>
    </row>
    <row r="3850" spans="1:17" x14ac:dyDescent="0.25">
      <c r="A3850" s="7" t="s">
        <v>92</v>
      </c>
      <c r="B3850" s="8">
        <v>43077</v>
      </c>
      <c r="C3850" s="10">
        <v>0.3556597222222222</v>
      </c>
      <c r="D3850" s="10">
        <v>0.26131944444444444</v>
      </c>
      <c r="E3850" s="10">
        <v>8.6574074074074071E-3</v>
      </c>
      <c r="F3850" s="10">
        <v>4.2361111111111113E-2</v>
      </c>
      <c r="G3850" s="10">
        <v>0</v>
      </c>
      <c r="H3850" s="10">
        <v>4.2430555555555555E-2</v>
      </c>
      <c r="I3850" s="10">
        <v>0</v>
      </c>
      <c r="J3850" s="10">
        <v>0.12431712962962962</v>
      </c>
      <c r="K3850" s="10">
        <v>0</v>
      </c>
      <c r="L3850" s="10">
        <v>0</v>
      </c>
      <c r="M3850" s="10">
        <v>0</v>
      </c>
      <c r="N3850" s="10">
        <v>4.2217813051146383E-4</v>
      </c>
      <c r="O3850" s="15" t="str">
        <f>VLOOKUP(A3850,Feuil3!$A$24:$B$81,2,FALSE)</f>
        <v>GC_Indus</v>
      </c>
      <c r="P3850" s="16">
        <f t="shared" si="120"/>
        <v>49</v>
      </c>
      <c r="Q3850" s="16" t="str">
        <f t="shared" si="121"/>
        <v>décembre</v>
      </c>
    </row>
    <row r="3851" spans="1:17" x14ac:dyDescent="0.25">
      <c r="A3851" s="7" t="s">
        <v>91</v>
      </c>
      <c r="B3851" s="8">
        <v>43102</v>
      </c>
      <c r="C3851" s="10">
        <v>0.25153935185185183</v>
      </c>
      <c r="D3851" s="10">
        <v>0.19768518518518519</v>
      </c>
      <c r="E3851" s="10">
        <v>3.5879629629629629E-3</v>
      </c>
      <c r="F3851" s="10">
        <v>0</v>
      </c>
      <c r="G3851" s="10">
        <v>0</v>
      </c>
      <c r="H3851" s="10">
        <v>0</v>
      </c>
      <c r="I3851" s="10">
        <v>0</v>
      </c>
      <c r="J3851" s="10">
        <v>5.0046296296296297E-2</v>
      </c>
      <c r="K3851" s="10">
        <v>7.5196759259259255E-2</v>
      </c>
      <c r="L3851" s="10">
        <v>0</v>
      </c>
      <c r="M3851" s="10">
        <v>0</v>
      </c>
      <c r="N3851" s="10">
        <v>5.1791058735503181E-4</v>
      </c>
      <c r="O3851" s="15" t="e">
        <f>VLOOKUP(A3851,Feuil3!$A$24:$B$81,2,FALSE)</f>
        <v>#N/A</v>
      </c>
      <c r="P3851" s="16">
        <f t="shared" si="120"/>
        <v>1</v>
      </c>
      <c r="Q3851" s="16" t="str">
        <f t="shared" si="121"/>
        <v>janvier</v>
      </c>
    </row>
    <row r="3852" spans="1:17" x14ac:dyDescent="0.25">
      <c r="A3852" s="7" t="s">
        <v>91</v>
      </c>
      <c r="B3852" s="8">
        <v>43103</v>
      </c>
      <c r="C3852" s="10">
        <v>0.24885416666666665</v>
      </c>
      <c r="D3852" s="10">
        <v>0.1867361111111111</v>
      </c>
      <c r="E3852" s="10">
        <v>1.0335648148148148E-2</v>
      </c>
      <c r="F3852" s="10">
        <v>0</v>
      </c>
      <c r="G3852" s="10">
        <v>0</v>
      </c>
      <c r="H3852" s="10">
        <v>0</v>
      </c>
      <c r="I3852" s="10">
        <v>0</v>
      </c>
      <c r="J3852" s="10">
        <v>4.5150462962962962E-2</v>
      </c>
      <c r="K3852" s="10">
        <v>1.1574074074074073E-5</v>
      </c>
      <c r="L3852" s="10">
        <v>6.8171296296296296E-3</v>
      </c>
      <c r="M3852" s="10">
        <v>0</v>
      </c>
      <c r="N3852" s="10">
        <v>6.044753086419753E-4</v>
      </c>
      <c r="O3852" s="15" t="e">
        <f>VLOOKUP(A3852,Feuil3!$A$24:$B$81,2,FALSE)</f>
        <v>#N/A</v>
      </c>
      <c r="P3852" s="16">
        <f t="shared" si="120"/>
        <v>1</v>
      </c>
      <c r="Q3852" s="16" t="str">
        <f t="shared" si="121"/>
        <v>janvier</v>
      </c>
    </row>
    <row r="3853" spans="1:17" x14ac:dyDescent="0.25">
      <c r="A3853" s="7" t="s">
        <v>90</v>
      </c>
      <c r="B3853" s="8">
        <v>43109</v>
      </c>
      <c r="C3853" s="10">
        <v>0.23223379629629629</v>
      </c>
      <c r="D3853" s="10">
        <v>0.17309027777777777</v>
      </c>
      <c r="E3853" s="10">
        <v>1.5717592592592592E-2</v>
      </c>
      <c r="F3853" s="10">
        <v>0</v>
      </c>
      <c r="G3853" s="10">
        <v>0</v>
      </c>
      <c r="H3853" s="10">
        <v>0</v>
      </c>
      <c r="I3853" s="10">
        <v>0</v>
      </c>
      <c r="J3853" s="10">
        <v>6.8865740740740745E-3</v>
      </c>
      <c r="K3853" s="10">
        <v>0</v>
      </c>
      <c r="L3853" s="10">
        <v>0</v>
      </c>
      <c r="M3853" s="10">
        <v>1.8749999999999999E-3</v>
      </c>
      <c r="N3853" s="10">
        <v>4.8768939393939394E-4</v>
      </c>
      <c r="O3853" s="15" t="str">
        <f>VLOOKUP(A3853,Feuil3!$A$24:$B$81,2,FALSE)</f>
        <v>DR_6</v>
      </c>
      <c r="P3853" s="16">
        <f t="shared" si="120"/>
        <v>2</v>
      </c>
      <c r="Q3853" s="16" t="str">
        <f t="shared" si="121"/>
        <v>janvier</v>
      </c>
    </row>
    <row r="3854" spans="1:17" x14ac:dyDescent="0.25">
      <c r="A3854" s="7" t="s">
        <v>92</v>
      </c>
      <c r="B3854" s="8">
        <v>43099</v>
      </c>
      <c r="C3854" s="10">
        <v>0</v>
      </c>
      <c r="D3854" s="10">
        <v>0</v>
      </c>
      <c r="E3854" s="10">
        <v>0</v>
      </c>
      <c r="F3854" s="10">
        <v>0</v>
      </c>
      <c r="G3854" s="10">
        <v>0</v>
      </c>
      <c r="H3854" s="10">
        <v>0</v>
      </c>
      <c r="I3854" s="10">
        <v>0</v>
      </c>
      <c r="J3854" s="10">
        <v>0</v>
      </c>
      <c r="K3854" s="10">
        <v>0</v>
      </c>
      <c r="L3854" s="10">
        <v>0</v>
      </c>
      <c r="M3854" s="10">
        <v>0</v>
      </c>
      <c r="N3854" s="10">
        <v>0</v>
      </c>
      <c r="O3854" s="15" t="str">
        <f>VLOOKUP(A3854,Feuil3!$A$24:$B$81,2,FALSE)</f>
        <v>GC_Indus</v>
      </c>
      <c r="P3854" s="16">
        <f t="shared" si="120"/>
        <v>52</v>
      </c>
      <c r="Q3854" s="16" t="str">
        <f t="shared" si="121"/>
        <v>décembre</v>
      </c>
    </row>
    <row r="3855" spans="1:17" x14ac:dyDescent="0.25">
      <c r="A3855" s="7" t="s">
        <v>92</v>
      </c>
      <c r="B3855" s="8">
        <v>43100</v>
      </c>
      <c r="C3855" s="10">
        <v>0</v>
      </c>
      <c r="D3855" s="10">
        <v>0</v>
      </c>
      <c r="E3855" s="10">
        <v>0</v>
      </c>
      <c r="F3855" s="10">
        <v>0</v>
      </c>
      <c r="G3855" s="10">
        <v>0</v>
      </c>
      <c r="H3855" s="10">
        <v>0</v>
      </c>
      <c r="I3855" s="10">
        <v>0</v>
      </c>
      <c r="J3855" s="10">
        <v>0</v>
      </c>
      <c r="K3855" s="10">
        <v>0</v>
      </c>
      <c r="L3855" s="10">
        <v>0</v>
      </c>
      <c r="M3855" s="10">
        <v>0</v>
      </c>
      <c r="N3855" s="10">
        <v>0</v>
      </c>
      <c r="O3855" s="15" t="str">
        <f>VLOOKUP(A3855,Feuil3!$A$24:$B$81,2,FALSE)</f>
        <v>GC_Indus</v>
      </c>
      <c r="P3855" s="16">
        <f t="shared" si="120"/>
        <v>53</v>
      </c>
      <c r="Q3855" s="16" t="str">
        <f t="shared" si="121"/>
        <v>décembre</v>
      </c>
    </row>
    <row r="3856" spans="1:17" x14ac:dyDescent="0.25">
      <c r="A3856" s="7" t="s">
        <v>92</v>
      </c>
      <c r="B3856" s="8">
        <v>43101</v>
      </c>
      <c r="C3856" s="10">
        <v>0</v>
      </c>
      <c r="D3856" s="10">
        <v>0</v>
      </c>
      <c r="E3856" s="10">
        <v>0</v>
      </c>
      <c r="F3856" s="10">
        <v>0</v>
      </c>
      <c r="G3856" s="10">
        <v>0</v>
      </c>
      <c r="H3856" s="10">
        <v>0</v>
      </c>
      <c r="I3856" s="10">
        <v>0</v>
      </c>
      <c r="J3856" s="10">
        <v>0</v>
      </c>
      <c r="K3856" s="10">
        <v>0</v>
      </c>
      <c r="L3856" s="10">
        <v>0</v>
      </c>
      <c r="M3856" s="10">
        <v>0</v>
      </c>
      <c r="N3856" s="10">
        <v>0</v>
      </c>
      <c r="O3856" s="15" t="str">
        <f>VLOOKUP(A3856,Feuil3!$A$24:$B$81,2,FALSE)</f>
        <v>GC_Indus</v>
      </c>
      <c r="P3856" s="16">
        <f t="shared" si="120"/>
        <v>1</v>
      </c>
      <c r="Q3856" s="16" t="str">
        <f t="shared" si="121"/>
        <v>janvier</v>
      </c>
    </row>
    <row r="3857" spans="1:17" x14ac:dyDescent="0.25">
      <c r="A3857" s="7" t="s">
        <v>90</v>
      </c>
      <c r="B3857" s="8">
        <v>43075</v>
      </c>
      <c r="C3857" s="10">
        <v>0.25420138888888888</v>
      </c>
      <c r="D3857" s="10">
        <v>0.22061342592592592</v>
      </c>
      <c r="E3857" s="10">
        <v>1.7916666666666668E-2</v>
      </c>
      <c r="F3857" s="10">
        <v>0</v>
      </c>
      <c r="G3857" s="10">
        <v>5.6712962962962967E-3</v>
      </c>
      <c r="H3857" s="10">
        <v>0</v>
      </c>
      <c r="I3857" s="10">
        <v>0</v>
      </c>
      <c r="J3857" s="10">
        <v>1.6886574074074075E-2</v>
      </c>
      <c r="K3857" s="10">
        <v>0</v>
      </c>
      <c r="L3857" s="10">
        <v>0</v>
      </c>
      <c r="M3857" s="10">
        <v>6.8287037037037036E-4</v>
      </c>
      <c r="N3857" s="10">
        <v>3.6366959064327485E-4</v>
      </c>
      <c r="O3857" s="15" t="str">
        <f>VLOOKUP(A3857,Feuil3!$A$24:$B$81,2,FALSE)</f>
        <v>DR_6</v>
      </c>
      <c r="P3857" s="16">
        <f t="shared" si="120"/>
        <v>49</v>
      </c>
      <c r="Q3857" s="16" t="str">
        <f t="shared" si="121"/>
        <v>décembre</v>
      </c>
    </row>
    <row r="3858" spans="1:17" x14ac:dyDescent="0.25">
      <c r="A3858" s="7" t="s">
        <v>91</v>
      </c>
      <c r="B3858" s="8">
        <v>43087</v>
      </c>
      <c r="C3858" s="10">
        <v>0</v>
      </c>
      <c r="D3858" s="10">
        <v>0</v>
      </c>
      <c r="E3858" s="10">
        <v>0</v>
      </c>
      <c r="F3858" s="10">
        <v>0</v>
      </c>
      <c r="G3858" s="10">
        <v>0</v>
      </c>
      <c r="H3858" s="10">
        <v>0</v>
      </c>
      <c r="I3858" s="10">
        <v>0</v>
      </c>
      <c r="J3858" s="10">
        <v>0</v>
      </c>
      <c r="K3858" s="10">
        <v>0</v>
      </c>
      <c r="L3858" s="10">
        <v>0</v>
      </c>
      <c r="M3858" s="10">
        <v>0</v>
      </c>
      <c r="N3858" s="10">
        <v>0</v>
      </c>
      <c r="O3858" s="15" t="e">
        <f>VLOOKUP(A3858,Feuil3!$A$24:$B$81,2,FALSE)</f>
        <v>#N/A</v>
      </c>
      <c r="P3858" s="16">
        <f t="shared" si="120"/>
        <v>51</v>
      </c>
      <c r="Q3858" s="16" t="str">
        <f t="shared" si="121"/>
        <v>décembre</v>
      </c>
    </row>
    <row r="3859" spans="1:17" x14ac:dyDescent="0.25">
      <c r="A3859" s="7" t="s">
        <v>91</v>
      </c>
      <c r="B3859" s="8">
        <v>43105</v>
      </c>
      <c r="C3859" s="10">
        <v>0.43336805555555558</v>
      </c>
      <c r="D3859" s="10">
        <v>0.19563657407407409</v>
      </c>
      <c r="E3859" s="10">
        <v>7.5578703703703702E-3</v>
      </c>
      <c r="F3859" s="10">
        <v>4.5069444444444447E-2</v>
      </c>
      <c r="G3859" s="10">
        <v>0</v>
      </c>
      <c r="H3859" s="10">
        <v>0</v>
      </c>
      <c r="I3859" s="10">
        <v>0</v>
      </c>
      <c r="J3859" s="10">
        <v>7.8391203703703699E-2</v>
      </c>
      <c r="K3859" s="10">
        <v>9.7569444444444445E-2</v>
      </c>
      <c r="L3859" s="10">
        <v>4.6064814814814814E-3</v>
      </c>
      <c r="M3859" s="10">
        <v>0</v>
      </c>
      <c r="N3859" s="10">
        <v>6.8082788671023969E-4</v>
      </c>
      <c r="O3859" s="15" t="e">
        <f>VLOOKUP(A3859,Feuil3!$A$24:$B$81,2,FALSE)</f>
        <v>#N/A</v>
      </c>
      <c r="P3859" s="16">
        <f t="shared" si="120"/>
        <v>1</v>
      </c>
      <c r="Q3859" s="16" t="str">
        <f t="shared" si="121"/>
        <v>janvier</v>
      </c>
    </row>
    <row r="3860" spans="1:17" x14ac:dyDescent="0.25">
      <c r="A3860" s="7" t="s">
        <v>90</v>
      </c>
      <c r="B3860" s="8">
        <v>43089</v>
      </c>
      <c r="C3860" s="10">
        <v>0.25420138888888888</v>
      </c>
      <c r="D3860" s="10">
        <v>0.17180555555555554</v>
      </c>
      <c r="E3860" s="10">
        <v>2.4004629629629629E-2</v>
      </c>
      <c r="F3860" s="10">
        <v>0</v>
      </c>
      <c r="G3860" s="10">
        <v>0</v>
      </c>
      <c r="H3860" s="10">
        <v>0</v>
      </c>
      <c r="I3860" s="10">
        <v>0</v>
      </c>
      <c r="J3860" s="10">
        <v>5.8553240740740739E-2</v>
      </c>
      <c r="K3860" s="10">
        <v>0</v>
      </c>
      <c r="L3860" s="10">
        <v>0</v>
      </c>
      <c r="M3860" s="10">
        <v>6.099537037037037E-3</v>
      </c>
      <c r="N3860" s="10">
        <v>3.6651234567901237E-4</v>
      </c>
      <c r="O3860" s="15" t="str">
        <f>VLOOKUP(A3860,Feuil3!$A$24:$B$81,2,FALSE)</f>
        <v>DR_6</v>
      </c>
      <c r="P3860" s="16">
        <f t="shared" si="120"/>
        <v>51</v>
      </c>
      <c r="Q3860" s="16" t="str">
        <f t="shared" si="121"/>
        <v>décembre</v>
      </c>
    </row>
    <row r="3861" spans="1:17" x14ac:dyDescent="0.25">
      <c r="A3861" s="7" t="s">
        <v>92</v>
      </c>
      <c r="B3861" s="8">
        <v>43106</v>
      </c>
      <c r="C3861" s="10">
        <v>0</v>
      </c>
      <c r="D3861" s="10">
        <v>0</v>
      </c>
      <c r="E3861" s="10">
        <v>0</v>
      </c>
      <c r="F3861" s="10">
        <v>0</v>
      </c>
      <c r="G3861" s="10">
        <v>0</v>
      </c>
      <c r="H3861" s="10">
        <v>0</v>
      </c>
      <c r="I3861" s="10">
        <v>0</v>
      </c>
      <c r="J3861" s="10">
        <v>0</v>
      </c>
      <c r="K3861" s="10">
        <v>0</v>
      </c>
      <c r="L3861" s="10">
        <v>0</v>
      </c>
      <c r="M3861" s="10">
        <v>0</v>
      </c>
      <c r="N3861" s="10">
        <v>0</v>
      </c>
      <c r="O3861" s="15" t="str">
        <f>VLOOKUP(A3861,Feuil3!$A$24:$B$81,2,FALSE)</f>
        <v>GC_Indus</v>
      </c>
      <c r="P3861" s="16">
        <f t="shared" si="120"/>
        <v>1</v>
      </c>
      <c r="Q3861" s="16" t="str">
        <f t="shared" si="121"/>
        <v>janvier</v>
      </c>
    </row>
    <row r="3862" spans="1:17" x14ac:dyDescent="0.25">
      <c r="A3862" s="7" t="s">
        <v>92</v>
      </c>
      <c r="B3862" s="8">
        <v>43107</v>
      </c>
      <c r="C3862" s="10">
        <v>0</v>
      </c>
      <c r="D3862" s="10">
        <v>0</v>
      </c>
      <c r="E3862" s="10">
        <v>0</v>
      </c>
      <c r="F3862" s="10">
        <v>0</v>
      </c>
      <c r="G3862" s="10">
        <v>0</v>
      </c>
      <c r="H3862" s="10">
        <v>0</v>
      </c>
      <c r="I3862" s="10">
        <v>0</v>
      </c>
      <c r="J3862" s="10">
        <v>0</v>
      </c>
      <c r="K3862" s="10">
        <v>0</v>
      </c>
      <c r="L3862" s="10">
        <v>0</v>
      </c>
      <c r="M3862" s="10">
        <v>0</v>
      </c>
      <c r="N3862" s="10">
        <v>0</v>
      </c>
      <c r="O3862" s="15" t="str">
        <f>VLOOKUP(A3862,Feuil3!$A$24:$B$81,2,FALSE)</f>
        <v>GC_Indus</v>
      </c>
      <c r="P3862" s="16">
        <f t="shared" si="120"/>
        <v>2</v>
      </c>
      <c r="Q3862" s="16" t="str">
        <f t="shared" si="121"/>
        <v>janvier</v>
      </c>
    </row>
    <row r="3863" spans="1:17" x14ac:dyDescent="0.25">
      <c r="A3863" s="7" t="s">
        <v>90</v>
      </c>
      <c r="B3863" s="8">
        <v>43097</v>
      </c>
      <c r="C3863" s="10">
        <v>0</v>
      </c>
      <c r="D3863" s="10">
        <v>0</v>
      </c>
      <c r="E3863" s="10">
        <v>0</v>
      </c>
      <c r="F3863" s="10">
        <v>0</v>
      </c>
      <c r="G3863" s="10">
        <v>0</v>
      </c>
      <c r="H3863" s="10">
        <v>0</v>
      </c>
      <c r="I3863" s="10">
        <v>0</v>
      </c>
      <c r="J3863" s="10">
        <v>0</v>
      </c>
      <c r="K3863" s="10">
        <v>0</v>
      </c>
      <c r="L3863" s="10">
        <v>0</v>
      </c>
      <c r="M3863" s="10">
        <v>0</v>
      </c>
      <c r="N3863" s="10">
        <v>0</v>
      </c>
      <c r="O3863" s="15" t="str">
        <f>VLOOKUP(A3863,Feuil3!$A$24:$B$81,2,FALSE)</f>
        <v>DR_6</v>
      </c>
      <c r="P3863" s="16">
        <f t="shared" si="120"/>
        <v>52</v>
      </c>
      <c r="Q3863" s="16" t="str">
        <f t="shared" si="121"/>
        <v>décembre</v>
      </c>
    </row>
    <row r="3864" spans="1:17" x14ac:dyDescent="0.25">
      <c r="A3864" s="7" t="s">
        <v>89</v>
      </c>
      <c r="B3864" s="8">
        <v>43077</v>
      </c>
      <c r="C3864" s="10">
        <v>0.2557638888888889</v>
      </c>
      <c r="D3864" s="10">
        <v>0.20371527777777779</v>
      </c>
      <c r="E3864" s="10">
        <v>1.5219907407407408E-2</v>
      </c>
      <c r="F3864" s="10">
        <v>0</v>
      </c>
      <c r="G3864" s="10">
        <v>0</v>
      </c>
      <c r="H3864" s="10">
        <v>1.5555555555555555E-2</v>
      </c>
      <c r="I3864" s="10">
        <v>0</v>
      </c>
      <c r="J3864" s="10">
        <v>2.0833333333333333E-3</v>
      </c>
      <c r="K3864" s="10">
        <v>0</v>
      </c>
      <c r="L3864" s="10">
        <v>0</v>
      </c>
      <c r="M3864" s="10">
        <v>0</v>
      </c>
      <c r="N3864" s="10">
        <v>3.6762397991211551E-4</v>
      </c>
      <c r="O3864" s="15" t="str">
        <f>VLOOKUP(A3864,Feuil3!$A$24:$B$81,2,FALSE)</f>
        <v>DR_2</v>
      </c>
      <c r="P3864" s="16">
        <f t="shared" si="120"/>
        <v>49</v>
      </c>
      <c r="Q3864" s="16" t="str">
        <f t="shared" si="121"/>
        <v>décembre</v>
      </c>
    </row>
    <row r="3865" spans="1:17" x14ac:dyDescent="0.25">
      <c r="A3865" s="7" t="s">
        <v>88</v>
      </c>
      <c r="B3865" s="8">
        <v>43077</v>
      </c>
      <c r="C3865" s="10">
        <v>0.20762731481481481</v>
      </c>
      <c r="D3865" s="10">
        <v>0.1761574074074074</v>
      </c>
      <c r="E3865" s="10">
        <v>7.766203703703704E-3</v>
      </c>
      <c r="F3865" s="10">
        <v>0</v>
      </c>
      <c r="G3865" s="10">
        <v>0</v>
      </c>
      <c r="H3865" s="10">
        <v>0</v>
      </c>
      <c r="I3865" s="10">
        <v>0</v>
      </c>
      <c r="J3865" s="10">
        <v>2.3506944444444445E-2</v>
      </c>
      <c r="K3865" s="10">
        <v>0</v>
      </c>
      <c r="L3865" s="10">
        <v>0</v>
      </c>
      <c r="M3865" s="10">
        <v>0</v>
      </c>
      <c r="N3865" s="10">
        <v>3.2673041894353368E-4</v>
      </c>
      <c r="O3865" s="15" t="str">
        <f>VLOOKUP(A3865,Feuil3!$A$24:$B$81,2,FALSE)</f>
        <v>DR_6</v>
      </c>
      <c r="P3865" s="16">
        <f t="shared" si="120"/>
        <v>49</v>
      </c>
      <c r="Q3865" s="16" t="str">
        <f t="shared" si="121"/>
        <v>décembre</v>
      </c>
    </row>
    <row r="3866" spans="1:17" x14ac:dyDescent="0.25">
      <c r="A3866" s="7" t="s">
        <v>92</v>
      </c>
      <c r="B3866" s="8">
        <v>43095</v>
      </c>
      <c r="C3866" s="10">
        <v>0.20762731481481481</v>
      </c>
      <c r="D3866" s="10">
        <v>0.19356481481481483</v>
      </c>
      <c r="E3866" s="10">
        <v>1.1412037037037037E-2</v>
      </c>
      <c r="F3866" s="10">
        <v>0</v>
      </c>
      <c r="G3866" s="10">
        <v>1.3310185185185185E-3</v>
      </c>
      <c r="H3866" s="10">
        <v>0</v>
      </c>
      <c r="I3866" s="10">
        <v>0</v>
      </c>
      <c r="J3866" s="10">
        <v>0</v>
      </c>
      <c r="K3866" s="10">
        <v>0</v>
      </c>
      <c r="L3866" s="10">
        <v>0</v>
      </c>
      <c r="M3866" s="10">
        <v>0</v>
      </c>
      <c r="N3866" s="10">
        <v>7.617568226120857E-4</v>
      </c>
      <c r="O3866" s="15" t="str">
        <f>VLOOKUP(A3866,Feuil3!$A$24:$B$81,2,FALSE)</f>
        <v>GC_Indus</v>
      </c>
      <c r="P3866" s="16">
        <f t="shared" si="120"/>
        <v>52</v>
      </c>
      <c r="Q3866" s="16" t="str">
        <f t="shared" si="121"/>
        <v>décembre</v>
      </c>
    </row>
    <row r="3867" spans="1:17" x14ac:dyDescent="0.25">
      <c r="A3867" s="7" t="s">
        <v>92</v>
      </c>
      <c r="B3867" s="8">
        <v>43083</v>
      </c>
      <c r="C3867" s="10">
        <v>0.31535879629629632</v>
      </c>
      <c r="D3867" s="10">
        <v>0.25524305555555554</v>
      </c>
      <c r="E3867" s="10">
        <v>2.431712962962963E-2</v>
      </c>
      <c r="F3867" s="10">
        <v>5.0254629629629628E-2</v>
      </c>
      <c r="G3867" s="10">
        <v>0</v>
      </c>
      <c r="H3867" s="10">
        <v>0</v>
      </c>
      <c r="I3867" s="10">
        <v>0.15126157407407406</v>
      </c>
      <c r="J3867" s="10">
        <v>5.4976851851851853E-3</v>
      </c>
      <c r="K3867" s="10">
        <v>0</v>
      </c>
      <c r="L3867" s="10">
        <v>0</v>
      </c>
      <c r="M3867" s="10">
        <v>2.6620370370370372E-4</v>
      </c>
      <c r="N3867" s="10">
        <v>4.2939814814814815E-4</v>
      </c>
      <c r="O3867" s="15" t="str">
        <f>VLOOKUP(A3867,Feuil3!$A$24:$B$81,2,FALSE)</f>
        <v>GC_Indus</v>
      </c>
      <c r="P3867" s="16">
        <f t="shared" si="120"/>
        <v>50</v>
      </c>
      <c r="Q3867" s="16" t="str">
        <f t="shared" si="121"/>
        <v>décembre</v>
      </c>
    </row>
    <row r="3868" spans="1:17" x14ac:dyDescent="0.25">
      <c r="A3868" s="7" t="s">
        <v>92</v>
      </c>
      <c r="B3868" s="8">
        <v>43113</v>
      </c>
      <c r="C3868" s="10">
        <v>0</v>
      </c>
      <c r="D3868" s="10">
        <v>0</v>
      </c>
      <c r="E3868" s="10">
        <v>0</v>
      </c>
      <c r="F3868" s="10">
        <v>0</v>
      </c>
      <c r="G3868" s="10">
        <v>0</v>
      </c>
      <c r="H3868" s="10">
        <v>0</v>
      </c>
      <c r="I3868" s="10">
        <v>0</v>
      </c>
      <c r="J3868" s="10">
        <v>0</v>
      </c>
      <c r="K3868" s="10">
        <v>0</v>
      </c>
      <c r="L3868" s="10">
        <v>0</v>
      </c>
      <c r="M3868" s="10">
        <v>0</v>
      </c>
      <c r="N3868" s="10">
        <v>0</v>
      </c>
      <c r="O3868" s="15" t="str">
        <f>VLOOKUP(A3868,Feuil3!$A$24:$B$81,2,FALSE)</f>
        <v>GC_Indus</v>
      </c>
      <c r="P3868" s="16">
        <f t="shared" si="120"/>
        <v>2</v>
      </c>
      <c r="Q3868" s="16" t="str">
        <f t="shared" si="121"/>
        <v>janvier</v>
      </c>
    </row>
    <row r="3869" spans="1:17" x14ac:dyDescent="0.25">
      <c r="A3869" s="7" t="s">
        <v>92</v>
      </c>
      <c r="B3869" s="8">
        <v>43114</v>
      </c>
      <c r="C3869" s="10">
        <v>0</v>
      </c>
      <c r="D3869" s="10">
        <v>0</v>
      </c>
      <c r="E3869" s="10">
        <v>0</v>
      </c>
      <c r="F3869" s="10">
        <v>0</v>
      </c>
      <c r="G3869" s="10">
        <v>0</v>
      </c>
      <c r="H3869" s="10">
        <v>0</v>
      </c>
      <c r="I3869" s="10">
        <v>0</v>
      </c>
      <c r="J3869" s="10">
        <v>0</v>
      </c>
      <c r="K3869" s="10">
        <v>0</v>
      </c>
      <c r="L3869" s="10">
        <v>0</v>
      </c>
      <c r="M3869" s="10">
        <v>0</v>
      </c>
      <c r="N3869" s="10">
        <v>0</v>
      </c>
      <c r="O3869" s="15" t="str">
        <f>VLOOKUP(A3869,Feuil3!$A$24:$B$81,2,FALSE)</f>
        <v>GC_Indus</v>
      </c>
      <c r="P3869" s="16">
        <f t="shared" si="120"/>
        <v>3</v>
      </c>
      <c r="Q3869" s="16" t="str">
        <f t="shared" si="121"/>
        <v>janvier</v>
      </c>
    </row>
    <row r="3870" spans="1:17" x14ac:dyDescent="0.25">
      <c r="A3870" s="7" t="s">
        <v>92</v>
      </c>
      <c r="B3870" s="8">
        <v>43084</v>
      </c>
      <c r="C3870" s="10">
        <v>0.3532986111111111</v>
      </c>
      <c r="D3870" s="10">
        <v>0.25241898148148151</v>
      </c>
      <c r="E3870" s="10">
        <v>2.0613425925925927E-2</v>
      </c>
      <c r="F3870" s="10">
        <v>4.8287037037037038E-2</v>
      </c>
      <c r="G3870" s="10">
        <v>0</v>
      </c>
      <c r="H3870" s="10">
        <v>2.7245370370370371E-2</v>
      </c>
      <c r="I3870" s="10">
        <v>0.1565162037037037</v>
      </c>
      <c r="J3870" s="10">
        <v>2.3842592592592591E-3</v>
      </c>
      <c r="K3870" s="10">
        <v>0</v>
      </c>
      <c r="L3870" s="10">
        <v>0</v>
      </c>
      <c r="M3870" s="10">
        <v>0</v>
      </c>
      <c r="N3870" s="10">
        <v>5.7959401709401707E-4</v>
      </c>
      <c r="O3870" s="15" t="str">
        <f>VLOOKUP(A3870,Feuil3!$A$24:$B$81,2,FALSE)</f>
        <v>GC_Indus</v>
      </c>
      <c r="P3870" s="16">
        <f t="shared" si="120"/>
        <v>50</v>
      </c>
      <c r="Q3870" s="16" t="str">
        <f t="shared" si="121"/>
        <v>décembre</v>
      </c>
    </row>
    <row r="3871" spans="1:17" x14ac:dyDescent="0.25">
      <c r="A3871" s="7" t="s">
        <v>92</v>
      </c>
      <c r="B3871" s="8">
        <v>43116</v>
      </c>
      <c r="C3871" s="10">
        <v>0.21695601851851851</v>
      </c>
      <c r="D3871" s="10">
        <v>0.20756944444444445</v>
      </c>
      <c r="E3871" s="10">
        <v>7.1643518518518514E-3</v>
      </c>
      <c r="F3871" s="10">
        <v>0</v>
      </c>
      <c r="G3871" s="10">
        <v>0</v>
      </c>
      <c r="H3871" s="10">
        <v>0</v>
      </c>
      <c r="I3871" s="10">
        <v>0</v>
      </c>
      <c r="J3871" s="10">
        <v>0</v>
      </c>
      <c r="K3871" s="10">
        <v>6.4513888888888885E-2</v>
      </c>
      <c r="L3871" s="10">
        <v>0</v>
      </c>
      <c r="M3871" s="10">
        <v>2.2256944444444444E-2</v>
      </c>
      <c r="N3871" s="10">
        <v>7.2289737654320993E-4</v>
      </c>
      <c r="O3871" s="15" t="str">
        <f>VLOOKUP(A3871,Feuil3!$A$24:$B$81,2,FALSE)</f>
        <v>GC_Indus</v>
      </c>
      <c r="P3871" s="16">
        <f t="shared" si="120"/>
        <v>3</v>
      </c>
      <c r="Q3871" s="16" t="str">
        <f t="shared" si="121"/>
        <v>janvier</v>
      </c>
    </row>
    <row r="3872" spans="1:17" x14ac:dyDescent="0.25">
      <c r="A3872" s="7" t="s">
        <v>92</v>
      </c>
      <c r="B3872" s="8">
        <v>43117</v>
      </c>
      <c r="C3872" s="10">
        <v>0.20635416666666667</v>
      </c>
      <c r="D3872" s="10">
        <v>0.16063657407407408</v>
      </c>
      <c r="E3872" s="10">
        <v>1.6331018518518519E-2</v>
      </c>
      <c r="F3872" s="10">
        <v>0</v>
      </c>
      <c r="G3872" s="10">
        <v>0</v>
      </c>
      <c r="H3872" s="10">
        <v>2.704861111111111E-2</v>
      </c>
      <c r="I3872" s="10">
        <v>0</v>
      </c>
      <c r="J3872" s="10">
        <v>1.3541666666666667E-3</v>
      </c>
      <c r="K3872" s="10">
        <v>0</v>
      </c>
      <c r="L3872" s="10">
        <v>0</v>
      </c>
      <c r="M3872" s="10">
        <v>0</v>
      </c>
      <c r="N3872" s="10">
        <v>3.6479766803840875E-4</v>
      </c>
      <c r="O3872" s="15" t="str">
        <f>VLOOKUP(A3872,Feuil3!$A$24:$B$81,2,FALSE)</f>
        <v>GC_Indus</v>
      </c>
      <c r="P3872" s="16">
        <f t="shared" si="120"/>
        <v>3</v>
      </c>
      <c r="Q3872" s="16" t="str">
        <f t="shared" si="121"/>
        <v>janvier</v>
      </c>
    </row>
    <row r="3873" spans="1:17" x14ac:dyDescent="0.25">
      <c r="A3873" s="7" t="s">
        <v>90</v>
      </c>
      <c r="B3873" s="8">
        <v>43090</v>
      </c>
      <c r="C3873" s="10">
        <v>0.39974537037037039</v>
      </c>
      <c r="D3873" s="10">
        <v>0.32989583333333333</v>
      </c>
      <c r="E3873" s="10">
        <v>2.2083333333333333E-2</v>
      </c>
      <c r="F3873" s="10">
        <v>0</v>
      </c>
      <c r="G3873" s="10">
        <v>0</v>
      </c>
      <c r="H3873" s="10">
        <v>0</v>
      </c>
      <c r="I3873" s="10">
        <v>0</v>
      </c>
      <c r="J3873" s="10">
        <v>4.8032407407407406E-2</v>
      </c>
      <c r="K3873" s="10">
        <v>0</v>
      </c>
      <c r="L3873" s="10">
        <v>0</v>
      </c>
      <c r="M3873" s="10">
        <v>1.758101851851852E-2</v>
      </c>
      <c r="N3873" s="10">
        <v>4.8232727920227919E-4</v>
      </c>
      <c r="O3873" s="15" t="str">
        <f>VLOOKUP(A3873,Feuil3!$A$24:$B$81,2,FALSE)</f>
        <v>DR_6</v>
      </c>
      <c r="P3873" s="16">
        <f t="shared" si="120"/>
        <v>51</v>
      </c>
      <c r="Q3873" s="16" t="str">
        <f t="shared" si="121"/>
        <v>décembre</v>
      </c>
    </row>
    <row r="3874" spans="1:17" x14ac:dyDescent="0.25">
      <c r="A3874" s="7" t="s">
        <v>90</v>
      </c>
      <c r="B3874" s="8">
        <v>43096</v>
      </c>
      <c r="C3874" s="10">
        <v>0</v>
      </c>
      <c r="D3874" s="10">
        <v>0</v>
      </c>
      <c r="E3874" s="10">
        <v>0</v>
      </c>
      <c r="F3874" s="10">
        <v>0</v>
      </c>
      <c r="G3874" s="10">
        <v>0</v>
      </c>
      <c r="H3874" s="10">
        <v>0</v>
      </c>
      <c r="I3874" s="10">
        <v>0</v>
      </c>
      <c r="J3874" s="10">
        <v>0</v>
      </c>
      <c r="K3874" s="10">
        <v>0</v>
      </c>
      <c r="L3874" s="10">
        <v>0</v>
      </c>
      <c r="M3874" s="10">
        <v>0</v>
      </c>
      <c r="N3874" s="10">
        <v>0</v>
      </c>
      <c r="O3874" s="15" t="str">
        <f>VLOOKUP(A3874,Feuil3!$A$24:$B$81,2,FALSE)</f>
        <v>DR_6</v>
      </c>
      <c r="P3874" s="16">
        <f t="shared" si="120"/>
        <v>52</v>
      </c>
      <c r="Q3874" s="16" t="str">
        <f t="shared" si="121"/>
        <v>décembre</v>
      </c>
    </row>
    <row r="3875" spans="1:17" x14ac:dyDescent="0.25">
      <c r="A3875" s="7" t="s">
        <v>93</v>
      </c>
      <c r="B3875" s="8">
        <v>43071</v>
      </c>
      <c r="C3875" s="10">
        <v>0</v>
      </c>
      <c r="D3875" s="10">
        <v>0</v>
      </c>
      <c r="E3875" s="10">
        <v>0</v>
      </c>
      <c r="F3875" s="10">
        <v>0</v>
      </c>
      <c r="G3875" s="10">
        <v>0</v>
      </c>
      <c r="H3875" s="10">
        <v>0</v>
      </c>
      <c r="I3875" s="10">
        <v>0</v>
      </c>
      <c r="J3875" s="10">
        <v>0</v>
      </c>
      <c r="K3875" s="10">
        <v>0</v>
      </c>
      <c r="L3875" s="10">
        <v>0</v>
      </c>
      <c r="M3875" s="10">
        <v>0</v>
      </c>
      <c r="N3875" s="10">
        <v>0</v>
      </c>
      <c r="O3875" s="15" t="str">
        <f>VLOOKUP(A3875,Feuil3!$A$24:$B$81,2,FALSE)</f>
        <v>DR_6</v>
      </c>
      <c r="P3875" s="16">
        <f t="shared" si="120"/>
        <v>48</v>
      </c>
      <c r="Q3875" s="16" t="str">
        <f t="shared" si="121"/>
        <v>décembre</v>
      </c>
    </row>
    <row r="3876" spans="1:17" x14ac:dyDescent="0.25">
      <c r="A3876" s="7" t="s">
        <v>93</v>
      </c>
      <c r="B3876" s="8">
        <v>43072</v>
      </c>
      <c r="C3876" s="10">
        <v>0</v>
      </c>
      <c r="D3876" s="10">
        <v>0</v>
      </c>
      <c r="E3876" s="10">
        <v>0</v>
      </c>
      <c r="F3876" s="10">
        <v>0</v>
      </c>
      <c r="G3876" s="10">
        <v>0</v>
      </c>
      <c r="H3876" s="10">
        <v>0</v>
      </c>
      <c r="I3876" s="10">
        <v>0</v>
      </c>
      <c r="J3876" s="10">
        <v>0</v>
      </c>
      <c r="K3876" s="10">
        <v>0</v>
      </c>
      <c r="L3876" s="10">
        <v>0</v>
      </c>
      <c r="M3876" s="10">
        <v>0</v>
      </c>
      <c r="N3876" s="10">
        <v>0</v>
      </c>
      <c r="O3876" s="15" t="str">
        <f>VLOOKUP(A3876,Feuil3!$A$24:$B$81,2,FALSE)</f>
        <v>DR_6</v>
      </c>
      <c r="P3876" s="16">
        <f t="shared" si="120"/>
        <v>49</v>
      </c>
      <c r="Q3876" s="16" t="str">
        <f t="shared" si="121"/>
        <v>décembre</v>
      </c>
    </row>
    <row r="3877" spans="1:17" x14ac:dyDescent="0.25">
      <c r="A3877" s="7" t="s">
        <v>91</v>
      </c>
      <c r="B3877" s="8">
        <v>43095</v>
      </c>
      <c r="C3877" s="10">
        <v>0.25149305555555557</v>
      </c>
      <c r="D3877" s="10">
        <v>0.18114583333333334</v>
      </c>
      <c r="E3877" s="10">
        <v>1.1886574074074074E-2</v>
      </c>
      <c r="F3877" s="10">
        <v>0</v>
      </c>
      <c r="G3877" s="10">
        <v>0</v>
      </c>
      <c r="H3877" s="10">
        <v>0</v>
      </c>
      <c r="I3877" s="10">
        <v>0</v>
      </c>
      <c r="J3877" s="10">
        <v>2.1701388888888888E-2</v>
      </c>
      <c r="K3877" s="10">
        <v>1.6203703703703703E-4</v>
      </c>
      <c r="L3877" s="10">
        <v>1.832175925925926E-2</v>
      </c>
      <c r="M3877" s="10">
        <v>0</v>
      </c>
      <c r="N3877" s="10">
        <v>6.3381011608623541E-4</v>
      </c>
      <c r="O3877" s="15" t="e">
        <f>VLOOKUP(A3877,Feuil3!$A$24:$B$81,2,FALSE)</f>
        <v>#N/A</v>
      </c>
      <c r="P3877" s="16">
        <f t="shared" si="120"/>
        <v>52</v>
      </c>
      <c r="Q3877" s="16" t="str">
        <f t="shared" si="121"/>
        <v>décembre</v>
      </c>
    </row>
    <row r="3878" spans="1:17" x14ac:dyDescent="0.25">
      <c r="A3878" s="7" t="s">
        <v>91</v>
      </c>
      <c r="B3878" s="8">
        <v>43077</v>
      </c>
      <c r="C3878" s="10">
        <v>0.30439814814814814</v>
      </c>
      <c r="D3878" s="10">
        <v>0.12943287037037038</v>
      </c>
      <c r="E3878" s="10">
        <v>2.0555555555555556E-2</v>
      </c>
      <c r="F3878" s="10">
        <v>0</v>
      </c>
      <c r="G3878" s="10">
        <v>0</v>
      </c>
      <c r="H3878" s="10">
        <v>8.3935185185185182E-2</v>
      </c>
      <c r="I3878" s="10">
        <v>0</v>
      </c>
      <c r="J3878" s="10">
        <v>5.334490740740741E-2</v>
      </c>
      <c r="K3878" s="10">
        <v>0</v>
      </c>
      <c r="L3878" s="10">
        <v>8.0439814814814818E-3</v>
      </c>
      <c r="M3878" s="10">
        <v>0</v>
      </c>
      <c r="N3878" s="10">
        <v>5.5742234169653523E-4</v>
      </c>
      <c r="O3878" s="15" t="e">
        <f>VLOOKUP(A3878,Feuil3!$A$24:$B$81,2,FALSE)</f>
        <v>#N/A</v>
      </c>
      <c r="P3878" s="16">
        <f t="shared" si="120"/>
        <v>49</v>
      </c>
      <c r="Q3878" s="16" t="str">
        <f t="shared" si="121"/>
        <v>décembre</v>
      </c>
    </row>
    <row r="3879" spans="1:17" x14ac:dyDescent="0.25">
      <c r="A3879" s="7" t="s">
        <v>87</v>
      </c>
      <c r="B3879" s="8">
        <v>43087</v>
      </c>
      <c r="C3879" s="10">
        <v>0.20960648148148148</v>
      </c>
      <c r="D3879" s="10">
        <v>0.11666666666666667</v>
      </c>
      <c r="E3879" s="10">
        <v>1.4849537037037038E-2</v>
      </c>
      <c r="F3879" s="10">
        <v>0</v>
      </c>
      <c r="G3879" s="10">
        <v>0</v>
      </c>
      <c r="H3879" s="10">
        <v>0</v>
      </c>
      <c r="I3879" s="10">
        <v>0</v>
      </c>
      <c r="J3879" s="10">
        <v>9.2662037037037043E-2</v>
      </c>
      <c r="K3879" s="10">
        <v>0</v>
      </c>
      <c r="L3879" s="10">
        <v>0</v>
      </c>
      <c r="M3879" s="10">
        <v>0</v>
      </c>
      <c r="N3879" s="10">
        <v>6.0696597760551249E-4</v>
      </c>
      <c r="O3879" s="15" t="str">
        <f>VLOOKUP(A3879,Feuil3!$A$24:$B$81,2,FALSE)</f>
        <v>DR_6</v>
      </c>
      <c r="P3879" s="16">
        <f t="shared" si="120"/>
        <v>51</v>
      </c>
      <c r="Q3879" s="16" t="str">
        <f t="shared" si="121"/>
        <v>décembre</v>
      </c>
    </row>
    <row r="3880" spans="1:17" x14ac:dyDescent="0.25">
      <c r="A3880" s="7" t="s">
        <v>92</v>
      </c>
      <c r="B3880" s="8">
        <v>43089</v>
      </c>
      <c r="C3880" s="10">
        <v>0.24429398148148149</v>
      </c>
      <c r="D3880" s="10">
        <v>0.22784722222222223</v>
      </c>
      <c r="E3880" s="10">
        <v>1.5706018518518518E-2</v>
      </c>
      <c r="F3880" s="10">
        <v>0</v>
      </c>
      <c r="G3880" s="10">
        <v>0</v>
      </c>
      <c r="H3880" s="10">
        <v>0</v>
      </c>
      <c r="I3880" s="10">
        <v>0</v>
      </c>
      <c r="J3880" s="10">
        <v>5.1736111111111115E-3</v>
      </c>
      <c r="K3880" s="10">
        <v>0</v>
      </c>
      <c r="L3880" s="10">
        <v>0</v>
      </c>
      <c r="M3880" s="10">
        <v>0</v>
      </c>
      <c r="N3880" s="10">
        <v>6.0047398589065256E-4</v>
      </c>
      <c r="O3880" s="15" t="str">
        <f>VLOOKUP(A3880,Feuil3!$A$24:$B$81,2,FALSE)</f>
        <v>GC_Indus</v>
      </c>
      <c r="P3880" s="16">
        <f t="shared" si="120"/>
        <v>51</v>
      </c>
      <c r="Q3880" s="16" t="str">
        <f t="shared" si="121"/>
        <v>décembre</v>
      </c>
    </row>
    <row r="3881" spans="1:17" x14ac:dyDescent="0.25">
      <c r="A3881" s="7" t="s">
        <v>90</v>
      </c>
      <c r="B3881" s="8">
        <v>43103</v>
      </c>
      <c r="C3881" s="10">
        <v>0.25655092592592593</v>
      </c>
      <c r="D3881" s="10">
        <v>0.22158564814814816</v>
      </c>
      <c r="E3881" s="10">
        <v>1.755787037037037E-2</v>
      </c>
      <c r="F3881" s="10">
        <v>0</v>
      </c>
      <c r="G3881" s="10">
        <v>0</v>
      </c>
      <c r="H3881" s="10">
        <v>0</v>
      </c>
      <c r="I3881" s="10">
        <v>0</v>
      </c>
      <c r="J3881" s="10">
        <v>1.0150462962962964E-2</v>
      </c>
      <c r="K3881" s="10">
        <v>0</v>
      </c>
      <c r="L3881" s="10">
        <v>0</v>
      </c>
      <c r="M3881" s="10">
        <v>0</v>
      </c>
      <c r="N3881" s="10">
        <v>3.3943198005698008E-4</v>
      </c>
      <c r="O3881" s="15" t="str">
        <f>VLOOKUP(A3881,Feuil3!$A$24:$B$81,2,FALSE)</f>
        <v>DR_6</v>
      </c>
      <c r="P3881" s="16">
        <f t="shared" si="120"/>
        <v>1</v>
      </c>
      <c r="Q3881" s="16" t="str">
        <f t="shared" si="121"/>
        <v>janvier</v>
      </c>
    </row>
    <row r="3882" spans="1:17" x14ac:dyDescent="0.25">
      <c r="A3882" s="7" t="s">
        <v>93</v>
      </c>
      <c r="B3882" s="8">
        <v>43078</v>
      </c>
      <c r="C3882" s="10">
        <v>0</v>
      </c>
      <c r="D3882" s="10">
        <v>0</v>
      </c>
      <c r="E3882" s="10">
        <v>0</v>
      </c>
      <c r="F3882" s="10">
        <v>0</v>
      </c>
      <c r="G3882" s="10">
        <v>0</v>
      </c>
      <c r="H3882" s="10">
        <v>0</v>
      </c>
      <c r="I3882" s="10">
        <v>0</v>
      </c>
      <c r="J3882" s="10">
        <v>0</v>
      </c>
      <c r="K3882" s="10">
        <v>0</v>
      </c>
      <c r="L3882" s="10">
        <v>0</v>
      </c>
      <c r="M3882" s="10">
        <v>0</v>
      </c>
      <c r="N3882" s="10">
        <v>0</v>
      </c>
      <c r="O3882" s="15" t="str">
        <f>VLOOKUP(A3882,Feuil3!$A$24:$B$81,2,FALSE)</f>
        <v>DR_6</v>
      </c>
      <c r="P3882" s="16">
        <f t="shared" si="120"/>
        <v>49</v>
      </c>
      <c r="Q3882" s="16" t="str">
        <f t="shared" si="121"/>
        <v>décembre</v>
      </c>
    </row>
    <row r="3883" spans="1:17" x14ac:dyDescent="0.25">
      <c r="A3883" s="7" t="s">
        <v>93</v>
      </c>
      <c r="B3883" s="8">
        <v>43079</v>
      </c>
      <c r="C3883" s="10">
        <v>0</v>
      </c>
      <c r="D3883" s="10">
        <v>0</v>
      </c>
      <c r="E3883" s="10">
        <v>0</v>
      </c>
      <c r="F3883" s="10">
        <v>0</v>
      </c>
      <c r="G3883" s="10">
        <v>0</v>
      </c>
      <c r="H3883" s="10">
        <v>0</v>
      </c>
      <c r="I3883" s="10">
        <v>0</v>
      </c>
      <c r="J3883" s="10">
        <v>0</v>
      </c>
      <c r="K3883" s="10">
        <v>0</v>
      </c>
      <c r="L3883" s="10">
        <v>0</v>
      </c>
      <c r="M3883" s="10">
        <v>0</v>
      </c>
      <c r="N3883" s="10">
        <v>0</v>
      </c>
      <c r="O3883" s="15" t="str">
        <f>VLOOKUP(A3883,Feuil3!$A$24:$B$81,2,FALSE)</f>
        <v>DR_6</v>
      </c>
      <c r="P3883" s="16">
        <f t="shared" si="120"/>
        <v>50</v>
      </c>
      <c r="Q3883" s="16" t="str">
        <f t="shared" si="121"/>
        <v>décembre</v>
      </c>
    </row>
    <row r="3884" spans="1:17" x14ac:dyDescent="0.25">
      <c r="A3884" s="7" t="s">
        <v>91</v>
      </c>
      <c r="B3884" s="8">
        <v>43080</v>
      </c>
      <c r="C3884" s="10">
        <v>0</v>
      </c>
      <c r="D3884" s="10">
        <v>0</v>
      </c>
      <c r="E3884" s="10">
        <v>0</v>
      </c>
      <c r="F3884" s="10">
        <v>0</v>
      </c>
      <c r="G3884" s="10">
        <v>0</v>
      </c>
      <c r="H3884" s="10">
        <v>0</v>
      </c>
      <c r="I3884" s="10">
        <v>0</v>
      </c>
      <c r="J3884" s="10">
        <v>0</v>
      </c>
      <c r="K3884" s="10">
        <v>0</v>
      </c>
      <c r="L3884" s="10">
        <v>0</v>
      </c>
      <c r="M3884" s="10">
        <v>0</v>
      </c>
      <c r="N3884" s="10">
        <v>0</v>
      </c>
      <c r="O3884" s="15" t="e">
        <f>VLOOKUP(A3884,Feuil3!$A$24:$B$81,2,FALSE)</f>
        <v>#N/A</v>
      </c>
      <c r="P3884" s="16">
        <f t="shared" si="120"/>
        <v>50</v>
      </c>
      <c r="Q3884" s="16" t="str">
        <f t="shared" si="121"/>
        <v>décembre</v>
      </c>
    </row>
    <row r="3885" spans="1:17" x14ac:dyDescent="0.25">
      <c r="A3885" s="7" t="s">
        <v>91</v>
      </c>
      <c r="B3885" s="8">
        <v>43081</v>
      </c>
      <c r="C3885" s="10">
        <v>0</v>
      </c>
      <c r="D3885" s="10">
        <v>0</v>
      </c>
      <c r="E3885" s="10">
        <v>0</v>
      </c>
      <c r="F3885" s="10">
        <v>0</v>
      </c>
      <c r="G3885" s="10">
        <v>0</v>
      </c>
      <c r="H3885" s="10">
        <v>0</v>
      </c>
      <c r="I3885" s="10">
        <v>0</v>
      </c>
      <c r="J3885" s="10">
        <v>0</v>
      </c>
      <c r="K3885" s="10">
        <v>0</v>
      </c>
      <c r="L3885" s="10">
        <v>0</v>
      </c>
      <c r="M3885" s="10">
        <v>0</v>
      </c>
      <c r="N3885" s="10">
        <v>0</v>
      </c>
      <c r="O3885" s="15" t="e">
        <f>VLOOKUP(A3885,Feuil3!$A$24:$B$81,2,FALSE)</f>
        <v>#N/A</v>
      </c>
      <c r="P3885" s="16">
        <f t="shared" si="120"/>
        <v>50</v>
      </c>
      <c r="Q3885" s="16" t="str">
        <f t="shared" si="121"/>
        <v>décembre</v>
      </c>
    </row>
    <row r="3886" spans="1:17" x14ac:dyDescent="0.25">
      <c r="A3886" s="7" t="s">
        <v>91</v>
      </c>
      <c r="B3886" s="8">
        <v>43082</v>
      </c>
      <c r="C3886" s="10">
        <v>0</v>
      </c>
      <c r="D3886" s="10">
        <v>0</v>
      </c>
      <c r="E3886" s="10">
        <v>0</v>
      </c>
      <c r="F3886" s="10">
        <v>0</v>
      </c>
      <c r="G3886" s="10">
        <v>0</v>
      </c>
      <c r="H3886" s="10">
        <v>0</v>
      </c>
      <c r="I3886" s="10">
        <v>0</v>
      </c>
      <c r="J3886" s="10">
        <v>0</v>
      </c>
      <c r="K3886" s="10">
        <v>0</v>
      </c>
      <c r="L3886" s="10">
        <v>0</v>
      </c>
      <c r="M3886" s="10">
        <v>0</v>
      </c>
      <c r="N3886" s="10">
        <v>0</v>
      </c>
      <c r="O3886" s="15" t="e">
        <f>VLOOKUP(A3886,Feuil3!$A$24:$B$81,2,FALSE)</f>
        <v>#N/A</v>
      </c>
      <c r="P3886" s="16">
        <f t="shared" si="120"/>
        <v>50</v>
      </c>
      <c r="Q3886" s="16" t="str">
        <f t="shared" si="121"/>
        <v>décembre</v>
      </c>
    </row>
    <row r="3887" spans="1:17" x14ac:dyDescent="0.25">
      <c r="A3887" s="7" t="s">
        <v>90</v>
      </c>
      <c r="B3887" s="8">
        <v>43102</v>
      </c>
      <c r="C3887" s="10">
        <v>0.24843750000000001</v>
      </c>
      <c r="D3887" s="10">
        <v>0.21063657407407407</v>
      </c>
      <c r="E3887" s="10">
        <v>3.1678240740740743E-2</v>
      </c>
      <c r="F3887" s="10">
        <v>0</v>
      </c>
      <c r="G3887" s="10">
        <v>0</v>
      </c>
      <c r="H3887" s="10">
        <v>0</v>
      </c>
      <c r="I3887" s="10">
        <v>0</v>
      </c>
      <c r="J3887" s="10">
        <v>1.068287037037037E-2</v>
      </c>
      <c r="K3887" s="10">
        <v>0</v>
      </c>
      <c r="L3887" s="10">
        <v>0</v>
      </c>
      <c r="M3887" s="10">
        <v>0</v>
      </c>
      <c r="N3887" s="10">
        <v>3.8016381766381766E-4</v>
      </c>
      <c r="O3887" s="15" t="str">
        <f>VLOOKUP(A3887,Feuil3!$A$24:$B$81,2,FALSE)</f>
        <v>DR_6</v>
      </c>
      <c r="P3887" s="16">
        <f t="shared" si="120"/>
        <v>1</v>
      </c>
      <c r="Q3887" s="16" t="str">
        <f t="shared" si="121"/>
        <v>janvier</v>
      </c>
    </row>
    <row r="3888" spans="1:17" x14ac:dyDescent="0.25">
      <c r="A3888" s="7" t="s">
        <v>92</v>
      </c>
      <c r="B3888" s="8">
        <v>43102</v>
      </c>
      <c r="C3888" s="10">
        <v>0.25056712962962963</v>
      </c>
      <c r="D3888" s="10">
        <v>0.23440972222222223</v>
      </c>
      <c r="E3888" s="10">
        <v>1.4166666666666666E-2</v>
      </c>
      <c r="F3888" s="10">
        <v>0</v>
      </c>
      <c r="G3888" s="10">
        <v>0</v>
      </c>
      <c r="H3888" s="10">
        <v>0</v>
      </c>
      <c r="I3888" s="10">
        <v>0</v>
      </c>
      <c r="J3888" s="10">
        <v>2.3148148148148149E-4</v>
      </c>
      <c r="K3888" s="10">
        <v>0.20774305555555556</v>
      </c>
      <c r="L3888" s="10">
        <v>0</v>
      </c>
      <c r="M3888" s="10">
        <v>0</v>
      </c>
      <c r="N3888" s="10">
        <v>4.6186067019400351E-4</v>
      </c>
      <c r="O3888" s="15" t="str">
        <f>VLOOKUP(A3888,Feuil3!$A$24:$B$81,2,FALSE)</f>
        <v>GC_Indus</v>
      </c>
      <c r="P3888" s="16">
        <f t="shared" si="120"/>
        <v>1</v>
      </c>
      <c r="Q3888" s="16" t="str">
        <f t="shared" si="121"/>
        <v>janvier</v>
      </c>
    </row>
    <row r="3889" spans="1:17" x14ac:dyDescent="0.25">
      <c r="A3889" s="7" t="s">
        <v>93</v>
      </c>
      <c r="B3889" s="8">
        <v>43085</v>
      </c>
      <c r="C3889" s="10">
        <v>0</v>
      </c>
      <c r="D3889" s="10">
        <v>0</v>
      </c>
      <c r="E3889" s="10">
        <v>0</v>
      </c>
      <c r="F3889" s="10">
        <v>0</v>
      </c>
      <c r="G3889" s="10">
        <v>0</v>
      </c>
      <c r="H3889" s="10">
        <v>0</v>
      </c>
      <c r="I3889" s="10">
        <v>0</v>
      </c>
      <c r="J3889" s="10">
        <v>0</v>
      </c>
      <c r="K3889" s="10">
        <v>0</v>
      </c>
      <c r="L3889" s="10">
        <v>0</v>
      </c>
      <c r="M3889" s="10">
        <v>0</v>
      </c>
      <c r="N3889" s="10">
        <v>0</v>
      </c>
      <c r="O3889" s="15" t="str">
        <f>VLOOKUP(A3889,Feuil3!$A$24:$B$81,2,FALSE)</f>
        <v>DR_6</v>
      </c>
      <c r="P3889" s="16">
        <f t="shared" si="120"/>
        <v>50</v>
      </c>
      <c r="Q3889" s="16" t="str">
        <f t="shared" si="121"/>
        <v>décembre</v>
      </c>
    </row>
    <row r="3890" spans="1:17" x14ac:dyDescent="0.25">
      <c r="A3890" s="7" t="s">
        <v>93</v>
      </c>
      <c r="B3890" s="8">
        <v>43086</v>
      </c>
      <c r="C3890" s="10">
        <v>0</v>
      </c>
      <c r="D3890" s="10">
        <v>0</v>
      </c>
      <c r="E3890" s="10">
        <v>0</v>
      </c>
      <c r="F3890" s="10">
        <v>0</v>
      </c>
      <c r="G3890" s="10">
        <v>0</v>
      </c>
      <c r="H3890" s="10">
        <v>0</v>
      </c>
      <c r="I3890" s="10">
        <v>0</v>
      </c>
      <c r="J3890" s="10">
        <v>0</v>
      </c>
      <c r="K3890" s="10">
        <v>0</v>
      </c>
      <c r="L3890" s="10">
        <v>0</v>
      </c>
      <c r="M3890" s="10">
        <v>0</v>
      </c>
      <c r="N3890" s="10">
        <v>0</v>
      </c>
      <c r="O3890" s="15" t="str">
        <f>VLOOKUP(A3890,Feuil3!$A$24:$B$81,2,FALSE)</f>
        <v>DR_6</v>
      </c>
      <c r="P3890" s="16">
        <f t="shared" si="120"/>
        <v>51</v>
      </c>
      <c r="Q3890" s="16" t="str">
        <f t="shared" si="121"/>
        <v>décembre</v>
      </c>
    </row>
    <row r="3891" spans="1:17" x14ac:dyDescent="0.25">
      <c r="A3891" s="7" t="s">
        <v>92</v>
      </c>
      <c r="B3891" s="8">
        <v>43104</v>
      </c>
      <c r="C3891" s="10">
        <v>0.29177083333333331</v>
      </c>
      <c r="D3891" s="10">
        <v>0.22263888888888889</v>
      </c>
      <c r="E3891" s="10">
        <v>2.4212962962962964E-2</v>
      </c>
      <c r="F3891" s="10">
        <v>4.2152777777777775E-2</v>
      </c>
      <c r="G3891" s="10">
        <v>0</v>
      </c>
      <c r="H3891" s="10">
        <v>0</v>
      </c>
      <c r="I3891" s="10">
        <v>0</v>
      </c>
      <c r="J3891" s="10">
        <v>1.3888888888888889E-3</v>
      </c>
      <c r="K3891" s="10">
        <v>0</v>
      </c>
      <c r="L3891" s="10">
        <v>0</v>
      </c>
      <c r="M3891" s="10">
        <v>1.5162037037037036E-3</v>
      </c>
      <c r="N3891" s="10">
        <v>4.0375712250712253E-4</v>
      </c>
      <c r="O3891" s="15" t="str">
        <f>VLOOKUP(A3891,Feuil3!$A$24:$B$81,2,FALSE)</f>
        <v>GC_Indus</v>
      </c>
      <c r="P3891" s="16">
        <f t="shared" si="120"/>
        <v>1</v>
      </c>
      <c r="Q3891" s="16" t="str">
        <f t="shared" si="121"/>
        <v>janvier</v>
      </c>
    </row>
    <row r="3892" spans="1:17" x14ac:dyDescent="0.25">
      <c r="A3892" s="7" t="s">
        <v>90</v>
      </c>
      <c r="B3892" s="8">
        <v>43077</v>
      </c>
      <c r="C3892" s="10">
        <v>0</v>
      </c>
      <c r="D3892" s="10">
        <v>0</v>
      </c>
      <c r="E3892" s="10">
        <v>0</v>
      </c>
      <c r="F3892" s="10">
        <v>0</v>
      </c>
      <c r="G3892" s="10">
        <v>0</v>
      </c>
      <c r="H3892" s="10">
        <v>0</v>
      </c>
      <c r="I3892" s="10">
        <v>0</v>
      </c>
      <c r="J3892" s="10">
        <v>0</v>
      </c>
      <c r="K3892" s="10">
        <v>0</v>
      </c>
      <c r="L3892" s="10">
        <v>0</v>
      </c>
      <c r="M3892" s="10">
        <v>0</v>
      </c>
      <c r="N3892" s="10">
        <v>0</v>
      </c>
      <c r="O3892" s="15" t="str">
        <f>VLOOKUP(A3892,Feuil3!$A$24:$B$81,2,FALSE)</f>
        <v>DR_6</v>
      </c>
      <c r="P3892" s="16">
        <f t="shared" si="120"/>
        <v>49</v>
      </c>
      <c r="Q3892" s="16" t="str">
        <f t="shared" si="121"/>
        <v>décembre</v>
      </c>
    </row>
    <row r="3893" spans="1:17" x14ac:dyDescent="0.25">
      <c r="A3893" s="7" t="s">
        <v>93</v>
      </c>
      <c r="B3893" s="8">
        <v>43084</v>
      </c>
      <c r="C3893" s="10">
        <v>0</v>
      </c>
      <c r="D3893" s="10">
        <v>0</v>
      </c>
      <c r="E3893" s="10">
        <v>0</v>
      </c>
      <c r="F3893" s="10">
        <v>0</v>
      </c>
      <c r="G3893" s="10">
        <v>0</v>
      </c>
      <c r="H3893" s="10">
        <v>0</v>
      </c>
      <c r="I3893" s="10">
        <v>0</v>
      </c>
      <c r="J3893" s="10">
        <v>0</v>
      </c>
      <c r="K3893" s="10">
        <v>0</v>
      </c>
      <c r="L3893" s="10">
        <v>0</v>
      </c>
      <c r="M3893" s="10">
        <v>0</v>
      </c>
      <c r="N3893" s="10">
        <v>0</v>
      </c>
      <c r="O3893" s="15" t="str">
        <f>VLOOKUP(A3893,Feuil3!$A$24:$B$81,2,FALSE)</f>
        <v>DR_6</v>
      </c>
      <c r="P3893" s="16">
        <f t="shared" si="120"/>
        <v>50</v>
      </c>
      <c r="Q3893" s="16" t="str">
        <f t="shared" si="121"/>
        <v>décembre</v>
      </c>
    </row>
    <row r="3894" spans="1:17" x14ac:dyDescent="0.25">
      <c r="A3894" s="7" t="s">
        <v>91</v>
      </c>
      <c r="B3894" s="8">
        <v>43109</v>
      </c>
      <c r="C3894" s="10">
        <v>0.22622685185185185</v>
      </c>
      <c r="D3894" s="10">
        <v>0.1741550925925926</v>
      </c>
      <c r="E3894" s="10">
        <v>8.9583333333333338E-3</v>
      </c>
      <c r="F3894" s="10">
        <v>0</v>
      </c>
      <c r="G3894" s="10">
        <v>0</v>
      </c>
      <c r="H3894" s="10">
        <v>0</v>
      </c>
      <c r="I3894" s="10">
        <v>0</v>
      </c>
      <c r="J3894" s="10">
        <v>3.2407407407407406E-2</v>
      </c>
      <c r="K3894" s="10">
        <v>9.2592592592592596E-4</v>
      </c>
      <c r="L3894" s="10">
        <v>1.8518518518518519E-3</v>
      </c>
      <c r="M3894" s="10">
        <v>0</v>
      </c>
      <c r="N3894" s="10">
        <v>5.6155692729766796E-4</v>
      </c>
      <c r="O3894" s="15" t="e">
        <f>VLOOKUP(A3894,Feuil3!$A$24:$B$81,2,FALSE)</f>
        <v>#N/A</v>
      </c>
      <c r="P3894" s="16">
        <f t="shared" si="120"/>
        <v>2</v>
      </c>
      <c r="Q3894" s="16" t="str">
        <f t="shared" si="121"/>
        <v>janvier</v>
      </c>
    </row>
    <row r="3895" spans="1:17" x14ac:dyDescent="0.25">
      <c r="A3895" s="7" t="s">
        <v>92</v>
      </c>
      <c r="B3895" s="8">
        <v>43098</v>
      </c>
      <c r="C3895" s="10">
        <v>0.4364351851851852</v>
      </c>
      <c r="D3895" s="10">
        <v>0.37181712962962965</v>
      </c>
      <c r="E3895" s="10">
        <v>2.357638888888889E-2</v>
      </c>
      <c r="F3895" s="10">
        <v>4.0185185185185185E-2</v>
      </c>
      <c r="G3895" s="10">
        <v>0</v>
      </c>
      <c r="H3895" s="10">
        <v>0</v>
      </c>
      <c r="I3895" s="10">
        <v>0</v>
      </c>
      <c r="J3895" s="10">
        <v>0</v>
      </c>
      <c r="K3895" s="10">
        <v>0</v>
      </c>
      <c r="L3895" s="10">
        <v>0</v>
      </c>
      <c r="M3895" s="10">
        <v>6.0069444444444441E-3</v>
      </c>
      <c r="N3895" s="10">
        <v>5.2962962962962968E-4</v>
      </c>
      <c r="O3895" s="15" t="str">
        <f>VLOOKUP(A3895,Feuil3!$A$24:$B$81,2,FALSE)</f>
        <v>GC_Indus</v>
      </c>
      <c r="P3895" s="16">
        <f t="shared" si="120"/>
        <v>52</v>
      </c>
      <c r="Q3895" s="16" t="str">
        <f t="shared" si="121"/>
        <v>décembre</v>
      </c>
    </row>
    <row r="3896" spans="1:17" x14ac:dyDescent="0.25">
      <c r="A3896" s="7" t="s">
        <v>93</v>
      </c>
      <c r="B3896" s="8">
        <v>43092</v>
      </c>
      <c r="C3896" s="10">
        <v>0</v>
      </c>
      <c r="D3896" s="10">
        <v>0</v>
      </c>
      <c r="E3896" s="10">
        <v>0</v>
      </c>
      <c r="F3896" s="10">
        <v>0</v>
      </c>
      <c r="G3896" s="10">
        <v>0</v>
      </c>
      <c r="H3896" s="10">
        <v>0</v>
      </c>
      <c r="I3896" s="10">
        <v>0</v>
      </c>
      <c r="J3896" s="10">
        <v>0</v>
      </c>
      <c r="K3896" s="10">
        <v>0</v>
      </c>
      <c r="L3896" s="10">
        <v>0</v>
      </c>
      <c r="M3896" s="10">
        <v>0</v>
      </c>
      <c r="N3896" s="10">
        <v>0</v>
      </c>
      <c r="O3896" s="15" t="str">
        <f>VLOOKUP(A3896,Feuil3!$A$24:$B$81,2,FALSE)</f>
        <v>DR_6</v>
      </c>
      <c r="P3896" s="16">
        <f t="shared" si="120"/>
        <v>51</v>
      </c>
      <c r="Q3896" s="16" t="str">
        <f t="shared" si="121"/>
        <v>décembre</v>
      </c>
    </row>
    <row r="3897" spans="1:17" x14ac:dyDescent="0.25">
      <c r="A3897" s="7" t="s">
        <v>93</v>
      </c>
      <c r="B3897" s="8">
        <v>43093</v>
      </c>
      <c r="C3897" s="10">
        <v>0</v>
      </c>
      <c r="D3897" s="10">
        <v>0</v>
      </c>
      <c r="E3897" s="10">
        <v>0</v>
      </c>
      <c r="F3897" s="10">
        <v>0</v>
      </c>
      <c r="G3897" s="10">
        <v>0</v>
      </c>
      <c r="H3897" s="10">
        <v>0</v>
      </c>
      <c r="I3897" s="10">
        <v>0</v>
      </c>
      <c r="J3897" s="10">
        <v>0</v>
      </c>
      <c r="K3897" s="10">
        <v>0</v>
      </c>
      <c r="L3897" s="10">
        <v>0</v>
      </c>
      <c r="M3897" s="10">
        <v>0</v>
      </c>
      <c r="N3897" s="10">
        <v>0</v>
      </c>
      <c r="O3897" s="15" t="str">
        <f>VLOOKUP(A3897,Feuil3!$A$24:$B$81,2,FALSE)</f>
        <v>DR_6</v>
      </c>
      <c r="P3897" s="16">
        <f t="shared" si="120"/>
        <v>52</v>
      </c>
      <c r="Q3897" s="16" t="str">
        <f t="shared" si="121"/>
        <v>décembre</v>
      </c>
    </row>
    <row r="3898" spans="1:17" x14ac:dyDescent="0.25">
      <c r="A3898" s="7" t="s">
        <v>93</v>
      </c>
      <c r="B3898" s="8">
        <v>43094</v>
      </c>
      <c r="C3898" s="10">
        <v>0</v>
      </c>
      <c r="D3898" s="10">
        <v>0</v>
      </c>
      <c r="E3898" s="10">
        <v>0</v>
      </c>
      <c r="F3898" s="10">
        <v>0</v>
      </c>
      <c r="G3898" s="10">
        <v>0</v>
      </c>
      <c r="H3898" s="10">
        <v>0</v>
      </c>
      <c r="I3898" s="10">
        <v>0</v>
      </c>
      <c r="J3898" s="10">
        <v>0</v>
      </c>
      <c r="K3898" s="10">
        <v>0</v>
      </c>
      <c r="L3898" s="10">
        <v>0</v>
      </c>
      <c r="M3898" s="10">
        <v>0</v>
      </c>
      <c r="N3898" s="10">
        <v>0</v>
      </c>
      <c r="O3898" s="15" t="str">
        <f>VLOOKUP(A3898,Feuil3!$A$24:$B$81,2,FALSE)</f>
        <v>DR_6</v>
      </c>
      <c r="P3898" s="16">
        <f t="shared" si="120"/>
        <v>52</v>
      </c>
      <c r="Q3898" s="16" t="str">
        <f t="shared" si="121"/>
        <v>décembre</v>
      </c>
    </row>
    <row r="3899" spans="1:17" x14ac:dyDescent="0.25">
      <c r="A3899" s="7" t="s">
        <v>93</v>
      </c>
      <c r="B3899" s="8">
        <v>43095</v>
      </c>
      <c r="C3899" s="10">
        <v>0</v>
      </c>
      <c r="D3899" s="10">
        <v>0</v>
      </c>
      <c r="E3899" s="10">
        <v>0</v>
      </c>
      <c r="F3899" s="10">
        <v>0</v>
      </c>
      <c r="G3899" s="10">
        <v>0</v>
      </c>
      <c r="H3899" s="10">
        <v>0</v>
      </c>
      <c r="I3899" s="10">
        <v>0</v>
      </c>
      <c r="J3899" s="10">
        <v>0</v>
      </c>
      <c r="K3899" s="10">
        <v>0</v>
      </c>
      <c r="L3899" s="10">
        <v>0</v>
      </c>
      <c r="M3899" s="10">
        <v>0</v>
      </c>
      <c r="N3899" s="10">
        <v>0</v>
      </c>
      <c r="O3899" s="15" t="str">
        <f>VLOOKUP(A3899,Feuil3!$A$24:$B$81,2,FALSE)</f>
        <v>DR_6</v>
      </c>
      <c r="P3899" s="16">
        <f t="shared" si="120"/>
        <v>52</v>
      </c>
      <c r="Q3899" s="16" t="str">
        <f t="shared" si="121"/>
        <v>décembre</v>
      </c>
    </row>
    <row r="3900" spans="1:17" x14ac:dyDescent="0.25">
      <c r="A3900" s="7" t="s">
        <v>92</v>
      </c>
      <c r="B3900" s="8">
        <v>43073</v>
      </c>
      <c r="C3900" s="10">
        <v>0.22533564814814816</v>
      </c>
      <c r="D3900" s="10">
        <v>0.20857638888888888</v>
      </c>
      <c r="E3900" s="10">
        <v>1.150462962962963E-2</v>
      </c>
      <c r="F3900" s="10">
        <v>0</v>
      </c>
      <c r="G3900" s="10">
        <v>3.9236111111111112E-3</v>
      </c>
      <c r="H3900" s="10">
        <v>0</v>
      </c>
      <c r="I3900" s="10">
        <v>0</v>
      </c>
      <c r="J3900" s="10">
        <v>0</v>
      </c>
      <c r="K3900" s="10">
        <v>0</v>
      </c>
      <c r="L3900" s="10">
        <v>0</v>
      </c>
      <c r="M3900" s="10">
        <v>7.0717592592592594E-3</v>
      </c>
      <c r="N3900" s="10">
        <v>7.0312499999999997E-4</v>
      </c>
      <c r="O3900" s="15" t="str">
        <f>VLOOKUP(A3900,Feuil3!$A$24:$B$81,2,FALSE)</f>
        <v>GC_Indus</v>
      </c>
      <c r="P3900" s="16">
        <f t="shared" si="120"/>
        <v>49</v>
      </c>
      <c r="Q3900" s="16" t="str">
        <f t="shared" si="121"/>
        <v>décembre</v>
      </c>
    </row>
    <row r="3901" spans="1:17" x14ac:dyDescent="0.25">
      <c r="A3901" s="7" t="s">
        <v>92</v>
      </c>
      <c r="B3901" s="8">
        <v>43103</v>
      </c>
      <c r="C3901" s="10">
        <v>0.21050925925925926</v>
      </c>
      <c r="D3901" s="10">
        <v>0.19642361111111112</v>
      </c>
      <c r="E3901" s="10">
        <v>1.3784722222222223E-2</v>
      </c>
      <c r="F3901" s="10">
        <v>0</v>
      </c>
      <c r="G3901" s="10">
        <v>0</v>
      </c>
      <c r="H3901" s="10">
        <v>0</v>
      </c>
      <c r="I3901" s="10">
        <v>0</v>
      </c>
      <c r="J3901" s="10">
        <v>0</v>
      </c>
      <c r="K3901" s="10">
        <v>0</v>
      </c>
      <c r="L3901" s="10">
        <v>0</v>
      </c>
      <c r="M3901" s="10">
        <v>0</v>
      </c>
      <c r="N3901" s="10">
        <v>5.9398148148148157E-4</v>
      </c>
      <c r="O3901" s="15" t="str">
        <f>VLOOKUP(A3901,Feuil3!$A$24:$B$81,2,FALSE)</f>
        <v>GC_Indus</v>
      </c>
      <c r="P3901" s="16">
        <f t="shared" si="120"/>
        <v>1</v>
      </c>
      <c r="Q3901" s="16" t="str">
        <f t="shared" si="121"/>
        <v>janvier</v>
      </c>
    </row>
    <row r="3902" spans="1:17" x14ac:dyDescent="0.25">
      <c r="A3902" s="7" t="s">
        <v>93</v>
      </c>
      <c r="B3902" s="8">
        <v>43098</v>
      </c>
      <c r="C3902" s="10">
        <v>0</v>
      </c>
      <c r="D3902" s="10">
        <v>0</v>
      </c>
      <c r="E3902" s="10">
        <v>0</v>
      </c>
      <c r="F3902" s="10">
        <v>0</v>
      </c>
      <c r="G3902" s="10">
        <v>0</v>
      </c>
      <c r="H3902" s="10">
        <v>0</v>
      </c>
      <c r="I3902" s="10">
        <v>0</v>
      </c>
      <c r="J3902" s="10">
        <v>0</v>
      </c>
      <c r="K3902" s="10">
        <v>0</v>
      </c>
      <c r="L3902" s="10">
        <v>0</v>
      </c>
      <c r="M3902" s="10">
        <v>0</v>
      </c>
      <c r="N3902" s="10">
        <v>0</v>
      </c>
      <c r="O3902" s="15" t="str">
        <f>VLOOKUP(A3902,Feuil3!$A$24:$B$81,2,FALSE)</f>
        <v>DR_6</v>
      </c>
      <c r="P3902" s="16">
        <f t="shared" si="120"/>
        <v>52</v>
      </c>
      <c r="Q3902" s="16" t="str">
        <f t="shared" si="121"/>
        <v>décembre</v>
      </c>
    </row>
    <row r="3903" spans="1:17" x14ac:dyDescent="0.25">
      <c r="A3903" s="7" t="s">
        <v>93</v>
      </c>
      <c r="B3903" s="8">
        <v>43099</v>
      </c>
      <c r="C3903" s="10">
        <v>0</v>
      </c>
      <c r="D3903" s="10">
        <v>0</v>
      </c>
      <c r="E3903" s="10">
        <v>0</v>
      </c>
      <c r="F3903" s="10">
        <v>0</v>
      </c>
      <c r="G3903" s="10">
        <v>0</v>
      </c>
      <c r="H3903" s="10">
        <v>0</v>
      </c>
      <c r="I3903" s="10">
        <v>0</v>
      </c>
      <c r="J3903" s="10">
        <v>0</v>
      </c>
      <c r="K3903" s="10">
        <v>0</v>
      </c>
      <c r="L3903" s="10">
        <v>0</v>
      </c>
      <c r="M3903" s="10">
        <v>0</v>
      </c>
      <c r="N3903" s="10">
        <v>0</v>
      </c>
      <c r="O3903" s="15" t="str">
        <f>VLOOKUP(A3903,Feuil3!$A$24:$B$81,2,FALSE)</f>
        <v>DR_6</v>
      </c>
      <c r="P3903" s="16">
        <f t="shared" si="120"/>
        <v>52</v>
      </c>
      <c r="Q3903" s="16" t="str">
        <f t="shared" si="121"/>
        <v>décembre</v>
      </c>
    </row>
    <row r="3904" spans="1:17" x14ac:dyDescent="0.25">
      <c r="A3904" s="7" t="s">
        <v>93</v>
      </c>
      <c r="B3904" s="8">
        <v>43100</v>
      </c>
      <c r="C3904" s="10">
        <v>0</v>
      </c>
      <c r="D3904" s="10">
        <v>0</v>
      </c>
      <c r="E3904" s="10">
        <v>0</v>
      </c>
      <c r="F3904" s="10">
        <v>0</v>
      </c>
      <c r="G3904" s="10">
        <v>0</v>
      </c>
      <c r="H3904" s="10">
        <v>0</v>
      </c>
      <c r="I3904" s="10">
        <v>0</v>
      </c>
      <c r="J3904" s="10">
        <v>0</v>
      </c>
      <c r="K3904" s="10">
        <v>0</v>
      </c>
      <c r="L3904" s="10">
        <v>0</v>
      </c>
      <c r="M3904" s="10">
        <v>0</v>
      </c>
      <c r="N3904" s="10">
        <v>0</v>
      </c>
      <c r="O3904" s="15" t="str">
        <f>VLOOKUP(A3904,Feuil3!$A$24:$B$81,2,FALSE)</f>
        <v>DR_6</v>
      </c>
      <c r="P3904" s="16">
        <f t="shared" si="120"/>
        <v>53</v>
      </c>
      <c r="Q3904" s="16" t="str">
        <f t="shared" si="121"/>
        <v>décembre</v>
      </c>
    </row>
    <row r="3905" spans="1:17" x14ac:dyDescent="0.25">
      <c r="A3905" s="7" t="s">
        <v>93</v>
      </c>
      <c r="B3905" s="8">
        <v>43101</v>
      </c>
      <c r="C3905" s="10">
        <v>0</v>
      </c>
      <c r="D3905" s="10">
        <v>0</v>
      </c>
      <c r="E3905" s="10">
        <v>0</v>
      </c>
      <c r="F3905" s="10">
        <v>0</v>
      </c>
      <c r="G3905" s="10">
        <v>0</v>
      </c>
      <c r="H3905" s="10">
        <v>0</v>
      </c>
      <c r="I3905" s="10">
        <v>0</v>
      </c>
      <c r="J3905" s="10">
        <v>0</v>
      </c>
      <c r="K3905" s="10">
        <v>0</v>
      </c>
      <c r="L3905" s="10">
        <v>0</v>
      </c>
      <c r="M3905" s="10">
        <v>0</v>
      </c>
      <c r="N3905" s="10">
        <v>0</v>
      </c>
      <c r="O3905" s="15" t="str">
        <f>VLOOKUP(A3905,Feuil3!$A$24:$B$81,2,FALSE)</f>
        <v>DR_6</v>
      </c>
      <c r="P3905" s="16">
        <f t="shared" si="120"/>
        <v>1</v>
      </c>
      <c r="Q3905" s="16" t="str">
        <f t="shared" si="121"/>
        <v>janvier</v>
      </c>
    </row>
    <row r="3906" spans="1:17" x14ac:dyDescent="0.25">
      <c r="A3906" s="7" t="s">
        <v>93</v>
      </c>
      <c r="B3906" s="8">
        <v>43088</v>
      </c>
      <c r="C3906" s="10">
        <v>0</v>
      </c>
      <c r="D3906" s="10">
        <v>0</v>
      </c>
      <c r="E3906" s="10">
        <v>0</v>
      </c>
      <c r="F3906" s="10">
        <v>0</v>
      </c>
      <c r="G3906" s="10">
        <v>0</v>
      </c>
      <c r="H3906" s="10">
        <v>0</v>
      </c>
      <c r="I3906" s="10">
        <v>0</v>
      </c>
      <c r="J3906" s="10">
        <v>0</v>
      </c>
      <c r="K3906" s="10">
        <v>0</v>
      </c>
      <c r="L3906" s="10">
        <v>0</v>
      </c>
      <c r="M3906" s="10">
        <v>0</v>
      </c>
      <c r="N3906" s="10">
        <v>0</v>
      </c>
      <c r="O3906" s="15" t="str">
        <f>VLOOKUP(A3906,Feuil3!$A$24:$B$81,2,FALSE)</f>
        <v>DR_6</v>
      </c>
      <c r="P3906" s="16">
        <f t="shared" si="120"/>
        <v>51</v>
      </c>
      <c r="Q3906" s="16" t="str">
        <f t="shared" si="121"/>
        <v>décembre</v>
      </c>
    </row>
    <row r="3907" spans="1:17" x14ac:dyDescent="0.25">
      <c r="A3907" s="7" t="s">
        <v>93</v>
      </c>
      <c r="B3907" s="8">
        <v>43103</v>
      </c>
      <c r="C3907" s="10">
        <v>0</v>
      </c>
      <c r="D3907" s="10">
        <v>0</v>
      </c>
      <c r="E3907" s="10">
        <v>0</v>
      </c>
      <c r="F3907" s="10">
        <v>0</v>
      </c>
      <c r="G3907" s="10">
        <v>0</v>
      </c>
      <c r="H3907" s="10">
        <v>0</v>
      </c>
      <c r="I3907" s="10">
        <v>0</v>
      </c>
      <c r="J3907" s="10">
        <v>0</v>
      </c>
      <c r="K3907" s="10">
        <v>0</v>
      </c>
      <c r="L3907" s="10">
        <v>0</v>
      </c>
      <c r="M3907" s="10">
        <v>0</v>
      </c>
      <c r="N3907" s="10">
        <v>0</v>
      </c>
      <c r="O3907" s="15" t="str">
        <f>VLOOKUP(A3907,Feuil3!$A$24:$B$81,2,FALSE)</f>
        <v>DR_6</v>
      </c>
      <c r="P3907" s="16">
        <f t="shared" ref="P3907:P3970" si="122">WEEKNUM(B3907,1)</f>
        <v>1</v>
      </c>
      <c r="Q3907" s="16" t="str">
        <f t="shared" ref="Q3907:Q3970" si="123">TEXT(B3907,"mmmm")</f>
        <v>janvier</v>
      </c>
    </row>
    <row r="3908" spans="1:17" x14ac:dyDescent="0.25">
      <c r="A3908" s="7" t="s">
        <v>93</v>
      </c>
      <c r="B3908" s="8">
        <v>43104</v>
      </c>
      <c r="C3908" s="10">
        <v>0</v>
      </c>
      <c r="D3908" s="10">
        <v>0</v>
      </c>
      <c r="E3908" s="10">
        <v>0</v>
      </c>
      <c r="F3908" s="10">
        <v>0</v>
      </c>
      <c r="G3908" s="10">
        <v>0</v>
      </c>
      <c r="H3908" s="10">
        <v>0</v>
      </c>
      <c r="I3908" s="10">
        <v>0</v>
      </c>
      <c r="J3908" s="10">
        <v>0</v>
      </c>
      <c r="K3908" s="10">
        <v>0</v>
      </c>
      <c r="L3908" s="10">
        <v>0</v>
      </c>
      <c r="M3908" s="10">
        <v>0</v>
      </c>
      <c r="N3908" s="10">
        <v>0</v>
      </c>
      <c r="O3908" s="15" t="str">
        <f>VLOOKUP(A3908,Feuil3!$A$24:$B$81,2,FALSE)</f>
        <v>DR_6</v>
      </c>
      <c r="P3908" s="16">
        <f t="shared" si="122"/>
        <v>1</v>
      </c>
      <c r="Q3908" s="16" t="str">
        <f t="shared" si="123"/>
        <v>janvier</v>
      </c>
    </row>
    <row r="3909" spans="1:17" x14ac:dyDescent="0.25">
      <c r="A3909" s="7" t="s">
        <v>93</v>
      </c>
      <c r="B3909" s="8">
        <v>43105</v>
      </c>
      <c r="C3909" s="10">
        <v>0</v>
      </c>
      <c r="D3909" s="10">
        <v>0</v>
      </c>
      <c r="E3909" s="10">
        <v>0</v>
      </c>
      <c r="F3909" s="10">
        <v>0</v>
      </c>
      <c r="G3909" s="10">
        <v>0</v>
      </c>
      <c r="H3909" s="10">
        <v>0</v>
      </c>
      <c r="I3909" s="10">
        <v>0</v>
      </c>
      <c r="J3909" s="10">
        <v>0</v>
      </c>
      <c r="K3909" s="10">
        <v>0</v>
      </c>
      <c r="L3909" s="10">
        <v>0</v>
      </c>
      <c r="M3909" s="10">
        <v>0</v>
      </c>
      <c r="N3909" s="10">
        <v>0</v>
      </c>
      <c r="O3909" s="15" t="str">
        <f>VLOOKUP(A3909,Feuil3!$A$24:$B$81,2,FALSE)</f>
        <v>DR_6</v>
      </c>
      <c r="P3909" s="16">
        <f t="shared" si="122"/>
        <v>1</v>
      </c>
      <c r="Q3909" s="16" t="str">
        <f t="shared" si="123"/>
        <v>janvier</v>
      </c>
    </row>
    <row r="3910" spans="1:17" x14ac:dyDescent="0.25">
      <c r="A3910" s="7" t="s">
        <v>93</v>
      </c>
      <c r="B3910" s="8">
        <v>43106</v>
      </c>
      <c r="C3910" s="10">
        <v>0</v>
      </c>
      <c r="D3910" s="10">
        <v>0</v>
      </c>
      <c r="E3910" s="10">
        <v>0</v>
      </c>
      <c r="F3910" s="10">
        <v>0</v>
      </c>
      <c r="G3910" s="10">
        <v>0</v>
      </c>
      <c r="H3910" s="10">
        <v>0</v>
      </c>
      <c r="I3910" s="10">
        <v>0</v>
      </c>
      <c r="J3910" s="10">
        <v>0</v>
      </c>
      <c r="K3910" s="10">
        <v>0</v>
      </c>
      <c r="L3910" s="10">
        <v>0</v>
      </c>
      <c r="M3910" s="10">
        <v>0</v>
      </c>
      <c r="N3910" s="10">
        <v>0</v>
      </c>
      <c r="O3910" s="15" t="str">
        <f>VLOOKUP(A3910,Feuil3!$A$24:$B$81,2,FALSE)</f>
        <v>DR_6</v>
      </c>
      <c r="P3910" s="16">
        <f t="shared" si="122"/>
        <v>1</v>
      </c>
      <c r="Q3910" s="16" t="str">
        <f t="shared" si="123"/>
        <v>janvier</v>
      </c>
    </row>
    <row r="3911" spans="1:17" x14ac:dyDescent="0.25">
      <c r="A3911" s="7" t="s">
        <v>93</v>
      </c>
      <c r="B3911" s="8">
        <v>43107</v>
      </c>
      <c r="C3911" s="10">
        <v>0</v>
      </c>
      <c r="D3911" s="10">
        <v>0</v>
      </c>
      <c r="E3911" s="10">
        <v>0</v>
      </c>
      <c r="F3911" s="10">
        <v>0</v>
      </c>
      <c r="G3911" s="10">
        <v>0</v>
      </c>
      <c r="H3911" s="10">
        <v>0</v>
      </c>
      <c r="I3911" s="10">
        <v>0</v>
      </c>
      <c r="J3911" s="10">
        <v>0</v>
      </c>
      <c r="K3911" s="10">
        <v>0</v>
      </c>
      <c r="L3911" s="10">
        <v>0</v>
      </c>
      <c r="M3911" s="10">
        <v>0</v>
      </c>
      <c r="N3911" s="10">
        <v>0</v>
      </c>
      <c r="O3911" s="15" t="str">
        <f>VLOOKUP(A3911,Feuil3!$A$24:$B$81,2,FALSE)</f>
        <v>DR_6</v>
      </c>
      <c r="P3911" s="16">
        <f t="shared" si="122"/>
        <v>2</v>
      </c>
      <c r="Q3911" s="16" t="str">
        <f t="shared" si="123"/>
        <v>janvier</v>
      </c>
    </row>
    <row r="3912" spans="1:17" x14ac:dyDescent="0.25">
      <c r="A3912" s="7" t="s">
        <v>92</v>
      </c>
      <c r="B3912" s="8">
        <v>43105</v>
      </c>
      <c r="C3912" s="10">
        <v>0.35714120370370372</v>
      </c>
      <c r="D3912" s="10">
        <v>0.28519675925925925</v>
      </c>
      <c r="E3912" s="10">
        <v>2.2789351851851852E-2</v>
      </c>
      <c r="F3912" s="10">
        <v>4.099537037037037E-2</v>
      </c>
      <c r="G3912" s="10">
        <v>0</v>
      </c>
      <c r="H3912" s="10">
        <v>5.8564814814814816E-3</v>
      </c>
      <c r="I3912" s="10">
        <v>0</v>
      </c>
      <c r="J3912" s="10">
        <v>5.5555555555555556E-4</v>
      </c>
      <c r="K3912" s="10">
        <v>0</v>
      </c>
      <c r="L3912" s="10">
        <v>0</v>
      </c>
      <c r="M3912" s="10">
        <v>0</v>
      </c>
      <c r="N3912" s="10">
        <v>5.227623456790124E-4</v>
      </c>
      <c r="O3912" s="15" t="str">
        <f>VLOOKUP(A3912,Feuil3!$A$24:$B$81,2,FALSE)</f>
        <v>GC_Indus</v>
      </c>
      <c r="P3912" s="16">
        <f t="shared" si="122"/>
        <v>1</v>
      </c>
      <c r="Q3912" s="16" t="str">
        <f t="shared" si="123"/>
        <v>janvier</v>
      </c>
    </row>
    <row r="3913" spans="1:17" x14ac:dyDescent="0.25">
      <c r="A3913" s="7" t="s">
        <v>93</v>
      </c>
      <c r="B3913" s="8">
        <v>43109</v>
      </c>
      <c r="C3913" s="10">
        <v>0</v>
      </c>
      <c r="D3913" s="10">
        <v>0</v>
      </c>
      <c r="E3913" s="10">
        <v>0</v>
      </c>
      <c r="F3913" s="10">
        <v>0</v>
      </c>
      <c r="G3913" s="10">
        <v>0</v>
      </c>
      <c r="H3913" s="10">
        <v>0</v>
      </c>
      <c r="I3913" s="10">
        <v>0</v>
      </c>
      <c r="J3913" s="10">
        <v>0</v>
      </c>
      <c r="K3913" s="10">
        <v>0</v>
      </c>
      <c r="L3913" s="10">
        <v>0</v>
      </c>
      <c r="M3913" s="10">
        <v>0</v>
      </c>
      <c r="N3913" s="10">
        <v>0</v>
      </c>
      <c r="O3913" s="15" t="str">
        <f>VLOOKUP(A3913,Feuil3!$A$24:$B$81,2,FALSE)</f>
        <v>DR_6</v>
      </c>
      <c r="P3913" s="16">
        <f t="shared" si="122"/>
        <v>2</v>
      </c>
      <c r="Q3913" s="16" t="str">
        <f t="shared" si="123"/>
        <v>janvier</v>
      </c>
    </row>
    <row r="3914" spans="1:17" x14ac:dyDescent="0.25">
      <c r="A3914" s="7" t="s">
        <v>93</v>
      </c>
      <c r="B3914" s="8">
        <v>43110</v>
      </c>
      <c r="C3914" s="10">
        <v>0</v>
      </c>
      <c r="D3914" s="10">
        <v>0</v>
      </c>
      <c r="E3914" s="10">
        <v>0</v>
      </c>
      <c r="F3914" s="10">
        <v>0</v>
      </c>
      <c r="G3914" s="10">
        <v>0</v>
      </c>
      <c r="H3914" s="10">
        <v>0</v>
      </c>
      <c r="I3914" s="10">
        <v>0</v>
      </c>
      <c r="J3914" s="10">
        <v>0</v>
      </c>
      <c r="K3914" s="10">
        <v>0</v>
      </c>
      <c r="L3914" s="10">
        <v>0</v>
      </c>
      <c r="M3914" s="10">
        <v>0</v>
      </c>
      <c r="N3914" s="10">
        <v>0</v>
      </c>
      <c r="O3914" s="15" t="str">
        <f>VLOOKUP(A3914,Feuil3!$A$24:$B$81,2,FALSE)</f>
        <v>DR_6</v>
      </c>
      <c r="P3914" s="16">
        <f t="shared" si="122"/>
        <v>2</v>
      </c>
      <c r="Q3914" s="16" t="str">
        <f t="shared" si="123"/>
        <v>janvier</v>
      </c>
    </row>
    <row r="3915" spans="1:17" x14ac:dyDescent="0.25">
      <c r="A3915" s="7" t="s">
        <v>93</v>
      </c>
      <c r="B3915" s="8">
        <v>43111</v>
      </c>
      <c r="C3915" s="10">
        <v>0</v>
      </c>
      <c r="D3915" s="10">
        <v>0</v>
      </c>
      <c r="E3915" s="10">
        <v>0</v>
      </c>
      <c r="F3915" s="10">
        <v>0</v>
      </c>
      <c r="G3915" s="10">
        <v>0</v>
      </c>
      <c r="H3915" s="10">
        <v>0</v>
      </c>
      <c r="I3915" s="10">
        <v>0</v>
      </c>
      <c r="J3915" s="10">
        <v>0</v>
      </c>
      <c r="K3915" s="10">
        <v>0</v>
      </c>
      <c r="L3915" s="10">
        <v>0</v>
      </c>
      <c r="M3915" s="10">
        <v>0</v>
      </c>
      <c r="N3915" s="10">
        <v>0</v>
      </c>
      <c r="O3915" s="15" t="str">
        <f>VLOOKUP(A3915,Feuil3!$A$24:$B$81,2,FALSE)</f>
        <v>DR_6</v>
      </c>
      <c r="P3915" s="16">
        <f t="shared" si="122"/>
        <v>2</v>
      </c>
      <c r="Q3915" s="16" t="str">
        <f t="shared" si="123"/>
        <v>janvier</v>
      </c>
    </row>
    <row r="3916" spans="1:17" x14ac:dyDescent="0.25">
      <c r="A3916" s="7" t="s">
        <v>93</v>
      </c>
      <c r="B3916" s="8">
        <v>43112</v>
      </c>
      <c r="C3916" s="10">
        <v>0</v>
      </c>
      <c r="D3916" s="10">
        <v>0</v>
      </c>
      <c r="E3916" s="10">
        <v>0</v>
      </c>
      <c r="F3916" s="10">
        <v>0</v>
      </c>
      <c r="G3916" s="10">
        <v>0</v>
      </c>
      <c r="H3916" s="10">
        <v>0</v>
      </c>
      <c r="I3916" s="10">
        <v>0</v>
      </c>
      <c r="J3916" s="10">
        <v>0</v>
      </c>
      <c r="K3916" s="10">
        <v>0</v>
      </c>
      <c r="L3916" s="10">
        <v>0</v>
      </c>
      <c r="M3916" s="10">
        <v>0</v>
      </c>
      <c r="N3916" s="10">
        <v>0</v>
      </c>
      <c r="O3916" s="15" t="str">
        <f>VLOOKUP(A3916,Feuil3!$A$24:$B$81,2,FALSE)</f>
        <v>DR_6</v>
      </c>
      <c r="P3916" s="16">
        <f t="shared" si="122"/>
        <v>2</v>
      </c>
      <c r="Q3916" s="16" t="str">
        <f t="shared" si="123"/>
        <v>janvier</v>
      </c>
    </row>
    <row r="3917" spans="1:17" x14ac:dyDescent="0.25">
      <c r="A3917" s="7" t="s">
        <v>93</v>
      </c>
      <c r="B3917" s="8">
        <v>43113</v>
      </c>
      <c r="C3917" s="10">
        <v>0</v>
      </c>
      <c r="D3917" s="10">
        <v>0</v>
      </c>
      <c r="E3917" s="10">
        <v>0</v>
      </c>
      <c r="F3917" s="10">
        <v>0</v>
      </c>
      <c r="G3917" s="10">
        <v>0</v>
      </c>
      <c r="H3917" s="10">
        <v>0</v>
      </c>
      <c r="I3917" s="10">
        <v>0</v>
      </c>
      <c r="J3917" s="10">
        <v>0</v>
      </c>
      <c r="K3917" s="10">
        <v>0</v>
      </c>
      <c r="L3917" s="10">
        <v>0</v>
      </c>
      <c r="M3917" s="10">
        <v>0</v>
      </c>
      <c r="N3917" s="10">
        <v>0</v>
      </c>
      <c r="O3917" s="15" t="str">
        <f>VLOOKUP(A3917,Feuil3!$A$24:$B$81,2,FALSE)</f>
        <v>DR_6</v>
      </c>
      <c r="P3917" s="16">
        <f t="shared" si="122"/>
        <v>2</v>
      </c>
      <c r="Q3917" s="16" t="str">
        <f t="shared" si="123"/>
        <v>janvier</v>
      </c>
    </row>
    <row r="3918" spans="1:17" x14ac:dyDescent="0.25">
      <c r="A3918" s="7" t="s">
        <v>93</v>
      </c>
      <c r="B3918" s="8">
        <v>43114</v>
      </c>
      <c r="C3918" s="10">
        <v>0</v>
      </c>
      <c r="D3918" s="10">
        <v>0</v>
      </c>
      <c r="E3918" s="10">
        <v>0</v>
      </c>
      <c r="F3918" s="10">
        <v>0</v>
      </c>
      <c r="G3918" s="10">
        <v>0</v>
      </c>
      <c r="H3918" s="10">
        <v>0</v>
      </c>
      <c r="I3918" s="10">
        <v>0</v>
      </c>
      <c r="J3918" s="10">
        <v>0</v>
      </c>
      <c r="K3918" s="10">
        <v>0</v>
      </c>
      <c r="L3918" s="10">
        <v>0</v>
      </c>
      <c r="M3918" s="10">
        <v>0</v>
      </c>
      <c r="N3918" s="10">
        <v>0</v>
      </c>
      <c r="O3918" s="15" t="str">
        <f>VLOOKUP(A3918,Feuil3!$A$24:$B$81,2,FALSE)</f>
        <v>DR_6</v>
      </c>
      <c r="P3918" s="16">
        <f t="shared" si="122"/>
        <v>3</v>
      </c>
      <c r="Q3918" s="16" t="str">
        <f t="shared" si="123"/>
        <v>janvier</v>
      </c>
    </row>
    <row r="3919" spans="1:17" x14ac:dyDescent="0.25">
      <c r="A3919" s="7" t="s">
        <v>93</v>
      </c>
      <c r="B3919" s="8">
        <v>43115</v>
      </c>
      <c r="C3919" s="10">
        <v>0</v>
      </c>
      <c r="D3919" s="10">
        <v>0</v>
      </c>
      <c r="E3919" s="10">
        <v>0</v>
      </c>
      <c r="F3919" s="10">
        <v>0</v>
      </c>
      <c r="G3919" s="10">
        <v>0</v>
      </c>
      <c r="H3919" s="10">
        <v>0</v>
      </c>
      <c r="I3919" s="10">
        <v>0</v>
      </c>
      <c r="J3919" s="10">
        <v>0</v>
      </c>
      <c r="K3919" s="10">
        <v>0</v>
      </c>
      <c r="L3919" s="10">
        <v>0</v>
      </c>
      <c r="M3919" s="10">
        <v>0</v>
      </c>
      <c r="N3919" s="10">
        <v>0</v>
      </c>
      <c r="O3919" s="15" t="str">
        <f>VLOOKUP(A3919,Feuil3!$A$24:$B$81,2,FALSE)</f>
        <v>DR_6</v>
      </c>
      <c r="P3919" s="16">
        <f t="shared" si="122"/>
        <v>3</v>
      </c>
      <c r="Q3919" s="16" t="str">
        <f t="shared" si="123"/>
        <v>janvier</v>
      </c>
    </row>
    <row r="3920" spans="1:17" x14ac:dyDescent="0.25">
      <c r="A3920" s="7" t="s">
        <v>93</v>
      </c>
      <c r="B3920" s="8">
        <v>43116</v>
      </c>
      <c r="C3920" s="10">
        <v>0</v>
      </c>
      <c r="D3920" s="10">
        <v>0</v>
      </c>
      <c r="E3920" s="10">
        <v>0</v>
      </c>
      <c r="F3920" s="10">
        <v>0</v>
      </c>
      <c r="G3920" s="10">
        <v>0</v>
      </c>
      <c r="H3920" s="10">
        <v>0</v>
      </c>
      <c r="I3920" s="10">
        <v>0</v>
      </c>
      <c r="J3920" s="10">
        <v>0</v>
      </c>
      <c r="K3920" s="10">
        <v>0</v>
      </c>
      <c r="L3920" s="10">
        <v>0</v>
      </c>
      <c r="M3920" s="10">
        <v>0</v>
      </c>
      <c r="N3920" s="10">
        <v>0</v>
      </c>
      <c r="O3920" s="15" t="str">
        <f>VLOOKUP(A3920,Feuil3!$A$24:$B$81,2,FALSE)</f>
        <v>DR_6</v>
      </c>
      <c r="P3920" s="16">
        <f t="shared" si="122"/>
        <v>3</v>
      </c>
      <c r="Q3920" s="16" t="str">
        <f t="shared" si="123"/>
        <v>janvier</v>
      </c>
    </row>
    <row r="3921" spans="1:17" x14ac:dyDescent="0.25">
      <c r="A3921" s="7" t="s">
        <v>93</v>
      </c>
      <c r="B3921" s="8">
        <v>43117</v>
      </c>
      <c r="C3921" s="10">
        <v>0</v>
      </c>
      <c r="D3921" s="10">
        <v>0</v>
      </c>
      <c r="E3921" s="10">
        <v>0</v>
      </c>
      <c r="F3921" s="10">
        <v>0</v>
      </c>
      <c r="G3921" s="10">
        <v>0</v>
      </c>
      <c r="H3921" s="10">
        <v>0</v>
      </c>
      <c r="I3921" s="10">
        <v>0</v>
      </c>
      <c r="J3921" s="10">
        <v>0</v>
      </c>
      <c r="K3921" s="10">
        <v>0</v>
      </c>
      <c r="L3921" s="10">
        <v>0</v>
      </c>
      <c r="M3921" s="10">
        <v>0</v>
      </c>
      <c r="N3921" s="10">
        <v>0</v>
      </c>
      <c r="O3921" s="15" t="str">
        <f>VLOOKUP(A3921,Feuil3!$A$24:$B$81,2,FALSE)</f>
        <v>DR_6</v>
      </c>
      <c r="P3921" s="16">
        <f t="shared" si="122"/>
        <v>3</v>
      </c>
      <c r="Q3921" s="16" t="str">
        <f t="shared" si="123"/>
        <v>janvier</v>
      </c>
    </row>
    <row r="3922" spans="1:17" x14ac:dyDescent="0.25">
      <c r="A3922" s="7" t="s">
        <v>93</v>
      </c>
      <c r="B3922" s="8">
        <v>43118</v>
      </c>
      <c r="C3922" s="10">
        <v>0</v>
      </c>
      <c r="D3922" s="10">
        <v>0</v>
      </c>
      <c r="E3922" s="10">
        <v>0</v>
      </c>
      <c r="F3922" s="10">
        <v>0</v>
      </c>
      <c r="G3922" s="10">
        <v>0</v>
      </c>
      <c r="H3922" s="10">
        <v>0</v>
      </c>
      <c r="I3922" s="10">
        <v>0</v>
      </c>
      <c r="J3922" s="10">
        <v>0</v>
      </c>
      <c r="K3922" s="10">
        <v>0</v>
      </c>
      <c r="L3922" s="10">
        <v>0</v>
      </c>
      <c r="M3922" s="10">
        <v>0</v>
      </c>
      <c r="N3922" s="10">
        <v>0</v>
      </c>
      <c r="O3922" s="15" t="str">
        <f>VLOOKUP(A3922,Feuil3!$A$24:$B$81,2,FALSE)</f>
        <v>DR_6</v>
      </c>
      <c r="P3922" s="16">
        <f t="shared" si="122"/>
        <v>3</v>
      </c>
      <c r="Q3922" s="16" t="str">
        <f t="shared" si="123"/>
        <v>janvier</v>
      </c>
    </row>
    <row r="3923" spans="1:17" x14ac:dyDescent="0.25">
      <c r="A3923" s="7" t="s">
        <v>94</v>
      </c>
      <c r="B3923" s="8">
        <v>43070</v>
      </c>
      <c r="C3923" s="10">
        <v>0.35542824074074075</v>
      </c>
      <c r="D3923" s="10">
        <v>0</v>
      </c>
      <c r="E3923" s="10">
        <v>0</v>
      </c>
      <c r="F3923" s="10">
        <v>0</v>
      </c>
      <c r="G3923" s="10">
        <v>0</v>
      </c>
      <c r="H3923" s="10">
        <v>0</v>
      </c>
      <c r="I3923" s="10">
        <v>0</v>
      </c>
      <c r="J3923" s="10">
        <v>0</v>
      </c>
      <c r="K3923" s="10">
        <v>0</v>
      </c>
      <c r="L3923" s="10">
        <v>0</v>
      </c>
      <c r="M3923" s="10">
        <v>0</v>
      </c>
      <c r="N3923" s="10">
        <v>0</v>
      </c>
      <c r="O3923" s="15" t="e">
        <f>VLOOKUP(A3923,Feuil3!$A$24:$B$81,2,FALSE)</f>
        <v>#N/A</v>
      </c>
      <c r="P3923" s="16">
        <f t="shared" si="122"/>
        <v>48</v>
      </c>
      <c r="Q3923" s="16" t="str">
        <f t="shared" si="123"/>
        <v>décembre</v>
      </c>
    </row>
    <row r="3924" spans="1:17" x14ac:dyDescent="0.25">
      <c r="A3924" s="7" t="s">
        <v>91</v>
      </c>
      <c r="B3924" s="8">
        <v>43110</v>
      </c>
      <c r="C3924" s="10">
        <v>0.26276620370370368</v>
      </c>
      <c r="D3924" s="10">
        <v>0.22519675925925925</v>
      </c>
      <c r="E3924" s="10">
        <v>1.4085648148148147E-2</v>
      </c>
      <c r="F3924" s="10">
        <v>0</v>
      </c>
      <c r="G3924" s="10">
        <v>0</v>
      </c>
      <c r="H3924" s="10">
        <v>0</v>
      </c>
      <c r="I3924" s="10">
        <v>0</v>
      </c>
      <c r="J3924" s="10">
        <v>1.59375E-2</v>
      </c>
      <c r="K3924" s="10">
        <v>7.6388888888888893E-4</v>
      </c>
      <c r="L3924" s="10">
        <v>9.3518518518518525E-3</v>
      </c>
      <c r="M3924" s="10">
        <v>0</v>
      </c>
      <c r="N3924" s="10">
        <v>6.6881613756613765E-4</v>
      </c>
      <c r="O3924" s="15" t="e">
        <f>VLOOKUP(A3924,Feuil3!$A$24:$B$81,2,FALSE)</f>
        <v>#N/A</v>
      </c>
      <c r="P3924" s="16">
        <f t="shared" si="122"/>
        <v>2</v>
      </c>
      <c r="Q3924" s="16" t="str">
        <f t="shared" si="123"/>
        <v>janvier</v>
      </c>
    </row>
    <row r="3925" spans="1:17" x14ac:dyDescent="0.25">
      <c r="A3925" s="7" t="s">
        <v>92</v>
      </c>
      <c r="B3925" s="8">
        <v>43109</v>
      </c>
      <c r="C3925" s="10">
        <v>0.22819444444444445</v>
      </c>
      <c r="D3925" s="10">
        <v>0.20321759259259259</v>
      </c>
      <c r="E3925" s="10">
        <v>2.3854166666666666E-2</v>
      </c>
      <c r="F3925" s="10">
        <v>0</v>
      </c>
      <c r="G3925" s="10">
        <v>0</v>
      </c>
      <c r="H3925" s="10">
        <v>0</v>
      </c>
      <c r="I3925" s="10">
        <v>0</v>
      </c>
      <c r="J3925" s="10">
        <v>3.2407407407407406E-4</v>
      </c>
      <c r="K3925" s="10">
        <v>0</v>
      </c>
      <c r="L3925" s="10">
        <v>0</v>
      </c>
      <c r="M3925" s="10">
        <v>1.1921296296296296E-3</v>
      </c>
      <c r="N3925" s="10">
        <v>5.7980599647266314E-4</v>
      </c>
      <c r="O3925" s="15" t="str">
        <f>VLOOKUP(A3925,Feuil3!$A$24:$B$81,2,FALSE)</f>
        <v>GC_Indus</v>
      </c>
      <c r="P3925" s="16">
        <f t="shared" si="122"/>
        <v>2</v>
      </c>
      <c r="Q3925" s="16" t="str">
        <f t="shared" si="123"/>
        <v>janvier</v>
      </c>
    </row>
    <row r="3926" spans="1:17" x14ac:dyDescent="0.25">
      <c r="A3926" s="7" t="s">
        <v>92</v>
      </c>
      <c r="B3926" s="8">
        <v>43110</v>
      </c>
      <c r="C3926" s="10">
        <v>0.20837962962962964</v>
      </c>
      <c r="D3926" s="10">
        <v>0.19375000000000001</v>
      </c>
      <c r="E3926" s="10">
        <v>1.292824074074074E-2</v>
      </c>
      <c r="F3926" s="10">
        <v>0</v>
      </c>
      <c r="G3926" s="10">
        <v>0</v>
      </c>
      <c r="H3926" s="10">
        <v>0</v>
      </c>
      <c r="I3926" s="10">
        <v>0</v>
      </c>
      <c r="J3926" s="10">
        <v>9.9537037037037042E-4</v>
      </c>
      <c r="K3926" s="10">
        <v>0</v>
      </c>
      <c r="L3926" s="10">
        <v>0</v>
      </c>
      <c r="M3926" s="10">
        <v>0</v>
      </c>
      <c r="N3926" s="10">
        <v>5.7870370370370367E-4</v>
      </c>
      <c r="O3926" s="15" t="str">
        <f>VLOOKUP(A3926,Feuil3!$A$24:$B$81,2,FALSE)</f>
        <v>GC_Indus</v>
      </c>
      <c r="P3926" s="16">
        <f t="shared" si="122"/>
        <v>2</v>
      </c>
      <c r="Q3926" s="16" t="str">
        <f t="shared" si="123"/>
        <v>janvier</v>
      </c>
    </row>
    <row r="3927" spans="1:17" x14ac:dyDescent="0.25">
      <c r="A3927" s="7" t="s">
        <v>92</v>
      </c>
      <c r="B3927" s="8">
        <v>43111</v>
      </c>
      <c r="C3927" s="10">
        <v>0.31452546296296297</v>
      </c>
      <c r="D3927" s="10">
        <v>0.25289351851851855</v>
      </c>
      <c r="E3927" s="10">
        <v>1.6412037037037037E-2</v>
      </c>
      <c r="F3927" s="10">
        <v>4.3171296296296298E-2</v>
      </c>
      <c r="G3927" s="10">
        <v>0</v>
      </c>
      <c r="H3927" s="10">
        <v>0</v>
      </c>
      <c r="I3927" s="10">
        <v>0</v>
      </c>
      <c r="J3927" s="10">
        <v>1.6898148148148148E-3</v>
      </c>
      <c r="K3927" s="10">
        <v>0</v>
      </c>
      <c r="L3927" s="10">
        <v>0</v>
      </c>
      <c r="M3927" s="10">
        <v>0</v>
      </c>
      <c r="N3927" s="10">
        <v>5.2083333333333333E-4</v>
      </c>
      <c r="O3927" s="15" t="str">
        <f>VLOOKUP(A3927,Feuil3!$A$24:$B$81,2,FALSE)</f>
        <v>GC_Indus</v>
      </c>
      <c r="P3927" s="16">
        <f t="shared" si="122"/>
        <v>2</v>
      </c>
      <c r="Q3927" s="16" t="str">
        <f t="shared" si="123"/>
        <v>janvier</v>
      </c>
    </row>
    <row r="3928" spans="1:17" x14ac:dyDescent="0.25">
      <c r="A3928" s="7" t="s">
        <v>92</v>
      </c>
      <c r="B3928" s="8">
        <v>43081</v>
      </c>
      <c r="C3928" s="10">
        <v>0.22844907407407408</v>
      </c>
      <c r="D3928" s="10">
        <v>0.21042824074074074</v>
      </c>
      <c r="E3928" s="10">
        <v>1.412037037037037E-2</v>
      </c>
      <c r="F3928" s="10">
        <v>0</v>
      </c>
      <c r="G3928" s="10">
        <v>0</v>
      </c>
      <c r="H3928" s="10">
        <v>0</v>
      </c>
      <c r="I3928" s="10">
        <v>0</v>
      </c>
      <c r="J3928" s="10">
        <v>0</v>
      </c>
      <c r="K3928" s="10">
        <v>0</v>
      </c>
      <c r="L3928" s="10">
        <v>0</v>
      </c>
      <c r="M3928" s="10">
        <v>0</v>
      </c>
      <c r="N3928" s="10">
        <v>5.4012345679012351E-4</v>
      </c>
      <c r="O3928" s="15" t="str">
        <f>VLOOKUP(A3928,Feuil3!$A$24:$B$81,2,FALSE)</f>
        <v>GC_Indus</v>
      </c>
      <c r="P3928" s="16">
        <f t="shared" si="122"/>
        <v>50</v>
      </c>
      <c r="Q3928" s="16" t="str">
        <f t="shared" si="123"/>
        <v>décembre</v>
      </c>
    </row>
    <row r="3929" spans="1:17" x14ac:dyDescent="0.25">
      <c r="A3929" s="7" t="s">
        <v>92</v>
      </c>
      <c r="B3929" s="8">
        <v>43112</v>
      </c>
      <c r="C3929" s="10">
        <v>0.35938657407407409</v>
      </c>
      <c r="D3929" s="10">
        <v>0.29597222222222225</v>
      </c>
      <c r="E3929" s="10">
        <v>2.1493055555555557E-2</v>
      </c>
      <c r="F3929" s="10">
        <v>4.1111111111111112E-2</v>
      </c>
      <c r="G3929" s="10">
        <v>0</v>
      </c>
      <c r="H3929" s="10">
        <v>0</v>
      </c>
      <c r="I3929" s="10">
        <v>0</v>
      </c>
      <c r="J3929" s="10">
        <v>0</v>
      </c>
      <c r="K3929" s="10">
        <v>0</v>
      </c>
      <c r="L3929" s="10">
        <v>0</v>
      </c>
      <c r="M3929" s="10">
        <v>0</v>
      </c>
      <c r="N3929" s="10">
        <v>5.9581320450885662E-4</v>
      </c>
      <c r="O3929" s="15" t="str">
        <f>VLOOKUP(A3929,Feuil3!$A$24:$B$81,2,FALSE)</f>
        <v>GC_Indus</v>
      </c>
      <c r="P3929" s="16">
        <f t="shared" si="122"/>
        <v>2</v>
      </c>
      <c r="Q3929" s="16" t="str">
        <f t="shared" si="123"/>
        <v>janvier</v>
      </c>
    </row>
    <row r="3930" spans="1:17" x14ac:dyDescent="0.25">
      <c r="A3930" s="7" t="s">
        <v>92</v>
      </c>
      <c r="B3930" s="8">
        <v>43115</v>
      </c>
      <c r="C3930" s="10">
        <v>0.22601851851851851</v>
      </c>
      <c r="D3930" s="10">
        <v>0.21270833333333333</v>
      </c>
      <c r="E3930" s="10">
        <v>1.269675925925926E-2</v>
      </c>
      <c r="F3930" s="10">
        <v>0</v>
      </c>
      <c r="G3930" s="10">
        <v>0</v>
      </c>
      <c r="H3930" s="10">
        <v>0</v>
      </c>
      <c r="I3930" s="10">
        <v>0</v>
      </c>
      <c r="J3930" s="10">
        <v>0</v>
      </c>
      <c r="K3930" s="10">
        <v>0</v>
      </c>
      <c r="L3930" s="10">
        <v>0</v>
      </c>
      <c r="M3930" s="10">
        <v>0</v>
      </c>
      <c r="N3930" s="10">
        <v>5.5330504115226338E-4</v>
      </c>
      <c r="O3930" s="15" t="str">
        <f>VLOOKUP(A3930,Feuil3!$A$24:$B$81,2,FALSE)</f>
        <v>GC_Indus</v>
      </c>
      <c r="P3930" s="16">
        <f t="shared" si="122"/>
        <v>3</v>
      </c>
      <c r="Q3930" s="16" t="str">
        <f t="shared" si="123"/>
        <v>janvier</v>
      </c>
    </row>
    <row r="3931" spans="1:17" x14ac:dyDescent="0.25">
      <c r="A3931" s="7" t="s">
        <v>92</v>
      </c>
      <c r="B3931" s="8">
        <v>43118</v>
      </c>
      <c r="C3931" s="10">
        <v>0.31471064814814814</v>
      </c>
      <c r="D3931" s="10">
        <v>0.24377314814814816</v>
      </c>
      <c r="E3931" s="10">
        <v>2.6493055555555554E-2</v>
      </c>
      <c r="F3931" s="10">
        <v>4.2754629629629629E-2</v>
      </c>
      <c r="G3931" s="10">
        <v>0</v>
      </c>
      <c r="H3931" s="10">
        <v>0</v>
      </c>
      <c r="I3931" s="10">
        <v>0</v>
      </c>
      <c r="J3931" s="10">
        <v>0</v>
      </c>
      <c r="K3931" s="10">
        <v>0</v>
      </c>
      <c r="L3931" s="10">
        <v>0</v>
      </c>
      <c r="M3931" s="10">
        <v>0</v>
      </c>
      <c r="N3931" s="10">
        <v>3.8411458333333331E-4</v>
      </c>
      <c r="O3931" s="15" t="str">
        <f>VLOOKUP(A3931,Feuil3!$A$24:$B$81,2,FALSE)</f>
        <v>GC_Indus</v>
      </c>
      <c r="P3931" s="16">
        <f t="shared" si="122"/>
        <v>3</v>
      </c>
      <c r="Q3931" s="16" t="str">
        <f t="shared" si="123"/>
        <v>janvier</v>
      </c>
    </row>
    <row r="3932" spans="1:17" x14ac:dyDescent="0.25">
      <c r="A3932" s="7" t="s">
        <v>93</v>
      </c>
      <c r="B3932" s="8">
        <v>43070</v>
      </c>
      <c r="C3932" s="10">
        <v>0.14993055555555557</v>
      </c>
      <c r="D3932" s="10">
        <v>0.10594907407407407</v>
      </c>
      <c r="E3932" s="10">
        <v>1.4548611111111111E-2</v>
      </c>
      <c r="F3932" s="10">
        <v>0</v>
      </c>
      <c r="G3932" s="10">
        <v>4.4791666666666669E-3</v>
      </c>
      <c r="H3932" s="10">
        <v>0</v>
      </c>
      <c r="I3932" s="10">
        <v>0</v>
      </c>
      <c r="J3932" s="10">
        <v>2.4895833333333332E-2</v>
      </c>
      <c r="K3932" s="10">
        <v>0</v>
      </c>
      <c r="L3932" s="10">
        <v>0</v>
      </c>
      <c r="M3932" s="10">
        <v>2.5000000000000001E-3</v>
      </c>
      <c r="N3932" s="10">
        <v>5.8569637345679015E-4</v>
      </c>
      <c r="O3932" s="15" t="str">
        <f>VLOOKUP(A3932,Feuil3!$A$24:$B$81,2,FALSE)</f>
        <v>DR_6</v>
      </c>
      <c r="P3932" s="16">
        <f t="shared" si="122"/>
        <v>48</v>
      </c>
      <c r="Q3932" s="16" t="str">
        <f t="shared" si="123"/>
        <v>décembre</v>
      </c>
    </row>
    <row r="3933" spans="1:17" x14ac:dyDescent="0.25">
      <c r="A3933" s="7" t="s">
        <v>91</v>
      </c>
      <c r="B3933" s="8">
        <v>43111</v>
      </c>
      <c r="C3933" s="10">
        <v>0.43957175925925923</v>
      </c>
      <c r="D3933" s="10">
        <v>0.33300925925925928</v>
      </c>
      <c r="E3933" s="10">
        <v>1.7141203703703704E-2</v>
      </c>
      <c r="F3933" s="10">
        <v>0</v>
      </c>
      <c r="G3933" s="10">
        <v>0</v>
      </c>
      <c r="H3933" s="10">
        <v>0</v>
      </c>
      <c r="I3933" s="10">
        <v>0</v>
      </c>
      <c r="J3933" s="10">
        <v>3.2442129629629626E-2</v>
      </c>
      <c r="K3933" s="10">
        <v>0</v>
      </c>
      <c r="L3933" s="10">
        <v>1.579861111111111E-2</v>
      </c>
      <c r="M3933" s="10">
        <v>0</v>
      </c>
      <c r="N3933" s="10">
        <v>4.3869474313022706E-4</v>
      </c>
      <c r="O3933" s="15" t="e">
        <f>VLOOKUP(A3933,Feuil3!$A$24:$B$81,2,FALSE)</f>
        <v>#N/A</v>
      </c>
      <c r="P3933" s="16">
        <f t="shared" si="122"/>
        <v>2</v>
      </c>
      <c r="Q3933" s="16" t="str">
        <f t="shared" si="123"/>
        <v>janvier</v>
      </c>
    </row>
    <row r="3934" spans="1:17" x14ac:dyDescent="0.25">
      <c r="A3934" s="7" t="s">
        <v>93</v>
      </c>
      <c r="B3934" s="8">
        <v>43075</v>
      </c>
      <c r="C3934" s="10">
        <v>0.25221064814814814</v>
      </c>
      <c r="D3934" s="10">
        <v>0.2029050925925926</v>
      </c>
      <c r="E3934" s="10">
        <v>0</v>
      </c>
      <c r="F3934" s="10">
        <v>0</v>
      </c>
      <c r="G3934" s="10">
        <v>6.474537037037037E-2</v>
      </c>
      <c r="H3934" s="10">
        <v>1.1400462962962963E-2</v>
      </c>
      <c r="I3934" s="10">
        <v>0</v>
      </c>
      <c r="J3934" s="10">
        <v>3.3090277777777781E-2</v>
      </c>
      <c r="K3934" s="10">
        <v>0</v>
      </c>
      <c r="L3934" s="10">
        <v>0</v>
      </c>
      <c r="M3934" s="10">
        <v>1.1990740740740741E-2</v>
      </c>
      <c r="N3934" s="10">
        <v>5.181416881998277E-4</v>
      </c>
      <c r="O3934" s="15" t="str">
        <f>VLOOKUP(A3934,Feuil3!$A$24:$B$81,2,FALSE)</f>
        <v>DR_6</v>
      </c>
      <c r="P3934" s="16">
        <f t="shared" si="122"/>
        <v>49</v>
      </c>
      <c r="Q3934" s="16" t="str">
        <f t="shared" si="123"/>
        <v>décembre</v>
      </c>
    </row>
    <row r="3935" spans="1:17" x14ac:dyDescent="0.25">
      <c r="A3935" s="7" t="s">
        <v>93</v>
      </c>
      <c r="B3935" s="8">
        <v>43089</v>
      </c>
      <c r="C3935" s="10">
        <v>0</v>
      </c>
      <c r="D3935" s="10">
        <v>0</v>
      </c>
      <c r="E3935" s="10">
        <v>0</v>
      </c>
      <c r="F3935" s="10">
        <v>0</v>
      </c>
      <c r="G3935" s="10">
        <v>0</v>
      </c>
      <c r="H3935" s="10">
        <v>0</v>
      </c>
      <c r="I3935" s="10">
        <v>0</v>
      </c>
      <c r="J3935" s="10">
        <v>0</v>
      </c>
      <c r="K3935" s="10">
        <v>0</v>
      </c>
      <c r="L3935" s="10">
        <v>0</v>
      </c>
      <c r="M3935" s="10">
        <v>0</v>
      </c>
      <c r="N3935" s="10">
        <v>0</v>
      </c>
      <c r="O3935" s="15" t="str">
        <f>VLOOKUP(A3935,Feuil3!$A$24:$B$81,2,FALSE)</f>
        <v>DR_6</v>
      </c>
      <c r="P3935" s="16">
        <f t="shared" si="122"/>
        <v>51</v>
      </c>
      <c r="Q3935" s="16" t="str">
        <f t="shared" si="123"/>
        <v>décembre</v>
      </c>
    </row>
    <row r="3936" spans="1:17" x14ac:dyDescent="0.25">
      <c r="A3936" s="7" t="s">
        <v>91</v>
      </c>
      <c r="B3936" s="8">
        <v>43112</v>
      </c>
      <c r="C3936" s="10">
        <v>0.21851851851851853</v>
      </c>
      <c r="D3936" s="10">
        <v>0.19438657407407409</v>
      </c>
      <c r="E3936" s="10">
        <v>1.5868055555555555E-2</v>
      </c>
      <c r="F3936" s="10">
        <v>0</v>
      </c>
      <c r="G3936" s="10">
        <v>0</v>
      </c>
      <c r="H3936" s="10">
        <v>0</v>
      </c>
      <c r="I3936" s="10">
        <v>0</v>
      </c>
      <c r="J3936" s="10">
        <v>8.1481481481481474E-3</v>
      </c>
      <c r="K3936" s="10">
        <v>0</v>
      </c>
      <c r="L3936" s="10">
        <v>7.6388888888888893E-4</v>
      </c>
      <c r="M3936" s="10">
        <v>0</v>
      </c>
      <c r="N3936" s="10">
        <v>5.6267806267806266E-4</v>
      </c>
      <c r="O3936" s="15" t="e">
        <f>VLOOKUP(A3936,Feuil3!$A$24:$B$81,2,FALSE)</f>
        <v>#N/A</v>
      </c>
      <c r="P3936" s="16">
        <f t="shared" si="122"/>
        <v>2</v>
      </c>
      <c r="Q3936" s="16" t="str">
        <f t="shared" si="123"/>
        <v>janvier</v>
      </c>
    </row>
    <row r="3937" spans="1:17" x14ac:dyDescent="0.25">
      <c r="A3937" s="7" t="s">
        <v>93</v>
      </c>
      <c r="B3937" s="8">
        <v>43080</v>
      </c>
      <c r="C3937" s="10">
        <v>0.20998842592592593</v>
      </c>
      <c r="D3937" s="10">
        <v>0.15952546296296297</v>
      </c>
      <c r="E3937" s="10">
        <v>9.2824074074074076E-3</v>
      </c>
      <c r="F3937" s="10">
        <v>0</v>
      </c>
      <c r="G3937" s="10">
        <v>1.1481481481481481E-2</v>
      </c>
      <c r="H3937" s="10">
        <v>0</v>
      </c>
      <c r="I3937" s="10">
        <v>0</v>
      </c>
      <c r="J3937" s="10">
        <v>2.7488425925925927E-2</v>
      </c>
      <c r="K3937" s="10">
        <v>0</v>
      </c>
      <c r="L3937" s="10">
        <v>1.712962962962963E-3</v>
      </c>
      <c r="M3937" s="10">
        <v>0</v>
      </c>
      <c r="N3937" s="10">
        <v>4.9444444444444438E-4</v>
      </c>
      <c r="O3937" s="15" t="str">
        <f>VLOOKUP(A3937,Feuil3!$A$24:$B$81,2,FALSE)</f>
        <v>DR_6</v>
      </c>
      <c r="P3937" s="16">
        <f t="shared" si="122"/>
        <v>50</v>
      </c>
      <c r="Q3937" s="16" t="str">
        <f t="shared" si="123"/>
        <v>décembre</v>
      </c>
    </row>
    <row r="3938" spans="1:17" x14ac:dyDescent="0.25">
      <c r="A3938" s="7" t="s">
        <v>93</v>
      </c>
      <c r="B3938" s="8">
        <v>43081</v>
      </c>
      <c r="C3938" s="10">
        <v>0.23212962962962963</v>
      </c>
      <c r="D3938" s="10">
        <v>0.20496527777777779</v>
      </c>
      <c r="E3938" s="10">
        <v>2.7418981481481482E-2</v>
      </c>
      <c r="F3938" s="10">
        <v>0</v>
      </c>
      <c r="G3938" s="10">
        <v>0</v>
      </c>
      <c r="H3938" s="10">
        <v>0</v>
      </c>
      <c r="I3938" s="10">
        <v>0</v>
      </c>
      <c r="J3938" s="10">
        <v>2.2581018518518518E-2</v>
      </c>
      <c r="K3938" s="10">
        <v>0</v>
      </c>
      <c r="L3938" s="10">
        <v>0</v>
      </c>
      <c r="M3938" s="10">
        <v>7.0023148148148145E-3</v>
      </c>
      <c r="N3938" s="10">
        <v>4.0902341020265548E-4</v>
      </c>
      <c r="O3938" s="15" t="str">
        <f>VLOOKUP(A3938,Feuil3!$A$24:$B$81,2,FALSE)</f>
        <v>DR_6</v>
      </c>
      <c r="P3938" s="16">
        <f t="shared" si="122"/>
        <v>50</v>
      </c>
      <c r="Q3938" s="16" t="str">
        <f t="shared" si="123"/>
        <v>décembre</v>
      </c>
    </row>
    <row r="3939" spans="1:17" x14ac:dyDescent="0.25">
      <c r="A3939" s="7" t="s">
        <v>91</v>
      </c>
      <c r="B3939" s="8">
        <v>43115</v>
      </c>
      <c r="C3939" s="10">
        <v>0.44165509259259261</v>
      </c>
      <c r="D3939" s="10">
        <v>0.29623842592592592</v>
      </c>
      <c r="E3939" s="10">
        <v>1.3993055555555555E-2</v>
      </c>
      <c r="F3939" s="10">
        <v>4.1631944444444444E-2</v>
      </c>
      <c r="G3939" s="10">
        <v>0</v>
      </c>
      <c r="H3939" s="10">
        <v>3.3159722222222222E-2</v>
      </c>
      <c r="I3939" s="10">
        <v>0</v>
      </c>
      <c r="J3939" s="10">
        <v>6.8784722222222219E-2</v>
      </c>
      <c r="K3939" s="10">
        <v>3.3136574074074075E-2</v>
      </c>
      <c r="L3939" s="10">
        <v>4.6759259259259263E-3</v>
      </c>
      <c r="M3939" s="10">
        <v>1.4930555555555556E-3</v>
      </c>
      <c r="N3939" s="10">
        <v>4.615021574973031E-4</v>
      </c>
      <c r="O3939" s="15" t="e">
        <f>VLOOKUP(A3939,Feuil3!$A$24:$B$81,2,FALSE)</f>
        <v>#N/A</v>
      </c>
      <c r="P3939" s="16">
        <f t="shared" si="122"/>
        <v>3</v>
      </c>
      <c r="Q3939" s="16" t="str">
        <f t="shared" si="123"/>
        <v>janvier</v>
      </c>
    </row>
    <row r="3940" spans="1:17" x14ac:dyDescent="0.25">
      <c r="A3940" s="7" t="s">
        <v>91</v>
      </c>
      <c r="B3940" s="8">
        <v>43118</v>
      </c>
      <c r="C3940" s="10">
        <v>0.44780092592592591</v>
      </c>
      <c r="D3940" s="10">
        <v>0.32480324074074074</v>
      </c>
      <c r="E3940" s="10">
        <v>8.9351851851851849E-3</v>
      </c>
      <c r="F3940" s="10">
        <v>3.9930555555555552E-2</v>
      </c>
      <c r="G3940" s="10">
        <v>0</v>
      </c>
      <c r="H3940" s="10">
        <v>4.0868055555555553E-2</v>
      </c>
      <c r="I3940" s="10">
        <v>0</v>
      </c>
      <c r="J3940" s="10">
        <v>4.8425925925925928E-2</v>
      </c>
      <c r="K3940" s="10">
        <v>0</v>
      </c>
      <c r="L3940" s="10">
        <v>7.0601851851851847E-4</v>
      </c>
      <c r="M3940" s="10">
        <v>0</v>
      </c>
      <c r="N3940" s="10">
        <v>4.5498971193415637E-4</v>
      </c>
      <c r="O3940" s="15" t="e">
        <f>VLOOKUP(A3940,Feuil3!$A$24:$B$81,2,FALSE)</f>
        <v>#N/A</v>
      </c>
      <c r="P3940" s="16">
        <f t="shared" si="122"/>
        <v>3</v>
      </c>
      <c r="Q3940" s="16" t="str">
        <f t="shared" si="123"/>
        <v>janvier</v>
      </c>
    </row>
    <row r="3941" spans="1:17" x14ac:dyDescent="0.25">
      <c r="A3941" s="7" t="s">
        <v>93</v>
      </c>
      <c r="B3941" s="8">
        <v>43090</v>
      </c>
      <c r="C3941" s="10">
        <v>8.0324074074074082E-3</v>
      </c>
      <c r="D3941" s="10">
        <v>0</v>
      </c>
      <c r="E3941" s="10">
        <v>0</v>
      </c>
      <c r="F3941" s="10">
        <v>0</v>
      </c>
      <c r="G3941" s="10">
        <v>0</v>
      </c>
      <c r="H3941" s="10">
        <v>0</v>
      </c>
      <c r="I3941" s="10">
        <v>0</v>
      </c>
      <c r="J3941" s="10">
        <v>0</v>
      </c>
      <c r="K3941" s="10">
        <v>0</v>
      </c>
      <c r="L3941" s="10">
        <v>0</v>
      </c>
      <c r="M3941" s="10">
        <v>0</v>
      </c>
      <c r="N3941" s="10">
        <v>0</v>
      </c>
      <c r="O3941" s="15" t="str">
        <f>VLOOKUP(A3941,Feuil3!$A$24:$B$81,2,FALSE)</f>
        <v>DR_6</v>
      </c>
      <c r="P3941" s="16">
        <f t="shared" si="122"/>
        <v>51</v>
      </c>
      <c r="Q3941" s="16" t="str">
        <f t="shared" si="123"/>
        <v>décembre</v>
      </c>
    </row>
    <row r="3942" spans="1:17" x14ac:dyDescent="0.25">
      <c r="A3942" s="7" t="s">
        <v>93</v>
      </c>
      <c r="B3942" s="8">
        <v>43097</v>
      </c>
      <c r="C3942" s="10">
        <v>0</v>
      </c>
      <c r="D3942" s="10">
        <v>0</v>
      </c>
      <c r="E3942" s="10">
        <v>0</v>
      </c>
      <c r="F3942" s="10">
        <v>0</v>
      </c>
      <c r="G3942" s="10">
        <v>0</v>
      </c>
      <c r="H3942" s="10">
        <v>0</v>
      </c>
      <c r="I3942" s="10">
        <v>0</v>
      </c>
      <c r="J3942" s="10">
        <v>0</v>
      </c>
      <c r="K3942" s="10">
        <v>0</v>
      </c>
      <c r="L3942" s="10">
        <v>0</v>
      </c>
      <c r="M3942" s="10">
        <v>0</v>
      </c>
      <c r="N3942" s="10">
        <v>0</v>
      </c>
      <c r="O3942" s="15" t="str">
        <f>VLOOKUP(A3942,Feuil3!$A$24:$B$81,2,FALSE)</f>
        <v>DR_6</v>
      </c>
      <c r="P3942" s="16">
        <f t="shared" si="122"/>
        <v>52</v>
      </c>
      <c r="Q3942" s="16" t="str">
        <f t="shared" si="123"/>
        <v>décembre</v>
      </c>
    </row>
    <row r="3943" spans="1:17" x14ac:dyDescent="0.25">
      <c r="A3943" s="7" t="s">
        <v>92</v>
      </c>
      <c r="B3943" s="8">
        <v>43074</v>
      </c>
      <c r="C3943" s="10">
        <v>0.2287962962962963</v>
      </c>
      <c r="D3943" s="10">
        <v>0.21534722222222222</v>
      </c>
      <c r="E3943" s="10">
        <v>8.1944444444444452E-3</v>
      </c>
      <c r="F3943" s="10">
        <v>0</v>
      </c>
      <c r="G3943" s="10">
        <v>4.1550925925925922E-3</v>
      </c>
      <c r="H3943" s="10">
        <v>0</v>
      </c>
      <c r="I3943" s="10">
        <v>0</v>
      </c>
      <c r="J3943" s="10">
        <v>4.1689814814814811E-2</v>
      </c>
      <c r="K3943" s="10">
        <v>0</v>
      </c>
      <c r="L3943" s="10">
        <v>0</v>
      </c>
      <c r="M3943" s="10">
        <v>0</v>
      </c>
      <c r="N3943" s="10">
        <v>4.3894675925925926E-4</v>
      </c>
      <c r="O3943" s="15" t="str">
        <f>VLOOKUP(A3943,Feuil3!$A$24:$B$81,2,FALSE)</f>
        <v>GC_Indus</v>
      </c>
      <c r="P3943" s="16">
        <f t="shared" si="122"/>
        <v>49</v>
      </c>
      <c r="Q3943" s="16" t="str">
        <f t="shared" si="123"/>
        <v>décembre</v>
      </c>
    </row>
    <row r="3944" spans="1:17" x14ac:dyDescent="0.25">
      <c r="A3944" s="7" t="s">
        <v>92</v>
      </c>
      <c r="B3944" s="8">
        <v>43076</v>
      </c>
      <c r="C3944" s="10">
        <v>0.31493055555555555</v>
      </c>
      <c r="D3944" s="10">
        <v>0.24478009259259259</v>
      </c>
      <c r="E3944" s="10">
        <v>1.9733796296296298E-2</v>
      </c>
      <c r="F3944" s="10">
        <v>4.2638888888888886E-2</v>
      </c>
      <c r="G3944" s="10">
        <v>6.076388888888889E-3</v>
      </c>
      <c r="H3944" s="10">
        <v>0</v>
      </c>
      <c r="I3944" s="10">
        <v>0</v>
      </c>
      <c r="J3944" s="10">
        <v>3.2581018518518516E-2</v>
      </c>
      <c r="K3944" s="10">
        <v>0</v>
      </c>
      <c r="L3944" s="10">
        <v>0</v>
      </c>
      <c r="M3944" s="10">
        <v>0</v>
      </c>
      <c r="N3944" s="10">
        <v>4.7081679894179894E-4</v>
      </c>
      <c r="O3944" s="15" t="str">
        <f>VLOOKUP(A3944,Feuil3!$A$24:$B$81,2,FALSE)</f>
        <v>GC_Indus</v>
      </c>
      <c r="P3944" s="16">
        <f t="shared" si="122"/>
        <v>49</v>
      </c>
      <c r="Q3944" s="16" t="str">
        <f t="shared" si="123"/>
        <v>décembre</v>
      </c>
    </row>
    <row r="3945" spans="1:17" x14ac:dyDescent="0.25">
      <c r="A3945" s="7" t="s">
        <v>91</v>
      </c>
      <c r="B3945" s="8">
        <v>43074</v>
      </c>
      <c r="C3945" s="10">
        <v>0</v>
      </c>
      <c r="D3945" s="10">
        <v>0</v>
      </c>
      <c r="E3945" s="10">
        <v>0</v>
      </c>
      <c r="F3945" s="10">
        <v>0</v>
      </c>
      <c r="G3945" s="10">
        <v>0</v>
      </c>
      <c r="H3945" s="10">
        <v>0</v>
      </c>
      <c r="I3945" s="10">
        <v>0</v>
      </c>
      <c r="J3945" s="10">
        <v>0</v>
      </c>
      <c r="K3945" s="10">
        <v>0</v>
      </c>
      <c r="L3945" s="10">
        <v>0</v>
      </c>
      <c r="M3945" s="10">
        <v>0</v>
      </c>
      <c r="N3945" s="10">
        <v>0</v>
      </c>
      <c r="O3945" s="15" t="e">
        <f>VLOOKUP(A3945,Feuil3!$A$24:$B$81,2,FALSE)</f>
        <v>#N/A</v>
      </c>
      <c r="P3945" s="16">
        <f t="shared" si="122"/>
        <v>49</v>
      </c>
      <c r="Q3945" s="16" t="str">
        <f t="shared" si="123"/>
        <v>décembre</v>
      </c>
    </row>
    <row r="3946" spans="1:17" x14ac:dyDescent="0.25">
      <c r="A3946" s="7" t="s">
        <v>92</v>
      </c>
      <c r="B3946" s="8">
        <v>43097</v>
      </c>
      <c r="C3946" s="10">
        <v>0.24746527777777777</v>
      </c>
      <c r="D3946" s="10">
        <v>0.22734953703703703</v>
      </c>
      <c r="E3946" s="10">
        <v>1.96875E-2</v>
      </c>
      <c r="F3946" s="10">
        <v>0</v>
      </c>
      <c r="G3946" s="10">
        <v>0</v>
      </c>
      <c r="H3946" s="10">
        <v>0</v>
      </c>
      <c r="I3946" s="10">
        <v>0</v>
      </c>
      <c r="J3946" s="10">
        <v>0</v>
      </c>
      <c r="K3946" s="10">
        <v>0</v>
      </c>
      <c r="L3946" s="10">
        <v>0</v>
      </c>
      <c r="M3946" s="10">
        <v>0</v>
      </c>
      <c r="N3946" s="10">
        <v>5.5046997755331091E-4</v>
      </c>
      <c r="O3946" s="15" t="str">
        <f>VLOOKUP(A3946,Feuil3!$A$24:$B$81,2,FALSE)</f>
        <v>GC_Indus</v>
      </c>
      <c r="P3946" s="16">
        <f t="shared" si="122"/>
        <v>52</v>
      </c>
      <c r="Q3946" s="16" t="str">
        <f t="shared" si="123"/>
        <v>décembre</v>
      </c>
    </row>
    <row r="3947" spans="1:17" x14ac:dyDescent="0.25">
      <c r="A3947" s="7" t="s">
        <v>93</v>
      </c>
      <c r="B3947" s="8">
        <v>43087</v>
      </c>
      <c r="C3947" s="10">
        <v>0</v>
      </c>
      <c r="D3947" s="10">
        <v>0</v>
      </c>
      <c r="E3947" s="10">
        <v>0</v>
      </c>
      <c r="F3947" s="10">
        <v>0</v>
      </c>
      <c r="G3947" s="10">
        <v>0</v>
      </c>
      <c r="H3947" s="10">
        <v>0</v>
      </c>
      <c r="I3947" s="10">
        <v>0</v>
      </c>
      <c r="J3947" s="10">
        <v>0</v>
      </c>
      <c r="K3947" s="10">
        <v>0</v>
      </c>
      <c r="L3947" s="10">
        <v>0</v>
      </c>
      <c r="M3947" s="10">
        <v>0</v>
      </c>
      <c r="N3947" s="10">
        <v>0</v>
      </c>
      <c r="O3947" s="15" t="str">
        <f>VLOOKUP(A3947,Feuil3!$A$24:$B$81,2,FALSE)</f>
        <v>DR_6</v>
      </c>
      <c r="P3947" s="16">
        <f t="shared" si="122"/>
        <v>51</v>
      </c>
      <c r="Q3947" s="16" t="str">
        <f t="shared" si="123"/>
        <v>décembre</v>
      </c>
    </row>
    <row r="3948" spans="1:17" x14ac:dyDescent="0.25">
      <c r="A3948" s="7" t="s">
        <v>94</v>
      </c>
      <c r="B3948" s="8">
        <v>43071</v>
      </c>
      <c r="C3948" s="10">
        <v>0</v>
      </c>
      <c r="D3948" s="10">
        <v>0</v>
      </c>
      <c r="E3948" s="10">
        <v>0</v>
      </c>
      <c r="F3948" s="10">
        <v>0</v>
      </c>
      <c r="G3948" s="10">
        <v>0</v>
      </c>
      <c r="H3948" s="10">
        <v>0</v>
      </c>
      <c r="I3948" s="10">
        <v>0</v>
      </c>
      <c r="J3948" s="10">
        <v>0</v>
      </c>
      <c r="K3948" s="10">
        <v>0</v>
      </c>
      <c r="L3948" s="10">
        <v>0</v>
      </c>
      <c r="M3948" s="10">
        <v>0</v>
      </c>
      <c r="N3948" s="10">
        <v>0</v>
      </c>
      <c r="O3948" s="15" t="e">
        <f>VLOOKUP(A3948,Feuil3!$A$24:$B$81,2,FALSE)</f>
        <v>#N/A</v>
      </c>
      <c r="P3948" s="16">
        <f t="shared" si="122"/>
        <v>48</v>
      </c>
      <c r="Q3948" s="16" t="str">
        <f t="shared" si="123"/>
        <v>décembre</v>
      </c>
    </row>
    <row r="3949" spans="1:17" x14ac:dyDescent="0.25">
      <c r="A3949" s="7" t="s">
        <v>94</v>
      </c>
      <c r="B3949" s="8">
        <v>43072</v>
      </c>
      <c r="C3949" s="10">
        <v>0</v>
      </c>
      <c r="D3949" s="10">
        <v>0</v>
      </c>
      <c r="E3949" s="10">
        <v>0</v>
      </c>
      <c r="F3949" s="10">
        <v>0</v>
      </c>
      <c r="G3949" s="10">
        <v>0</v>
      </c>
      <c r="H3949" s="10">
        <v>0</v>
      </c>
      <c r="I3949" s="10">
        <v>0</v>
      </c>
      <c r="J3949" s="10">
        <v>0</v>
      </c>
      <c r="K3949" s="10">
        <v>0</v>
      </c>
      <c r="L3949" s="10">
        <v>0</v>
      </c>
      <c r="M3949" s="10">
        <v>0</v>
      </c>
      <c r="N3949" s="10">
        <v>0</v>
      </c>
      <c r="O3949" s="15" t="e">
        <f>VLOOKUP(A3949,Feuil3!$A$24:$B$81,2,FALSE)</f>
        <v>#N/A</v>
      </c>
      <c r="P3949" s="16">
        <f t="shared" si="122"/>
        <v>49</v>
      </c>
      <c r="Q3949" s="16" t="str">
        <f t="shared" si="123"/>
        <v>décembre</v>
      </c>
    </row>
    <row r="3950" spans="1:17" x14ac:dyDescent="0.25">
      <c r="A3950" s="7" t="s">
        <v>94</v>
      </c>
      <c r="B3950" s="8">
        <v>43073</v>
      </c>
      <c r="C3950" s="10">
        <v>0.39673611111111112</v>
      </c>
      <c r="D3950" s="10">
        <v>5.5555555555555556E-4</v>
      </c>
      <c r="E3950" s="10">
        <v>0</v>
      </c>
      <c r="F3950" s="10">
        <v>0</v>
      </c>
      <c r="G3950" s="10">
        <v>0</v>
      </c>
      <c r="H3950" s="10">
        <v>0</v>
      </c>
      <c r="I3950" s="10">
        <v>0</v>
      </c>
      <c r="J3950" s="10">
        <v>1.4236111111111112E-3</v>
      </c>
      <c r="K3950" s="10">
        <v>0</v>
      </c>
      <c r="L3950" s="10">
        <v>4.8796296296296296E-2</v>
      </c>
      <c r="M3950" s="10">
        <v>0</v>
      </c>
      <c r="N3950" s="10">
        <v>0</v>
      </c>
      <c r="O3950" s="15" t="e">
        <f>VLOOKUP(A3950,Feuil3!$A$24:$B$81,2,FALSE)</f>
        <v>#N/A</v>
      </c>
      <c r="P3950" s="16">
        <f t="shared" si="122"/>
        <v>49</v>
      </c>
      <c r="Q3950" s="16" t="str">
        <f t="shared" si="123"/>
        <v>décembre</v>
      </c>
    </row>
    <row r="3951" spans="1:17" x14ac:dyDescent="0.25">
      <c r="A3951" s="7" t="s">
        <v>94</v>
      </c>
      <c r="B3951" s="8">
        <v>43074</v>
      </c>
      <c r="C3951" s="10">
        <v>0.31131944444444443</v>
      </c>
      <c r="D3951" s="10">
        <v>0</v>
      </c>
      <c r="E3951" s="10">
        <v>0</v>
      </c>
      <c r="F3951" s="10">
        <v>0</v>
      </c>
      <c r="G3951" s="10">
        <v>0</v>
      </c>
      <c r="H3951" s="10">
        <v>0</v>
      </c>
      <c r="I3951" s="10">
        <v>0</v>
      </c>
      <c r="J3951" s="10">
        <v>0</v>
      </c>
      <c r="K3951" s="10">
        <v>0</v>
      </c>
      <c r="L3951" s="10">
        <v>0</v>
      </c>
      <c r="M3951" s="10">
        <v>0</v>
      </c>
      <c r="N3951" s="10">
        <v>0</v>
      </c>
      <c r="O3951" s="15" t="e">
        <f>VLOOKUP(A3951,Feuil3!$A$24:$B$81,2,FALSE)</f>
        <v>#N/A</v>
      </c>
      <c r="P3951" s="16">
        <f t="shared" si="122"/>
        <v>49</v>
      </c>
      <c r="Q3951" s="16" t="str">
        <f t="shared" si="123"/>
        <v>décembre</v>
      </c>
    </row>
    <row r="3952" spans="1:17" x14ac:dyDescent="0.25">
      <c r="A3952" s="7" t="s">
        <v>94</v>
      </c>
      <c r="B3952" s="8">
        <v>43075</v>
      </c>
      <c r="C3952" s="10">
        <v>0.39834490740740741</v>
      </c>
      <c r="D3952" s="10">
        <v>1.6203703703703703E-4</v>
      </c>
      <c r="E3952" s="10">
        <v>0</v>
      </c>
      <c r="F3952" s="10">
        <v>0</v>
      </c>
      <c r="G3952" s="10">
        <v>0</v>
      </c>
      <c r="H3952" s="10">
        <v>0</v>
      </c>
      <c r="I3952" s="10">
        <v>0</v>
      </c>
      <c r="J3952" s="10">
        <v>0</v>
      </c>
      <c r="K3952" s="10">
        <v>0.3891087962962963</v>
      </c>
      <c r="L3952" s="10">
        <v>0</v>
      </c>
      <c r="M3952" s="10">
        <v>0</v>
      </c>
      <c r="N3952" s="10">
        <v>0</v>
      </c>
      <c r="O3952" s="15" t="e">
        <f>VLOOKUP(A3952,Feuil3!$A$24:$B$81,2,FALSE)</f>
        <v>#N/A</v>
      </c>
      <c r="P3952" s="16">
        <f t="shared" si="122"/>
        <v>49</v>
      </c>
      <c r="Q3952" s="16" t="str">
        <f t="shared" si="123"/>
        <v>décembre</v>
      </c>
    </row>
    <row r="3953" spans="1:17" x14ac:dyDescent="0.25">
      <c r="A3953" s="7" t="s">
        <v>92</v>
      </c>
      <c r="B3953" s="8">
        <v>43080</v>
      </c>
      <c r="C3953" s="10">
        <v>0.22686342592592593</v>
      </c>
      <c r="D3953" s="10">
        <v>0.21174768518518519</v>
      </c>
      <c r="E3953" s="10">
        <v>1.4548611111111111E-2</v>
      </c>
      <c r="F3953" s="10">
        <v>0</v>
      </c>
      <c r="G3953" s="10">
        <v>0</v>
      </c>
      <c r="H3953" s="10">
        <v>0</v>
      </c>
      <c r="I3953" s="10">
        <v>0</v>
      </c>
      <c r="J3953" s="10">
        <v>0.11309027777777778</v>
      </c>
      <c r="K3953" s="10">
        <v>3.6689814814814814E-2</v>
      </c>
      <c r="L3953" s="10">
        <v>0</v>
      </c>
      <c r="M3953" s="10">
        <v>2.199074074074074E-4</v>
      </c>
      <c r="N3953" s="10">
        <v>7.5203924162257506E-4</v>
      </c>
      <c r="O3953" s="15" t="str">
        <f>VLOOKUP(A3953,Feuil3!$A$24:$B$81,2,FALSE)</f>
        <v>GC_Indus</v>
      </c>
      <c r="P3953" s="16">
        <f t="shared" si="122"/>
        <v>50</v>
      </c>
      <c r="Q3953" s="16" t="str">
        <f t="shared" si="123"/>
        <v>décembre</v>
      </c>
    </row>
    <row r="3954" spans="1:17" x14ac:dyDescent="0.25">
      <c r="A3954" s="7" t="s">
        <v>92</v>
      </c>
      <c r="B3954" s="8">
        <v>43091</v>
      </c>
      <c r="C3954" s="10">
        <v>0.34327546296296296</v>
      </c>
      <c r="D3954" s="10">
        <v>0.29011574074074076</v>
      </c>
      <c r="E3954" s="10">
        <v>7.7546296296296295E-3</v>
      </c>
      <c r="F3954" s="10">
        <v>4.2094907407407407E-2</v>
      </c>
      <c r="G3954" s="10">
        <v>0</v>
      </c>
      <c r="H3954" s="10">
        <v>0</v>
      </c>
      <c r="I3954" s="10">
        <v>0</v>
      </c>
      <c r="J3954" s="10">
        <v>8.8460648148148149E-2</v>
      </c>
      <c r="K3954" s="10">
        <v>0</v>
      </c>
      <c r="L3954" s="10">
        <v>0</v>
      </c>
      <c r="M3954" s="10">
        <v>0</v>
      </c>
      <c r="N3954" s="10">
        <v>7.0122924648786716E-4</v>
      </c>
      <c r="O3954" s="15" t="str">
        <f>VLOOKUP(A3954,Feuil3!$A$24:$B$81,2,FALSE)</f>
        <v>GC_Indus</v>
      </c>
      <c r="P3954" s="16">
        <f t="shared" si="122"/>
        <v>51</v>
      </c>
      <c r="Q3954" s="16" t="str">
        <f t="shared" si="123"/>
        <v>décembre</v>
      </c>
    </row>
    <row r="3955" spans="1:17" x14ac:dyDescent="0.25">
      <c r="A3955" s="7" t="s">
        <v>94</v>
      </c>
      <c r="B3955" s="8">
        <v>43078</v>
      </c>
      <c r="C3955" s="10">
        <v>0</v>
      </c>
      <c r="D3955" s="10">
        <v>0</v>
      </c>
      <c r="E3955" s="10">
        <v>0</v>
      </c>
      <c r="F3955" s="10">
        <v>0</v>
      </c>
      <c r="G3955" s="10">
        <v>0</v>
      </c>
      <c r="H3955" s="10">
        <v>0</v>
      </c>
      <c r="I3955" s="10">
        <v>0</v>
      </c>
      <c r="J3955" s="10">
        <v>0</v>
      </c>
      <c r="K3955" s="10">
        <v>0</v>
      </c>
      <c r="L3955" s="10">
        <v>0</v>
      </c>
      <c r="M3955" s="10">
        <v>0</v>
      </c>
      <c r="N3955" s="10">
        <v>0</v>
      </c>
      <c r="O3955" s="15" t="e">
        <f>VLOOKUP(A3955,Feuil3!$A$24:$B$81,2,FALSE)</f>
        <v>#N/A</v>
      </c>
      <c r="P3955" s="16">
        <f t="shared" si="122"/>
        <v>49</v>
      </c>
      <c r="Q3955" s="16" t="str">
        <f t="shared" si="123"/>
        <v>décembre</v>
      </c>
    </row>
    <row r="3956" spans="1:17" x14ac:dyDescent="0.25">
      <c r="A3956" s="7" t="s">
        <v>94</v>
      </c>
      <c r="B3956" s="8">
        <v>43079</v>
      </c>
      <c r="C3956" s="10">
        <v>0</v>
      </c>
      <c r="D3956" s="10">
        <v>0</v>
      </c>
      <c r="E3956" s="10">
        <v>0</v>
      </c>
      <c r="F3956" s="10">
        <v>0</v>
      </c>
      <c r="G3956" s="10">
        <v>0</v>
      </c>
      <c r="H3956" s="10">
        <v>0</v>
      </c>
      <c r="I3956" s="10">
        <v>0</v>
      </c>
      <c r="J3956" s="10">
        <v>0</v>
      </c>
      <c r="K3956" s="10">
        <v>0</v>
      </c>
      <c r="L3956" s="10">
        <v>0</v>
      </c>
      <c r="M3956" s="10">
        <v>0</v>
      </c>
      <c r="N3956" s="10">
        <v>0</v>
      </c>
      <c r="O3956" s="15" t="e">
        <f>VLOOKUP(A3956,Feuil3!$A$24:$B$81,2,FALSE)</f>
        <v>#N/A</v>
      </c>
      <c r="P3956" s="16">
        <f t="shared" si="122"/>
        <v>50</v>
      </c>
      <c r="Q3956" s="16" t="str">
        <f t="shared" si="123"/>
        <v>décembre</v>
      </c>
    </row>
    <row r="3957" spans="1:17" x14ac:dyDescent="0.25">
      <c r="A3957" s="7" t="s">
        <v>93</v>
      </c>
      <c r="B3957" s="8">
        <v>43073</v>
      </c>
      <c r="C3957" s="10">
        <v>0.21255787037037038</v>
      </c>
      <c r="D3957" s="10">
        <v>0.1399074074074074</v>
      </c>
      <c r="E3957" s="10">
        <v>8.6342592592592599E-3</v>
      </c>
      <c r="F3957" s="10">
        <v>0</v>
      </c>
      <c r="G3957" s="10">
        <v>6.5740740740740742E-3</v>
      </c>
      <c r="H3957" s="10">
        <v>0</v>
      </c>
      <c r="I3957" s="10">
        <v>0</v>
      </c>
      <c r="J3957" s="10">
        <v>4.7280092592592596E-2</v>
      </c>
      <c r="K3957" s="10">
        <v>0</v>
      </c>
      <c r="L3957" s="10">
        <v>0</v>
      </c>
      <c r="M3957" s="10">
        <v>7.5231481481481477E-3</v>
      </c>
      <c r="N3957" s="10">
        <v>5.1176697530864199E-4</v>
      </c>
      <c r="O3957" s="15" t="str">
        <f>VLOOKUP(A3957,Feuil3!$A$24:$B$81,2,FALSE)</f>
        <v>DR_6</v>
      </c>
      <c r="P3957" s="16">
        <f t="shared" si="122"/>
        <v>49</v>
      </c>
      <c r="Q3957" s="16" t="str">
        <f t="shared" si="123"/>
        <v>décembre</v>
      </c>
    </row>
    <row r="3958" spans="1:17" x14ac:dyDescent="0.25">
      <c r="A3958" s="7" t="s">
        <v>93</v>
      </c>
      <c r="B3958" s="8">
        <v>43074</v>
      </c>
      <c r="C3958" s="10">
        <v>0.2260300925925926</v>
      </c>
      <c r="D3958" s="10">
        <v>0.17460648148148147</v>
      </c>
      <c r="E3958" s="10">
        <v>1.7592592592592594E-2</v>
      </c>
      <c r="F3958" s="10">
        <v>0</v>
      </c>
      <c r="G3958" s="10">
        <v>5.8101851851851856E-3</v>
      </c>
      <c r="H3958" s="10">
        <v>0</v>
      </c>
      <c r="I3958" s="10">
        <v>0</v>
      </c>
      <c r="J3958" s="10">
        <v>1.2442129629629629E-2</v>
      </c>
      <c r="K3958" s="10">
        <v>1.5578703703703704E-2</v>
      </c>
      <c r="L3958" s="10">
        <v>1.7303240740740741E-2</v>
      </c>
      <c r="M3958" s="10">
        <v>1.480324074074074E-2</v>
      </c>
      <c r="N3958" s="10">
        <v>4.2184908789386403E-4</v>
      </c>
      <c r="O3958" s="15" t="str">
        <f>VLOOKUP(A3958,Feuil3!$A$24:$B$81,2,FALSE)</f>
        <v>DR_6</v>
      </c>
      <c r="P3958" s="16">
        <f t="shared" si="122"/>
        <v>49</v>
      </c>
      <c r="Q3958" s="16" t="str">
        <f t="shared" si="123"/>
        <v>décembre</v>
      </c>
    </row>
    <row r="3959" spans="1:17" x14ac:dyDescent="0.25">
      <c r="A3959" s="7" t="s">
        <v>93</v>
      </c>
      <c r="B3959" s="8">
        <v>43083</v>
      </c>
      <c r="C3959" s="10">
        <v>0.25351851851851853</v>
      </c>
      <c r="D3959" s="10">
        <v>0.20210648148148147</v>
      </c>
      <c r="E3959" s="10">
        <v>8.5949074074074081E-2</v>
      </c>
      <c r="F3959" s="10">
        <v>0</v>
      </c>
      <c r="G3959" s="10">
        <v>3.4722222222222222E-5</v>
      </c>
      <c r="H3959" s="10">
        <v>0</v>
      </c>
      <c r="I3959" s="10">
        <v>0</v>
      </c>
      <c r="J3959" s="10">
        <v>8.7893518518518524E-2</v>
      </c>
      <c r="K3959" s="10">
        <v>0</v>
      </c>
      <c r="L3959" s="10">
        <v>0</v>
      </c>
      <c r="M3959" s="10">
        <v>1.9247685185185184E-2</v>
      </c>
      <c r="N3959" s="10">
        <v>5.4398148148148144E-4</v>
      </c>
      <c r="O3959" s="15" t="str">
        <f>VLOOKUP(A3959,Feuil3!$A$24:$B$81,2,FALSE)</f>
        <v>DR_6</v>
      </c>
      <c r="P3959" s="16">
        <f t="shared" si="122"/>
        <v>50</v>
      </c>
      <c r="Q3959" s="16" t="str">
        <f t="shared" si="123"/>
        <v>décembre</v>
      </c>
    </row>
    <row r="3960" spans="1:17" x14ac:dyDescent="0.25">
      <c r="A3960" s="7" t="s">
        <v>94</v>
      </c>
      <c r="B3960" s="8">
        <v>43083</v>
      </c>
      <c r="C3960" s="10">
        <v>0.3515625</v>
      </c>
      <c r="D3960" s="10">
        <v>2.7314814814814814E-3</v>
      </c>
      <c r="E3960" s="10">
        <v>0</v>
      </c>
      <c r="F3960" s="10">
        <v>0</v>
      </c>
      <c r="G3960" s="10">
        <v>0</v>
      </c>
      <c r="H3960" s="10">
        <v>0</v>
      </c>
      <c r="I3960" s="10">
        <v>0</v>
      </c>
      <c r="J3960" s="10">
        <v>0</v>
      </c>
      <c r="K3960" s="10">
        <v>0.24297453703703703</v>
      </c>
      <c r="L3960" s="10">
        <v>0</v>
      </c>
      <c r="M3960" s="10">
        <v>0</v>
      </c>
      <c r="N3960" s="10">
        <v>1.3117283950617284E-4</v>
      </c>
      <c r="O3960" s="15" t="e">
        <f>VLOOKUP(A3960,Feuil3!$A$24:$B$81,2,FALSE)</f>
        <v>#N/A</v>
      </c>
      <c r="P3960" s="16">
        <f t="shared" si="122"/>
        <v>50</v>
      </c>
      <c r="Q3960" s="16" t="str">
        <f t="shared" si="123"/>
        <v>décembre</v>
      </c>
    </row>
    <row r="3961" spans="1:17" x14ac:dyDescent="0.25">
      <c r="A3961" s="7" t="s">
        <v>94</v>
      </c>
      <c r="B3961" s="8">
        <v>43084</v>
      </c>
      <c r="C3961" s="10">
        <v>0.3321412037037037</v>
      </c>
      <c r="D3961" s="10">
        <v>0</v>
      </c>
      <c r="E3961" s="10">
        <v>0</v>
      </c>
      <c r="F3961" s="10">
        <v>0</v>
      </c>
      <c r="G3961" s="10">
        <v>0</v>
      </c>
      <c r="H3961" s="10">
        <v>0</v>
      </c>
      <c r="I3961" s="10">
        <v>0</v>
      </c>
      <c r="J3961" s="10">
        <v>0</v>
      </c>
      <c r="K3961" s="10">
        <v>0</v>
      </c>
      <c r="L3961" s="10">
        <v>0</v>
      </c>
      <c r="M3961" s="10">
        <v>0</v>
      </c>
      <c r="N3961" s="10">
        <v>0</v>
      </c>
      <c r="O3961" s="15" t="e">
        <f>VLOOKUP(A3961,Feuil3!$A$24:$B$81,2,FALSE)</f>
        <v>#N/A</v>
      </c>
      <c r="P3961" s="16">
        <f t="shared" si="122"/>
        <v>50</v>
      </c>
      <c r="Q3961" s="16" t="str">
        <f t="shared" si="123"/>
        <v>décembre</v>
      </c>
    </row>
    <row r="3962" spans="1:17" x14ac:dyDescent="0.25">
      <c r="A3962" s="7" t="s">
        <v>94</v>
      </c>
      <c r="B3962" s="8">
        <v>43085</v>
      </c>
      <c r="C3962" s="10">
        <v>0</v>
      </c>
      <c r="D3962" s="10">
        <v>0</v>
      </c>
      <c r="E3962" s="10">
        <v>0</v>
      </c>
      <c r="F3962" s="10">
        <v>0</v>
      </c>
      <c r="G3962" s="10">
        <v>0</v>
      </c>
      <c r="H3962" s="10">
        <v>0</v>
      </c>
      <c r="I3962" s="10">
        <v>0</v>
      </c>
      <c r="J3962" s="10">
        <v>0</v>
      </c>
      <c r="K3962" s="10">
        <v>0</v>
      </c>
      <c r="L3962" s="10">
        <v>0</v>
      </c>
      <c r="M3962" s="10">
        <v>0</v>
      </c>
      <c r="N3962" s="10">
        <v>0</v>
      </c>
      <c r="O3962" s="15" t="e">
        <f>VLOOKUP(A3962,Feuil3!$A$24:$B$81,2,FALSE)</f>
        <v>#N/A</v>
      </c>
      <c r="P3962" s="16">
        <f t="shared" si="122"/>
        <v>50</v>
      </c>
      <c r="Q3962" s="16" t="str">
        <f t="shared" si="123"/>
        <v>décembre</v>
      </c>
    </row>
    <row r="3963" spans="1:17" x14ac:dyDescent="0.25">
      <c r="A3963" s="7" t="s">
        <v>94</v>
      </c>
      <c r="B3963" s="8">
        <v>43086</v>
      </c>
      <c r="C3963" s="10">
        <v>0</v>
      </c>
      <c r="D3963" s="10">
        <v>0</v>
      </c>
      <c r="E3963" s="10">
        <v>0</v>
      </c>
      <c r="F3963" s="10">
        <v>0</v>
      </c>
      <c r="G3963" s="10">
        <v>0</v>
      </c>
      <c r="H3963" s="10">
        <v>0</v>
      </c>
      <c r="I3963" s="10">
        <v>0</v>
      </c>
      <c r="J3963" s="10">
        <v>0</v>
      </c>
      <c r="K3963" s="10">
        <v>0</v>
      </c>
      <c r="L3963" s="10">
        <v>0</v>
      </c>
      <c r="M3963" s="10">
        <v>0</v>
      </c>
      <c r="N3963" s="10">
        <v>0</v>
      </c>
      <c r="O3963" s="15" t="e">
        <f>VLOOKUP(A3963,Feuil3!$A$24:$B$81,2,FALSE)</f>
        <v>#N/A</v>
      </c>
      <c r="P3963" s="16">
        <f t="shared" si="122"/>
        <v>51</v>
      </c>
      <c r="Q3963" s="16" t="str">
        <f t="shared" si="123"/>
        <v>décembre</v>
      </c>
    </row>
    <row r="3964" spans="1:17" x14ac:dyDescent="0.25">
      <c r="A3964" s="7" t="s">
        <v>93</v>
      </c>
      <c r="B3964" s="8">
        <v>43091</v>
      </c>
      <c r="C3964" s="10">
        <v>0</v>
      </c>
      <c r="D3964" s="10">
        <v>0</v>
      </c>
      <c r="E3964" s="10">
        <v>0</v>
      </c>
      <c r="F3964" s="10">
        <v>0</v>
      </c>
      <c r="G3964" s="10">
        <v>0</v>
      </c>
      <c r="H3964" s="10">
        <v>0</v>
      </c>
      <c r="I3964" s="10">
        <v>0</v>
      </c>
      <c r="J3964" s="10">
        <v>0</v>
      </c>
      <c r="K3964" s="10">
        <v>0</v>
      </c>
      <c r="L3964" s="10">
        <v>0</v>
      </c>
      <c r="M3964" s="10">
        <v>0</v>
      </c>
      <c r="N3964" s="10">
        <v>0</v>
      </c>
      <c r="O3964" s="15" t="str">
        <f>VLOOKUP(A3964,Feuil3!$A$24:$B$81,2,FALSE)</f>
        <v>DR_6</v>
      </c>
      <c r="P3964" s="16">
        <f t="shared" si="122"/>
        <v>51</v>
      </c>
      <c r="Q3964" s="16" t="str">
        <f t="shared" si="123"/>
        <v>décembre</v>
      </c>
    </row>
    <row r="3965" spans="1:17" x14ac:dyDescent="0.25">
      <c r="A3965" s="7" t="s">
        <v>94</v>
      </c>
      <c r="B3965" s="8">
        <v>43088</v>
      </c>
      <c r="C3965" s="10">
        <v>0.14481481481481481</v>
      </c>
      <c r="D3965" s="10">
        <v>0</v>
      </c>
      <c r="E3965" s="10">
        <v>0</v>
      </c>
      <c r="F3965" s="10">
        <v>0</v>
      </c>
      <c r="G3965" s="10">
        <v>0</v>
      </c>
      <c r="H3965" s="10">
        <v>0</v>
      </c>
      <c r="I3965" s="10">
        <v>0</v>
      </c>
      <c r="J3965" s="10">
        <v>0</v>
      </c>
      <c r="K3965" s="10">
        <v>0</v>
      </c>
      <c r="L3965" s="10">
        <v>0</v>
      </c>
      <c r="M3965" s="10">
        <v>0</v>
      </c>
      <c r="N3965" s="10">
        <v>0</v>
      </c>
      <c r="O3965" s="15" t="e">
        <f>VLOOKUP(A3965,Feuil3!$A$24:$B$81,2,FALSE)</f>
        <v>#N/A</v>
      </c>
      <c r="P3965" s="16">
        <f t="shared" si="122"/>
        <v>51</v>
      </c>
      <c r="Q3965" s="16" t="str">
        <f t="shared" si="123"/>
        <v>décembre</v>
      </c>
    </row>
    <row r="3966" spans="1:17" x14ac:dyDescent="0.25">
      <c r="A3966" s="7" t="s">
        <v>94</v>
      </c>
      <c r="B3966" s="8">
        <v>43089</v>
      </c>
      <c r="C3966" s="10">
        <v>0.46261574074074074</v>
      </c>
      <c r="D3966" s="10">
        <v>0</v>
      </c>
      <c r="E3966" s="10">
        <v>0</v>
      </c>
      <c r="F3966" s="10">
        <v>0</v>
      </c>
      <c r="G3966" s="10">
        <v>0</v>
      </c>
      <c r="H3966" s="10">
        <v>0</v>
      </c>
      <c r="I3966" s="10">
        <v>0</v>
      </c>
      <c r="J3966" s="10">
        <v>0</v>
      </c>
      <c r="K3966" s="10">
        <v>0</v>
      </c>
      <c r="L3966" s="10">
        <v>0</v>
      </c>
      <c r="M3966" s="10">
        <v>0</v>
      </c>
      <c r="N3966" s="10">
        <v>0</v>
      </c>
      <c r="O3966" s="15" t="e">
        <f>VLOOKUP(A3966,Feuil3!$A$24:$B$81,2,FALSE)</f>
        <v>#N/A</v>
      </c>
      <c r="P3966" s="16">
        <f t="shared" si="122"/>
        <v>51</v>
      </c>
      <c r="Q3966" s="16" t="str">
        <f t="shared" si="123"/>
        <v>décembre</v>
      </c>
    </row>
    <row r="3967" spans="1:17" x14ac:dyDescent="0.25">
      <c r="A3967" s="7" t="s">
        <v>94</v>
      </c>
      <c r="B3967" s="8">
        <v>43090</v>
      </c>
      <c r="C3967" s="10">
        <v>0.37319444444444444</v>
      </c>
      <c r="D3967" s="10">
        <v>1.3761574074074074E-2</v>
      </c>
      <c r="E3967" s="10">
        <v>0</v>
      </c>
      <c r="F3967" s="10">
        <v>0</v>
      </c>
      <c r="G3967" s="10">
        <v>0</v>
      </c>
      <c r="H3967" s="10">
        <v>0</v>
      </c>
      <c r="I3967" s="10">
        <v>0</v>
      </c>
      <c r="J3967" s="10">
        <v>0</v>
      </c>
      <c r="K3967" s="10">
        <v>5.6585648148148149E-2</v>
      </c>
      <c r="L3967" s="10">
        <v>0</v>
      </c>
      <c r="M3967" s="10">
        <v>0</v>
      </c>
      <c r="N3967" s="10">
        <v>3.5783179012345681E-4</v>
      </c>
      <c r="O3967" s="15" t="e">
        <f>VLOOKUP(A3967,Feuil3!$A$24:$B$81,2,FALSE)</f>
        <v>#N/A</v>
      </c>
      <c r="P3967" s="16">
        <f t="shared" si="122"/>
        <v>51</v>
      </c>
      <c r="Q3967" s="16" t="str">
        <f t="shared" si="123"/>
        <v>décembre</v>
      </c>
    </row>
    <row r="3968" spans="1:17" x14ac:dyDescent="0.25">
      <c r="A3968" s="7" t="s">
        <v>94</v>
      </c>
      <c r="B3968" s="8">
        <v>43091</v>
      </c>
      <c r="C3968" s="10">
        <v>0.4072337962962963</v>
      </c>
      <c r="D3968" s="10">
        <v>4.4143518518518519E-2</v>
      </c>
      <c r="E3968" s="10">
        <v>0</v>
      </c>
      <c r="F3968" s="10">
        <v>0</v>
      </c>
      <c r="G3968" s="10">
        <v>0</v>
      </c>
      <c r="H3968" s="10">
        <v>0</v>
      </c>
      <c r="I3968" s="10">
        <v>0</v>
      </c>
      <c r="J3968" s="10">
        <v>0</v>
      </c>
      <c r="K3968" s="10">
        <v>4.252314814814815E-2</v>
      </c>
      <c r="L3968" s="10">
        <v>0</v>
      </c>
      <c r="M3968" s="10">
        <v>0</v>
      </c>
      <c r="N3968" s="10">
        <v>6.5765542328042324E-4</v>
      </c>
      <c r="O3968" s="15" t="e">
        <f>VLOOKUP(A3968,Feuil3!$A$24:$B$81,2,FALSE)</f>
        <v>#N/A</v>
      </c>
      <c r="P3968" s="16">
        <f t="shared" si="122"/>
        <v>51</v>
      </c>
      <c r="Q3968" s="16" t="str">
        <f t="shared" si="123"/>
        <v>décembre</v>
      </c>
    </row>
    <row r="3969" spans="1:17" x14ac:dyDescent="0.25">
      <c r="A3969" s="7" t="s">
        <v>94</v>
      </c>
      <c r="B3969" s="8">
        <v>43092</v>
      </c>
      <c r="C3969" s="10">
        <v>0</v>
      </c>
      <c r="D3969" s="10">
        <v>0</v>
      </c>
      <c r="E3969" s="10">
        <v>0</v>
      </c>
      <c r="F3969" s="10">
        <v>0</v>
      </c>
      <c r="G3969" s="10">
        <v>0</v>
      </c>
      <c r="H3969" s="10">
        <v>0</v>
      </c>
      <c r="I3969" s="10">
        <v>0</v>
      </c>
      <c r="J3969" s="10">
        <v>0</v>
      </c>
      <c r="K3969" s="10">
        <v>0</v>
      </c>
      <c r="L3969" s="10">
        <v>0</v>
      </c>
      <c r="M3969" s="10">
        <v>0</v>
      </c>
      <c r="N3969" s="10">
        <v>0</v>
      </c>
      <c r="O3969" s="15" t="e">
        <f>VLOOKUP(A3969,Feuil3!$A$24:$B$81,2,FALSE)</f>
        <v>#N/A</v>
      </c>
      <c r="P3969" s="16">
        <f t="shared" si="122"/>
        <v>51</v>
      </c>
      <c r="Q3969" s="16" t="str">
        <f t="shared" si="123"/>
        <v>décembre</v>
      </c>
    </row>
    <row r="3970" spans="1:17" x14ac:dyDescent="0.25">
      <c r="A3970" s="7" t="s">
        <v>94</v>
      </c>
      <c r="B3970" s="8">
        <v>43093</v>
      </c>
      <c r="C3970" s="10">
        <v>0</v>
      </c>
      <c r="D3970" s="10">
        <v>0</v>
      </c>
      <c r="E3970" s="10">
        <v>0</v>
      </c>
      <c r="F3970" s="10">
        <v>0</v>
      </c>
      <c r="G3970" s="10">
        <v>0</v>
      </c>
      <c r="H3970" s="10">
        <v>0</v>
      </c>
      <c r="I3970" s="10">
        <v>0</v>
      </c>
      <c r="J3970" s="10">
        <v>0</v>
      </c>
      <c r="K3970" s="10">
        <v>0</v>
      </c>
      <c r="L3970" s="10">
        <v>0</v>
      </c>
      <c r="M3970" s="10">
        <v>0</v>
      </c>
      <c r="N3970" s="10">
        <v>0</v>
      </c>
      <c r="O3970" s="15" t="e">
        <f>VLOOKUP(A3970,Feuil3!$A$24:$B$81,2,FALSE)</f>
        <v>#N/A</v>
      </c>
      <c r="P3970" s="16">
        <f t="shared" si="122"/>
        <v>52</v>
      </c>
      <c r="Q3970" s="16" t="str">
        <f t="shared" si="123"/>
        <v>décembre</v>
      </c>
    </row>
    <row r="3971" spans="1:17" x14ac:dyDescent="0.25">
      <c r="A3971" s="7" t="s">
        <v>94</v>
      </c>
      <c r="B3971" s="8">
        <v>43094</v>
      </c>
      <c r="C3971" s="10">
        <v>0</v>
      </c>
      <c r="D3971" s="10">
        <v>0</v>
      </c>
      <c r="E3971" s="10">
        <v>0</v>
      </c>
      <c r="F3971" s="10">
        <v>0</v>
      </c>
      <c r="G3971" s="10">
        <v>0</v>
      </c>
      <c r="H3971" s="10">
        <v>0</v>
      </c>
      <c r="I3971" s="10">
        <v>0</v>
      </c>
      <c r="J3971" s="10">
        <v>0</v>
      </c>
      <c r="K3971" s="10">
        <v>0</v>
      </c>
      <c r="L3971" s="10">
        <v>0</v>
      </c>
      <c r="M3971" s="10">
        <v>0</v>
      </c>
      <c r="N3971" s="10">
        <v>0</v>
      </c>
      <c r="O3971" s="15" t="e">
        <f>VLOOKUP(A3971,Feuil3!$A$24:$B$81,2,FALSE)</f>
        <v>#N/A</v>
      </c>
      <c r="P3971" s="16">
        <f t="shared" ref="P3971:P4034" si="124">WEEKNUM(B3971,1)</f>
        <v>52</v>
      </c>
      <c r="Q3971" s="16" t="str">
        <f t="shared" ref="Q3971:Q4034" si="125">TEXT(B3971,"mmmm")</f>
        <v>décembre</v>
      </c>
    </row>
    <row r="3972" spans="1:17" x14ac:dyDescent="0.25">
      <c r="A3972" s="7" t="s">
        <v>93</v>
      </c>
      <c r="B3972" s="8">
        <v>43096</v>
      </c>
      <c r="C3972" s="10">
        <v>0</v>
      </c>
      <c r="D3972" s="10">
        <v>0</v>
      </c>
      <c r="E3972" s="10">
        <v>0</v>
      </c>
      <c r="F3972" s="10">
        <v>0</v>
      </c>
      <c r="G3972" s="10">
        <v>0</v>
      </c>
      <c r="H3972" s="10">
        <v>0</v>
      </c>
      <c r="I3972" s="10">
        <v>0</v>
      </c>
      <c r="J3972" s="10">
        <v>0</v>
      </c>
      <c r="K3972" s="10">
        <v>0</v>
      </c>
      <c r="L3972" s="10">
        <v>0</v>
      </c>
      <c r="M3972" s="10">
        <v>0</v>
      </c>
      <c r="N3972" s="10">
        <v>0</v>
      </c>
      <c r="O3972" s="15" t="str">
        <f>VLOOKUP(A3972,Feuil3!$A$24:$B$81,2,FALSE)</f>
        <v>DR_6</v>
      </c>
      <c r="P3972" s="16">
        <f t="shared" si="124"/>
        <v>52</v>
      </c>
      <c r="Q3972" s="16" t="str">
        <f t="shared" si="125"/>
        <v>décembre</v>
      </c>
    </row>
    <row r="3973" spans="1:17" x14ac:dyDescent="0.25">
      <c r="A3973" s="7" t="s">
        <v>94</v>
      </c>
      <c r="B3973" s="8">
        <v>43076</v>
      </c>
      <c r="C3973" s="10">
        <v>7.7581018518518521E-2</v>
      </c>
      <c r="D3973" s="10">
        <v>0</v>
      </c>
      <c r="E3973" s="10">
        <v>0</v>
      </c>
      <c r="F3973" s="10">
        <v>0</v>
      </c>
      <c r="G3973" s="10">
        <v>0</v>
      </c>
      <c r="H3973" s="10">
        <v>0</v>
      </c>
      <c r="I3973" s="10">
        <v>0</v>
      </c>
      <c r="J3973" s="10">
        <v>0</v>
      </c>
      <c r="K3973" s="10">
        <v>0</v>
      </c>
      <c r="L3973" s="10">
        <v>0</v>
      </c>
      <c r="M3973" s="10">
        <v>0</v>
      </c>
      <c r="N3973" s="10">
        <v>5.6712962962962967E-4</v>
      </c>
      <c r="O3973" s="15" t="e">
        <f>VLOOKUP(A3973,Feuil3!$A$24:$B$81,2,FALSE)</f>
        <v>#N/A</v>
      </c>
      <c r="P3973" s="16">
        <f t="shared" si="124"/>
        <v>49</v>
      </c>
      <c r="Q3973" s="16" t="str">
        <f t="shared" si="125"/>
        <v>décembre</v>
      </c>
    </row>
    <row r="3974" spans="1:17" x14ac:dyDescent="0.25">
      <c r="A3974" s="7" t="s">
        <v>93</v>
      </c>
      <c r="B3974" s="8">
        <v>43102</v>
      </c>
      <c r="C3974" s="10">
        <v>0</v>
      </c>
      <c r="D3974" s="10">
        <v>0</v>
      </c>
      <c r="E3974" s="10">
        <v>0</v>
      </c>
      <c r="F3974" s="10">
        <v>0</v>
      </c>
      <c r="G3974" s="10">
        <v>0</v>
      </c>
      <c r="H3974" s="10">
        <v>0</v>
      </c>
      <c r="I3974" s="10">
        <v>0</v>
      </c>
      <c r="J3974" s="10">
        <v>0</v>
      </c>
      <c r="K3974" s="10">
        <v>0</v>
      </c>
      <c r="L3974" s="10">
        <v>0</v>
      </c>
      <c r="M3974" s="10">
        <v>0</v>
      </c>
      <c r="N3974" s="10">
        <v>0</v>
      </c>
      <c r="O3974" s="15" t="str">
        <f>VLOOKUP(A3974,Feuil3!$A$24:$B$81,2,FALSE)</f>
        <v>DR_6</v>
      </c>
      <c r="P3974" s="16">
        <f t="shared" si="124"/>
        <v>1</v>
      </c>
      <c r="Q3974" s="16" t="str">
        <f t="shared" si="125"/>
        <v>janvier</v>
      </c>
    </row>
    <row r="3975" spans="1:17" x14ac:dyDescent="0.25">
      <c r="A3975" s="7" t="s">
        <v>93</v>
      </c>
      <c r="B3975" s="8">
        <v>43108</v>
      </c>
      <c r="C3975" s="10">
        <v>0</v>
      </c>
      <c r="D3975" s="10">
        <v>0</v>
      </c>
      <c r="E3975" s="10">
        <v>0</v>
      </c>
      <c r="F3975" s="10">
        <v>0</v>
      </c>
      <c r="G3975" s="10">
        <v>0</v>
      </c>
      <c r="H3975" s="10">
        <v>0</v>
      </c>
      <c r="I3975" s="10">
        <v>0</v>
      </c>
      <c r="J3975" s="10">
        <v>0</v>
      </c>
      <c r="K3975" s="10">
        <v>0</v>
      </c>
      <c r="L3975" s="10">
        <v>0</v>
      </c>
      <c r="M3975" s="10">
        <v>0</v>
      </c>
      <c r="N3975" s="10">
        <v>0</v>
      </c>
      <c r="O3975" s="15" t="str">
        <f>VLOOKUP(A3975,Feuil3!$A$24:$B$81,2,FALSE)</f>
        <v>DR_6</v>
      </c>
      <c r="P3975" s="16">
        <f t="shared" si="124"/>
        <v>2</v>
      </c>
      <c r="Q3975" s="16" t="str">
        <f t="shared" si="125"/>
        <v>janvier</v>
      </c>
    </row>
    <row r="3976" spans="1:17" x14ac:dyDescent="0.25">
      <c r="A3976" s="7" t="s">
        <v>94</v>
      </c>
      <c r="B3976" s="8">
        <v>43099</v>
      </c>
      <c r="C3976" s="10">
        <v>0</v>
      </c>
      <c r="D3976" s="10">
        <v>0</v>
      </c>
      <c r="E3976" s="10">
        <v>0</v>
      </c>
      <c r="F3976" s="10">
        <v>0</v>
      </c>
      <c r="G3976" s="10">
        <v>0</v>
      </c>
      <c r="H3976" s="10">
        <v>0</v>
      </c>
      <c r="I3976" s="10">
        <v>0</v>
      </c>
      <c r="J3976" s="10">
        <v>0</v>
      </c>
      <c r="K3976" s="10">
        <v>0</v>
      </c>
      <c r="L3976" s="10">
        <v>0</v>
      </c>
      <c r="M3976" s="10">
        <v>0</v>
      </c>
      <c r="N3976" s="10">
        <v>0</v>
      </c>
      <c r="O3976" s="15" t="e">
        <f>VLOOKUP(A3976,Feuil3!$A$24:$B$81,2,FALSE)</f>
        <v>#N/A</v>
      </c>
      <c r="P3976" s="16">
        <f t="shared" si="124"/>
        <v>52</v>
      </c>
      <c r="Q3976" s="16" t="str">
        <f t="shared" si="125"/>
        <v>décembre</v>
      </c>
    </row>
    <row r="3977" spans="1:17" x14ac:dyDescent="0.25">
      <c r="A3977" s="7" t="s">
        <v>94</v>
      </c>
      <c r="B3977" s="8">
        <v>43100</v>
      </c>
      <c r="C3977" s="10">
        <v>0</v>
      </c>
      <c r="D3977" s="10">
        <v>0</v>
      </c>
      <c r="E3977" s="10">
        <v>0</v>
      </c>
      <c r="F3977" s="10">
        <v>0</v>
      </c>
      <c r="G3977" s="10">
        <v>0</v>
      </c>
      <c r="H3977" s="10">
        <v>0</v>
      </c>
      <c r="I3977" s="10">
        <v>0</v>
      </c>
      <c r="J3977" s="10">
        <v>0</v>
      </c>
      <c r="K3977" s="10">
        <v>0</v>
      </c>
      <c r="L3977" s="10">
        <v>0</v>
      </c>
      <c r="M3977" s="10">
        <v>0</v>
      </c>
      <c r="N3977" s="10">
        <v>0</v>
      </c>
      <c r="O3977" s="15" t="e">
        <f>VLOOKUP(A3977,Feuil3!$A$24:$B$81,2,FALSE)</f>
        <v>#N/A</v>
      </c>
      <c r="P3977" s="16">
        <f t="shared" si="124"/>
        <v>53</v>
      </c>
      <c r="Q3977" s="16" t="str">
        <f t="shared" si="125"/>
        <v>décembre</v>
      </c>
    </row>
    <row r="3978" spans="1:17" x14ac:dyDescent="0.25">
      <c r="A3978" s="7" t="s">
        <v>94</v>
      </c>
      <c r="B3978" s="8">
        <v>43101</v>
      </c>
      <c r="C3978" s="10">
        <v>0</v>
      </c>
      <c r="D3978" s="10">
        <v>0</v>
      </c>
      <c r="E3978" s="10">
        <v>0</v>
      </c>
      <c r="F3978" s="10">
        <v>0</v>
      </c>
      <c r="G3978" s="10">
        <v>0</v>
      </c>
      <c r="H3978" s="10">
        <v>0</v>
      </c>
      <c r="I3978" s="10">
        <v>0</v>
      </c>
      <c r="J3978" s="10">
        <v>0</v>
      </c>
      <c r="K3978" s="10">
        <v>0</v>
      </c>
      <c r="L3978" s="10">
        <v>0</v>
      </c>
      <c r="M3978" s="10">
        <v>0</v>
      </c>
      <c r="N3978" s="10">
        <v>0</v>
      </c>
      <c r="O3978" s="15" t="e">
        <f>VLOOKUP(A3978,Feuil3!$A$24:$B$81,2,FALSE)</f>
        <v>#N/A</v>
      </c>
      <c r="P3978" s="16">
        <f t="shared" si="124"/>
        <v>1</v>
      </c>
      <c r="Q3978" s="16" t="str">
        <f t="shared" si="125"/>
        <v>janvier</v>
      </c>
    </row>
    <row r="3979" spans="1:17" x14ac:dyDescent="0.25">
      <c r="A3979" s="7" t="s">
        <v>92</v>
      </c>
      <c r="B3979" s="8">
        <v>43087</v>
      </c>
      <c r="C3979" s="10">
        <v>0.22707175925925926</v>
      </c>
      <c r="D3979" s="10">
        <v>0.21324074074074073</v>
      </c>
      <c r="E3979" s="10">
        <v>9.8148148148148144E-3</v>
      </c>
      <c r="F3979" s="10">
        <v>0</v>
      </c>
      <c r="G3979" s="10">
        <v>0</v>
      </c>
      <c r="H3979" s="10">
        <v>0</v>
      </c>
      <c r="I3979" s="10">
        <v>0</v>
      </c>
      <c r="J3979" s="10">
        <v>2.613425925925926E-2</v>
      </c>
      <c r="K3979" s="10">
        <v>0</v>
      </c>
      <c r="L3979" s="10">
        <v>0</v>
      </c>
      <c r="M3979" s="10">
        <v>0</v>
      </c>
      <c r="N3979" s="10">
        <v>6.4961787184009416E-4</v>
      </c>
      <c r="O3979" s="15" t="str">
        <f>VLOOKUP(A3979,Feuil3!$A$24:$B$81,2,FALSE)</f>
        <v>GC_Indus</v>
      </c>
      <c r="P3979" s="16">
        <f t="shared" si="124"/>
        <v>51</v>
      </c>
      <c r="Q3979" s="16" t="str">
        <f t="shared" si="125"/>
        <v>décembre</v>
      </c>
    </row>
    <row r="3980" spans="1:17" x14ac:dyDescent="0.25">
      <c r="A3980" s="7" t="s">
        <v>92</v>
      </c>
      <c r="B3980" s="8">
        <v>43096</v>
      </c>
      <c r="C3980" s="10">
        <v>0.24884259259259259</v>
      </c>
      <c r="D3980" s="10">
        <v>0.23749999999999999</v>
      </c>
      <c r="E3980" s="10">
        <v>9.9884259259259266E-3</v>
      </c>
      <c r="F3980" s="10">
        <v>0</v>
      </c>
      <c r="G3980" s="10">
        <v>0</v>
      </c>
      <c r="H3980" s="10">
        <v>0</v>
      </c>
      <c r="I3980" s="10">
        <v>0</v>
      </c>
      <c r="J3980" s="10">
        <v>0</v>
      </c>
      <c r="K3980" s="10">
        <v>0</v>
      </c>
      <c r="L3980" s="10">
        <v>0</v>
      </c>
      <c r="M3980" s="10">
        <v>0</v>
      </c>
      <c r="N3980" s="10">
        <v>6.1993634259259261E-4</v>
      </c>
      <c r="O3980" s="15" t="str">
        <f>VLOOKUP(A3980,Feuil3!$A$24:$B$81,2,FALSE)</f>
        <v>GC_Indus</v>
      </c>
      <c r="P3980" s="16">
        <f t="shared" si="124"/>
        <v>52</v>
      </c>
      <c r="Q3980" s="16" t="str">
        <f t="shared" si="125"/>
        <v>décembre</v>
      </c>
    </row>
    <row r="3981" spans="1:17" x14ac:dyDescent="0.25">
      <c r="A3981" s="7" t="s">
        <v>90</v>
      </c>
      <c r="B3981" s="8">
        <v>43074</v>
      </c>
      <c r="C3981" s="10">
        <v>0.2129398148148148</v>
      </c>
      <c r="D3981" s="10">
        <v>0.16224537037037037</v>
      </c>
      <c r="E3981" s="10">
        <v>2.3692129629629629E-2</v>
      </c>
      <c r="F3981" s="10">
        <v>0</v>
      </c>
      <c r="G3981" s="10">
        <v>5.8796296296296296E-3</v>
      </c>
      <c r="H3981" s="10">
        <v>5.7870370370370373E-5</v>
      </c>
      <c r="I3981" s="10">
        <v>0</v>
      </c>
      <c r="J3981" s="10">
        <v>1.7986111111111112E-2</v>
      </c>
      <c r="K3981" s="10">
        <v>0</v>
      </c>
      <c r="L3981" s="10">
        <v>0</v>
      </c>
      <c r="M3981" s="10">
        <v>0</v>
      </c>
      <c r="N3981" s="10">
        <v>2.5265356820234865E-4</v>
      </c>
      <c r="O3981" s="15" t="str">
        <f>VLOOKUP(A3981,Feuil3!$A$24:$B$81,2,FALSE)</f>
        <v>DR_6</v>
      </c>
      <c r="P3981" s="16">
        <f t="shared" si="124"/>
        <v>49</v>
      </c>
      <c r="Q3981" s="16" t="str">
        <f t="shared" si="125"/>
        <v>décembre</v>
      </c>
    </row>
    <row r="3982" spans="1:17" x14ac:dyDescent="0.25">
      <c r="A3982" s="7" t="s">
        <v>94</v>
      </c>
      <c r="B3982" s="8">
        <v>43106</v>
      </c>
      <c r="C3982" s="10">
        <v>0</v>
      </c>
      <c r="D3982" s="10">
        <v>0</v>
      </c>
      <c r="E3982" s="10">
        <v>0</v>
      </c>
      <c r="F3982" s="10">
        <v>0</v>
      </c>
      <c r="G3982" s="10">
        <v>0</v>
      </c>
      <c r="H3982" s="10">
        <v>0</v>
      </c>
      <c r="I3982" s="10">
        <v>0</v>
      </c>
      <c r="J3982" s="10">
        <v>0</v>
      </c>
      <c r="K3982" s="10">
        <v>0</v>
      </c>
      <c r="L3982" s="10">
        <v>0</v>
      </c>
      <c r="M3982" s="10">
        <v>0</v>
      </c>
      <c r="N3982" s="10">
        <v>0</v>
      </c>
      <c r="O3982" s="15" t="e">
        <f>VLOOKUP(A3982,Feuil3!$A$24:$B$81,2,FALSE)</f>
        <v>#N/A</v>
      </c>
      <c r="P3982" s="16">
        <f t="shared" si="124"/>
        <v>1</v>
      </c>
      <c r="Q3982" s="16" t="str">
        <f t="shared" si="125"/>
        <v>janvier</v>
      </c>
    </row>
    <row r="3983" spans="1:17" x14ac:dyDescent="0.25">
      <c r="A3983" s="7" t="s">
        <v>94</v>
      </c>
      <c r="B3983" s="8">
        <v>43107</v>
      </c>
      <c r="C3983" s="10">
        <v>0</v>
      </c>
      <c r="D3983" s="10">
        <v>0</v>
      </c>
      <c r="E3983" s="10">
        <v>0</v>
      </c>
      <c r="F3983" s="10">
        <v>0</v>
      </c>
      <c r="G3983" s="10">
        <v>0</v>
      </c>
      <c r="H3983" s="10">
        <v>0</v>
      </c>
      <c r="I3983" s="10">
        <v>0</v>
      </c>
      <c r="J3983" s="10">
        <v>0</v>
      </c>
      <c r="K3983" s="10">
        <v>0</v>
      </c>
      <c r="L3983" s="10">
        <v>0</v>
      </c>
      <c r="M3983" s="10">
        <v>0</v>
      </c>
      <c r="N3983" s="10">
        <v>0</v>
      </c>
      <c r="O3983" s="15" t="e">
        <f>VLOOKUP(A3983,Feuil3!$A$24:$B$81,2,FALSE)</f>
        <v>#N/A</v>
      </c>
      <c r="P3983" s="16">
        <f t="shared" si="124"/>
        <v>2</v>
      </c>
      <c r="Q3983" s="16" t="str">
        <f t="shared" si="125"/>
        <v>janvier</v>
      </c>
    </row>
    <row r="3984" spans="1:17" x14ac:dyDescent="0.25">
      <c r="A3984" s="7" t="s">
        <v>92</v>
      </c>
      <c r="B3984" s="8">
        <v>43088</v>
      </c>
      <c r="C3984" s="10">
        <v>0.22844907407407408</v>
      </c>
      <c r="D3984" s="10">
        <v>0.21303240740740742</v>
      </c>
      <c r="E3984" s="10">
        <v>1.4247685185185184E-2</v>
      </c>
      <c r="F3984" s="10">
        <v>0</v>
      </c>
      <c r="G3984" s="10">
        <v>0</v>
      </c>
      <c r="H3984" s="10">
        <v>0</v>
      </c>
      <c r="I3984" s="10">
        <v>0</v>
      </c>
      <c r="J3984" s="10">
        <v>2.3148148148148147E-5</v>
      </c>
      <c r="K3984" s="10">
        <v>0</v>
      </c>
      <c r="L3984" s="10">
        <v>0</v>
      </c>
      <c r="M3984" s="10">
        <v>0</v>
      </c>
      <c r="N3984" s="10">
        <v>5.2783869395711495E-4</v>
      </c>
      <c r="O3984" s="15" t="str">
        <f>VLOOKUP(A3984,Feuil3!$A$24:$B$81,2,FALSE)</f>
        <v>GC_Indus</v>
      </c>
      <c r="P3984" s="16">
        <f t="shared" si="124"/>
        <v>51</v>
      </c>
      <c r="Q3984" s="16" t="str">
        <f t="shared" si="125"/>
        <v>décembre</v>
      </c>
    </row>
    <row r="3985" spans="1:17" x14ac:dyDescent="0.25">
      <c r="A3985" s="7" t="s">
        <v>94</v>
      </c>
      <c r="B3985" s="8">
        <v>43080</v>
      </c>
      <c r="C3985" s="10">
        <v>0.39317129629629627</v>
      </c>
      <c r="D3985" s="10">
        <v>0</v>
      </c>
      <c r="E3985" s="10">
        <v>0</v>
      </c>
      <c r="F3985" s="10">
        <v>0</v>
      </c>
      <c r="G3985" s="10">
        <v>0</v>
      </c>
      <c r="H3985" s="10">
        <v>0</v>
      </c>
      <c r="I3985" s="10">
        <v>0</v>
      </c>
      <c r="J3985" s="10">
        <v>0</v>
      </c>
      <c r="K3985" s="10">
        <v>0</v>
      </c>
      <c r="L3985" s="10">
        <v>0</v>
      </c>
      <c r="M3985" s="10">
        <v>0</v>
      </c>
      <c r="N3985" s="10">
        <v>0</v>
      </c>
      <c r="O3985" s="15" t="e">
        <f>VLOOKUP(A3985,Feuil3!$A$24:$B$81,2,FALSE)</f>
        <v>#N/A</v>
      </c>
      <c r="P3985" s="16">
        <f t="shared" si="124"/>
        <v>50</v>
      </c>
      <c r="Q3985" s="16" t="str">
        <f t="shared" si="125"/>
        <v>décembre</v>
      </c>
    </row>
    <row r="3986" spans="1:17" x14ac:dyDescent="0.25">
      <c r="A3986" s="7" t="s">
        <v>90</v>
      </c>
      <c r="B3986" s="8">
        <v>43111</v>
      </c>
      <c r="C3986" s="10">
        <v>0.40119212962962963</v>
      </c>
      <c r="D3986" s="10">
        <v>0.32349537037037035</v>
      </c>
      <c r="E3986" s="10">
        <v>0.11430555555555555</v>
      </c>
      <c r="F3986" s="10">
        <v>0</v>
      </c>
      <c r="G3986" s="10">
        <v>0</v>
      </c>
      <c r="H3986" s="10">
        <v>0</v>
      </c>
      <c r="I3986" s="10">
        <v>0</v>
      </c>
      <c r="J3986" s="10">
        <v>7.0486111111111114E-3</v>
      </c>
      <c r="K3986" s="10">
        <v>0</v>
      </c>
      <c r="L3986" s="10">
        <v>0</v>
      </c>
      <c r="M3986" s="10">
        <v>0</v>
      </c>
      <c r="N3986" s="10">
        <v>3.9430765993265994E-4</v>
      </c>
      <c r="O3986" s="15" t="str">
        <f>VLOOKUP(A3986,Feuil3!$A$24:$B$81,2,FALSE)</f>
        <v>DR_6</v>
      </c>
      <c r="P3986" s="16">
        <f t="shared" si="124"/>
        <v>2</v>
      </c>
      <c r="Q3986" s="16" t="str">
        <f t="shared" si="125"/>
        <v>janvier</v>
      </c>
    </row>
    <row r="3987" spans="1:17" x14ac:dyDescent="0.25">
      <c r="A3987" s="7" t="s">
        <v>94</v>
      </c>
      <c r="B3987" s="8">
        <v>43081</v>
      </c>
      <c r="C3987" s="10">
        <v>0.37081018518518516</v>
      </c>
      <c r="D3987" s="10">
        <v>0</v>
      </c>
      <c r="E3987" s="10">
        <v>0</v>
      </c>
      <c r="F3987" s="10">
        <v>0</v>
      </c>
      <c r="G3987" s="10">
        <v>0</v>
      </c>
      <c r="H3987" s="10">
        <v>0</v>
      </c>
      <c r="I3987" s="10">
        <v>0</v>
      </c>
      <c r="J3987" s="10">
        <v>0</v>
      </c>
      <c r="K3987" s="10">
        <v>0</v>
      </c>
      <c r="L3987" s="10">
        <v>0</v>
      </c>
      <c r="M3987" s="10">
        <v>0</v>
      </c>
      <c r="N3987" s="10">
        <v>0</v>
      </c>
      <c r="O3987" s="15" t="e">
        <f>VLOOKUP(A3987,Feuil3!$A$24:$B$81,2,FALSE)</f>
        <v>#N/A</v>
      </c>
      <c r="P3987" s="16">
        <f t="shared" si="124"/>
        <v>50</v>
      </c>
      <c r="Q3987" s="16" t="str">
        <f t="shared" si="125"/>
        <v>décembre</v>
      </c>
    </row>
    <row r="3988" spans="1:17" x14ac:dyDescent="0.25">
      <c r="A3988" s="7" t="s">
        <v>91</v>
      </c>
      <c r="B3988" s="8">
        <v>43076</v>
      </c>
      <c r="C3988" s="10">
        <v>0.71084490740740736</v>
      </c>
      <c r="D3988" s="10">
        <v>0.28850694444444447</v>
      </c>
      <c r="E3988" s="10">
        <v>1.1990740740740741E-2</v>
      </c>
      <c r="F3988" s="10">
        <v>4.2280092592592591E-2</v>
      </c>
      <c r="G3988" s="10">
        <v>0</v>
      </c>
      <c r="H3988" s="10">
        <v>0</v>
      </c>
      <c r="I3988" s="10">
        <v>0</v>
      </c>
      <c r="J3988" s="10">
        <v>2.6689814814814816E-2</v>
      </c>
      <c r="K3988" s="10">
        <v>3.3796296296296296E-3</v>
      </c>
      <c r="L3988" s="10">
        <v>3.6226851851851854E-3</v>
      </c>
      <c r="M3988" s="10">
        <v>8.1018518518518514E-3</v>
      </c>
      <c r="N3988" s="10">
        <v>5.1707175925925922E-4</v>
      </c>
      <c r="O3988" s="15" t="e">
        <f>VLOOKUP(A3988,Feuil3!$A$24:$B$81,2,FALSE)</f>
        <v>#N/A</v>
      </c>
      <c r="P3988" s="16">
        <f t="shared" si="124"/>
        <v>49</v>
      </c>
      <c r="Q3988" s="16" t="str">
        <f t="shared" si="125"/>
        <v>décembre</v>
      </c>
    </row>
    <row r="3989" spans="1:17" x14ac:dyDescent="0.25">
      <c r="A3989" s="7" t="s">
        <v>94</v>
      </c>
      <c r="B3989" s="8">
        <v>43113</v>
      </c>
      <c r="C3989" s="10">
        <v>0</v>
      </c>
      <c r="D3989" s="10">
        <v>0</v>
      </c>
      <c r="E3989" s="10">
        <v>0</v>
      </c>
      <c r="F3989" s="10">
        <v>0</v>
      </c>
      <c r="G3989" s="10">
        <v>0</v>
      </c>
      <c r="H3989" s="10">
        <v>0</v>
      </c>
      <c r="I3989" s="10">
        <v>0</v>
      </c>
      <c r="J3989" s="10">
        <v>0</v>
      </c>
      <c r="K3989" s="10">
        <v>0</v>
      </c>
      <c r="L3989" s="10">
        <v>0</v>
      </c>
      <c r="M3989" s="10">
        <v>0</v>
      </c>
      <c r="N3989" s="10">
        <v>0</v>
      </c>
      <c r="O3989" s="15" t="e">
        <f>VLOOKUP(A3989,Feuil3!$A$24:$B$81,2,FALSE)</f>
        <v>#N/A</v>
      </c>
      <c r="P3989" s="16">
        <f t="shared" si="124"/>
        <v>2</v>
      </c>
      <c r="Q3989" s="16" t="str">
        <f t="shared" si="125"/>
        <v>janvier</v>
      </c>
    </row>
    <row r="3990" spans="1:17" x14ac:dyDescent="0.25">
      <c r="A3990" s="7" t="s">
        <v>94</v>
      </c>
      <c r="B3990" s="8">
        <v>43114</v>
      </c>
      <c r="C3990" s="10">
        <v>0</v>
      </c>
      <c r="D3990" s="10">
        <v>0</v>
      </c>
      <c r="E3990" s="10">
        <v>0</v>
      </c>
      <c r="F3990" s="10">
        <v>0</v>
      </c>
      <c r="G3990" s="10">
        <v>0</v>
      </c>
      <c r="H3990" s="10">
        <v>0</v>
      </c>
      <c r="I3990" s="10">
        <v>0</v>
      </c>
      <c r="J3990" s="10">
        <v>0</v>
      </c>
      <c r="K3990" s="10">
        <v>0</v>
      </c>
      <c r="L3990" s="10">
        <v>0</v>
      </c>
      <c r="M3990" s="10">
        <v>0</v>
      </c>
      <c r="N3990" s="10">
        <v>0</v>
      </c>
      <c r="O3990" s="15" t="e">
        <f>VLOOKUP(A3990,Feuil3!$A$24:$B$81,2,FALSE)</f>
        <v>#N/A</v>
      </c>
      <c r="P3990" s="16">
        <f t="shared" si="124"/>
        <v>3</v>
      </c>
      <c r="Q3990" s="16" t="str">
        <f t="shared" si="125"/>
        <v>janvier</v>
      </c>
    </row>
    <row r="3991" spans="1:17" x14ac:dyDescent="0.25">
      <c r="A3991" s="7" t="s">
        <v>93</v>
      </c>
      <c r="B3991" s="8">
        <v>43076</v>
      </c>
      <c r="C3991" s="10">
        <v>0.20965277777777777</v>
      </c>
      <c r="D3991" s="10">
        <v>0.15429398148148149</v>
      </c>
      <c r="E3991" s="10">
        <v>3.0173611111111109E-2</v>
      </c>
      <c r="F3991" s="10">
        <v>0</v>
      </c>
      <c r="G3991" s="10">
        <v>3.4201388888888892E-2</v>
      </c>
      <c r="H3991" s="10">
        <v>0</v>
      </c>
      <c r="I3991" s="10">
        <v>0</v>
      </c>
      <c r="J3991" s="10">
        <v>4.7337962962962964E-2</v>
      </c>
      <c r="K3991" s="10">
        <v>0</v>
      </c>
      <c r="L3991" s="10">
        <v>0</v>
      </c>
      <c r="M3991" s="10">
        <v>2.7974537037037037E-2</v>
      </c>
      <c r="N3991" s="10">
        <v>6.7533376399655468E-4</v>
      </c>
      <c r="O3991" s="15" t="str">
        <f>VLOOKUP(A3991,Feuil3!$A$24:$B$81,2,FALSE)</f>
        <v>DR_6</v>
      </c>
      <c r="P3991" s="16">
        <f t="shared" si="124"/>
        <v>49</v>
      </c>
      <c r="Q3991" s="16" t="str">
        <f t="shared" si="125"/>
        <v>décembre</v>
      </c>
    </row>
    <row r="3992" spans="1:17" x14ac:dyDescent="0.25">
      <c r="A3992" s="7" t="s">
        <v>94</v>
      </c>
      <c r="B3992" s="8">
        <v>43116</v>
      </c>
      <c r="C3992" s="10">
        <v>0.34306712962962965</v>
      </c>
      <c r="D3992" s="10">
        <v>0</v>
      </c>
      <c r="E3992" s="10">
        <v>0</v>
      </c>
      <c r="F3992" s="10">
        <v>0</v>
      </c>
      <c r="G3992" s="10">
        <v>0</v>
      </c>
      <c r="H3992" s="10">
        <v>0</v>
      </c>
      <c r="I3992" s="10">
        <v>0</v>
      </c>
      <c r="J3992" s="10">
        <v>0</v>
      </c>
      <c r="K3992" s="10">
        <v>0</v>
      </c>
      <c r="L3992" s="10">
        <v>0</v>
      </c>
      <c r="M3992" s="10">
        <v>0</v>
      </c>
      <c r="N3992" s="10">
        <v>3.3564814814814812E-4</v>
      </c>
      <c r="O3992" s="15" t="e">
        <f>VLOOKUP(A3992,Feuil3!$A$24:$B$81,2,FALSE)</f>
        <v>#N/A</v>
      </c>
      <c r="P3992" s="16">
        <f t="shared" si="124"/>
        <v>3</v>
      </c>
      <c r="Q3992" s="16" t="str">
        <f t="shared" si="125"/>
        <v>janvier</v>
      </c>
    </row>
    <row r="3993" spans="1:17" x14ac:dyDescent="0.25">
      <c r="A3993" s="7" t="s">
        <v>94</v>
      </c>
      <c r="B3993" s="8">
        <v>43117</v>
      </c>
      <c r="C3993" s="10">
        <v>0</v>
      </c>
      <c r="D3993" s="10">
        <v>0</v>
      </c>
      <c r="E3993" s="10">
        <v>0</v>
      </c>
      <c r="F3993" s="10">
        <v>0</v>
      </c>
      <c r="G3993" s="10">
        <v>0</v>
      </c>
      <c r="H3993" s="10">
        <v>0</v>
      </c>
      <c r="I3993" s="10">
        <v>0</v>
      </c>
      <c r="J3993" s="10">
        <v>0</v>
      </c>
      <c r="K3993" s="10">
        <v>0</v>
      </c>
      <c r="L3993" s="10">
        <v>0</v>
      </c>
      <c r="M3993" s="10">
        <v>0</v>
      </c>
      <c r="N3993" s="10">
        <v>0</v>
      </c>
      <c r="O3993" s="15" t="e">
        <f>VLOOKUP(A3993,Feuil3!$A$24:$B$81,2,FALSE)</f>
        <v>#N/A</v>
      </c>
      <c r="P3993" s="16">
        <f t="shared" si="124"/>
        <v>3</v>
      </c>
      <c r="Q3993" s="16" t="str">
        <f t="shared" si="125"/>
        <v>janvier</v>
      </c>
    </row>
    <row r="3994" spans="1:17" x14ac:dyDescent="0.25">
      <c r="A3994" s="7" t="s">
        <v>94</v>
      </c>
      <c r="B3994" s="8">
        <v>43118</v>
      </c>
      <c r="C3994" s="10">
        <v>0.28618055555555555</v>
      </c>
      <c r="D3994" s="10">
        <v>0</v>
      </c>
      <c r="E3994" s="10">
        <v>0</v>
      </c>
      <c r="F3994" s="10">
        <v>0</v>
      </c>
      <c r="G3994" s="10">
        <v>0</v>
      </c>
      <c r="H3994" s="10">
        <v>0</v>
      </c>
      <c r="I3994" s="10">
        <v>0</v>
      </c>
      <c r="J3994" s="10">
        <v>0</v>
      </c>
      <c r="K3994" s="10">
        <v>0</v>
      </c>
      <c r="L3994" s="10">
        <v>0</v>
      </c>
      <c r="M3994" s="10">
        <v>0</v>
      </c>
      <c r="N3994" s="10">
        <v>0</v>
      </c>
      <c r="O3994" s="15" t="e">
        <f>VLOOKUP(A3994,Feuil3!$A$24:$B$81,2,FALSE)</f>
        <v>#N/A</v>
      </c>
      <c r="P3994" s="16">
        <f t="shared" si="124"/>
        <v>3</v>
      </c>
      <c r="Q3994" s="16" t="str">
        <f t="shared" si="125"/>
        <v>janvier</v>
      </c>
    </row>
    <row r="3995" spans="1:17" x14ac:dyDescent="0.25">
      <c r="A3995" s="7" t="s">
        <v>95</v>
      </c>
      <c r="B3995" s="8">
        <v>43071</v>
      </c>
      <c r="C3995" s="10">
        <v>0</v>
      </c>
      <c r="D3995" s="10">
        <v>0</v>
      </c>
      <c r="E3995" s="10">
        <v>0</v>
      </c>
      <c r="F3995" s="10">
        <v>0</v>
      </c>
      <c r="G3995" s="10">
        <v>0</v>
      </c>
      <c r="H3995" s="10">
        <v>0</v>
      </c>
      <c r="I3995" s="10">
        <v>0</v>
      </c>
      <c r="J3995" s="10">
        <v>0</v>
      </c>
      <c r="K3995" s="10">
        <v>0</v>
      </c>
      <c r="L3995" s="10">
        <v>0</v>
      </c>
      <c r="M3995" s="10">
        <v>0</v>
      </c>
      <c r="N3995" s="10">
        <v>0</v>
      </c>
      <c r="O3995" s="15" t="e">
        <f>VLOOKUP(A3995,Feuil3!$A$24:$B$81,2,FALSE)</f>
        <v>#N/A</v>
      </c>
      <c r="P3995" s="16">
        <f t="shared" si="124"/>
        <v>48</v>
      </c>
      <c r="Q3995" s="16" t="str">
        <f t="shared" si="125"/>
        <v>décembre</v>
      </c>
    </row>
    <row r="3996" spans="1:17" x14ac:dyDescent="0.25">
      <c r="A3996" s="7" t="s">
        <v>95</v>
      </c>
      <c r="B3996" s="8">
        <v>43072</v>
      </c>
      <c r="C3996" s="10">
        <v>0</v>
      </c>
      <c r="D3996" s="10">
        <v>0</v>
      </c>
      <c r="E3996" s="10">
        <v>0</v>
      </c>
      <c r="F3996" s="10">
        <v>0</v>
      </c>
      <c r="G3996" s="10">
        <v>0</v>
      </c>
      <c r="H3996" s="10">
        <v>0</v>
      </c>
      <c r="I3996" s="10">
        <v>0</v>
      </c>
      <c r="J3996" s="10">
        <v>0</v>
      </c>
      <c r="K3996" s="10">
        <v>0</v>
      </c>
      <c r="L3996" s="10">
        <v>0</v>
      </c>
      <c r="M3996" s="10">
        <v>0</v>
      </c>
      <c r="N3996" s="10">
        <v>0</v>
      </c>
      <c r="O3996" s="15" t="e">
        <f>VLOOKUP(A3996,Feuil3!$A$24:$B$81,2,FALSE)</f>
        <v>#N/A</v>
      </c>
      <c r="P3996" s="16">
        <f t="shared" si="124"/>
        <v>49</v>
      </c>
      <c r="Q3996" s="16" t="str">
        <f t="shared" si="125"/>
        <v>décembre</v>
      </c>
    </row>
    <row r="3997" spans="1:17" x14ac:dyDescent="0.25">
      <c r="A3997" s="7" t="s">
        <v>91</v>
      </c>
      <c r="B3997" s="8">
        <v>43104</v>
      </c>
      <c r="C3997" s="10">
        <v>0.20807870370370371</v>
      </c>
      <c r="D3997" s="10">
        <v>0.16078703703703703</v>
      </c>
      <c r="E3997" s="10">
        <v>7.3842592592592597E-3</v>
      </c>
      <c r="F3997" s="10">
        <v>0</v>
      </c>
      <c r="G3997" s="10">
        <v>0</v>
      </c>
      <c r="H3997" s="10">
        <v>0</v>
      </c>
      <c r="I3997" s="10">
        <v>0</v>
      </c>
      <c r="J3997" s="10">
        <v>3.152777777777778E-2</v>
      </c>
      <c r="K3997" s="10">
        <v>3.4722222222222224E-4</v>
      </c>
      <c r="L3997" s="10">
        <v>8.3912037037037045E-3</v>
      </c>
      <c r="M3997" s="10">
        <v>0</v>
      </c>
      <c r="N3997" s="10">
        <v>4.7821134626690185E-4</v>
      </c>
      <c r="O3997" s="15" t="e">
        <f>VLOOKUP(A3997,Feuil3!$A$24:$B$81,2,FALSE)</f>
        <v>#N/A</v>
      </c>
      <c r="P3997" s="16">
        <f t="shared" si="124"/>
        <v>1</v>
      </c>
      <c r="Q3997" s="16" t="str">
        <f t="shared" si="125"/>
        <v>janvier</v>
      </c>
    </row>
    <row r="3998" spans="1:17" x14ac:dyDescent="0.25">
      <c r="A3998" s="7" t="s">
        <v>92</v>
      </c>
      <c r="B3998" s="8">
        <v>43108</v>
      </c>
      <c r="C3998" s="10">
        <v>0.230625</v>
      </c>
      <c r="D3998" s="10">
        <v>0.21575231481481483</v>
      </c>
      <c r="E3998" s="10">
        <v>1.1851851851851851E-2</v>
      </c>
      <c r="F3998" s="10">
        <v>0</v>
      </c>
      <c r="G3998" s="10">
        <v>0</v>
      </c>
      <c r="H3998" s="10">
        <v>0</v>
      </c>
      <c r="I3998" s="10">
        <v>0</v>
      </c>
      <c r="J3998" s="10">
        <v>0</v>
      </c>
      <c r="K3998" s="10">
        <v>0</v>
      </c>
      <c r="L3998" s="10">
        <v>0</v>
      </c>
      <c r="M3998" s="10">
        <v>1.1342592592592593E-3</v>
      </c>
      <c r="N3998" s="10">
        <v>5.814974457215836E-4</v>
      </c>
      <c r="O3998" s="15" t="str">
        <f>VLOOKUP(A3998,Feuil3!$A$24:$B$81,2,FALSE)</f>
        <v>GC_Indus</v>
      </c>
      <c r="P3998" s="16">
        <f t="shared" si="124"/>
        <v>2</v>
      </c>
      <c r="Q3998" s="16" t="str">
        <f t="shared" si="125"/>
        <v>janvier</v>
      </c>
    </row>
    <row r="3999" spans="1:17" x14ac:dyDescent="0.25">
      <c r="A3999" s="7" t="s">
        <v>94</v>
      </c>
      <c r="B3999" s="8">
        <v>43082</v>
      </c>
      <c r="C3999" s="10">
        <v>0.40909722222222222</v>
      </c>
      <c r="D3999" s="10">
        <v>0</v>
      </c>
      <c r="E3999" s="10">
        <v>0</v>
      </c>
      <c r="F3999" s="10">
        <v>0</v>
      </c>
      <c r="G3999" s="10">
        <v>0</v>
      </c>
      <c r="H3999" s="10">
        <v>0</v>
      </c>
      <c r="I3999" s="10">
        <v>0</v>
      </c>
      <c r="J3999" s="10">
        <v>0</v>
      </c>
      <c r="K3999" s="10">
        <v>0</v>
      </c>
      <c r="L3999" s="10">
        <v>0</v>
      </c>
      <c r="M3999" s="10">
        <v>0</v>
      </c>
      <c r="N3999" s="10">
        <v>0</v>
      </c>
      <c r="O3999" s="15" t="e">
        <f>VLOOKUP(A3999,Feuil3!$A$24:$B$81,2,FALSE)</f>
        <v>#N/A</v>
      </c>
      <c r="P3999" s="16">
        <f t="shared" si="124"/>
        <v>50</v>
      </c>
      <c r="Q3999" s="16" t="str">
        <f t="shared" si="125"/>
        <v>décembre</v>
      </c>
    </row>
    <row r="4000" spans="1:17" x14ac:dyDescent="0.25">
      <c r="A4000" s="7" t="s">
        <v>95</v>
      </c>
      <c r="B4000" s="8">
        <v>43078</v>
      </c>
      <c r="C4000" s="10">
        <v>0</v>
      </c>
      <c r="D4000" s="10">
        <v>0</v>
      </c>
      <c r="E4000" s="10">
        <v>0</v>
      </c>
      <c r="F4000" s="10">
        <v>0</v>
      </c>
      <c r="G4000" s="10">
        <v>0</v>
      </c>
      <c r="H4000" s="10">
        <v>0</v>
      </c>
      <c r="I4000" s="10">
        <v>0</v>
      </c>
      <c r="J4000" s="10">
        <v>0</v>
      </c>
      <c r="K4000" s="10">
        <v>0</v>
      </c>
      <c r="L4000" s="10">
        <v>0</v>
      </c>
      <c r="M4000" s="10">
        <v>0</v>
      </c>
      <c r="N4000" s="10">
        <v>0</v>
      </c>
      <c r="O4000" s="15" t="e">
        <f>VLOOKUP(A4000,Feuil3!$A$24:$B$81,2,FALSE)</f>
        <v>#N/A</v>
      </c>
      <c r="P4000" s="16">
        <f t="shared" si="124"/>
        <v>49</v>
      </c>
      <c r="Q4000" s="16" t="str">
        <f t="shared" si="125"/>
        <v>décembre</v>
      </c>
    </row>
    <row r="4001" spans="1:17" x14ac:dyDescent="0.25">
      <c r="A4001" s="7" t="s">
        <v>95</v>
      </c>
      <c r="B4001" s="8">
        <v>43079</v>
      </c>
      <c r="C4001" s="10">
        <v>0</v>
      </c>
      <c r="D4001" s="10">
        <v>0</v>
      </c>
      <c r="E4001" s="10">
        <v>0</v>
      </c>
      <c r="F4001" s="10">
        <v>0</v>
      </c>
      <c r="G4001" s="10">
        <v>0</v>
      </c>
      <c r="H4001" s="10">
        <v>0</v>
      </c>
      <c r="I4001" s="10">
        <v>0</v>
      </c>
      <c r="J4001" s="10">
        <v>0</v>
      </c>
      <c r="K4001" s="10">
        <v>0</v>
      </c>
      <c r="L4001" s="10">
        <v>0</v>
      </c>
      <c r="M4001" s="10">
        <v>0</v>
      </c>
      <c r="N4001" s="10">
        <v>0</v>
      </c>
      <c r="O4001" s="15" t="e">
        <f>VLOOKUP(A4001,Feuil3!$A$24:$B$81,2,FALSE)</f>
        <v>#N/A</v>
      </c>
      <c r="P4001" s="16">
        <f t="shared" si="124"/>
        <v>50</v>
      </c>
      <c r="Q4001" s="16" t="str">
        <f t="shared" si="125"/>
        <v>décembre</v>
      </c>
    </row>
    <row r="4002" spans="1:17" x14ac:dyDescent="0.25">
      <c r="A4002" s="7" t="s">
        <v>93</v>
      </c>
      <c r="B4002" s="8">
        <v>43082</v>
      </c>
      <c r="C4002" s="10">
        <v>0.2537847222222222</v>
      </c>
      <c r="D4002" s="10">
        <v>0.16721064814814815</v>
      </c>
      <c r="E4002" s="10">
        <v>4.4421296296296299E-2</v>
      </c>
      <c r="F4002" s="10">
        <v>0</v>
      </c>
      <c r="G4002" s="10">
        <v>0</v>
      </c>
      <c r="H4002" s="10">
        <v>0</v>
      </c>
      <c r="I4002" s="10">
        <v>0</v>
      </c>
      <c r="J4002" s="10">
        <v>6.6967592592592592E-2</v>
      </c>
      <c r="K4002" s="10">
        <v>0</v>
      </c>
      <c r="L4002" s="10">
        <v>0</v>
      </c>
      <c r="M4002" s="10">
        <v>0</v>
      </c>
      <c r="N4002" s="10">
        <v>2.6805555555555556E-4</v>
      </c>
      <c r="O4002" s="15" t="str">
        <f>VLOOKUP(A4002,Feuil3!$A$24:$B$81,2,FALSE)</f>
        <v>DR_6</v>
      </c>
      <c r="P4002" s="16">
        <f t="shared" si="124"/>
        <v>50</v>
      </c>
      <c r="Q4002" s="16" t="str">
        <f t="shared" si="125"/>
        <v>décembre</v>
      </c>
    </row>
    <row r="4003" spans="1:17" x14ac:dyDescent="0.25">
      <c r="A4003" s="7" t="s">
        <v>94</v>
      </c>
      <c r="B4003" s="8">
        <v>43077</v>
      </c>
      <c r="C4003" s="10">
        <v>0.31079861111111112</v>
      </c>
      <c r="D4003" s="10">
        <v>0</v>
      </c>
      <c r="E4003" s="10">
        <v>0</v>
      </c>
      <c r="F4003" s="10">
        <v>0</v>
      </c>
      <c r="G4003" s="10">
        <v>0</v>
      </c>
      <c r="H4003" s="10">
        <v>0</v>
      </c>
      <c r="I4003" s="10">
        <v>0</v>
      </c>
      <c r="J4003" s="10">
        <v>0</v>
      </c>
      <c r="K4003" s="10">
        <v>0</v>
      </c>
      <c r="L4003" s="10">
        <v>0</v>
      </c>
      <c r="M4003" s="10">
        <v>0</v>
      </c>
      <c r="N4003" s="10">
        <v>0</v>
      </c>
      <c r="O4003" s="15" t="e">
        <f>VLOOKUP(A4003,Feuil3!$A$24:$B$81,2,FALSE)</f>
        <v>#N/A</v>
      </c>
      <c r="P4003" s="16">
        <f t="shared" si="124"/>
        <v>49</v>
      </c>
      <c r="Q4003" s="16" t="str">
        <f t="shared" si="125"/>
        <v>décembre</v>
      </c>
    </row>
    <row r="4004" spans="1:17" x14ac:dyDescent="0.25">
      <c r="A4004" s="7" t="s">
        <v>93</v>
      </c>
      <c r="B4004" s="8">
        <v>43077</v>
      </c>
      <c r="C4004" s="10">
        <v>0.20041666666666666</v>
      </c>
      <c r="D4004" s="10">
        <v>0.17680555555555555</v>
      </c>
      <c r="E4004" s="10">
        <v>1.3495370370370371E-2</v>
      </c>
      <c r="F4004" s="10">
        <v>0</v>
      </c>
      <c r="G4004" s="10">
        <v>0</v>
      </c>
      <c r="H4004" s="10">
        <v>0</v>
      </c>
      <c r="I4004" s="10">
        <v>0</v>
      </c>
      <c r="J4004" s="10">
        <v>9.0509259259259258E-3</v>
      </c>
      <c r="K4004" s="10">
        <v>0</v>
      </c>
      <c r="L4004" s="10">
        <v>0</v>
      </c>
      <c r="M4004" s="10">
        <v>2.0833333333333335E-4</v>
      </c>
      <c r="N4004" s="10">
        <v>6.3356481481481478E-4</v>
      </c>
      <c r="O4004" s="15" t="str">
        <f>VLOOKUP(A4004,Feuil3!$A$24:$B$81,2,FALSE)</f>
        <v>DR_6</v>
      </c>
      <c r="P4004" s="16">
        <f t="shared" si="124"/>
        <v>49</v>
      </c>
      <c r="Q4004" s="16" t="str">
        <f t="shared" si="125"/>
        <v>décembre</v>
      </c>
    </row>
    <row r="4005" spans="1:17" x14ac:dyDescent="0.25">
      <c r="A4005" s="7" t="s">
        <v>95</v>
      </c>
      <c r="B4005" s="8">
        <v>43085</v>
      </c>
      <c r="C4005" s="10">
        <v>0</v>
      </c>
      <c r="D4005" s="10">
        <v>0</v>
      </c>
      <c r="E4005" s="10">
        <v>0</v>
      </c>
      <c r="F4005" s="10">
        <v>0</v>
      </c>
      <c r="G4005" s="10">
        <v>0</v>
      </c>
      <c r="H4005" s="10">
        <v>0</v>
      </c>
      <c r="I4005" s="10">
        <v>0</v>
      </c>
      <c r="J4005" s="10">
        <v>0</v>
      </c>
      <c r="K4005" s="10">
        <v>0</v>
      </c>
      <c r="L4005" s="10">
        <v>0</v>
      </c>
      <c r="M4005" s="10">
        <v>0</v>
      </c>
      <c r="N4005" s="10">
        <v>0</v>
      </c>
      <c r="O4005" s="15" t="e">
        <f>VLOOKUP(A4005,Feuil3!$A$24:$B$81,2,FALSE)</f>
        <v>#N/A</v>
      </c>
      <c r="P4005" s="16">
        <f t="shared" si="124"/>
        <v>50</v>
      </c>
      <c r="Q4005" s="16" t="str">
        <f t="shared" si="125"/>
        <v>décembre</v>
      </c>
    </row>
    <row r="4006" spans="1:17" x14ac:dyDescent="0.25">
      <c r="A4006" s="7" t="s">
        <v>95</v>
      </c>
      <c r="B4006" s="8">
        <v>43086</v>
      </c>
      <c r="C4006" s="10">
        <v>0</v>
      </c>
      <c r="D4006" s="10">
        <v>0</v>
      </c>
      <c r="E4006" s="10">
        <v>0</v>
      </c>
      <c r="F4006" s="10">
        <v>0</v>
      </c>
      <c r="G4006" s="10">
        <v>0</v>
      </c>
      <c r="H4006" s="10">
        <v>0</v>
      </c>
      <c r="I4006" s="10">
        <v>0</v>
      </c>
      <c r="J4006" s="10">
        <v>0</v>
      </c>
      <c r="K4006" s="10">
        <v>0</v>
      </c>
      <c r="L4006" s="10">
        <v>0</v>
      </c>
      <c r="M4006" s="10">
        <v>0</v>
      </c>
      <c r="N4006" s="10">
        <v>0</v>
      </c>
      <c r="O4006" s="15" t="e">
        <f>VLOOKUP(A4006,Feuil3!$A$24:$B$81,2,FALSE)</f>
        <v>#N/A</v>
      </c>
      <c r="P4006" s="16">
        <f t="shared" si="124"/>
        <v>51</v>
      </c>
      <c r="Q4006" s="16" t="str">
        <f t="shared" si="125"/>
        <v>décembre</v>
      </c>
    </row>
    <row r="4007" spans="1:17" x14ac:dyDescent="0.25">
      <c r="A4007" s="7" t="s">
        <v>91</v>
      </c>
      <c r="B4007" s="8">
        <v>43088</v>
      </c>
      <c r="C4007" s="10">
        <v>0.20986111111111111</v>
      </c>
      <c r="D4007" s="10">
        <v>0.13803240740740741</v>
      </c>
      <c r="E4007" s="10">
        <v>1.4953703703703703E-2</v>
      </c>
      <c r="F4007" s="10">
        <v>0</v>
      </c>
      <c r="G4007" s="10">
        <v>0</v>
      </c>
      <c r="H4007" s="10">
        <v>0</v>
      </c>
      <c r="I4007" s="10">
        <v>0</v>
      </c>
      <c r="J4007" s="10">
        <v>4.4687499999999998E-2</v>
      </c>
      <c r="K4007" s="10">
        <v>1.2222222222222223E-2</v>
      </c>
      <c r="L4007" s="10">
        <v>3.8194444444444446E-4</v>
      </c>
      <c r="M4007" s="10">
        <v>0</v>
      </c>
      <c r="N4007" s="10">
        <v>5.4950547138047138E-4</v>
      </c>
      <c r="O4007" s="15" t="e">
        <f>VLOOKUP(A4007,Feuil3!$A$24:$B$81,2,FALSE)</f>
        <v>#N/A</v>
      </c>
      <c r="P4007" s="16">
        <f t="shared" si="124"/>
        <v>51</v>
      </c>
      <c r="Q4007" s="16" t="str">
        <f t="shared" si="125"/>
        <v>décembre</v>
      </c>
    </row>
    <row r="4008" spans="1:17" x14ac:dyDescent="0.25">
      <c r="A4008" s="7" t="s">
        <v>91</v>
      </c>
      <c r="B4008" s="8">
        <v>43091</v>
      </c>
      <c r="C4008" s="10">
        <v>0.18625</v>
      </c>
      <c r="D4008" s="10">
        <v>6.6759259259259254E-2</v>
      </c>
      <c r="E4008" s="10">
        <v>5.1967592592592595E-3</v>
      </c>
      <c r="F4008" s="10">
        <v>0</v>
      </c>
      <c r="G4008" s="10">
        <v>0</v>
      </c>
      <c r="H4008" s="10">
        <v>0</v>
      </c>
      <c r="I4008" s="10">
        <v>0</v>
      </c>
      <c r="J4008" s="10">
        <v>0.11394675925925926</v>
      </c>
      <c r="K4008" s="10">
        <v>0</v>
      </c>
      <c r="L4008" s="10">
        <v>0</v>
      </c>
      <c r="M4008" s="10">
        <v>0</v>
      </c>
      <c r="N4008" s="10">
        <v>6.9527116402116397E-4</v>
      </c>
      <c r="O4008" s="15" t="e">
        <f>VLOOKUP(A4008,Feuil3!$A$24:$B$81,2,FALSE)</f>
        <v>#N/A</v>
      </c>
      <c r="P4008" s="16">
        <f t="shared" si="124"/>
        <v>51</v>
      </c>
      <c r="Q4008" s="16" t="str">
        <f t="shared" si="125"/>
        <v>décembre</v>
      </c>
    </row>
    <row r="4009" spans="1:17" x14ac:dyDescent="0.25">
      <c r="A4009" s="7" t="s">
        <v>91</v>
      </c>
      <c r="B4009" s="8">
        <v>43098</v>
      </c>
      <c r="C4009" s="10">
        <v>0.25431712962962966</v>
      </c>
      <c r="D4009" s="10">
        <v>0.20983796296296298</v>
      </c>
      <c r="E4009" s="10">
        <v>9.0740740740740747E-3</v>
      </c>
      <c r="F4009" s="10">
        <v>0</v>
      </c>
      <c r="G4009" s="10">
        <v>0</v>
      </c>
      <c r="H4009" s="10">
        <v>0</v>
      </c>
      <c r="I4009" s="10">
        <v>0</v>
      </c>
      <c r="J4009" s="10">
        <v>2.6539351851851852E-2</v>
      </c>
      <c r="K4009" s="10">
        <v>2.6956018518518518E-2</v>
      </c>
      <c r="L4009" s="10">
        <v>1.1157407407407408E-2</v>
      </c>
      <c r="M4009" s="10">
        <v>0</v>
      </c>
      <c r="N4009" s="10">
        <v>4.9735915492957747E-4</v>
      </c>
      <c r="O4009" s="15" t="e">
        <f>VLOOKUP(A4009,Feuil3!$A$24:$B$81,2,FALSE)</f>
        <v>#N/A</v>
      </c>
      <c r="P4009" s="16">
        <f t="shared" si="124"/>
        <v>52</v>
      </c>
      <c r="Q4009" s="16" t="str">
        <f t="shared" si="125"/>
        <v>décembre</v>
      </c>
    </row>
    <row r="4010" spans="1:17" x14ac:dyDescent="0.25">
      <c r="A4010" s="7" t="s">
        <v>94</v>
      </c>
      <c r="B4010" s="8">
        <v>43103</v>
      </c>
      <c r="C4010" s="10">
        <v>0.39349537037037036</v>
      </c>
      <c r="D4010" s="10">
        <v>0</v>
      </c>
      <c r="E4010" s="10">
        <v>0</v>
      </c>
      <c r="F4010" s="10">
        <v>0</v>
      </c>
      <c r="G4010" s="10">
        <v>0</v>
      </c>
      <c r="H4010" s="10">
        <v>0</v>
      </c>
      <c r="I4010" s="10">
        <v>0</v>
      </c>
      <c r="J4010" s="10">
        <v>0</v>
      </c>
      <c r="K4010" s="10">
        <v>0</v>
      </c>
      <c r="L4010" s="10">
        <v>0</v>
      </c>
      <c r="M4010" s="10">
        <v>0</v>
      </c>
      <c r="N4010" s="10">
        <v>5.5555555555555556E-4</v>
      </c>
      <c r="O4010" s="15" t="e">
        <f>VLOOKUP(A4010,Feuil3!$A$24:$B$81,2,FALSE)</f>
        <v>#N/A</v>
      </c>
      <c r="P4010" s="16">
        <f t="shared" si="124"/>
        <v>1</v>
      </c>
      <c r="Q4010" s="16" t="str">
        <f t="shared" si="125"/>
        <v>janvier</v>
      </c>
    </row>
    <row r="4011" spans="1:17" x14ac:dyDescent="0.25">
      <c r="A4011" s="7" t="s">
        <v>95</v>
      </c>
      <c r="B4011" s="8">
        <v>43093</v>
      </c>
      <c r="C4011" s="10">
        <v>0</v>
      </c>
      <c r="D4011" s="10">
        <v>0</v>
      </c>
      <c r="E4011" s="10">
        <v>0</v>
      </c>
      <c r="F4011" s="10">
        <v>0</v>
      </c>
      <c r="G4011" s="10">
        <v>0</v>
      </c>
      <c r="H4011" s="10">
        <v>0</v>
      </c>
      <c r="I4011" s="10">
        <v>0</v>
      </c>
      <c r="J4011" s="10">
        <v>0</v>
      </c>
      <c r="K4011" s="10">
        <v>0</v>
      </c>
      <c r="L4011" s="10">
        <v>0</v>
      </c>
      <c r="M4011" s="10">
        <v>0</v>
      </c>
      <c r="N4011" s="10">
        <v>0</v>
      </c>
      <c r="O4011" s="15" t="e">
        <f>VLOOKUP(A4011,Feuil3!$A$24:$B$81,2,FALSE)</f>
        <v>#N/A</v>
      </c>
      <c r="P4011" s="16">
        <f t="shared" si="124"/>
        <v>52</v>
      </c>
      <c r="Q4011" s="16" t="str">
        <f t="shared" si="125"/>
        <v>décembre</v>
      </c>
    </row>
    <row r="4012" spans="1:17" x14ac:dyDescent="0.25">
      <c r="A4012" s="7" t="s">
        <v>95</v>
      </c>
      <c r="B4012" s="8">
        <v>43094</v>
      </c>
      <c r="C4012" s="10">
        <v>0</v>
      </c>
      <c r="D4012" s="10">
        <v>0</v>
      </c>
      <c r="E4012" s="10">
        <v>0</v>
      </c>
      <c r="F4012" s="10">
        <v>0</v>
      </c>
      <c r="G4012" s="10">
        <v>0</v>
      </c>
      <c r="H4012" s="10">
        <v>0</v>
      </c>
      <c r="I4012" s="10">
        <v>0</v>
      </c>
      <c r="J4012" s="10">
        <v>0</v>
      </c>
      <c r="K4012" s="10">
        <v>0</v>
      </c>
      <c r="L4012" s="10">
        <v>0</v>
      </c>
      <c r="M4012" s="10">
        <v>0</v>
      </c>
      <c r="N4012" s="10">
        <v>0</v>
      </c>
      <c r="O4012" s="15" t="e">
        <f>VLOOKUP(A4012,Feuil3!$A$24:$B$81,2,FALSE)</f>
        <v>#N/A</v>
      </c>
      <c r="P4012" s="16">
        <f t="shared" si="124"/>
        <v>52</v>
      </c>
      <c r="Q4012" s="16" t="str">
        <f t="shared" si="125"/>
        <v>décembre</v>
      </c>
    </row>
    <row r="4013" spans="1:17" x14ac:dyDescent="0.25">
      <c r="A4013" s="7" t="s">
        <v>94</v>
      </c>
      <c r="B4013" s="8">
        <v>43087</v>
      </c>
      <c r="C4013" s="10">
        <v>0.37835648148148149</v>
      </c>
      <c r="D4013" s="10">
        <v>3.1828703703703702E-3</v>
      </c>
      <c r="E4013" s="10">
        <v>0</v>
      </c>
      <c r="F4013" s="10">
        <v>0</v>
      </c>
      <c r="G4013" s="10">
        <v>0</v>
      </c>
      <c r="H4013" s="10">
        <v>0</v>
      </c>
      <c r="I4013" s="10">
        <v>0</v>
      </c>
      <c r="J4013" s="10">
        <v>0</v>
      </c>
      <c r="K4013" s="10">
        <v>0.17270833333333332</v>
      </c>
      <c r="L4013" s="10">
        <v>0</v>
      </c>
      <c r="M4013" s="10">
        <v>0</v>
      </c>
      <c r="N4013" s="10">
        <v>1.3888888888888889E-3</v>
      </c>
      <c r="O4013" s="15" t="e">
        <f>VLOOKUP(A4013,Feuil3!$A$24:$B$81,2,FALSE)</f>
        <v>#N/A</v>
      </c>
      <c r="P4013" s="16">
        <f t="shared" si="124"/>
        <v>51</v>
      </c>
      <c r="Q4013" s="16" t="str">
        <f t="shared" si="125"/>
        <v>décembre</v>
      </c>
    </row>
    <row r="4014" spans="1:17" x14ac:dyDescent="0.25">
      <c r="A4014" s="7" t="s">
        <v>94</v>
      </c>
      <c r="B4014" s="8">
        <v>43096</v>
      </c>
      <c r="C4014" s="10">
        <v>0</v>
      </c>
      <c r="D4014" s="10">
        <v>0</v>
      </c>
      <c r="E4014" s="10">
        <v>0</v>
      </c>
      <c r="F4014" s="10">
        <v>0</v>
      </c>
      <c r="G4014" s="10">
        <v>0</v>
      </c>
      <c r="H4014" s="10">
        <v>0</v>
      </c>
      <c r="I4014" s="10">
        <v>0</v>
      </c>
      <c r="J4014" s="10">
        <v>0</v>
      </c>
      <c r="K4014" s="10">
        <v>0</v>
      </c>
      <c r="L4014" s="10">
        <v>0</v>
      </c>
      <c r="M4014" s="10">
        <v>0</v>
      </c>
      <c r="N4014" s="10">
        <v>0</v>
      </c>
      <c r="O4014" s="15" t="e">
        <f>VLOOKUP(A4014,Feuil3!$A$24:$B$81,2,FALSE)</f>
        <v>#N/A</v>
      </c>
      <c r="P4014" s="16">
        <f t="shared" si="124"/>
        <v>52</v>
      </c>
      <c r="Q4014" s="16" t="str">
        <f t="shared" si="125"/>
        <v>décembre</v>
      </c>
    </row>
    <row r="4015" spans="1:17" x14ac:dyDescent="0.25">
      <c r="A4015" s="7" t="s">
        <v>94</v>
      </c>
      <c r="B4015" s="8">
        <v>43115</v>
      </c>
      <c r="C4015" s="10">
        <v>0.36769675925925926</v>
      </c>
      <c r="D4015" s="10">
        <v>2.6828703703703705E-2</v>
      </c>
      <c r="E4015" s="10">
        <v>0</v>
      </c>
      <c r="F4015" s="10">
        <v>0</v>
      </c>
      <c r="G4015" s="10">
        <v>0</v>
      </c>
      <c r="H4015" s="10">
        <v>0</v>
      </c>
      <c r="I4015" s="10">
        <v>0</v>
      </c>
      <c r="J4015" s="10">
        <v>0</v>
      </c>
      <c r="K4015" s="10">
        <v>0.1729050925925926</v>
      </c>
      <c r="L4015" s="10">
        <v>0</v>
      </c>
      <c r="M4015" s="10">
        <v>0</v>
      </c>
      <c r="N4015" s="10">
        <v>1.1226851851851851E-3</v>
      </c>
      <c r="O4015" s="15" t="e">
        <f>VLOOKUP(A4015,Feuil3!$A$24:$B$81,2,FALSE)</f>
        <v>#N/A</v>
      </c>
      <c r="P4015" s="16">
        <f t="shared" si="124"/>
        <v>3</v>
      </c>
      <c r="Q4015" s="16" t="str">
        <f t="shared" si="125"/>
        <v>janvier</v>
      </c>
    </row>
    <row r="4016" spans="1:17" x14ac:dyDescent="0.25">
      <c r="A4016" s="7" t="s">
        <v>95</v>
      </c>
      <c r="B4016" s="8">
        <v>43100</v>
      </c>
      <c r="C4016" s="10">
        <v>0</v>
      </c>
      <c r="D4016" s="10">
        <v>0</v>
      </c>
      <c r="E4016" s="10">
        <v>0</v>
      </c>
      <c r="F4016" s="10">
        <v>0</v>
      </c>
      <c r="G4016" s="10">
        <v>0</v>
      </c>
      <c r="H4016" s="10">
        <v>0</v>
      </c>
      <c r="I4016" s="10">
        <v>0</v>
      </c>
      <c r="J4016" s="10">
        <v>0</v>
      </c>
      <c r="K4016" s="10">
        <v>0</v>
      </c>
      <c r="L4016" s="10">
        <v>0</v>
      </c>
      <c r="M4016" s="10">
        <v>0</v>
      </c>
      <c r="N4016" s="10">
        <v>0</v>
      </c>
      <c r="O4016" s="15" t="e">
        <f>VLOOKUP(A4016,Feuil3!$A$24:$B$81,2,FALSE)</f>
        <v>#N/A</v>
      </c>
      <c r="P4016" s="16">
        <f t="shared" si="124"/>
        <v>53</v>
      </c>
      <c r="Q4016" s="16" t="str">
        <f t="shared" si="125"/>
        <v>décembre</v>
      </c>
    </row>
    <row r="4017" spans="1:17" x14ac:dyDescent="0.25">
      <c r="A4017" s="7" t="s">
        <v>95</v>
      </c>
      <c r="B4017" s="8">
        <v>43092</v>
      </c>
      <c r="C4017" s="10">
        <v>0</v>
      </c>
      <c r="D4017" s="10">
        <v>0</v>
      </c>
      <c r="E4017" s="10">
        <v>0</v>
      </c>
      <c r="F4017" s="10">
        <v>0</v>
      </c>
      <c r="G4017" s="10">
        <v>0</v>
      </c>
      <c r="H4017" s="10">
        <v>0</v>
      </c>
      <c r="I4017" s="10">
        <v>0</v>
      </c>
      <c r="J4017" s="10">
        <v>0</v>
      </c>
      <c r="K4017" s="10">
        <v>0</v>
      </c>
      <c r="L4017" s="10">
        <v>0</v>
      </c>
      <c r="M4017" s="10">
        <v>0</v>
      </c>
      <c r="N4017" s="10">
        <v>0</v>
      </c>
      <c r="O4017" s="15" t="e">
        <f>VLOOKUP(A4017,Feuil3!$A$24:$B$81,2,FALSE)</f>
        <v>#N/A</v>
      </c>
      <c r="P4017" s="16">
        <f t="shared" si="124"/>
        <v>51</v>
      </c>
      <c r="Q4017" s="16" t="str">
        <f t="shared" si="125"/>
        <v>décembre</v>
      </c>
    </row>
    <row r="4018" spans="1:17" x14ac:dyDescent="0.25">
      <c r="A4018" s="7" t="s">
        <v>95</v>
      </c>
      <c r="B4018" s="8">
        <v>43076</v>
      </c>
      <c r="C4018" s="10">
        <v>0</v>
      </c>
      <c r="D4018" s="10">
        <v>0</v>
      </c>
      <c r="E4018" s="10">
        <v>0</v>
      </c>
      <c r="F4018" s="10">
        <v>0</v>
      </c>
      <c r="G4018" s="10">
        <v>0</v>
      </c>
      <c r="H4018" s="10">
        <v>0</v>
      </c>
      <c r="I4018" s="10">
        <v>0</v>
      </c>
      <c r="J4018" s="10">
        <v>0</v>
      </c>
      <c r="K4018" s="10">
        <v>0</v>
      </c>
      <c r="L4018" s="10">
        <v>0</v>
      </c>
      <c r="M4018" s="10">
        <v>0</v>
      </c>
      <c r="N4018" s="10">
        <v>0</v>
      </c>
      <c r="O4018" s="15" t="e">
        <f>VLOOKUP(A4018,Feuil3!$A$24:$B$81,2,FALSE)</f>
        <v>#N/A</v>
      </c>
      <c r="P4018" s="16">
        <f t="shared" si="124"/>
        <v>49</v>
      </c>
      <c r="Q4018" s="16" t="str">
        <f t="shared" si="125"/>
        <v>décembre</v>
      </c>
    </row>
    <row r="4019" spans="1:17" x14ac:dyDescent="0.25">
      <c r="A4019" s="7" t="s">
        <v>95</v>
      </c>
      <c r="B4019" s="8">
        <v>43082</v>
      </c>
      <c r="C4019" s="10">
        <v>0</v>
      </c>
      <c r="D4019" s="10">
        <v>0</v>
      </c>
      <c r="E4019" s="10">
        <v>0</v>
      </c>
      <c r="F4019" s="10">
        <v>0</v>
      </c>
      <c r="G4019" s="10">
        <v>0</v>
      </c>
      <c r="H4019" s="10">
        <v>0</v>
      </c>
      <c r="I4019" s="10">
        <v>0</v>
      </c>
      <c r="J4019" s="10">
        <v>0</v>
      </c>
      <c r="K4019" s="10">
        <v>0</v>
      </c>
      <c r="L4019" s="10">
        <v>0</v>
      </c>
      <c r="M4019" s="10">
        <v>0</v>
      </c>
      <c r="N4019" s="10">
        <v>0</v>
      </c>
      <c r="O4019" s="15" t="e">
        <f>VLOOKUP(A4019,Feuil3!$A$24:$B$81,2,FALSE)</f>
        <v>#N/A</v>
      </c>
      <c r="P4019" s="16">
        <f t="shared" si="124"/>
        <v>50</v>
      </c>
      <c r="Q4019" s="16" t="str">
        <f t="shared" si="125"/>
        <v>décembre</v>
      </c>
    </row>
    <row r="4020" spans="1:17" x14ac:dyDescent="0.25">
      <c r="A4020" s="7" t="s">
        <v>95</v>
      </c>
      <c r="B4020" s="8">
        <v>43097</v>
      </c>
      <c r="C4020" s="10">
        <v>0</v>
      </c>
      <c r="D4020" s="10">
        <v>0</v>
      </c>
      <c r="E4020" s="10">
        <v>0</v>
      </c>
      <c r="F4020" s="10">
        <v>0</v>
      </c>
      <c r="G4020" s="10">
        <v>0</v>
      </c>
      <c r="H4020" s="10">
        <v>0</v>
      </c>
      <c r="I4020" s="10">
        <v>0</v>
      </c>
      <c r="J4020" s="10">
        <v>0</v>
      </c>
      <c r="K4020" s="10">
        <v>0</v>
      </c>
      <c r="L4020" s="10">
        <v>0</v>
      </c>
      <c r="M4020" s="10">
        <v>0</v>
      </c>
      <c r="N4020" s="10">
        <v>0</v>
      </c>
      <c r="O4020" s="15" t="e">
        <f>VLOOKUP(A4020,Feuil3!$A$24:$B$81,2,FALSE)</f>
        <v>#N/A</v>
      </c>
      <c r="P4020" s="16">
        <f t="shared" si="124"/>
        <v>52</v>
      </c>
      <c r="Q4020" s="16" t="str">
        <f t="shared" si="125"/>
        <v>décembre</v>
      </c>
    </row>
    <row r="4021" spans="1:17" x14ac:dyDescent="0.25">
      <c r="A4021" s="7" t="s">
        <v>95</v>
      </c>
      <c r="B4021" s="8">
        <v>43106</v>
      </c>
      <c r="C4021" s="10">
        <v>0</v>
      </c>
      <c r="D4021" s="10">
        <v>0</v>
      </c>
      <c r="E4021" s="10">
        <v>0</v>
      </c>
      <c r="F4021" s="10">
        <v>0</v>
      </c>
      <c r="G4021" s="10">
        <v>0</v>
      </c>
      <c r="H4021" s="10">
        <v>0</v>
      </c>
      <c r="I4021" s="10">
        <v>0</v>
      </c>
      <c r="J4021" s="10">
        <v>0</v>
      </c>
      <c r="K4021" s="10">
        <v>0</v>
      </c>
      <c r="L4021" s="10">
        <v>0</v>
      </c>
      <c r="M4021" s="10">
        <v>0</v>
      </c>
      <c r="N4021" s="10">
        <v>0</v>
      </c>
      <c r="O4021" s="15" t="e">
        <f>VLOOKUP(A4021,Feuil3!$A$24:$B$81,2,FALSE)</f>
        <v>#N/A</v>
      </c>
      <c r="P4021" s="16">
        <f t="shared" si="124"/>
        <v>1</v>
      </c>
      <c r="Q4021" s="16" t="str">
        <f t="shared" si="125"/>
        <v>janvier</v>
      </c>
    </row>
    <row r="4022" spans="1:17" x14ac:dyDescent="0.25">
      <c r="A4022" s="7" t="s">
        <v>95</v>
      </c>
      <c r="B4022" s="8">
        <v>43107</v>
      </c>
      <c r="C4022" s="10">
        <v>0</v>
      </c>
      <c r="D4022" s="10">
        <v>0</v>
      </c>
      <c r="E4022" s="10">
        <v>0</v>
      </c>
      <c r="F4022" s="10">
        <v>0</v>
      </c>
      <c r="G4022" s="10">
        <v>0</v>
      </c>
      <c r="H4022" s="10">
        <v>0</v>
      </c>
      <c r="I4022" s="10">
        <v>0</v>
      </c>
      <c r="J4022" s="10">
        <v>0</v>
      </c>
      <c r="K4022" s="10">
        <v>0</v>
      </c>
      <c r="L4022" s="10">
        <v>0</v>
      </c>
      <c r="M4022" s="10">
        <v>0</v>
      </c>
      <c r="N4022" s="10">
        <v>0</v>
      </c>
      <c r="O4022" s="15" t="e">
        <f>VLOOKUP(A4022,Feuil3!$A$24:$B$81,2,FALSE)</f>
        <v>#N/A</v>
      </c>
      <c r="P4022" s="16">
        <f t="shared" si="124"/>
        <v>2</v>
      </c>
      <c r="Q4022" s="16" t="str">
        <f t="shared" si="125"/>
        <v>janvier</v>
      </c>
    </row>
    <row r="4023" spans="1:17" x14ac:dyDescent="0.25">
      <c r="A4023" s="7" t="s">
        <v>94</v>
      </c>
      <c r="B4023" s="8">
        <v>43095</v>
      </c>
      <c r="C4023" s="10">
        <v>0</v>
      </c>
      <c r="D4023" s="10">
        <v>0</v>
      </c>
      <c r="E4023" s="10">
        <v>0</v>
      </c>
      <c r="F4023" s="10">
        <v>0</v>
      </c>
      <c r="G4023" s="10">
        <v>0</v>
      </c>
      <c r="H4023" s="10">
        <v>0</v>
      </c>
      <c r="I4023" s="10">
        <v>0</v>
      </c>
      <c r="J4023" s="10">
        <v>0</v>
      </c>
      <c r="K4023" s="10">
        <v>0</v>
      </c>
      <c r="L4023" s="10">
        <v>0</v>
      </c>
      <c r="M4023" s="10">
        <v>0</v>
      </c>
      <c r="N4023" s="10">
        <v>0</v>
      </c>
      <c r="O4023" s="15" t="e">
        <f>VLOOKUP(A4023,Feuil3!$A$24:$B$81,2,FALSE)</f>
        <v>#N/A</v>
      </c>
      <c r="P4023" s="16">
        <f t="shared" si="124"/>
        <v>52</v>
      </c>
      <c r="Q4023" s="16" t="str">
        <f t="shared" si="125"/>
        <v>décembre</v>
      </c>
    </row>
    <row r="4024" spans="1:17" x14ac:dyDescent="0.25">
      <c r="A4024" s="7" t="s">
        <v>95</v>
      </c>
      <c r="B4024" s="8">
        <v>43099</v>
      </c>
      <c r="C4024" s="10">
        <v>0</v>
      </c>
      <c r="D4024" s="10">
        <v>0</v>
      </c>
      <c r="E4024" s="10">
        <v>0</v>
      </c>
      <c r="F4024" s="10">
        <v>0</v>
      </c>
      <c r="G4024" s="10">
        <v>0</v>
      </c>
      <c r="H4024" s="10">
        <v>0</v>
      </c>
      <c r="I4024" s="10">
        <v>0</v>
      </c>
      <c r="J4024" s="10">
        <v>0</v>
      </c>
      <c r="K4024" s="10">
        <v>0</v>
      </c>
      <c r="L4024" s="10">
        <v>0</v>
      </c>
      <c r="M4024" s="10">
        <v>0</v>
      </c>
      <c r="N4024" s="10">
        <v>0</v>
      </c>
      <c r="O4024" s="15" t="e">
        <f>VLOOKUP(A4024,Feuil3!$A$24:$B$81,2,FALSE)</f>
        <v>#N/A</v>
      </c>
      <c r="P4024" s="16">
        <f t="shared" si="124"/>
        <v>52</v>
      </c>
      <c r="Q4024" s="16" t="str">
        <f t="shared" si="125"/>
        <v>décembre</v>
      </c>
    </row>
    <row r="4025" spans="1:17" x14ac:dyDescent="0.25">
      <c r="A4025" s="7" t="s">
        <v>94</v>
      </c>
      <c r="B4025" s="8">
        <v>43097</v>
      </c>
      <c r="C4025" s="10">
        <v>0</v>
      </c>
      <c r="D4025" s="10">
        <v>0</v>
      </c>
      <c r="E4025" s="10">
        <v>0</v>
      </c>
      <c r="F4025" s="10">
        <v>0</v>
      </c>
      <c r="G4025" s="10">
        <v>0</v>
      </c>
      <c r="H4025" s="10">
        <v>0</v>
      </c>
      <c r="I4025" s="10">
        <v>0</v>
      </c>
      <c r="J4025" s="10">
        <v>0</v>
      </c>
      <c r="K4025" s="10">
        <v>0</v>
      </c>
      <c r="L4025" s="10">
        <v>0</v>
      </c>
      <c r="M4025" s="10">
        <v>0</v>
      </c>
      <c r="N4025" s="10">
        <v>0</v>
      </c>
      <c r="O4025" s="15" t="e">
        <f>VLOOKUP(A4025,Feuil3!$A$24:$B$81,2,FALSE)</f>
        <v>#N/A</v>
      </c>
      <c r="P4025" s="16">
        <f t="shared" si="124"/>
        <v>52</v>
      </c>
      <c r="Q4025" s="16" t="str">
        <f t="shared" si="125"/>
        <v>décembre</v>
      </c>
    </row>
    <row r="4026" spans="1:17" x14ac:dyDescent="0.25">
      <c r="A4026" s="7" t="s">
        <v>94</v>
      </c>
      <c r="B4026" s="8">
        <v>43098</v>
      </c>
      <c r="C4026" s="10">
        <v>0</v>
      </c>
      <c r="D4026" s="10">
        <v>0</v>
      </c>
      <c r="E4026" s="10">
        <v>0</v>
      </c>
      <c r="F4026" s="10">
        <v>0</v>
      </c>
      <c r="G4026" s="10">
        <v>0</v>
      </c>
      <c r="H4026" s="10">
        <v>0</v>
      </c>
      <c r="I4026" s="10">
        <v>0</v>
      </c>
      <c r="J4026" s="10">
        <v>0</v>
      </c>
      <c r="K4026" s="10">
        <v>0</v>
      </c>
      <c r="L4026" s="10">
        <v>0</v>
      </c>
      <c r="M4026" s="10">
        <v>0</v>
      </c>
      <c r="N4026" s="10">
        <v>0</v>
      </c>
      <c r="O4026" s="15" t="e">
        <f>VLOOKUP(A4026,Feuil3!$A$24:$B$81,2,FALSE)</f>
        <v>#N/A</v>
      </c>
      <c r="P4026" s="16">
        <f t="shared" si="124"/>
        <v>52</v>
      </c>
      <c r="Q4026" s="16" t="str">
        <f t="shared" si="125"/>
        <v>décembre</v>
      </c>
    </row>
    <row r="4027" spans="1:17" x14ac:dyDescent="0.25">
      <c r="A4027" s="7" t="s">
        <v>94</v>
      </c>
      <c r="B4027" s="8">
        <v>43104</v>
      </c>
      <c r="C4027" s="10">
        <v>0.38406249999999997</v>
      </c>
      <c r="D4027" s="10">
        <v>8.726851851851852E-3</v>
      </c>
      <c r="E4027" s="10">
        <v>0</v>
      </c>
      <c r="F4027" s="10">
        <v>0</v>
      </c>
      <c r="G4027" s="10">
        <v>0</v>
      </c>
      <c r="H4027" s="10">
        <v>0</v>
      </c>
      <c r="I4027" s="10">
        <v>0</v>
      </c>
      <c r="J4027" s="10">
        <v>0</v>
      </c>
      <c r="K4027" s="10">
        <v>0.36725694444444446</v>
      </c>
      <c r="L4027" s="10">
        <v>0</v>
      </c>
      <c r="M4027" s="10">
        <v>0</v>
      </c>
      <c r="N4027" s="10">
        <v>7.9530423280423275E-4</v>
      </c>
      <c r="O4027" s="15" t="e">
        <f>VLOOKUP(A4027,Feuil3!$A$24:$B$81,2,FALSE)</f>
        <v>#N/A</v>
      </c>
      <c r="P4027" s="16">
        <f t="shared" si="124"/>
        <v>1</v>
      </c>
      <c r="Q4027" s="16" t="str">
        <f t="shared" si="125"/>
        <v>janvier</v>
      </c>
    </row>
    <row r="4028" spans="1:17" x14ac:dyDescent="0.25">
      <c r="A4028" s="7" t="s">
        <v>95</v>
      </c>
      <c r="B4028" s="8">
        <v>43113</v>
      </c>
      <c r="C4028" s="10">
        <v>0</v>
      </c>
      <c r="D4028" s="10">
        <v>0</v>
      </c>
      <c r="E4028" s="10">
        <v>0</v>
      </c>
      <c r="F4028" s="10">
        <v>0</v>
      </c>
      <c r="G4028" s="10">
        <v>0</v>
      </c>
      <c r="H4028" s="10">
        <v>0</v>
      </c>
      <c r="I4028" s="10">
        <v>0</v>
      </c>
      <c r="J4028" s="10">
        <v>0</v>
      </c>
      <c r="K4028" s="10">
        <v>0</v>
      </c>
      <c r="L4028" s="10">
        <v>0</v>
      </c>
      <c r="M4028" s="10">
        <v>0</v>
      </c>
      <c r="N4028" s="10">
        <v>0</v>
      </c>
      <c r="O4028" s="15" t="e">
        <f>VLOOKUP(A4028,Feuil3!$A$24:$B$81,2,FALSE)</f>
        <v>#N/A</v>
      </c>
      <c r="P4028" s="16">
        <f t="shared" si="124"/>
        <v>2</v>
      </c>
      <c r="Q4028" s="16" t="str">
        <f t="shared" si="125"/>
        <v>janvier</v>
      </c>
    </row>
    <row r="4029" spans="1:17" x14ac:dyDescent="0.25">
      <c r="A4029" s="7" t="s">
        <v>95</v>
      </c>
      <c r="B4029" s="8">
        <v>43114</v>
      </c>
      <c r="C4029" s="10">
        <v>0</v>
      </c>
      <c r="D4029" s="10">
        <v>0</v>
      </c>
      <c r="E4029" s="10">
        <v>0</v>
      </c>
      <c r="F4029" s="10">
        <v>0</v>
      </c>
      <c r="G4029" s="10">
        <v>0</v>
      </c>
      <c r="H4029" s="10">
        <v>0</v>
      </c>
      <c r="I4029" s="10">
        <v>0</v>
      </c>
      <c r="J4029" s="10">
        <v>0</v>
      </c>
      <c r="K4029" s="10">
        <v>0</v>
      </c>
      <c r="L4029" s="10">
        <v>0</v>
      </c>
      <c r="M4029" s="10">
        <v>0</v>
      </c>
      <c r="N4029" s="10">
        <v>0</v>
      </c>
      <c r="O4029" s="15" t="e">
        <f>VLOOKUP(A4029,Feuil3!$A$24:$B$81,2,FALSE)</f>
        <v>#N/A</v>
      </c>
      <c r="P4029" s="16">
        <f t="shared" si="124"/>
        <v>3</v>
      </c>
      <c r="Q4029" s="16" t="str">
        <f t="shared" si="125"/>
        <v>janvier</v>
      </c>
    </row>
    <row r="4030" spans="1:17" x14ac:dyDescent="0.25">
      <c r="A4030" s="7" t="s">
        <v>94</v>
      </c>
      <c r="B4030" s="8">
        <v>43105</v>
      </c>
      <c r="C4030" s="10">
        <v>0.37430555555555556</v>
      </c>
      <c r="D4030" s="10">
        <v>0</v>
      </c>
      <c r="E4030" s="10">
        <v>0</v>
      </c>
      <c r="F4030" s="10">
        <v>0</v>
      </c>
      <c r="G4030" s="10">
        <v>0</v>
      </c>
      <c r="H4030" s="10">
        <v>0</v>
      </c>
      <c r="I4030" s="10">
        <v>0</v>
      </c>
      <c r="J4030" s="10">
        <v>0</v>
      </c>
      <c r="K4030" s="10">
        <v>0</v>
      </c>
      <c r="L4030" s="10">
        <v>0</v>
      </c>
      <c r="M4030" s="10">
        <v>0</v>
      </c>
      <c r="N4030" s="10">
        <v>4.0509259259259258E-4</v>
      </c>
      <c r="O4030" s="15" t="e">
        <f>VLOOKUP(A4030,Feuil3!$A$24:$B$81,2,FALSE)</f>
        <v>#N/A</v>
      </c>
      <c r="P4030" s="16">
        <f t="shared" si="124"/>
        <v>1</v>
      </c>
      <c r="Q4030" s="16" t="str">
        <f t="shared" si="125"/>
        <v>janvier</v>
      </c>
    </row>
    <row r="4031" spans="1:17" x14ac:dyDescent="0.25">
      <c r="A4031" s="7" t="s">
        <v>95</v>
      </c>
      <c r="B4031" s="8">
        <v>43116</v>
      </c>
      <c r="C4031" s="10">
        <v>0</v>
      </c>
      <c r="D4031" s="10">
        <v>0</v>
      </c>
      <c r="E4031" s="10">
        <v>0</v>
      </c>
      <c r="F4031" s="10">
        <v>0</v>
      </c>
      <c r="G4031" s="10">
        <v>0</v>
      </c>
      <c r="H4031" s="10">
        <v>0</v>
      </c>
      <c r="I4031" s="10">
        <v>0</v>
      </c>
      <c r="J4031" s="10">
        <v>0</v>
      </c>
      <c r="K4031" s="10">
        <v>0</v>
      </c>
      <c r="L4031" s="10">
        <v>0</v>
      </c>
      <c r="M4031" s="10">
        <v>0</v>
      </c>
      <c r="N4031" s="10">
        <v>0</v>
      </c>
      <c r="O4031" s="15" t="e">
        <f>VLOOKUP(A4031,Feuil3!$A$24:$B$81,2,FALSE)</f>
        <v>#N/A</v>
      </c>
      <c r="P4031" s="16">
        <f t="shared" si="124"/>
        <v>3</v>
      </c>
      <c r="Q4031" s="16" t="str">
        <f t="shared" si="125"/>
        <v>janvier</v>
      </c>
    </row>
    <row r="4032" spans="1:17" x14ac:dyDescent="0.25">
      <c r="A4032" s="7" t="s">
        <v>95</v>
      </c>
      <c r="B4032" s="8">
        <v>43117</v>
      </c>
      <c r="C4032" s="10">
        <v>0</v>
      </c>
      <c r="D4032" s="10">
        <v>0</v>
      </c>
      <c r="E4032" s="10">
        <v>0</v>
      </c>
      <c r="F4032" s="10">
        <v>0</v>
      </c>
      <c r="G4032" s="10">
        <v>0</v>
      </c>
      <c r="H4032" s="10">
        <v>0</v>
      </c>
      <c r="I4032" s="10">
        <v>0</v>
      </c>
      <c r="J4032" s="10">
        <v>0</v>
      </c>
      <c r="K4032" s="10">
        <v>0</v>
      </c>
      <c r="L4032" s="10">
        <v>0</v>
      </c>
      <c r="M4032" s="10">
        <v>0</v>
      </c>
      <c r="N4032" s="10">
        <v>0</v>
      </c>
      <c r="O4032" s="15" t="e">
        <f>VLOOKUP(A4032,Feuil3!$A$24:$B$81,2,FALSE)</f>
        <v>#N/A</v>
      </c>
      <c r="P4032" s="16">
        <f t="shared" si="124"/>
        <v>3</v>
      </c>
      <c r="Q4032" s="16" t="str">
        <f t="shared" si="125"/>
        <v>janvier</v>
      </c>
    </row>
    <row r="4033" spans="1:17" x14ac:dyDescent="0.25">
      <c r="A4033" s="7" t="s">
        <v>94</v>
      </c>
      <c r="B4033" s="8">
        <v>43108</v>
      </c>
      <c r="C4033" s="10">
        <v>0.39947916666666666</v>
      </c>
      <c r="D4033" s="10">
        <v>0</v>
      </c>
      <c r="E4033" s="10">
        <v>0</v>
      </c>
      <c r="F4033" s="10">
        <v>0</v>
      </c>
      <c r="G4033" s="10">
        <v>0</v>
      </c>
      <c r="H4033" s="10">
        <v>0</v>
      </c>
      <c r="I4033" s="10">
        <v>0</v>
      </c>
      <c r="J4033" s="10">
        <v>0</v>
      </c>
      <c r="K4033" s="10">
        <v>0</v>
      </c>
      <c r="L4033" s="10">
        <v>0</v>
      </c>
      <c r="M4033" s="10">
        <v>0</v>
      </c>
      <c r="N4033" s="10">
        <v>6.9940476190476198E-4</v>
      </c>
      <c r="O4033" s="15" t="e">
        <f>VLOOKUP(A4033,Feuil3!$A$24:$B$81,2,FALSE)</f>
        <v>#N/A</v>
      </c>
      <c r="P4033" s="16">
        <f t="shared" si="124"/>
        <v>2</v>
      </c>
      <c r="Q4033" s="16" t="str">
        <f t="shared" si="125"/>
        <v>janvier</v>
      </c>
    </row>
    <row r="4034" spans="1:17" x14ac:dyDescent="0.25">
      <c r="A4034" s="7" t="s">
        <v>95</v>
      </c>
      <c r="B4034" s="8">
        <v>43083</v>
      </c>
      <c r="C4034" s="10">
        <v>0</v>
      </c>
      <c r="D4034" s="10">
        <v>0</v>
      </c>
      <c r="E4034" s="10">
        <v>0</v>
      </c>
      <c r="F4034" s="10">
        <v>0</v>
      </c>
      <c r="G4034" s="10">
        <v>0</v>
      </c>
      <c r="H4034" s="10">
        <v>0</v>
      </c>
      <c r="I4034" s="10">
        <v>0</v>
      </c>
      <c r="J4034" s="10">
        <v>0</v>
      </c>
      <c r="K4034" s="10">
        <v>0</v>
      </c>
      <c r="L4034" s="10">
        <v>0</v>
      </c>
      <c r="M4034" s="10">
        <v>0</v>
      </c>
      <c r="N4034" s="10">
        <v>0</v>
      </c>
      <c r="O4034" s="15" t="e">
        <f>VLOOKUP(A4034,Feuil3!$A$24:$B$81,2,FALSE)</f>
        <v>#N/A</v>
      </c>
      <c r="P4034" s="16">
        <f t="shared" si="124"/>
        <v>50</v>
      </c>
      <c r="Q4034" s="16" t="str">
        <f t="shared" si="125"/>
        <v>décembre</v>
      </c>
    </row>
    <row r="4035" spans="1:17" x14ac:dyDescent="0.25">
      <c r="A4035" s="7" t="s">
        <v>96</v>
      </c>
      <c r="B4035" s="8">
        <v>43071</v>
      </c>
      <c r="C4035" s="10">
        <v>0</v>
      </c>
      <c r="D4035" s="10">
        <v>0</v>
      </c>
      <c r="E4035" s="10">
        <v>0</v>
      </c>
      <c r="F4035" s="10">
        <v>0</v>
      </c>
      <c r="G4035" s="10">
        <v>0</v>
      </c>
      <c r="H4035" s="10">
        <v>0</v>
      </c>
      <c r="I4035" s="10">
        <v>0</v>
      </c>
      <c r="J4035" s="10">
        <v>0</v>
      </c>
      <c r="K4035" s="10">
        <v>0</v>
      </c>
      <c r="L4035" s="10">
        <v>0</v>
      </c>
      <c r="M4035" s="10">
        <v>0</v>
      </c>
      <c r="N4035" s="10">
        <v>0</v>
      </c>
      <c r="O4035" s="15" t="str">
        <f>VLOOKUP(A4035,Feuil3!$A$24:$B$81,2,FALSE)</f>
        <v>DR_1</v>
      </c>
      <c r="P4035" s="16">
        <f t="shared" ref="P4035:P4098" si="126">WEEKNUM(B4035,1)</f>
        <v>48</v>
      </c>
      <c r="Q4035" s="16" t="str">
        <f t="shared" ref="Q4035:Q4098" si="127">TEXT(B4035,"mmmm")</f>
        <v>décembre</v>
      </c>
    </row>
    <row r="4036" spans="1:17" x14ac:dyDescent="0.25">
      <c r="A4036" s="7" t="s">
        <v>96</v>
      </c>
      <c r="B4036" s="8">
        <v>43072</v>
      </c>
      <c r="C4036" s="10">
        <v>0</v>
      </c>
      <c r="D4036" s="10">
        <v>0</v>
      </c>
      <c r="E4036" s="10">
        <v>0</v>
      </c>
      <c r="F4036" s="10">
        <v>0</v>
      </c>
      <c r="G4036" s="10">
        <v>0</v>
      </c>
      <c r="H4036" s="10">
        <v>0</v>
      </c>
      <c r="I4036" s="10">
        <v>0</v>
      </c>
      <c r="J4036" s="10">
        <v>0</v>
      </c>
      <c r="K4036" s="10">
        <v>0</v>
      </c>
      <c r="L4036" s="10">
        <v>0</v>
      </c>
      <c r="M4036" s="10">
        <v>0</v>
      </c>
      <c r="N4036" s="10">
        <v>0</v>
      </c>
      <c r="O4036" s="15" t="str">
        <f>VLOOKUP(A4036,Feuil3!$A$24:$B$81,2,FALSE)</f>
        <v>DR_1</v>
      </c>
      <c r="P4036" s="16">
        <f t="shared" si="126"/>
        <v>49</v>
      </c>
      <c r="Q4036" s="16" t="str">
        <f t="shared" si="127"/>
        <v>décembre</v>
      </c>
    </row>
    <row r="4037" spans="1:17" x14ac:dyDescent="0.25">
      <c r="A4037" s="7" t="s">
        <v>94</v>
      </c>
      <c r="B4037" s="8">
        <v>43109</v>
      </c>
      <c r="C4037" s="10">
        <v>9.375E-2</v>
      </c>
      <c r="D4037" s="10">
        <v>0</v>
      </c>
      <c r="E4037" s="10">
        <v>0</v>
      </c>
      <c r="F4037" s="10">
        <v>0</v>
      </c>
      <c r="G4037" s="10">
        <v>0</v>
      </c>
      <c r="H4037" s="10">
        <v>0</v>
      </c>
      <c r="I4037" s="10">
        <v>0</v>
      </c>
      <c r="J4037" s="10">
        <v>0</v>
      </c>
      <c r="K4037" s="10">
        <v>0</v>
      </c>
      <c r="L4037" s="10">
        <v>0</v>
      </c>
      <c r="M4037" s="10">
        <v>0</v>
      </c>
      <c r="N4037" s="10">
        <v>4.861111111111111E-4</v>
      </c>
      <c r="O4037" s="15" t="e">
        <f>VLOOKUP(A4037,Feuil3!$A$24:$B$81,2,FALSE)</f>
        <v>#N/A</v>
      </c>
      <c r="P4037" s="16">
        <f t="shared" si="126"/>
        <v>2</v>
      </c>
      <c r="Q4037" s="16" t="str">
        <f t="shared" si="127"/>
        <v>janvier</v>
      </c>
    </row>
    <row r="4038" spans="1:17" x14ac:dyDescent="0.25">
      <c r="A4038" s="7" t="s">
        <v>96</v>
      </c>
      <c r="B4038" s="8">
        <v>43078</v>
      </c>
      <c r="C4038" s="10">
        <v>0</v>
      </c>
      <c r="D4038" s="10">
        <v>0</v>
      </c>
      <c r="E4038" s="10">
        <v>0</v>
      </c>
      <c r="F4038" s="10">
        <v>0</v>
      </c>
      <c r="G4038" s="10">
        <v>0</v>
      </c>
      <c r="H4038" s="10">
        <v>0</v>
      </c>
      <c r="I4038" s="10">
        <v>0</v>
      </c>
      <c r="J4038" s="10">
        <v>0</v>
      </c>
      <c r="K4038" s="10">
        <v>0</v>
      </c>
      <c r="L4038" s="10">
        <v>0</v>
      </c>
      <c r="M4038" s="10">
        <v>0</v>
      </c>
      <c r="N4038" s="10">
        <v>0</v>
      </c>
      <c r="O4038" s="15" t="str">
        <f>VLOOKUP(A4038,Feuil3!$A$24:$B$81,2,FALSE)</f>
        <v>DR_1</v>
      </c>
      <c r="P4038" s="16">
        <f t="shared" si="126"/>
        <v>49</v>
      </c>
      <c r="Q4038" s="16" t="str">
        <f t="shared" si="127"/>
        <v>décembre</v>
      </c>
    </row>
    <row r="4039" spans="1:17" x14ac:dyDescent="0.25">
      <c r="A4039" s="7" t="s">
        <v>96</v>
      </c>
      <c r="B4039" s="8">
        <v>43079</v>
      </c>
      <c r="C4039" s="10">
        <v>0</v>
      </c>
      <c r="D4039" s="10">
        <v>0</v>
      </c>
      <c r="E4039" s="10">
        <v>0</v>
      </c>
      <c r="F4039" s="10">
        <v>0</v>
      </c>
      <c r="G4039" s="10">
        <v>0</v>
      </c>
      <c r="H4039" s="10">
        <v>0</v>
      </c>
      <c r="I4039" s="10">
        <v>0</v>
      </c>
      <c r="J4039" s="10">
        <v>0</v>
      </c>
      <c r="K4039" s="10">
        <v>0</v>
      </c>
      <c r="L4039" s="10">
        <v>0</v>
      </c>
      <c r="M4039" s="10">
        <v>0</v>
      </c>
      <c r="N4039" s="10">
        <v>0</v>
      </c>
      <c r="O4039" s="15" t="str">
        <f>VLOOKUP(A4039,Feuil3!$A$24:$B$81,2,FALSE)</f>
        <v>DR_1</v>
      </c>
      <c r="P4039" s="16">
        <f t="shared" si="126"/>
        <v>50</v>
      </c>
      <c r="Q4039" s="16" t="str">
        <f t="shared" si="127"/>
        <v>décembre</v>
      </c>
    </row>
    <row r="4040" spans="1:17" x14ac:dyDescent="0.25">
      <c r="A4040" s="7" t="s">
        <v>94</v>
      </c>
      <c r="B4040" s="8">
        <v>43110</v>
      </c>
      <c r="C4040" s="10">
        <v>0</v>
      </c>
      <c r="D4040" s="10">
        <v>0</v>
      </c>
      <c r="E4040" s="10">
        <v>0</v>
      </c>
      <c r="F4040" s="10">
        <v>0</v>
      </c>
      <c r="G4040" s="10">
        <v>0</v>
      </c>
      <c r="H4040" s="10">
        <v>0</v>
      </c>
      <c r="I4040" s="10">
        <v>0</v>
      </c>
      <c r="J4040" s="10">
        <v>0</v>
      </c>
      <c r="K4040" s="10">
        <v>0</v>
      </c>
      <c r="L4040" s="10">
        <v>0</v>
      </c>
      <c r="M4040" s="10">
        <v>0</v>
      </c>
      <c r="N4040" s="10">
        <v>0</v>
      </c>
      <c r="O4040" s="15" t="e">
        <f>VLOOKUP(A4040,Feuil3!$A$24:$B$81,2,FALSE)</f>
        <v>#N/A</v>
      </c>
      <c r="P4040" s="16">
        <f t="shared" si="126"/>
        <v>2</v>
      </c>
      <c r="Q4040" s="16" t="str">
        <f t="shared" si="127"/>
        <v>janvier</v>
      </c>
    </row>
    <row r="4041" spans="1:17" x14ac:dyDescent="0.25">
      <c r="A4041" s="7" t="s">
        <v>94</v>
      </c>
      <c r="B4041" s="8">
        <v>43111</v>
      </c>
      <c r="C4041" s="10">
        <v>9.8657407407407402E-2</v>
      </c>
      <c r="D4041" s="10">
        <v>0</v>
      </c>
      <c r="E4041" s="10">
        <v>0</v>
      </c>
      <c r="F4041" s="10">
        <v>0</v>
      </c>
      <c r="G4041" s="10">
        <v>0</v>
      </c>
      <c r="H4041" s="10">
        <v>0</v>
      </c>
      <c r="I4041" s="10">
        <v>0</v>
      </c>
      <c r="J4041" s="10">
        <v>0</v>
      </c>
      <c r="K4041" s="10">
        <v>0</v>
      </c>
      <c r="L4041" s="10">
        <v>0</v>
      </c>
      <c r="M4041" s="10">
        <v>0</v>
      </c>
      <c r="N4041" s="10">
        <v>0</v>
      </c>
      <c r="O4041" s="15" t="e">
        <f>VLOOKUP(A4041,Feuil3!$A$24:$B$81,2,FALSE)</f>
        <v>#N/A</v>
      </c>
      <c r="P4041" s="16">
        <f t="shared" si="126"/>
        <v>2</v>
      </c>
      <c r="Q4041" s="16" t="str">
        <f t="shared" si="127"/>
        <v>janvier</v>
      </c>
    </row>
    <row r="4042" spans="1:17" x14ac:dyDescent="0.25">
      <c r="A4042" s="7" t="s">
        <v>96</v>
      </c>
      <c r="B4042" s="8">
        <v>43085</v>
      </c>
      <c r="C4042" s="10">
        <v>0</v>
      </c>
      <c r="D4042" s="10">
        <v>0</v>
      </c>
      <c r="E4042" s="10">
        <v>0</v>
      </c>
      <c r="F4042" s="10">
        <v>0</v>
      </c>
      <c r="G4042" s="10">
        <v>0</v>
      </c>
      <c r="H4042" s="10">
        <v>0</v>
      </c>
      <c r="I4042" s="10">
        <v>0</v>
      </c>
      <c r="J4042" s="10">
        <v>0</v>
      </c>
      <c r="K4042" s="10">
        <v>0</v>
      </c>
      <c r="L4042" s="10">
        <v>0</v>
      </c>
      <c r="M4042" s="10">
        <v>0</v>
      </c>
      <c r="N4042" s="10">
        <v>0</v>
      </c>
      <c r="O4042" s="15" t="str">
        <f>VLOOKUP(A4042,Feuil3!$A$24:$B$81,2,FALSE)</f>
        <v>DR_1</v>
      </c>
      <c r="P4042" s="16">
        <f t="shared" si="126"/>
        <v>50</v>
      </c>
      <c r="Q4042" s="16" t="str">
        <f t="shared" si="127"/>
        <v>décembre</v>
      </c>
    </row>
    <row r="4043" spans="1:17" x14ac:dyDescent="0.25">
      <c r="A4043" s="7" t="s">
        <v>96</v>
      </c>
      <c r="B4043" s="8">
        <v>43086</v>
      </c>
      <c r="C4043" s="10">
        <v>0</v>
      </c>
      <c r="D4043" s="10">
        <v>0</v>
      </c>
      <c r="E4043" s="10">
        <v>0</v>
      </c>
      <c r="F4043" s="10">
        <v>0</v>
      </c>
      <c r="G4043" s="10">
        <v>0</v>
      </c>
      <c r="H4043" s="10">
        <v>0</v>
      </c>
      <c r="I4043" s="10">
        <v>0</v>
      </c>
      <c r="J4043" s="10">
        <v>0</v>
      </c>
      <c r="K4043" s="10">
        <v>0</v>
      </c>
      <c r="L4043" s="10">
        <v>0</v>
      </c>
      <c r="M4043" s="10">
        <v>0</v>
      </c>
      <c r="N4043" s="10">
        <v>0</v>
      </c>
      <c r="O4043" s="15" t="str">
        <f>VLOOKUP(A4043,Feuil3!$A$24:$B$81,2,FALSE)</f>
        <v>DR_1</v>
      </c>
      <c r="P4043" s="16">
        <f t="shared" si="126"/>
        <v>51</v>
      </c>
      <c r="Q4043" s="16" t="str">
        <f t="shared" si="127"/>
        <v>décembre</v>
      </c>
    </row>
    <row r="4044" spans="1:17" x14ac:dyDescent="0.25">
      <c r="A4044" s="7" t="s">
        <v>91</v>
      </c>
      <c r="B4044" s="8">
        <v>43073</v>
      </c>
      <c r="C4044" s="10">
        <v>0.44666666666666666</v>
      </c>
      <c r="D4044" s="10">
        <v>0.27188657407407407</v>
      </c>
      <c r="E4044" s="10">
        <v>6.8634259259259256E-3</v>
      </c>
      <c r="F4044" s="10">
        <v>0</v>
      </c>
      <c r="G4044" s="10">
        <v>1.2569444444444444E-2</v>
      </c>
      <c r="H4044" s="10">
        <v>0</v>
      </c>
      <c r="I4044" s="10">
        <v>0</v>
      </c>
      <c r="J4044" s="10">
        <v>8.9097222222222217E-2</v>
      </c>
      <c r="K4044" s="10">
        <v>0</v>
      </c>
      <c r="L4044" s="10">
        <v>1.6493055555555556E-2</v>
      </c>
      <c r="M4044" s="10">
        <v>0</v>
      </c>
      <c r="N4044" s="10">
        <v>5.1385484749455338E-4</v>
      </c>
      <c r="O4044" s="15" t="e">
        <f>VLOOKUP(A4044,Feuil3!$A$24:$B$81,2,FALSE)</f>
        <v>#N/A</v>
      </c>
      <c r="P4044" s="16">
        <f t="shared" si="126"/>
        <v>49</v>
      </c>
      <c r="Q4044" s="16" t="str">
        <f t="shared" si="127"/>
        <v>décembre</v>
      </c>
    </row>
    <row r="4045" spans="1:17" x14ac:dyDescent="0.25">
      <c r="A4045" s="7" t="s">
        <v>96</v>
      </c>
      <c r="B4045" s="8">
        <v>43092</v>
      </c>
      <c r="C4045" s="10">
        <v>0</v>
      </c>
      <c r="D4045" s="10">
        <v>0</v>
      </c>
      <c r="E4045" s="10">
        <v>0</v>
      </c>
      <c r="F4045" s="10">
        <v>0</v>
      </c>
      <c r="G4045" s="10">
        <v>0</v>
      </c>
      <c r="H4045" s="10">
        <v>0</v>
      </c>
      <c r="I4045" s="10">
        <v>0</v>
      </c>
      <c r="J4045" s="10">
        <v>0</v>
      </c>
      <c r="K4045" s="10">
        <v>0</v>
      </c>
      <c r="L4045" s="10">
        <v>0</v>
      </c>
      <c r="M4045" s="10">
        <v>0</v>
      </c>
      <c r="N4045" s="10">
        <v>0</v>
      </c>
      <c r="O4045" s="15" t="str">
        <f>VLOOKUP(A4045,Feuil3!$A$24:$B$81,2,FALSE)</f>
        <v>DR_1</v>
      </c>
      <c r="P4045" s="16">
        <f t="shared" si="126"/>
        <v>51</v>
      </c>
      <c r="Q4045" s="16" t="str">
        <f t="shared" si="127"/>
        <v>décembre</v>
      </c>
    </row>
    <row r="4046" spans="1:17" x14ac:dyDescent="0.25">
      <c r="A4046" s="7" t="s">
        <v>96</v>
      </c>
      <c r="B4046" s="8">
        <v>43093</v>
      </c>
      <c r="C4046" s="10">
        <v>0</v>
      </c>
      <c r="D4046" s="10">
        <v>0</v>
      </c>
      <c r="E4046" s="10">
        <v>0</v>
      </c>
      <c r="F4046" s="10">
        <v>0</v>
      </c>
      <c r="G4046" s="10">
        <v>0</v>
      </c>
      <c r="H4046" s="10">
        <v>0</v>
      </c>
      <c r="I4046" s="10">
        <v>0</v>
      </c>
      <c r="J4046" s="10">
        <v>0</v>
      </c>
      <c r="K4046" s="10">
        <v>0</v>
      </c>
      <c r="L4046" s="10">
        <v>0</v>
      </c>
      <c r="M4046" s="10">
        <v>0</v>
      </c>
      <c r="N4046" s="10">
        <v>0</v>
      </c>
      <c r="O4046" s="15" t="str">
        <f>VLOOKUP(A4046,Feuil3!$A$24:$B$81,2,FALSE)</f>
        <v>DR_1</v>
      </c>
      <c r="P4046" s="16">
        <f t="shared" si="126"/>
        <v>52</v>
      </c>
      <c r="Q4046" s="16" t="str">
        <f t="shared" si="127"/>
        <v>décembre</v>
      </c>
    </row>
    <row r="4047" spans="1:17" x14ac:dyDescent="0.25">
      <c r="A4047" s="7" t="s">
        <v>96</v>
      </c>
      <c r="B4047" s="8">
        <v>43094</v>
      </c>
      <c r="C4047" s="10">
        <v>0</v>
      </c>
      <c r="D4047" s="10">
        <v>0</v>
      </c>
      <c r="E4047" s="10">
        <v>0</v>
      </c>
      <c r="F4047" s="10">
        <v>0</v>
      </c>
      <c r="G4047" s="10">
        <v>0</v>
      </c>
      <c r="H4047" s="10">
        <v>0</v>
      </c>
      <c r="I4047" s="10">
        <v>0</v>
      </c>
      <c r="J4047" s="10">
        <v>0</v>
      </c>
      <c r="K4047" s="10">
        <v>0</v>
      </c>
      <c r="L4047" s="10">
        <v>0</v>
      </c>
      <c r="M4047" s="10">
        <v>0</v>
      </c>
      <c r="N4047" s="10">
        <v>0</v>
      </c>
      <c r="O4047" s="15" t="str">
        <f>VLOOKUP(A4047,Feuil3!$A$24:$B$81,2,FALSE)</f>
        <v>DR_1</v>
      </c>
      <c r="P4047" s="16">
        <f t="shared" si="126"/>
        <v>52</v>
      </c>
      <c r="Q4047" s="16" t="str">
        <f t="shared" si="127"/>
        <v>décembre</v>
      </c>
    </row>
    <row r="4048" spans="1:17" x14ac:dyDescent="0.25">
      <c r="A4048" s="7" t="s">
        <v>95</v>
      </c>
      <c r="B4048" s="8">
        <v>43089</v>
      </c>
      <c r="C4048" s="10">
        <v>0</v>
      </c>
      <c r="D4048" s="10">
        <v>0</v>
      </c>
      <c r="E4048" s="10">
        <v>0</v>
      </c>
      <c r="F4048" s="10">
        <v>0</v>
      </c>
      <c r="G4048" s="10">
        <v>0</v>
      </c>
      <c r="H4048" s="10">
        <v>0</v>
      </c>
      <c r="I4048" s="10">
        <v>0</v>
      </c>
      <c r="J4048" s="10">
        <v>0</v>
      </c>
      <c r="K4048" s="10">
        <v>0</v>
      </c>
      <c r="L4048" s="10">
        <v>0</v>
      </c>
      <c r="M4048" s="10">
        <v>0</v>
      </c>
      <c r="N4048" s="10">
        <v>0</v>
      </c>
      <c r="O4048" s="15" t="e">
        <f>VLOOKUP(A4048,Feuil3!$A$24:$B$81,2,FALSE)</f>
        <v>#N/A</v>
      </c>
      <c r="P4048" s="16">
        <f t="shared" si="126"/>
        <v>51</v>
      </c>
      <c r="Q4048" s="16" t="str">
        <f t="shared" si="127"/>
        <v>décembre</v>
      </c>
    </row>
    <row r="4049" spans="1:17" x14ac:dyDescent="0.25">
      <c r="A4049" s="7" t="s">
        <v>94</v>
      </c>
      <c r="B4049" s="8">
        <v>43112</v>
      </c>
      <c r="C4049" s="10">
        <v>2.8148148148148148E-2</v>
      </c>
      <c r="D4049" s="10">
        <v>0</v>
      </c>
      <c r="E4049" s="10">
        <v>0</v>
      </c>
      <c r="F4049" s="10">
        <v>0</v>
      </c>
      <c r="G4049" s="10">
        <v>0</v>
      </c>
      <c r="H4049" s="10">
        <v>0</v>
      </c>
      <c r="I4049" s="10">
        <v>0</v>
      </c>
      <c r="J4049" s="10">
        <v>0</v>
      </c>
      <c r="K4049" s="10">
        <v>0</v>
      </c>
      <c r="L4049" s="10">
        <v>0</v>
      </c>
      <c r="M4049" s="10">
        <v>0</v>
      </c>
      <c r="N4049" s="5">
        <v>0</v>
      </c>
      <c r="O4049" s="15" t="e">
        <f>VLOOKUP(A4049,Feuil3!$A$24:$B$81,2,FALSE)</f>
        <v>#N/A</v>
      </c>
      <c r="P4049" s="16">
        <f t="shared" si="126"/>
        <v>2</v>
      </c>
      <c r="Q4049" s="16" t="str">
        <f t="shared" si="127"/>
        <v>janvier</v>
      </c>
    </row>
    <row r="4050" spans="1:17" x14ac:dyDescent="0.25">
      <c r="A4050" s="7" t="s">
        <v>95</v>
      </c>
      <c r="B4050" s="8">
        <v>43101</v>
      </c>
      <c r="C4050" s="10">
        <v>0</v>
      </c>
      <c r="D4050" s="10">
        <v>0</v>
      </c>
      <c r="E4050" s="10">
        <v>0</v>
      </c>
      <c r="F4050" s="10">
        <v>0</v>
      </c>
      <c r="G4050" s="10">
        <v>0</v>
      </c>
      <c r="H4050" s="10">
        <v>0</v>
      </c>
      <c r="I4050" s="10">
        <v>0</v>
      </c>
      <c r="J4050" s="10">
        <v>0</v>
      </c>
      <c r="K4050" s="10">
        <v>0</v>
      </c>
      <c r="L4050" s="10">
        <v>0</v>
      </c>
      <c r="M4050" s="10">
        <v>0</v>
      </c>
      <c r="N4050" s="5">
        <v>0</v>
      </c>
      <c r="O4050" s="15" t="e">
        <f>VLOOKUP(A4050,Feuil3!$A$24:$B$81,2,FALSE)</f>
        <v>#N/A</v>
      </c>
      <c r="P4050" s="16">
        <f t="shared" si="126"/>
        <v>1</v>
      </c>
      <c r="Q4050" s="16" t="str">
        <f t="shared" si="127"/>
        <v>janvier</v>
      </c>
    </row>
    <row r="4051" spans="1:17" x14ac:dyDescent="0.25">
      <c r="A4051" s="7" t="s">
        <v>95</v>
      </c>
      <c r="B4051" s="8">
        <v>43090</v>
      </c>
      <c r="C4051" s="10">
        <v>0</v>
      </c>
      <c r="D4051" s="10">
        <v>0</v>
      </c>
      <c r="E4051" s="10">
        <v>0</v>
      </c>
      <c r="F4051" s="10">
        <v>0</v>
      </c>
      <c r="G4051" s="10">
        <v>0</v>
      </c>
      <c r="H4051" s="10">
        <v>0</v>
      </c>
      <c r="I4051" s="10">
        <v>0</v>
      </c>
      <c r="J4051" s="10">
        <v>0</v>
      </c>
      <c r="K4051" s="10">
        <v>0</v>
      </c>
      <c r="L4051" s="10">
        <v>0</v>
      </c>
      <c r="M4051" s="10">
        <v>0</v>
      </c>
      <c r="N4051" s="5">
        <v>0</v>
      </c>
      <c r="O4051" s="15" t="e">
        <f>VLOOKUP(A4051,Feuil3!$A$24:$B$81,2,FALSE)</f>
        <v>#N/A</v>
      </c>
      <c r="P4051" s="16">
        <f t="shared" si="126"/>
        <v>51</v>
      </c>
      <c r="Q4051" s="16" t="str">
        <f t="shared" si="127"/>
        <v>décembre</v>
      </c>
    </row>
    <row r="4052" spans="1:17" x14ac:dyDescent="0.25">
      <c r="A4052" s="7" t="s">
        <v>96</v>
      </c>
      <c r="B4052" s="8">
        <v>43099</v>
      </c>
      <c r="C4052" s="10">
        <v>0</v>
      </c>
      <c r="D4052" s="10">
        <v>0</v>
      </c>
      <c r="E4052" s="10">
        <v>0</v>
      </c>
      <c r="F4052" s="10">
        <v>0</v>
      </c>
      <c r="G4052" s="10">
        <v>0</v>
      </c>
      <c r="H4052" s="10">
        <v>0</v>
      </c>
      <c r="I4052" s="10">
        <v>0</v>
      </c>
      <c r="J4052" s="10">
        <v>0</v>
      </c>
      <c r="K4052" s="10">
        <v>0</v>
      </c>
      <c r="L4052" s="10">
        <v>0</v>
      </c>
      <c r="M4052" s="10">
        <v>0</v>
      </c>
      <c r="N4052" s="5">
        <v>0</v>
      </c>
      <c r="O4052" s="15" t="str">
        <f>VLOOKUP(A4052,Feuil3!$A$24:$B$81,2,FALSE)</f>
        <v>DR_1</v>
      </c>
      <c r="P4052" s="16">
        <f t="shared" si="126"/>
        <v>52</v>
      </c>
      <c r="Q4052" s="16" t="str">
        <f t="shared" si="127"/>
        <v>décembre</v>
      </c>
    </row>
    <row r="4053" spans="1:17" x14ac:dyDescent="0.25">
      <c r="A4053" s="7" t="s">
        <v>96</v>
      </c>
      <c r="B4053" s="8">
        <v>43100</v>
      </c>
      <c r="C4053" s="10">
        <v>0</v>
      </c>
      <c r="D4053" s="10">
        <v>0</v>
      </c>
      <c r="E4053" s="10">
        <v>0</v>
      </c>
      <c r="F4053" s="10">
        <v>0</v>
      </c>
      <c r="G4053" s="10">
        <v>0</v>
      </c>
      <c r="H4053" s="10">
        <v>0</v>
      </c>
      <c r="I4053" s="10">
        <v>0</v>
      </c>
      <c r="J4053" s="10">
        <v>0</v>
      </c>
      <c r="K4053" s="10">
        <v>0</v>
      </c>
      <c r="L4053" s="10">
        <v>0</v>
      </c>
      <c r="M4053" s="10">
        <v>0</v>
      </c>
      <c r="N4053" s="5">
        <v>0</v>
      </c>
      <c r="O4053" s="15" t="str">
        <f>VLOOKUP(A4053,Feuil3!$A$24:$B$81,2,FALSE)</f>
        <v>DR_1</v>
      </c>
      <c r="P4053" s="16">
        <f t="shared" si="126"/>
        <v>53</v>
      </c>
      <c r="Q4053" s="16" t="str">
        <f t="shared" si="127"/>
        <v>décembre</v>
      </c>
    </row>
    <row r="4054" spans="1:17" x14ac:dyDescent="0.25">
      <c r="A4054" s="7" t="s">
        <v>96</v>
      </c>
      <c r="B4054" s="8">
        <v>43101</v>
      </c>
      <c r="C4054" s="10">
        <v>0</v>
      </c>
      <c r="D4054" s="10">
        <v>0</v>
      </c>
      <c r="E4054" s="10">
        <v>0</v>
      </c>
      <c r="F4054" s="10">
        <v>0</v>
      </c>
      <c r="G4054" s="10">
        <v>0</v>
      </c>
      <c r="H4054" s="10">
        <v>0</v>
      </c>
      <c r="I4054" s="10">
        <v>0</v>
      </c>
      <c r="J4054" s="10">
        <v>0</v>
      </c>
      <c r="K4054" s="10">
        <v>0</v>
      </c>
      <c r="L4054" s="10">
        <v>0</v>
      </c>
      <c r="M4054" s="10">
        <v>0</v>
      </c>
      <c r="N4054" s="5">
        <v>0</v>
      </c>
      <c r="O4054" s="15" t="str">
        <f>VLOOKUP(A4054,Feuil3!$A$24:$B$81,2,FALSE)</f>
        <v>DR_1</v>
      </c>
      <c r="P4054" s="16">
        <f t="shared" si="126"/>
        <v>1</v>
      </c>
      <c r="Q4054" s="16" t="str">
        <f t="shared" si="127"/>
        <v>janvier</v>
      </c>
    </row>
    <row r="4055" spans="1:17" x14ac:dyDescent="0.25">
      <c r="A4055" s="7" t="s">
        <v>95</v>
      </c>
      <c r="B4055" s="8">
        <v>43091</v>
      </c>
      <c r="C4055" s="10">
        <v>0</v>
      </c>
      <c r="D4055" s="10">
        <v>0</v>
      </c>
      <c r="E4055" s="10">
        <v>0</v>
      </c>
      <c r="F4055" s="10">
        <v>0</v>
      </c>
      <c r="G4055" s="10">
        <v>0</v>
      </c>
      <c r="H4055" s="10">
        <v>0</v>
      </c>
      <c r="I4055" s="10">
        <v>0</v>
      </c>
      <c r="J4055" s="10">
        <v>0</v>
      </c>
      <c r="K4055" s="10">
        <v>0</v>
      </c>
      <c r="L4055" s="10">
        <v>0</v>
      </c>
      <c r="M4055" s="10">
        <v>0</v>
      </c>
      <c r="N4055" s="5">
        <v>0</v>
      </c>
      <c r="O4055" s="15" t="e">
        <f>VLOOKUP(A4055,Feuil3!$A$24:$B$81,2,FALSE)</f>
        <v>#N/A</v>
      </c>
      <c r="P4055" s="16">
        <f t="shared" si="126"/>
        <v>51</v>
      </c>
      <c r="Q4055" s="16" t="str">
        <f t="shared" si="127"/>
        <v>décembre</v>
      </c>
    </row>
    <row r="4056" spans="1:17" x14ac:dyDescent="0.25">
      <c r="A4056" s="7" t="s">
        <v>95</v>
      </c>
      <c r="B4056" s="8">
        <v>43073</v>
      </c>
      <c r="C4056" s="10">
        <v>0</v>
      </c>
      <c r="D4056" s="10">
        <v>0</v>
      </c>
      <c r="E4056" s="10">
        <v>0</v>
      </c>
      <c r="F4056" s="10">
        <v>0</v>
      </c>
      <c r="G4056" s="10">
        <v>0</v>
      </c>
      <c r="H4056" s="10">
        <v>0</v>
      </c>
      <c r="I4056" s="10">
        <v>0</v>
      </c>
      <c r="J4056" s="10">
        <v>0</v>
      </c>
      <c r="K4056" s="10">
        <v>0</v>
      </c>
      <c r="L4056" s="10">
        <v>0</v>
      </c>
      <c r="M4056" s="10">
        <v>0</v>
      </c>
      <c r="N4056" s="5">
        <v>0</v>
      </c>
      <c r="O4056" s="15" t="e">
        <f>VLOOKUP(A4056,Feuil3!$A$24:$B$81,2,FALSE)</f>
        <v>#N/A</v>
      </c>
      <c r="P4056" s="16">
        <f t="shared" si="126"/>
        <v>49</v>
      </c>
      <c r="Q4056" s="16" t="str">
        <f t="shared" si="127"/>
        <v>décembre</v>
      </c>
    </row>
    <row r="4057" spans="1:17" x14ac:dyDescent="0.25">
      <c r="A4057" s="7" t="s">
        <v>95</v>
      </c>
      <c r="B4057" s="8">
        <v>43102</v>
      </c>
      <c r="C4057" s="10">
        <v>0</v>
      </c>
      <c r="D4057" s="10">
        <v>0</v>
      </c>
      <c r="E4057" s="10">
        <v>0</v>
      </c>
      <c r="F4057" s="10">
        <v>0</v>
      </c>
      <c r="G4057" s="10">
        <v>0</v>
      </c>
      <c r="H4057" s="10">
        <v>0</v>
      </c>
      <c r="I4057" s="10">
        <v>0</v>
      </c>
      <c r="J4057" s="10">
        <v>0</v>
      </c>
      <c r="K4057" s="10">
        <v>0</v>
      </c>
      <c r="L4057" s="10">
        <v>0</v>
      </c>
      <c r="M4057" s="10">
        <v>0</v>
      </c>
      <c r="N4057" s="5">
        <v>0</v>
      </c>
      <c r="O4057" s="15" t="e">
        <f>VLOOKUP(A4057,Feuil3!$A$24:$B$81,2,FALSE)</f>
        <v>#N/A</v>
      </c>
      <c r="P4057" s="16">
        <f t="shared" si="126"/>
        <v>1</v>
      </c>
      <c r="Q4057" s="16" t="str">
        <f t="shared" si="127"/>
        <v>janvier</v>
      </c>
    </row>
    <row r="4058" spans="1:17" x14ac:dyDescent="0.25">
      <c r="A4058" s="7" t="s">
        <v>96</v>
      </c>
      <c r="B4058" s="8">
        <v>43106</v>
      </c>
      <c r="C4058" s="10">
        <v>0</v>
      </c>
      <c r="D4058" s="10">
        <v>0</v>
      </c>
      <c r="E4058" s="10">
        <v>0</v>
      </c>
      <c r="F4058" s="10">
        <v>0</v>
      </c>
      <c r="G4058" s="10">
        <v>0</v>
      </c>
      <c r="H4058" s="10">
        <v>0</v>
      </c>
      <c r="I4058" s="10">
        <v>0</v>
      </c>
      <c r="J4058" s="10">
        <v>0</v>
      </c>
      <c r="K4058" s="10">
        <v>0</v>
      </c>
      <c r="L4058" s="10">
        <v>0</v>
      </c>
      <c r="M4058" s="10">
        <v>0</v>
      </c>
      <c r="N4058" s="5">
        <v>0</v>
      </c>
      <c r="O4058" s="15" t="str">
        <f>VLOOKUP(A4058,Feuil3!$A$24:$B$81,2,FALSE)</f>
        <v>DR_1</v>
      </c>
      <c r="P4058" s="16">
        <f t="shared" si="126"/>
        <v>1</v>
      </c>
      <c r="Q4058" s="16" t="str">
        <f t="shared" si="127"/>
        <v>janvier</v>
      </c>
    </row>
    <row r="4059" spans="1:17" x14ac:dyDescent="0.25">
      <c r="A4059" s="7" t="s">
        <v>96</v>
      </c>
      <c r="B4059" s="8">
        <v>43107</v>
      </c>
      <c r="C4059" s="10">
        <v>0</v>
      </c>
      <c r="D4059" s="10">
        <v>0</v>
      </c>
      <c r="E4059" s="10">
        <v>0</v>
      </c>
      <c r="F4059" s="10">
        <v>0</v>
      </c>
      <c r="G4059" s="10">
        <v>0</v>
      </c>
      <c r="H4059" s="10">
        <v>0</v>
      </c>
      <c r="I4059" s="10">
        <v>0</v>
      </c>
      <c r="J4059" s="10">
        <v>0</v>
      </c>
      <c r="K4059" s="10">
        <v>0</v>
      </c>
      <c r="L4059" s="10">
        <v>0</v>
      </c>
      <c r="M4059" s="10">
        <v>0</v>
      </c>
      <c r="N4059" s="5">
        <v>0</v>
      </c>
      <c r="O4059" s="15" t="str">
        <f>VLOOKUP(A4059,Feuil3!$A$24:$B$81,2,FALSE)</f>
        <v>DR_1</v>
      </c>
      <c r="P4059" s="16">
        <f t="shared" si="126"/>
        <v>2</v>
      </c>
      <c r="Q4059" s="16" t="str">
        <f t="shared" si="127"/>
        <v>janvier</v>
      </c>
    </row>
    <row r="4060" spans="1:17" x14ac:dyDescent="0.25">
      <c r="A4060" s="7" t="s">
        <v>95</v>
      </c>
      <c r="B4060" s="8">
        <v>43074</v>
      </c>
      <c r="C4060" s="10">
        <v>0</v>
      </c>
      <c r="D4060" s="10">
        <v>0</v>
      </c>
      <c r="E4060" s="10">
        <v>0</v>
      </c>
      <c r="F4060" s="10">
        <v>0</v>
      </c>
      <c r="G4060" s="10">
        <v>0</v>
      </c>
      <c r="H4060" s="10">
        <v>0</v>
      </c>
      <c r="I4060" s="10">
        <v>0</v>
      </c>
      <c r="J4060" s="10">
        <v>0</v>
      </c>
      <c r="K4060" s="10">
        <v>0</v>
      </c>
      <c r="L4060" s="10">
        <v>0</v>
      </c>
      <c r="M4060" s="10">
        <v>0</v>
      </c>
      <c r="N4060" s="5">
        <v>0</v>
      </c>
      <c r="O4060" s="15" t="e">
        <f>VLOOKUP(A4060,Feuil3!$A$24:$B$81,2,FALSE)</f>
        <v>#N/A</v>
      </c>
      <c r="P4060" s="16">
        <f t="shared" si="126"/>
        <v>49</v>
      </c>
      <c r="Q4060" s="16" t="str">
        <f t="shared" si="127"/>
        <v>décembre</v>
      </c>
    </row>
    <row r="4061" spans="1:17" x14ac:dyDescent="0.25">
      <c r="A4061" s="7" t="s">
        <v>95</v>
      </c>
      <c r="B4061" s="8">
        <v>43103</v>
      </c>
      <c r="C4061" s="10">
        <v>0</v>
      </c>
      <c r="D4061" s="10">
        <v>0</v>
      </c>
      <c r="E4061" s="10">
        <v>0</v>
      </c>
      <c r="F4061" s="10">
        <v>0</v>
      </c>
      <c r="G4061" s="10">
        <v>0</v>
      </c>
      <c r="H4061" s="10">
        <v>0</v>
      </c>
      <c r="I4061" s="10">
        <v>0</v>
      </c>
      <c r="J4061" s="10">
        <v>0</v>
      </c>
      <c r="K4061" s="10">
        <v>0</v>
      </c>
      <c r="L4061" s="10">
        <v>0</v>
      </c>
      <c r="M4061" s="10">
        <v>0</v>
      </c>
      <c r="N4061" s="5">
        <v>0</v>
      </c>
      <c r="O4061" s="15" t="e">
        <f>VLOOKUP(A4061,Feuil3!$A$24:$B$81,2,FALSE)</f>
        <v>#N/A</v>
      </c>
      <c r="P4061" s="16">
        <f t="shared" si="126"/>
        <v>1</v>
      </c>
      <c r="Q4061" s="16" t="str">
        <f t="shared" si="127"/>
        <v>janvier</v>
      </c>
    </row>
    <row r="4062" spans="1:17" x14ac:dyDescent="0.25">
      <c r="A4062" s="7" t="s">
        <v>95</v>
      </c>
      <c r="B4062" s="8">
        <v>43104</v>
      </c>
      <c r="C4062" s="10">
        <v>0</v>
      </c>
      <c r="D4062" s="10">
        <v>0</v>
      </c>
      <c r="E4062" s="10">
        <v>0</v>
      </c>
      <c r="F4062" s="10">
        <v>0</v>
      </c>
      <c r="G4062" s="10">
        <v>0</v>
      </c>
      <c r="H4062" s="10">
        <v>0</v>
      </c>
      <c r="I4062" s="10">
        <v>0</v>
      </c>
      <c r="J4062" s="10">
        <v>0</v>
      </c>
      <c r="K4062" s="10">
        <v>0</v>
      </c>
      <c r="L4062" s="10">
        <v>0</v>
      </c>
      <c r="M4062" s="10">
        <v>0</v>
      </c>
      <c r="N4062" s="5">
        <v>0</v>
      </c>
      <c r="O4062" s="15" t="e">
        <f>VLOOKUP(A4062,Feuil3!$A$24:$B$81,2,FALSE)</f>
        <v>#N/A</v>
      </c>
      <c r="P4062" s="16">
        <f t="shared" si="126"/>
        <v>1</v>
      </c>
      <c r="Q4062" s="16" t="str">
        <f t="shared" si="127"/>
        <v>janvier</v>
      </c>
    </row>
    <row r="4063" spans="1:17" x14ac:dyDescent="0.25">
      <c r="A4063" s="7" t="s">
        <v>95</v>
      </c>
      <c r="B4063" s="8">
        <v>43108</v>
      </c>
      <c r="C4063" s="10">
        <v>0</v>
      </c>
      <c r="D4063" s="10">
        <v>0</v>
      </c>
      <c r="E4063" s="10">
        <v>0</v>
      </c>
      <c r="F4063" s="10">
        <v>0</v>
      </c>
      <c r="G4063" s="10">
        <v>0</v>
      </c>
      <c r="H4063" s="10">
        <v>0</v>
      </c>
      <c r="I4063" s="10">
        <v>0</v>
      </c>
      <c r="J4063" s="10">
        <v>0</v>
      </c>
      <c r="K4063" s="10">
        <v>0</v>
      </c>
      <c r="L4063" s="10">
        <v>0</v>
      </c>
      <c r="M4063" s="10">
        <v>0</v>
      </c>
      <c r="N4063" s="5">
        <v>0</v>
      </c>
      <c r="O4063" s="15" t="e">
        <f>VLOOKUP(A4063,Feuil3!$A$24:$B$81,2,FALSE)</f>
        <v>#N/A</v>
      </c>
      <c r="P4063" s="16">
        <f t="shared" si="126"/>
        <v>2</v>
      </c>
      <c r="Q4063" s="16" t="str">
        <f t="shared" si="127"/>
        <v>janvier</v>
      </c>
    </row>
    <row r="4064" spans="1:17" x14ac:dyDescent="0.25">
      <c r="A4064" s="7" t="s">
        <v>96</v>
      </c>
      <c r="B4064" s="8">
        <v>43113</v>
      </c>
      <c r="C4064" s="10">
        <v>0</v>
      </c>
      <c r="D4064" s="10">
        <v>0</v>
      </c>
      <c r="E4064" s="10">
        <v>0</v>
      </c>
      <c r="F4064" s="10">
        <v>0</v>
      </c>
      <c r="G4064" s="10">
        <v>0</v>
      </c>
      <c r="H4064" s="10">
        <v>0</v>
      </c>
      <c r="I4064" s="10">
        <v>0</v>
      </c>
      <c r="J4064" s="10">
        <v>0</v>
      </c>
      <c r="K4064" s="10">
        <v>0</v>
      </c>
      <c r="L4064" s="10">
        <v>0</v>
      </c>
      <c r="M4064" s="10">
        <v>0</v>
      </c>
      <c r="N4064" s="5">
        <v>0</v>
      </c>
      <c r="O4064" s="15" t="str">
        <f>VLOOKUP(A4064,Feuil3!$A$24:$B$81,2,FALSE)</f>
        <v>DR_1</v>
      </c>
      <c r="P4064" s="16">
        <f t="shared" si="126"/>
        <v>2</v>
      </c>
      <c r="Q4064" s="16" t="str">
        <f t="shared" si="127"/>
        <v>janvier</v>
      </c>
    </row>
    <row r="4065" spans="1:17" x14ac:dyDescent="0.25">
      <c r="A4065" s="7" t="s">
        <v>96</v>
      </c>
      <c r="B4065" s="8">
        <v>43114</v>
      </c>
      <c r="C4065" s="10">
        <v>0</v>
      </c>
      <c r="D4065" s="10">
        <v>0</v>
      </c>
      <c r="E4065" s="10">
        <v>0</v>
      </c>
      <c r="F4065" s="10">
        <v>0</v>
      </c>
      <c r="G4065" s="10">
        <v>0</v>
      </c>
      <c r="H4065" s="10">
        <v>0</v>
      </c>
      <c r="I4065" s="10">
        <v>0</v>
      </c>
      <c r="J4065" s="10">
        <v>0</v>
      </c>
      <c r="K4065" s="10">
        <v>0</v>
      </c>
      <c r="L4065" s="10">
        <v>0</v>
      </c>
      <c r="M4065" s="10">
        <v>0</v>
      </c>
      <c r="N4065" s="10">
        <v>0</v>
      </c>
      <c r="O4065" s="15" t="str">
        <f>VLOOKUP(A4065,Feuil3!$A$24:$B$81,2,FALSE)</f>
        <v>DR_1</v>
      </c>
      <c r="P4065" s="16">
        <f t="shared" si="126"/>
        <v>3</v>
      </c>
      <c r="Q4065" s="16" t="str">
        <f t="shared" si="127"/>
        <v>janvier</v>
      </c>
    </row>
    <row r="4066" spans="1:17" x14ac:dyDescent="0.25">
      <c r="A4066" s="7" t="s">
        <v>95</v>
      </c>
      <c r="B4066" s="8">
        <v>43109</v>
      </c>
      <c r="C4066" s="10">
        <v>0</v>
      </c>
      <c r="D4066" s="10">
        <v>0</v>
      </c>
      <c r="E4066" s="10">
        <v>0</v>
      </c>
      <c r="F4066" s="10">
        <v>0</v>
      </c>
      <c r="G4066" s="10">
        <v>0</v>
      </c>
      <c r="H4066" s="10">
        <v>0</v>
      </c>
      <c r="I4066" s="10">
        <v>0</v>
      </c>
      <c r="J4066" s="10">
        <v>0</v>
      </c>
      <c r="K4066" s="10">
        <v>0</v>
      </c>
      <c r="L4066" s="10">
        <v>0</v>
      </c>
      <c r="M4066" s="10">
        <v>0</v>
      </c>
      <c r="N4066" s="10">
        <v>0</v>
      </c>
      <c r="O4066" s="15" t="e">
        <f>VLOOKUP(A4066,Feuil3!$A$24:$B$81,2,FALSE)</f>
        <v>#N/A</v>
      </c>
      <c r="P4066" s="16">
        <f t="shared" si="126"/>
        <v>2</v>
      </c>
      <c r="Q4066" s="16" t="str">
        <f t="shared" si="127"/>
        <v>janvier</v>
      </c>
    </row>
    <row r="4067" spans="1:17" x14ac:dyDescent="0.25">
      <c r="A4067" s="7" t="s">
        <v>96</v>
      </c>
      <c r="B4067" s="8">
        <v>43116</v>
      </c>
      <c r="C4067" s="10">
        <v>0.23290509259259259</v>
      </c>
      <c r="D4067" s="10">
        <v>0.1708449074074074</v>
      </c>
      <c r="E4067" s="10">
        <v>6.099537037037037E-3</v>
      </c>
      <c r="F4067" s="10">
        <v>0</v>
      </c>
      <c r="G4067" s="10">
        <v>0</v>
      </c>
      <c r="H4067" s="10">
        <v>0</v>
      </c>
      <c r="I4067" s="10">
        <v>0</v>
      </c>
      <c r="J4067" s="10">
        <v>0</v>
      </c>
      <c r="K4067" s="10">
        <v>3.712962962962963E-2</v>
      </c>
      <c r="L4067" s="10">
        <v>5.4467592592592595E-2</v>
      </c>
      <c r="M4067" s="10">
        <v>1.0451388888888889E-2</v>
      </c>
      <c r="N4067" s="10">
        <v>4.2870370370370366E-4</v>
      </c>
      <c r="O4067" s="15" t="str">
        <f>VLOOKUP(A4067,Feuil3!$A$24:$B$81,2,FALSE)</f>
        <v>DR_1</v>
      </c>
      <c r="P4067" s="16">
        <f t="shared" si="126"/>
        <v>3</v>
      </c>
      <c r="Q4067" s="16" t="str">
        <f t="shared" si="127"/>
        <v>janvier</v>
      </c>
    </row>
    <row r="4068" spans="1:17" x14ac:dyDescent="0.25">
      <c r="A4068" s="7" t="s">
        <v>96</v>
      </c>
      <c r="B4068" s="8">
        <v>43117</v>
      </c>
      <c r="C4068" s="10">
        <v>0.25181712962962965</v>
      </c>
      <c r="D4068" s="10">
        <v>0.19862268518518519</v>
      </c>
      <c r="E4068" s="10">
        <v>1.8877314814814816E-2</v>
      </c>
      <c r="F4068" s="10">
        <v>0</v>
      </c>
      <c r="G4068" s="10">
        <v>0</v>
      </c>
      <c r="H4068" s="10">
        <v>2.326388888888889E-2</v>
      </c>
      <c r="I4068" s="10">
        <v>0</v>
      </c>
      <c r="J4068" s="10">
        <v>0</v>
      </c>
      <c r="K4068" s="10">
        <v>8.1018518518518516E-5</v>
      </c>
      <c r="L4068" s="10">
        <v>1.0590277777777778E-2</v>
      </c>
      <c r="M4068" s="10">
        <v>0</v>
      </c>
      <c r="N4068" s="10">
        <v>3.24294532627866E-4</v>
      </c>
      <c r="O4068" s="15" t="str">
        <f>VLOOKUP(A4068,Feuil3!$A$24:$B$81,2,FALSE)</f>
        <v>DR_1</v>
      </c>
      <c r="P4068" s="16">
        <f t="shared" si="126"/>
        <v>3</v>
      </c>
      <c r="Q4068" s="16" t="str">
        <f t="shared" si="127"/>
        <v>janvier</v>
      </c>
    </row>
    <row r="4069" spans="1:17" x14ac:dyDescent="0.25">
      <c r="A4069" s="7" t="s">
        <v>95</v>
      </c>
      <c r="B4069" s="8">
        <v>43111</v>
      </c>
      <c r="C4069" s="10">
        <v>0</v>
      </c>
      <c r="D4069" s="10">
        <v>0</v>
      </c>
      <c r="E4069" s="10">
        <v>0</v>
      </c>
      <c r="F4069" s="10">
        <v>0</v>
      </c>
      <c r="G4069" s="10">
        <v>0</v>
      </c>
      <c r="H4069" s="10">
        <v>0</v>
      </c>
      <c r="I4069" s="10">
        <v>0</v>
      </c>
      <c r="J4069" s="10">
        <v>0</v>
      </c>
      <c r="K4069" s="10">
        <v>0</v>
      </c>
      <c r="L4069" s="10">
        <v>0</v>
      </c>
      <c r="M4069" s="10">
        <v>0</v>
      </c>
      <c r="N4069" s="10">
        <v>0</v>
      </c>
      <c r="O4069" s="15" t="e">
        <f>VLOOKUP(A4069,Feuil3!$A$24:$B$81,2,FALSE)</f>
        <v>#N/A</v>
      </c>
      <c r="P4069" s="16">
        <f t="shared" si="126"/>
        <v>2</v>
      </c>
      <c r="Q4069" s="16" t="str">
        <f t="shared" si="127"/>
        <v>janvier</v>
      </c>
    </row>
    <row r="4070" spans="1:17" x14ac:dyDescent="0.25">
      <c r="A4070" s="7" t="s">
        <v>97</v>
      </c>
      <c r="B4070" s="8">
        <v>43070</v>
      </c>
      <c r="C4070" s="10">
        <v>0</v>
      </c>
      <c r="D4070" s="10">
        <v>0</v>
      </c>
      <c r="E4070" s="10">
        <v>0</v>
      </c>
      <c r="F4070" s="10">
        <v>0</v>
      </c>
      <c r="G4070" s="10">
        <v>0</v>
      </c>
      <c r="H4070" s="10">
        <v>0</v>
      </c>
      <c r="I4070" s="10">
        <v>0</v>
      </c>
      <c r="J4070" s="10">
        <v>0</v>
      </c>
      <c r="K4070" s="10">
        <v>0</v>
      </c>
      <c r="L4070" s="10">
        <v>0</v>
      </c>
      <c r="M4070" s="10">
        <v>0</v>
      </c>
      <c r="N4070" s="10">
        <v>0</v>
      </c>
      <c r="O4070" s="15" t="e">
        <f>VLOOKUP(A4070,Feuil3!$A$24:$B$81,2,FALSE)</f>
        <v>#N/A</v>
      </c>
      <c r="P4070" s="16">
        <f t="shared" si="126"/>
        <v>48</v>
      </c>
      <c r="Q4070" s="16" t="str">
        <f t="shared" si="127"/>
        <v>décembre</v>
      </c>
    </row>
    <row r="4071" spans="1:17" x14ac:dyDescent="0.25">
      <c r="A4071" s="7" t="s">
        <v>97</v>
      </c>
      <c r="B4071" s="8">
        <v>43071</v>
      </c>
      <c r="C4071" s="10">
        <v>0</v>
      </c>
      <c r="D4071" s="10">
        <v>0</v>
      </c>
      <c r="E4071" s="10">
        <v>0</v>
      </c>
      <c r="F4071" s="10">
        <v>0</v>
      </c>
      <c r="G4071" s="10">
        <v>0</v>
      </c>
      <c r="H4071" s="10">
        <v>0</v>
      </c>
      <c r="I4071" s="10">
        <v>0</v>
      </c>
      <c r="J4071" s="10">
        <v>0</v>
      </c>
      <c r="K4071" s="10">
        <v>0</v>
      </c>
      <c r="L4071" s="10">
        <v>0</v>
      </c>
      <c r="M4071" s="10">
        <v>0</v>
      </c>
      <c r="N4071" s="10">
        <v>0</v>
      </c>
      <c r="O4071" s="15" t="e">
        <f>VLOOKUP(A4071,Feuil3!$A$24:$B$81,2,FALSE)</f>
        <v>#N/A</v>
      </c>
      <c r="P4071" s="16">
        <f t="shared" si="126"/>
        <v>48</v>
      </c>
      <c r="Q4071" s="16" t="str">
        <f t="shared" si="127"/>
        <v>décembre</v>
      </c>
    </row>
    <row r="4072" spans="1:17" x14ac:dyDescent="0.25">
      <c r="A4072" s="7" t="s">
        <v>97</v>
      </c>
      <c r="B4072" s="8">
        <v>43072</v>
      </c>
      <c r="C4072" s="10">
        <v>0</v>
      </c>
      <c r="D4072" s="10">
        <v>0</v>
      </c>
      <c r="E4072" s="10">
        <v>0</v>
      </c>
      <c r="F4072" s="10">
        <v>0</v>
      </c>
      <c r="G4072" s="10">
        <v>0</v>
      </c>
      <c r="H4072" s="10">
        <v>0</v>
      </c>
      <c r="I4072" s="10">
        <v>0</v>
      </c>
      <c r="J4072" s="10">
        <v>0</v>
      </c>
      <c r="K4072" s="10">
        <v>0</v>
      </c>
      <c r="L4072" s="10">
        <v>0</v>
      </c>
      <c r="M4072" s="10">
        <v>0</v>
      </c>
      <c r="N4072" s="10">
        <v>0</v>
      </c>
      <c r="O4072" s="15" t="e">
        <f>VLOOKUP(A4072,Feuil3!$A$24:$B$81,2,FALSE)</f>
        <v>#N/A</v>
      </c>
      <c r="P4072" s="16">
        <f t="shared" si="126"/>
        <v>49</v>
      </c>
      <c r="Q4072" s="16" t="str">
        <f t="shared" si="127"/>
        <v>décembre</v>
      </c>
    </row>
    <row r="4073" spans="1:17" x14ac:dyDescent="0.25">
      <c r="A4073" s="7" t="s">
        <v>95</v>
      </c>
      <c r="B4073" s="8">
        <v>43096</v>
      </c>
      <c r="C4073" s="10">
        <v>0</v>
      </c>
      <c r="D4073" s="10">
        <v>0</v>
      </c>
      <c r="E4073" s="10">
        <v>0</v>
      </c>
      <c r="F4073" s="10">
        <v>0</v>
      </c>
      <c r="G4073" s="10">
        <v>0</v>
      </c>
      <c r="H4073" s="10">
        <v>0</v>
      </c>
      <c r="I4073" s="10">
        <v>0</v>
      </c>
      <c r="J4073" s="10">
        <v>0</v>
      </c>
      <c r="K4073" s="10">
        <v>0</v>
      </c>
      <c r="L4073" s="10">
        <v>0</v>
      </c>
      <c r="M4073" s="10">
        <v>0</v>
      </c>
      <c r="N4073" s="10">
        <v>0</v>
      </c>
      <c r="O4073" s="15" t="e">
        <f>VLOOKUP(A4073,Feuil3!$A$24:$B$81,2,FALSE)</f>
        <v>#N/A</v>
      </c>
      <c r="P4073" s="16">
        <f t="shared" si="126"/>
        <v>52</v>
      </c>
      <c r="Q4073" s="16" t="str">
        <f t="shared" si="127"/>
        <v>décembre</v>
      </c>
    </row>
    <row r="4074" spans="1:17" x14ac:dyDescent="0.25">
      <c r="A4074" s="7" t="s">
        <v>96</v>
      </c>
      <c r="B4074" s="8">
        <v>43070</v>
      </c>
      <c r="C4074" s="10">
        <v>0.24962962962962962</v>
      </c>
      <c r="D4074" s="10">
        <v>0.18490740740740741</v>
      </c>
      <c r="E4074" s="10">
        <v>1.3344907407407408E-2</v>
      </c>
      <c r="F4074" s="10">
        <v>0</v>
      </c>
      <c r="G4074" s="10">
        <v>3.3796296296296296E-3</v>
      </c>
      <c r="H4074" s="10">
        <v>2.0798611111111111E-2</v>
      </c>
      <c r="I4074" s="10">
        <v>0</v>
      </c>
      <c r="J4074" s="10">
        <v>1.3541666666666667E-2</v>
      </c>
      <c r="K4074" s="10">
        <v>0</v>
      </c>
      <c r="L4074" s="10">
        <v>1.3587962962962963E-2</v>
      </c>
      <c r="M4074" s="10">
        <v>0</v>
      </c>
      <c r="N4074" s="10">
        <v>4.320384837962963E-4</v>
      </c>
      <c r="O4074" s="15" t="str">
        <f>VLOOKUP(A4074,Feuil3!$A$24:$B$81,2,FALSE)</f>
        <v>DR_1</v>
      </c>
      <c r="P4074" s="16">
        <f t="shared" si="126"/>
        <v>48</v>
      </c>
      <c r="Q4074" s="16" t="str">
        <f t="shared" si="127"/>
        <v>décembre</v>
      </c>
    </row>
    <row r="4075" spans="1:17" x14ac:dyDescent="0.25">
      <c r="A4075" s="7" t="s">
        <v>96</v>
      </c>
      <c r="B4075" s="8">
        <v>43082</v>
      </c>
      <c r="C4075" s="10">
        <v>0.25171296296296297</v>
      </c>
      <c r="D4075" s="10">
        <v>0.16484953703703703</v>
      </c>
      <c r="E4075" s="10">
        <v>1.8425925925925925E-2</v>
      </c>
      <c r="F4075" s="10">
        <v>0</v>
      </c>
      <c r="G4075" s="10">
        <v>0</v>
      </c>
      <c r="H4075" s="10">
        <v>2.0254629629629629E-2</v>
      </c>
      <c r="I4075" s="10">
        <v>0</v>
      </c>
      <c r="J4075" s="10">
        <v>2.869212962962963E-2</v>
      </c>
      <c r="K4075" s="10">
        <v>4.6296296296296294E-5</v>
      </c>
      <c r="L4075" s="10">
        <v>1.9456018518518518E-2</v>
      </c>
      <c r="M4075" s="10">
        <v>0</v>
      </c>
      <c r="N4075" s="10">
        <v>4.5403439153439152E-4</v>
      </c>
      <c r="O4075" s="15" t="str">
        <f>VLOOKUP(A4075,Feuil3!$A$24:$B$81,2,FALSE)</f>
        <v>DR_1</v>
      </c>
      <c r="P4075" s="16">
        <f t="shared" si="126"/>
        <v>50</v>
      </c>
      <c r="Q4075" s="16" t="str">
        <f t="shared" si="127"/>
        <v>décembre</v>
      </c>
    </row>
    <row r="4076" spans="1:17" x14ac:dyDescent="0.25">
      <c r="A4076" s="7" t="s">
        <v>96</v>
      </c>
      <c r="B4076" s="8">
        <v>43115</v>
      </c>
      <c r="C4076" s="10">
        <v>0.25827546296296294</v>
      </c>
      <c r="D4076" s="10">
        <v>0.20987268518518518</v>
      </c>
      <c r="E4076" s="10">
        <v>1.800925925925926E-2</v>
      </c>
      <c r="F4076" s="10">
        <v>0</v>
      </c>
      <c r="G4076" s="10">
        <v>0</v>
      </c>
      <c r="H4076" s="10">
        <v>0</v>
      </c>
      <c r="I4076" s="10">
        <v>0</v>
      </c>
      <c r="J4076" s="10">
        <v>1.7592592592592592E-3</v>
      </c>
      <c r="K4076" s="10">
        <v>7.1817129629629634E-2</v>
      </c>
      <c r="L4076" s="10">
        <v>2.1087962962962965E-2</v>
      </c>
      <c r="M4076" s="10">
        <v>0</v>
      </c>
      <c r="N4076" s="10">
        <v>3.6215651135005971E-4</v>
      </c>
      <c r="O4076" s="15" t="str">
        <f>VLOOKUP(A4076,Feuil3!$A$24:$B$81,2,FALSE)</f>
        <v>DR_1</v>
      </c>
      <c r="P4076" s="16">
        <f t="shared" si="126"/>
        <v>3</v>
      </c>
      <c r="Q4076" s="16" t="str">
        <f t="shared" si="127"/>
        <v>janvier</v>
      </c>
    </row>
    <row r="4077" spans="1:17" x14ac:dyDescent="0.25">
      <c r="A4077" s="7" t="s">
        <v>96</v>
      </c>
      <c r="B4077" s="8">
        <v>43118</v>
      </c>
      <c r="C4077" s="10">
        <v>0.25141203703703702</v>
      </c>
      <c r="D4077" s="10">
        <v>0.19597222222222221</v>
      </c>
      <c r="E4077" s="10">
        <v>1.7592592592592594E-2</v>
      </c>
      <c r="F4077" s="10">
        <v>0</v>
      </c>
      <c r="G4077" s="10">
        <v>0</v>
      </c>
      <c r="H4077" s="10">
        <v>0</v>
      </c>
      <c r="I4077" s="10">
        <v>0</v>
      </c>
      <c r="J4077" s="10">
        <v>1.3541666666666667E-2</v>
      </c>
      <c r="K4077" s="10">
        <v>1.273148148148148E-4</v>
      </c>
      <c r="L4077" s="10">
        <v>2.6840277777777779E-2</v>
      </c>
      <c r="M4077" s="10">
        <v>0</v>
      </c>
      <c r="N4077" s="10">
        <v>3.7533068783068781E-4</v>
      </c>
      <c r="O4077" s="15" t="str">
        <f>VLOOKUP(A4077,Feuil3!$A$24:$B$81,2,FALSE)</f>
        <v>DR_1</v>
      </c>
      <c r="P4077" s="16">
        <f t="shared" si="126"/>
        <v>3</v>
      </c>
      <c r="Q4077" s="16" t="str">
        <f t="shared" si="127"/>
        <v>janvier</v>
      </c>
    </row>
    <row r="4078" spans="1:17" x14ac:dyDescent="0.25">
      <c r="A4078" s="7" t="s">
        <v>97</v>
      </c>
      <c r="B4078" s="8">
        <v>43078</v>
      </c>
      <c r="C4078" s="10">
        <v>0</v>
      </c>
      <c r="D4078" s="10">
        <v>0</v>
      </c>
      <c r="E4078" s="10">
        <v>0</v>
      </c>
      <c r="F4078" s="10">
        <v>0</v>
      </c>
      <c r="G4078" s="10">
        <v>0</v>
      </c>
      <c r="H4078" s="10">
        <v>0</v>
      </c>
      <c r="I4078" s="10">
        <v>0</v>
      </c>
      <c r="J4078" s="10">
        <v>0</v>
      </c>
      <c r="K4078" s="10">
        <v>0</v>
      </c>
      <c r="L4078" s="10">
        <v>0</v>
      </c>
      <c r="M4078" s="10">
        <v>0</v>
      </c>
      <c r="N4078" s="10">
        <v>0</v>
      </c>
      <c r="O4078" s="15" t="e">
        <f>VLOOKUP(A4078,Feuil3!$A$24:$B$81,2,FALSE)</f>
        <v>#N/A</v>
      </c>
      <c r="P4078" s="16">
        <f t="shared" si="126"/>
        <v>49</v>
      </c>
      <c r="Q4078" s="16" t="str">
        <f t="shared" si="127"/>
        <v>décembre</v>
      </c>
    </row>
    <row r="4079" spans="1:17" x14ac:dyDescent="0.25">
      <c r="A4079" s="7" t="s">
        <v>97</v>
      </c>
      <c r="B4079" s="8">
        <v>43079</v>
      </c>
      <c r="C4079" s="10">
        <v>0</v>
      </c>
      <c r="D4079" s="10">
        <v>0</v>
      </c>
      <c r="E4079" s="10">
        <v>0</v>
      </c>
      <c r="F4079" s="10">
        <v>0</v>
      </c>
      <c r="G4079" s="10">
        <v>0</v>
      </c>
      <c r="H4079" s="10">
        <v>0</v>
      </c>
      <c r="I4079" s="10">
        <v>0</v>
      </c>
      <c r="J4079" s="10">
        <v>0</v>
      </c>
      <c r="K4079" s="10">
        <v>0</v>
      </c>
      <c r="L4079" s="10">
        <v>0</v>
      </c>
      <c r="M4079" s="10">
        <v>0</v>
      </c>
      <c r="N4079" s="10">
        <v>0</v>
      </c>
      <c r="O4079" s="15" t="e">
        <f>VLOOKUP(A4079,Feuil3!$A$24:$B$81,2,FALSE)</f>
        <v>#N/A</v>
      </c>
      <c r="P4079" s="16">
        <f t="shared" si="126"/>
        <v>50</v>
      </c>
      <c r="Q4079" s="16" t="str">
        <f t="shared" si="127"/>
        <v>décembre</v>
      </c>
    </row>
    <row r="4080" spans="1:17" x14ac:dyDescent="0.25">
      <c r="A4080" s="7" t="s">
        <v>96</v>
      </c>
      <c r="B4080" s="8">
        <v>43076</v>
      </c>
      <c r="C4080" s="10">
        <v>0.25172453703703701</v>
      </c>
      <c r="D4080" s="10">
        <v>0.1915162037037037</v>
      </c>
      <c r="E4080" s="10">
        <v>2.1469907407407406E-2</v>
      </c>
      <c r="F4080" s="10">
        <v>0</v>
      </c>
      <c r="G4080" s="10">
        <v>0</v>
      </c>
      <c r="H4080" s="10">
        <v>0</v>
      </c>
      <c r="I4080" s="10">
        <v>0</v>
      </c>
      <c r="J4080" s="10">
        <v>1.9143518518518518E-2</v>
      </c>
      <c r="K4080" s="10">
        <v>0</v>
      </c>
      <c r="L4080" s="10">
        <v>2.1400462962962961E-2</v>
      </c>
      <c r="M4080" s="10">
        <v>0</v>
      </c>
      <c r="N4080" s="10">
        <v>5.4511991499696421E-4</v>
      </c>
      <c r="O4080" s="15" t="str">
        <f>VLOOKUP(A4080,Feuil3!$A$24:$B$81,2,FALSE)</f>
        <v>DR_1</v>
      </c>
      <c r="P4080" s="16">
        <f t="shared" si="126"/>
        <v>49</v>
      </c>
      <c r="Q4080" s="16" t="str">
        <f t="shared" si="127"/>
        <v>décembre</v>
      </c>
    </row>
    <row r="4081" spans="1:17" x14ac:dyDescent="0.25">
      <c r="A4081" s="7" t="s">
        <v>97</v>
      </c>
      <c r="B4081" s="8">
        <v>43076</v>
      </c>
      <c r="C4081" s="10">
        <v>0</v>
      </c>
      <c r="D4081" s="10">
        <v>0</v>
      </c>
      <c r="E4081" s="10">
        <v>0</v>
      </c>
      <c r="F4081" s="10">
        <v>0</v>
      </c>
      <c r="G4081" s="10">
        <v>0</v>
      </c>
      <c r="H4081" s="10">
        <v>0</v>
      </c>
      <c r="I4081" s="10">
        <v>0</v>
      </c>
      <c r="J4081" s="10">
        <v>0</v>
      </c>
      <c r="K4081" s="10">
        <v>0</v>
      </c>
      <c r="L4081" s="10">
        <v>0</v>
      </c>
      <c r="M4081" s="10">
        <v>0</v>
      </c>
      <c r="N4081" s="10">
        <v>0</v>
      </c>
      <c r="O4081" s="15" t="e">
        <f>VLOOKUP(A4081,Feuil3!$A$24:$B$81,2,FALSE)</f>
        <v>#N/A</v>
      </c>
      <c r="P4081" s="16">
        <f t="shared" si="126"/>
        <v>49</v>
      </c>
      <c r="Q4081" s="16" t="str">
        <f t="shared" si="127"/>
        <v>décembre</v>
      </c>
    </row>
    <row r="4082" spans="1:17" x14ac:dyDescent="0.25">
      <c r="A4082" s="7" t="s">
        <v>97</v>
      </c>
      <c r="B4082" s="8">
        <v>43082</v>
      </c>
      <c r="C4082" s="10">
        <v>0</v>
      </c>
      <c r="D4082" s="10">
        <v>0</v>
      </c>
      <c r="E4082" s="10">
        <v>0</v>
      </c>
      <c r="F4082" s="10">
        <v>0</v>
      </c>
      <c r="G4082" s="10">
        <v>0</v>
      </c>
      <c r="H4082" s="10">
        <v>0</v>
      </c>
      <c r="I4082" s="10">
        <v>0</v>
      </c>
      <c r="J4082" s="10">
        <v>0</v>
      </c>
      <c r="K4082" s="10">
        <v>0</v>
      </c>
      <c r="L4082" s="10">
        <v>0</v>
      </c>
      <c r="M4082" s="10">
        <v>0</v>
      </c>
      <c r="N4082" s="10">
        <v>0</v>
      </c>
      <c r="O4082" s="15" t="e">
        <f>VLOOKUP(A4082,Feuil3!$A$24:$B$81,2,FALSE)</f>
        <v>#N/A</v>
      </c>
      <c r="P4082" s="16">
        <f t="shared" si="126"/>
        <v>50</v>
      </c>
      <c r="Q4082" s="16" t="str">
        <f t="shared" si="127"/>
        <v>décembre</v>
      </c>
    </row>
    <row r="4083" spans="1:17" x14ac:dyDescent="0.25">
      <c r="A4083" s="7" t="s">
        <v>96</v>
      </c>
      <c r="B4083" s="8">
        <v>43095</v>
      </c>
      <c r="C4083" s="10">
        <v>0.24655092592592592</v>
      </c>
      <c r="D4083" s="10">
        <v>0.17087962962962963</v>
      </c>
      <c r="E4083" s="10">
        <v>1.1620370370370371E-2</v>
      </c>
      <c r="F4083" s="10">
        <v>0</v>
      </c>
      <c r="G4083" s="10">
        <v>0</v>
      </c>
      <c r="H4083" s="10">
        <v>0</v>
      </c>
      <c r="I4083" s="10">
        <v>0</v>
      </c>
      <c r="J4083" s="10">
        <v>1.9097222222222222E-3</v>
      </c>
      <c r="K4083" s="10">
        <v>0</v>
      </c>
      <c r="L4083" s="10">
        <v>5.921296296296296E-2</v>
      </c>
      <c r="M4083" s="10">
        <v>0</v>
      </c>
      <c r="N4083" s="10">
        <v>4.2793346443788921E-4</v>
      </c>
      <c r="O4083" s="15" t="str">
        <f>VLOOKUP(A4083,Feuil3!$A$24:$B$81,2,FALSE)</f>
        <v>DR_1</v>
      </c>
      <c r="P4083" s="16">
        <f t="shared" si="126"/>
        <v>52</v>
      </c>
      <c r="Q4083" s="16" t="str">
        <f t="shared" si="127"/>
        <v>décembre</v>
      </c>
    </row>
    <row r="4084" spans="1:17" x14ac:dyDescent="0.25">
      <c r="A4084" s="7" t="s">
        <v>96</v>
      </c>
      <c r="B4084" s="8">
        <v>43097</v>
      </c>
      <c r="C4084" s="10">
        <v>0.26086805555555553</v>
      </c>
      <c r="D4084" s="10">
        <v>0.18459490740740742</v>
      </c>
      <c r="E4084" s="10">
        <v>1.7893518518518517E-2</v>
      </c>
      <c r="F4084" s="10">
        <v>0</v>
      </c>
      <c r="G4084" s="10">
        <v>0</v>
      </c>
      <c r="H4084" s="10">
        <v>0</v>
      </c>
      <c r="I4084" s="10">
        <v>0</v>
      </c>
      <c r="J4084" s="10">
        <v>7.1759259259259259E-4</v>
      </c>
      <c r="K4084" s="10">
        <v>0</v>
      </c>
      <c r="L4084" s="10">
        <v>5.1030092592592592E-2</v>
      </c>
      <c r="M4084" s="10">
        <v>0</v>
      </c>
      <c r="N4084" s="10">
        <v>4.6154158544509425E-4</v>
      </c>
      <c r="O4084" s="15" t="str">
        <f>VLOOKUP(A4084,Feuil3!$A$24:$B$81,2,FALSE)</f>
        <v>DR_1</v>
      </c>
      <c r="P4084" s="16">
        <f t="shared" si="126"/>
        <v>52</v>
      </c>
      <c r="Q4084" s="16" t="str">
        <f t="shared" si="127"/>
        <v>décembre</v>
      </c>
    </row>
    <row r="4085" spans="1:17" x14ac:dyDescent="0.25">
      <c r="A4085" s="7" t="s">
        <v>97</v>
      </c>
      <c r="B4085" s="8">
        <v>43085</v>
      </c>
      <c r="C4085" s="10">
        <v>0</v>
      </c>
      <c r="D4085" s="10">
        <v>0</v>
      </c>
      <c r="E4085" s="10">
        <v>0</v>
      </c>
      <c r="F4085" s="10">
        <v>0</v>
      </c>
      <c r="G4085" s="10">
        <v>0</v>
      </c>
      <c r="H4085" s="10">
        <v>0</v>
      </c>
      <c r="I4085" s="10">
        <v>0</v>
      </c>
      <c r="J4085" s="10">
        <v>0</v>
      </c>
      <c r="K4085" s="10">
        <v>0</v>
      </c>
      <c r="L4085" s="10">
        <v>0</v>
      </c>
      <c r="M4085" s="10">
        <v>0</v>
      </c>
      <c r="N4085" s="10">
        <v>0</v>
      </c>
      <c r="O4085" s="15" t="e">
        <f>VLOOKUP(A4085,Feuil3!$A$24:$B$81,2,FALSE)</f>
        <v>#N/A</v>
      </c>
      <c r="P4085" s="16">
        <f t="shared" si="126"/>
        <v>50</v>
      </c>
      <c r="Q4085" s="16" t="str">
        <f t="shared" si="127"/>
        <v>décembre</v>
      </c>
    </row>
    <row r="4086" spans="1:17" x14ac:dyDescent="0.25">
      <c r="A4086" s="7" t="s">
        <v>97</v>
      </c>
      <c r="B4086" s="8">
        <v>43086</v>
      </c>
      <c r="C4086" s="10">
        <v>0</v>
      </c>
      <c r="D4086" s="10">
        <v>0</v>
      </c>
      <c r="E4086" s="10">
        <v>0</v>
      </c>
      <c r="F4086" s="10">
        <v>0</v>
      </c>
      <c r="G4086" s="10">
        <v>0</v>
      </c>
      <c r="H4086" s="10">
        <v>0</v>
      </c>
      <c r="I4086" s="10">
        <v>0</v>
      </c>
      <c r="J4086" s="10">
        <v>0</v>
      </c>
      <c r="K4086" s="10">
        <v>0</v>
      </c>
      <c r="L4086" s="10">
        <v>0</v>
      </c>
      <c r="M4086" s="10">
        <v>0</v>
      </c>
      <c r="N4086" s="10">
        <v>0</v>
      </c>
      <c r="O4086" s="15" t="e">
        <f>VLOOKUP(A4086,Feuil3!$A$24:$B$81,2,FALSE)</f>
        <v>#N/A</v>
      </c>
      <c r="P4086" s="16">
        <f t="shared" si="126"/>
        <v>51</v>
      </c>
      <c r="Q4086" s="16" t="str">
        <f t="shared" si="127"/>
        <v>décembre</v>
      </c>
    </row>
    <row r="4087" spans="1:17" x14ac:dyDescent="0.25">
      <c r="A4087" s="7" t="s">
        <v>96</v>
      </c>
      <c r="B4087" s="8">
        <v>43109</v>
      </c>
      <c r="C4087" s="10">
        <v>0.25041666666666668</v>
      </c>
      <c r="D4087" s="10">
        <v>0.19391203703703705</v>
      </c>
      <c r="E4087" s="10">
        <v>1.4930555555555556E-2</v>
      </c>
      <c r="F4087" s="10">
        <v>0</v>
      </c>
      <c r="G4087" s="10">
        <v>0</v>
      </c>
      <c r="H4087" s="10">
        <v>0</v>
      </c>
      <c r="I4087" s="10">
        <v>0</v>
      </c>
      <c r="J4087" s="10">
        <v>0</v>
      </c>
      <c r="K4087" s="10">
        <v>0</v>
      </c>
      <c r="L4087" s="10">
        <v>4.1724537037037039E-2</v>
      </c>
      <c r="M4087" s="10">
        <v>0</v>
      </c>
      <c r="N4087" s="10">
        <v>4.2513288751714679E-4</v>
      </c>
      <c r="O4087" s="15" t="str">
        <f>VLOOKUP(A4087,Feuil3!$A$24:$B$81,2,FALSE)</f>
        <v>DR_1</v>
      </c>
      <c r="P4087" s="16">
        <f t="shared" si="126"/>
        <v>2</v>
      </c>
      <c r="Q4087" s="16" t="str">
        <f t="shared" si="127"/>
        <v>janvier</v>
      </c>
    </row>
    <row r="4088" spans="1:17" x14ac:dyDescent="0.25">
      <c r="A4088" s="7" t="s">
        <v>97</v>
      </c>
      <c r="B4088" s="8">
        <v>43077</v>
      </c>
      <c r="C4088" s="10">
        <v>0</v>
      </c>
      <c r="D4088" s="10">
        <v>0</v>
      </c>
      <c r="E4088" s="10">
        <v>0</v>
      </c>
      <c r="F4088" s="10">
        <v>0</v>
      </c>
      <c r="G4088" s="10">
        <v>0</v>
      </c>
      <c r="H4088" s="10">
        <v>0</v>
      </c>
      <c r="I4088" s="10">
        <v>0</v>
      </c>
      <c r="J4088" s="10">
        <v>0</v>
      </c>
      <c r="K4088" s="10">
        <v>0</v>
      </c>
      <c r="L4088" s="10">
        <v>0</v>
      </c>
      <c r="M4088" s="10">
        <v>0</v>
      </c>
      <c r="N4088" s="10">
        <v>0</v>
      </c>
      <c r="O4088" s="15" t="e">
        <f>VLOOKUP(A4088,Feuil3!$A$24:$B$81,2,FALSE)</f>
        <v>#N/A</v>
      </c>
      <c r="P4088" s="16">
        <f t="shared" si="126"/>
        <v>49</v>
      </c>
      <c r="Q4088" s="16" t="str">
        <f t="shared" si="127"/>
        <v>décembre</v>
      </c>
    </row>
    <row r="4089" spans="1:17" x14ac:dyDescent="0.25">
      <c r="A4089" s="7" t="s">
        <v>97</v>
      </c>
      <c r="B4089" s="8">
        <v>43080</v>
      </c>
      <c r="C4089" s="10">
        <v>0</v>
      </c>
      <c r="D4089" s="10">
        <v>0</v>
      </c>
      <c r="E4089" s="10">
        <v>0</v>
      </c>
      <c r="F4089" s="10">
        <v>0</v>
      </c>
      <c r="G4089" s="10">
        <v>0</v>
      </c>
      <c r="H4089" s="10">
        <v>0</v>
      </c>
      <c r="I4089" s="10">
        <v>0</v>
      </c>
      <c r="J4089" s="10">
        <v>0</v>
      </c>
      <c r="K4089" s="10">
        <v>0</v>
      </c>
      <c r="L4089" s="10">
        <v>0</v>
      </c>
      <c r="M4089" s="10">
        <v>0</v>
      </c>
      <c r="N4089" s="10">
        <v>0</v>
      </c>
      <c r="O4089" s="15" t="e">
        <f>VLOOKUP(A4089,Feuil3!$A$24:$B$81,2,FALSE)</f>
        <v>#N/A</v>
      </c>
      <c r="P4089" s="16">
        <f t="shared" si="126"/>
        <v>50</v>
      </c>
      <c r="Q4089" s="16" t="str">
        <f t="shared" si="127"/>
        <v>décembre</v>
      </c>
    </row>
    <row r="4090" spans="1:17" x14ac:dyDescent="0.25">
      <c r="A4090" s="7" t="s">
        <v>95</v>
      </c>
      <c r="B4090" s="8">
        <v>43110</v>
      </c>
      <c r="C4090" s="10">
        <v>0</v>
      </c>
      <c r="D4090" s="10">
        <v>0</v>
      </c>
      <c r="E4090" s="10">
        <v>0</v>
      </c>
      <c r="F4090" s="10">
        <v>0</v>
      </c>
      <c r="G4090" s="10">
        <v>0</v>
      </c>
      <c r="H4090" s="10">
        <v>0</v>
      </c>
      <c r="I4090" s="10">
        <v>0</v>
      </c>
      <c r="J4090" s="10">
        <v>0</v>
      </c>
      <c r="K4090" s="10">
        <v>0</v>
      </c>
      <c r="L4090" s="10">
        <v>0</v>
      </c>
      <c r="M4090" s="10">
        <v>0</v>
      </c>
      <c r="N4090" s="10">
        <v>0</v>
      </c>
      <c r="O4090" s="15" t="e">
        <f>VLOOKUP(A4090,Feuil3!$A$24:$B$81,2,FALSE)</f>
        <v>#N/A</v>
      </c>
      <c r="P4090" s="16">
        <f t="shared" si="126"/>
        <v>2</v>
      </c>
      <c r="Q4090" s="16" t="str">
        <f t="shared" si="127"/>
        <v>janvier</v>
      </c>
    </row>
    <row r="4091" spans="1:17" x14ac:dyDescent="0.25">
      <c r="A4091" s="7" t="s">
        <v>95</v>
      </c>
      <c r="B4091" s="8">
        <v>43115</v>
      </c>
      <c r="C4091" s="10">
        <v>0</v>
      </c>
      <c r="D4091" s="10">
        <v>0</v>
      </c>
      <c r="E4091" s="10">
        <v>0</v>
      </c>
      <c r="F4091" s="10">
        <v>0</v>
      </c>
      <c r="G4091" s="10">
        <v>0</v>
      </c>
      <c r="H4091" s="10">
        <v>0</v>
      </c>
      <c r="I4091" s="10">
        <v>0</v>
      </c>
      <c r="J4091" s="10">
        <v>0</v>
      </c>
      <c r="K4091" s="10">
        <v>0</v>
      </c>
      <c r="L4091" s="10">
        <v>0</v>
      </c>
      <c r="M4091" s="10">
        <v>0</v>
      </c>
      <c r="N4091" s="10">
        <v>0</v>
      </c>
      <c r="O4091" s="15" t="e">
        <f>VLOOKUP(A4091,Feuil3!$A$24:$B$81,2,FALSE)</f>
        <v>#N/A</v>
      </c>
      <c r="P4091" s="16">
        <f t="shared" si="126"/>
        <v>3</v>
      </c>
      <c r="Q4091" s="16" t="str">
        <f t="shared" si="127"/>
        <v>janvier</v>
      </c>
    </row>
    <row r="4092" spans="1:17" x14ac:dyDescent="0.25">
      <c r="A4092" s="7" t="s">
        <v>97</v>
      </c>
      <c r="B4092" s="8">
        <v>43092</v>
      </c>
      <c r="C4092" s="10">
        <v>0</v>
      </c>
      <c r="D4092" s="10">
        <v>0</v>
      </c>
      <c r="E4092" s="10">
        <v>0</v>
      </c>
      <c r="F4092" s="10">
        <v>0</v>
      </c>
      <c r="G4092" s="10">
        <v>0</v>
      </c>
      <c r="H4092" s="10">
        <v>0</v>
      </c>
      <c r="I4092" s="10">
        <v>0</v>
      </c>
      <c r="J4092" s="10">
        <v>0</v>
      </c>
      <c r="K4092" s="10">
        <v>0</v>
      </c>
      <c r="L4092" s="10">
        <v>0</v>
      </c>
      <c r="M4092" s="10">
        <v>0</v>
      </c>
      <c r="N4092" s="10">
        <v>0</v>
      </c>
      <c r="O4092" s="15" t="e">
        <f>VLOOKUP(A4092,Feuil3!$A$24:$B$81,2,FALSE)</f>
        <v>#N/A</v>
      </c>
      <c r="P4092" s="16">
        <f t="shared" si="126"/>
        <v>51</v>
      </c>
      <c r="Q4092" s="16" t="str">
        <f t="shared" si="127"/>
        <v>décembre</v>
      </c>
    </row>
    <row r="4093" spans="1:17" x14ac:dyDescent="0.25">
      <c r="A4093" s="7" t="s">
        <v>97</v>
      </c>
      <c r="B4093" s="8">
        <v>43093</v>
      </c>
      <c r="C4093" s="10">
        <v>0</v>
      </c>
      <c r="D4093" s="10">
        <v>0</v>
      </c>
      <c r="E4093" s="10">
        <v>0</v>
      </c>
      <c r="F4093" s="10">
        <v>0</v>
      </c>
      <c r="G4093" s="10">
        <v>0</v>
      </c>
      <c r="H4093" s="10">
        <v>0</v>
      </c>
      <c r="I4093" s="10">
        <v>0</v>
      </c>
      <c r="J4093" s="10">
        <v>0</v>
      </c>
      <c r="K4093" s="10">
        <v>0</v>
      </c>
      <c r="L4093" s="10">
        <v>0</v>
      </c>
      <c r="M4093" s="10">
        <v>0</v>
      </c>
      <c r="N4093" s="10">
        <v>0</v>
      </c>
      <c r="O4093" s="15" t="e">
        <f>VLOOKUP(A4093,Feuil3!$A$24:$B$81,2,FALSE)</f>
        <v>#N/A</v>
      </c>
      <c r="P4093" s="16">
        <f t="shared" si="126"/>
        <v>52</v>
      </c>
      <c r="Q4093" s="16" t="str">
        <f t="shared" si="127"/>
        <v>décembre</v>
      </c>
    </row>
    <row r="4094" spans="1:17" x14ac:dyDescent="0.25">
      <c r="A4094" s="7" t="s">
        <v>97</v>
      </c>
      <c r="B4094" s="8">
        <v>43094</v>
      </c>
      <c r="C4094" s="10">
        <v>0</v>
      </c>
      <c r="D4094" s="10">
        <v>0</v>
      </c>
      <c r="E4094" s="10">
        <v>0</v>
      </c>
      <c r="F4094" s="10">
        <v>0</v>
      </c>
      <c r="G4094" s="10">
        <v>0</v>
      </c>
      <c r="H4094" s="10">
        <v>0</v>
      </c>
      <c r="I4094" s="10">
        <v>0</v>
      </c>
      <c r="J4094" s="10">
        <v>0</v>
      </c>
      <c r="K4094" s="10">
        <v>0</v>
      </c>
      <c r="L4094" s="10">
        <v>0</v>
      </c>
      <c r="M4094" s="10">
        <v>0</v>
      </c>
      <c r="N4094" s="10">
        <v>0</v>
      </c>
      <c r="O4094" s="15" t="e">
        <f>VLOOKUP(A4094,Feuil3!$A$24:$B$81,2,FALSE)</f>
        <v>#N/A</v>
      </c>
      <c r="P4094" s="16">
        <f t="shared" si="126"/>
        <v>52</v>
      </c>
      <c r="Q4094" s="16" t="str">
        <f t="shared" si="127"/>
        <v>décembre</v>
      </c>
    </row>
    <row r="4095" spans="1:17" x14ac:dyDescent="0.25">
      <c r="A4095" s="7" t="s">
        <v>97</v>
      </c>
      <c r="B4095" s="8">
        <v>43095</v>
      </c>
      <c r="C4095" s="10">
        <v>0</v>
      </c>
      <c r="D4095" s="10">
        <v>0</v>
      </c>
      <c r="E4095" s="10">
        <v>0</v>
      </c>
      <c r="F4095" s="10">
        <v>0</v>
      </c>
      <c r="G4095" s="10">
        <v>0</v>
      </c>
      <c r="H4095" s="10">
        <v>0</v>
      </c>
      <c r="I4095" s="10">
        <v>0</v>
      </c>
      <c r="J4095" s="10">
        <v>0</v>
      </c>
      <c r="K4095" s="10">
        <v>0</v>
      </c>
      <c r="L4095" s="10">
        <v>0</v>
      </c>
      <c r="M4095" s="10">
        <v>0</v>
      </c>
      <c r="N4095" s="10">
        <v>0</v>
      </c>
      <c r="O4095" s="15" t="e">
        <f>VLOOKUP(A4095,Feuil3!$A$24:$B$81,2,FALSE)</f>
        <v>#N/A</v>
      </c>
      <c r="P4095" s="16">
        <f t="shared" si="126"/>
        <v>52</v>
      </c>
      <c r="Q4095" s="16" t="str">
        <f t="shared" si="127"/>
        <v>décembre</v>
      </c>
    </row>
    <row r="4096" spans="1:17" x14ac:dyDescent="0.25">
      <c r="A4096" s="7" t="s">
        <v>95</v>
      </c>
      <c r="B4096" s="8">
        <v>43118</v>
      </c>
      <c r="C4096" s="10">
        <v>0</v>
      </c>
      <c r="D4096" s="10">
        <v>0</v>
      </c>
      <c r="E4096" s="10">
        <v>0</v>
      </c>
      <c r="F4096" s="10">
        <v>0</v>
      </c>
      <c r="G4096" s="10">
        <v>0</v>
      </c>
      <c r="H4096" s="10">
        <v>0</v>
      </c>
      <c r="I4096" s="10">
        <v>0</v>
      </c>
      <c r="J4096" s="10">
        <v>0</v>
      </c>
      <c r="K4096" s="10">
        <v>0</v>
      </c>
      <c r="L4096" s="10">
        <v>0</v>
      </c>
      <c r="M4096" s="10">
        <v>0</v>
      </c>
      <c r="N4096" s="10">
        <v>0</v>
      </c>
      <c r="O4096" s="15" t="e">
        <f>VLOOKUP(A4096,Feuil3!$A$24:$B$81,2,FALSE)</f>
        <v>#N/A</v>
      </c>
      <c r="P4096" s="16">
        <f t="shared" si="126"/>
        <v>3</v>
      </c>
      <c r="Q4096" s="16" t="str">
        <f t="shared" si="127"/>
        <v>janvier</v>
      </c>
    </row>
    <row r="4097" spans="1:17" x14ac:dyDescent="0.25">
      <c r="A4097" s="7" t="s">
        <v>97</v>
      </c>
      <c r="B4097" s="8">
        <v>43097</v>
      </c>
      <c r="C4097" s="10">
        <v>0</v>
      </c>
      <c r="D4097" s="10">
        <v>0</v>
      </c>
      <c r="E4097" s="10">
        <v>0</v>
      </c>
      <c r="F4097" s="10">
        <v>0</v>
      </c>
      <c r="G4097" s="10">
        <v>0</v>
      </c>
      <c r="H4097" s="10">
        <v>0</v>
      </c>
      <c r="I4097" s="10">
        <v>0</v>
      </c>
      <c r="J4097" s="10">
        <v>0</v>
      </c>
      <c r="K4097" s="10">
        <v>0</v>
      </c>
      <c r="L4097" s="10">
        <v>0</v>
      </c>
      <c r="M4097" s="10">
        <v>0</v>
      </c>
      <c r="N4097" s="10">
        <v>0</v>
      </c>
      <c r="O4097" s="15" t="e">
        <f>VLOOKUP(A4097,Feuil3!$A$24:$B$81,2,FALSE)</f>
        <v>#N/A</v>
      </c>
      <c r="P4097" s="16">
        <f t="shared" si="126"/>
        <v>52</v>
      </c>
      <c r="Q4097" s="16" t="str">
        <f t="shared" si="127"/>
        <v>décembre</v>
      </c>
    </row>
    <row r="4098" spans="1:17" x14ac:dyDescent="0.25">
      <c r="A4098" s="7" t="s">
        <v>97</v>
      </c>
      <c r="B4098" s="8">
        <v>43098</v>
      </c>
      <c r="C4098" s="10">
        <v>0</v>
      </c>
      <c r="D4098" s="10">
        <v>0</v>
      </c>
      <c r="E4098" s="10">
        <v>0</v>
      </c>
      <c r="F4098" s="10">
        <v>0</v>
      </c>
      <c r="G4098" s="10">
        <v>0</v>
      </c>
      <c r="H4098" s="10">
        <v>0</v>
      </c>
      <c r="I4098" s="10">
        <v>0</v>
      </c>
      <c r="J4098" s="10">
        <v>0</v>
      </c>
      <c r="K4098" s="10">
        <v>0</v>
      </c>
      <c r="L4098" s="10">
        <v>0</v>
      </c>
      <c r="M4098" s="10">
        <v>0</v>
      </c>
      <c r="N4098" s="10">
        <v>0</v>
      </c>
      <c r="O4098" s="15" t="e">
        <f>VLOOKUP(A4098,Feuil3!$A$24:$B$81,2,FALSE)</f>
        <v>#N/A</v>
      </c>
      <c r="P4098" s="16">
        <f t="shared" si="126"/>
        <v>52</v>
      </c>
      <c r="Q4098" s="16" t="str">
        <f t="shared" si="127"/>
        <v>décembre</v>
      </c>
    </row>
    <row r="4099" spans="1:17" x14ac:dyDescent="0.25">
      <c r="A4099" s="7" t="s">
        <v>97</v>
      </c>
      <c r="B4099" s="8">
        <v>43099</v>
      </c>
      <c r="C4099" s="10">
        <v>0</v>
      </c>
      <c r="D4099" s="10">
        <v>0</v>
      </c>
      <c r="E4099" s="10">
        <v>0</v>
      </c>
      <c r="F4099" s="10">
        <v>0</v>
      </c>
      <c r="G4099" s="10">
        <v>0</v>
      </c>
      <c r="H4099" s="10">
        <v>0</v>
      </c>
      <c r="I4099" s="10">
        <v>0</v>
      </c>
      <c r="J4099" s="10">
        <v>0</v>
      </c>
      <c r="K4099" s="10">
        <v>0</v>
      </c>
      <c r="L4099" s="10">
        <v>0</v>
      </c>
      <c r="M4099" s="10">
        <v>0</v>
      </c>
      <c r="N4099" s="10">
        <v>0</v>
      </c>
      <c r="O4099" s="15" t="e">
        <f>VLOOKUP(A4099,Feuil3!$A$24:$B$81,2,FALSE)</f>
        <v>#N/A</v>
      </c>
      <c r="P4099" s="16">
        <f t="shared" ref="P4099:P4162" si="128">WEEKNUM(B4099,1)</f>
        <v>52</v>
      </c>
      <c r="Q4099" s="16" t="str">
        <f t="shared" ref="Q4099:Q4162" si="129">TEXT(B4099,"mmmm")</f>
        <v>décembre</v>
      </c>
    </row>
    <row r="4100" spans="1:17" x14ac:dyDescent="0.25">
      <c r="A4100" s="7" t="s">
        <v>97</v>
      </c>
      <c r="B4100" s="8">
        <v>43100</v>
      </c>
      <c r="C4100" s="10">
        <v>0</v>
      </c>
      <c r="D4100" s="10">
        <v>0</v>
      </c>
      <c r="E4100" s="10">
        <v>0</v>
      </c>
      <c r="F4100" s="10">
        <v>0</v>
      </c>
      <c r="G4100" s="10">
        <v>0</v>
      </c>
      <c r="H4100" s="10">
        <v>0</v>
      </c>
      <c r="I4100" s="10">
        <v>0</v>
      </c>
      <c r="J4100" s="10">
        <v>0</v>
      </c>
      <c r="K4100" s="10">
        <v>0</v>
      </c>
      <c r="L4100" s="10">
        <v>0</v>
      </c>
      <c r="M4100" s="10">
        <v>0</v>
      </c>
      <c r="N4100" s="10">
        <v>0</v>
      </c>
      <c r="O4100" s="15" t="e">
        <f>VLOOKUP(A4100,Feuil3!$A$24:$B$81,2,FALSE)</f>
        <v>#N/A</v>
      </c>
      <c r="P4100" s="16">
        <f t="shared" si="128"/>
        <v>53</v>
      </c>
      <c r="Q4100" s="16" t="str">
        <f t="shared" si="129"/>
        <v>décembre</v>
      </c>
    </row>
    <row r="4101" spans="1:17" x14ac:dyDescent="0.25">
      <c r="A4101" s="7" t="s">
        <v>97</v>
      </c>
      <c r="B4101" s="8">
        <v>43101</v>
      </c>
      <c r="C4101" s="10">
        <v>0</v>
      </c>
      <c r="D4101" s="10">
        <v>0</v>
      </c>
      <c r="E4101" s="10">
        <v>0</v>
      </c>
      <c r="F4101" s="10">
        <v>0</v>
      </c>
      <c r="G4101" s="10">
        <v>0</v>
      </c>
      <c r="H4101" s="10">
        <v>0</v>
      </c>
      <c r="I4101" s="10">
        <v>0</v>
      </c>
      <c r="J4101" s="10">
        <v>0</v>
      </c>
      <c r="K4101" s="10">
        <v>0</v>
      </c>
      <c r="L4101" s="10">
        <v>0</v>
      </c>
      <c r="M4101" s="10">
        <v>0</v>
      </c>
      <c r="N4101" s="10">
        <v>0</v>
      </c>
      <c r="O4101" s="15" t="e">
        <f>VLOOKUP(A4101,Feuil3!$A$24:$B$81,2,FALSE)</f>
        <v>#N/A</v>
      </c>
      <c r="P4101" s="16">
        <f t="shared" si="128"/>
        <v>1</v>
      </c>
      <c r="Q4101" s="16" t="str">
        <f t="shared" si="129"/>
        <v>janvier</v>
      </c>
    </row>
    <row r="4102" spans="1:17" x14ac:dyDescent="0.25">
      <c r="A4102" s="7" t="s">
        <v>97</v>
      </c>
      <c r="B4102" s="8">
        <v>43102</v>
      </c>
      <c r="C4102" s="10">
        <v>0</v>
      </c>
      <c r="D4102" s="10">
        <v>0</v>
      </c>
      <c r="E4102" s="10">
        <v>0</v>
      </c>
      <c r="F4102" s="10">
        <v>0</v>
      </c>
      <c r="G4102" s="10">
        <v>0</v>
      </c>
      <c r="H4102" s="10">
        <v>0</v>
      </c>
      <c r="I4102" s="10">
        <v>0</v>
      </c>
      <c r="J4102" s="10">
        <v>0</v>
      </c>
      <c r="K4102" s="10">
        <v>0</v>
      </c>
      <c r="L4102" s="10">
        <v>0</v>
      </c>
      <c r="M4102" s="10">
        <v>0</v>
      </c>
      <c r="N4102" s="10">
        <v>0</v>
      </c>
      <c r="O4102" s="15" t="e">
        <f>VLOOKUP(A4102,Feuil3!$A$24:$B$81,2,FALSE)</f>
        <v>#N/A</v>
      </c>
      <c r="P4102" s="16">
        <f t="shared" si="128"/>
        <v>1</v>
      </c>
      <c r="Q4102" s="16" t="str">
        <f t="shared" si="129"/>
        <v>janvier</v>
      </c>
    </row>
    <row r="4103" spans="1:17" x14ac:dyDescent="0.25">
      <c r="A4103" s="7" t="s">
        <v>96</v>
      </c>
      <c r="B4103" s="8">
        <v>43077</v>
      </c>
      <c r="C4103" s="10">
        <v>0.25100694444444444</v>
      </c>
      <c r="D4103" s="10">
        <v>0.19273148148148148</v>
      </c>
      <c r="E4103" s="10">
        <v>2.0729166666666667E-2</v>
      </c>
      <c r="F4103" s="10">
        <v>0</v>
      </c>
      <c r="G4103" s="10">
        <v>0</v>
      </c>
      <c r="H4103" s="10">
        <v>1.0127314814814815E-2</v>
      </c>
      <c r="I4103" s="10">
        <v>0</v>
      </c>
      <c r="J4103" s="10">
        <v>2.0162037037037037E-2</v>
      </c>
      <c r="K4103" s="10">
        <v>1.4351851851851852E-3</v>
      </c>
      <c r="L4103" s="10">
        <v>5.3009259259259259E-3</v>
      </c>
      <c r="M4103" s="10">
        <v>0</v>
      </c>
      <c r="N4103" s="10">
        <v>2.8995310245310245E-4</v>
      </c>
      <c r="O4103" s="15" t="str">
        <f>VLOOKUP(A4103,Feuil3!$A$24:$B$81,2,FALSE)</f>
        <v>DR_1</v>
      </c>
      <c r="P4103" s="16">
        <f t="shared" si="128"/>
        <v>49</v>
      </c>
      <c r="Q4103" s="16" t="str">
        <f t="shared" si="129"/>
        <v>décembre</v>
      </c>
    </row>
    <row r="4104" spans="1:17" x14ac:dyDescent="0.25">
      <c r="A4104" s="7" t="s">
        <v>97</v>
      </c>
      <c r="B4104" s="8">
        <v>43104</v>
      </c>
      <c r="C4104" s="10">
        <v>0</v>
      </c>
      <c r="D4104" s="10">
        <v>0</v>
      </c>
      <c r="E4104" s="10">
        <v>0</v>
      </c>
      <c r="F4104" s="10">
        <v>0</v>
      </c>
      <c r="G4104" s="10">
        <v>0</v>
      </c>
      <c r="H4104" s="10">
        <v>0</v>
      </c>
      <c r="I4104" s="10">
        <v>0</v>
      </c>
      <c r="J4104" s="10">
        <v>0</v>
      </c>
      <c r="K4104" s="10">
        <v>0</v>
      </c>
      <c r="L4104" s="10">
        <v>0</v>
      </c>
      <c r="M4104" s="10">
        <v>0</v>
      </c>
      <c r="N4104" s="10">
        <v>0</v>
      </c>
      <c r="O4104" s="15" t="e">
        <f>VLOOKUP(A4104,Feuil3!$A$24:$B$81,2,FALSE)</f>
        <v>#N/A</v>
      </c>
      <c r="P4104" s="16">
        <f t="shared" si="128"/>
        <v>1</v>
      </c>
      <c r="Q4104" s="16" t="str">
        <f t="shared" si="129"/>
        <v>janvier</v>
      </c>
    </row>
    <row r="4105" spans="1:17" x14ac:dyDescent="0.25">
      <c r="A4105" s="7" t="s">
        <v>96</v>
      </c>
      <c r="B4105" s="8">
        <v>43080</v>
      </c>
      <c r="C4105" s="10">
        <v>0.24945601851851851</v>
      </c>
      <c r="D4105" s="10">
        <v>0.18403935185185186</v>
      </c>
      <c r="E4105" s="10">
        <v>1.8032407407407407E-2</v>
      </c>
      <c r="F4105" s="10">
        <v>0</v>
      </c>
      <c r="G4105" s="10">
        <v>0</v>
      </c>
      <c r="H4105" s="10">
        <v>0</v>
      </c>
      <c r="I4105" s="10">
        <v>0</v>
      </c>
      <c r="J4105" s="10">
        <v>3.6331018518518519E-2</v>
      </c>
      <c r="K4105" s="10">
        <v>0</v>
      </c>
      <c r="L4105" s="10">
        <v>1.3101851851851852E-2</v>
      </c>
      <c r="M4105" s="10">
        <v>0</v>
      </c>
      <c r="N4105" s="10">
        <v>4.295935545935546E-4</v>
      </c>
      <c r="O4105" s="15" t="str">
        <f>VLOOKUP(A4105,Feuil3!$A$24:$B$81,2,FALSE)</f>
        <v>DR_1</v>
      </c>
      <c r="P4105" s="16">
        <f t="shared" si="128"/>
        <v>50</v>
      </c>
      <c r="Q4105" s="16" t="str">
        <f t="shared" si="129"/>
        <v>décembre</v>
      </c>
    </row>
    <row r="4106" spans="1:17" x14ac:dyDescent="0.25">
      <c r="A4106" s="7" t="s">
        <v>97</v>
      </c>
      <c r="B4106" s="8">
        <v>43106</v>
      </c>
      <c r="C4106" s="10">
        <v>0</v>
      </c>
      <c r="D4106" s="10">
        <v>0</v>
      </c>
      <c r="E4106" s="10">
        <v>0</v>
      </c>
      <c r="F4106" s="10">
        <v>0</v>
      </c>
      <c r="G4106" s="10">
        <v>0</v>
      </c>
      <c r="H4106" s="10">
        <v>0</v>
      </c>
      <c r="I4106" s="10">
        <v>0</v>
      </c>
      <c r="J4106" s="10">
        <v>0</v>
      </c>
      <c r="K4106" s="10">
        <v>0</v>
      </c>
      <c r="L4106" s="10">
        <v>0</v>
      </c>
      <c r="M4106" s="10">
        <v>0</v>
      </c>
      <c r="N4106" s="10">
        <v>0</v>
      </c>
      <c r="O4106" s="15" t="e">
        <f>VLOOKUP(A4106,Feuil3!$A$24:$B$81,2,FALSE)</f>
        <v>#N/A</v>
      </c>
      <c r="P4106" s="16">
        <f t="shared" si="128"/>
        <v>1</v>
      </c>
      <c r="Q4106" s="16" t="str">
        <f t="shared" si="129"/>
        <v>janvier</v>
      </c>
    </row>
    <row r="4107" spans="1:17" x14ac:dyDescent="0.25">
      <c r="A4107" s="7" t="s">
        <v>97</v>
      </c>
      <c r="B4107" s="8">
        <v>43107</v>
      </c>
      <c r="C4107" s="10">
        <v>0</v>
      </c>
      <c r="D4107" s="10">
        <v>0</v>
      </c>
      <c r="E4107" s="10">
        <v>0</v>
      </c>
      <c r="F4107" s="10">
        <v>0</v>
      </c>
      <c r="G4107" s="10">
        <v>0</v>
      </c>
      <c r="H4107" s="10">
        <v>0</v>
      </c>
      <c r="I4107" s="10">
        <v>0</v>
      </c>
      <c r="J4107" s="10">
        <v>0</v>
      </c>
      <c r="K4107" s="10">
        <v>0</v>
      </c>
      <c r="L4107" s="10">
        <v>0</v>
      </c>
      <c r="M4107" s="10">
        <v>0</v>
      </c>
      <c r="N4107" s="10">
        <v>0</v>
      </c>
      <c r="O4107" s="15" t="e">
        <f>VLOOKUP(A4107,Feuil3!$A$24:$B$81,2,FALSE)</f>
        <v>#N/A</v>
      </c>
      <c r="P4107" s="16">
        <f t="shared" si="128"/>
        <v>2</v>
      </c>
      <c r="Q4107" s="16" t="str">
        <f t="shared" si="129"/>
        <v>janvier</v>
      </c>
    </row>
    <row r="4108" spans="1:17" x14ac:dyDescent="0.25">
      <c r="A4108" s="7" t="s">
        <v>95</v>
      </c>
      <c r="B4108" s="8">
        <v>43105</v>
      </c>
      <c r="C4108" s="10">
        <v>0</v>
      </c>
      <c r="D4108" s="10">
        <v>0</v>
      </c>
      <c r="E4108" s="10">
        <v>0</v>
      </c>
      <c r="F4108" s="10">
        <v>0</v>
      </c>
      <c r="G4108" s="10">
        <v>0</v>
      </c>
      <c r="H4108" s="10">
        <v>0</v>
      </c>
      <c r="I4108" s="10">
        <v>0</v>
      </c>
      <c r="J4108" s="10">
        <v>0</v>
      </c>
      <c r="K4108" s="10">
        <v>0</v>
      </c>
      <c r="L4108" s="10">
        <v>0</v>
      </c>
      <c r="M4108" s="10">
        <v>0</v>
      </c>
      <c r="N4108" s="10">
        <v>0</v>
      </c>
      <c r="O4108" s="15" t="e">
        <f>VLOOKUP(A4108,Feuil3!$A$24:$B$81,2,FALSE)</f>
        <v>#N/A</v>
      </c>
      <c r="P4108" s="16">
        <f t="shared" si="128"/>
        <v>1</v>
      </c>
      <c r="Q4108" s="16" t="str">
        <f t="shared" si="129"/>
        <v>janvier</v>
      </c>
    </row>
    <row r="4109" spans="1:17" x14ac:dyDescent="0.25">
      <c r="A4109" s="7" t="s">
        <v>97</v>
      </c>
      <c r="B4109" s="8">
        <v>43109</v>
      </c>
      <c r="C4109" s="10">
        <v>0</v>
      </c>
      <c r="D4109" s="10">
        <v>0</v>
      </c>
      <c r="E4109" s="10">
        <v>0</v>
      </c>
      <c r="F4109" s="10">
        <v>0</v>
      </c>
      <c r="G4109" s="10">
        <v>0</v>
      </c>
      <c r="H4109" s="10">
        <v>0</v>
      </c>
      <c r="I4109" s="10">
        <v>0</v>
      </c>
      <c r="J4109" s="10">
        <v>0</v>
      </c>
      <c r="K4109" s="10">
        <v>0</v>
      </c>
      <c r="L4109" s="10">
        <v>0</v>
      </c>
      <c r="M4109" s="10">
        <v>0</v>
      </c>
      <c r="N4109" s="10">
        <v>0</v>
      </c>
      <c r="O4109" s="15" t="e">
        <f>VLOOKUP(A4109,Feuil3!$A$24:$B$81,2,FALSE)</f>
        <v>#N/A</v>
      </c>
      <c r="P4109" s="16">
        <f t="shared" si="128"/>
        <v>2</v>
      </c>
      <c r="Q4109" s="16" t="str">
        <f t="shared" si="129"/>
        <v>janvier</v>
      </c>
    </row>
    <row r="4110" spans="1:17" x14ac:dyDescent="0.25">
      <c r="A4110" s="7" t="s">
        <v>97</v>
      </c>
      <c r="B4110" s="8">
        <v>43110</v>
      </c>
      <c r="C4110" s="10">
        <v>0</v>
      </c>
      <c r="D4110" s="10">
        <v>0</v>
      </c>
      <c r="E4110" s="10">
        <v>0</v>
      </c>
      <c r="F4110" s="10">
        <v>0</v>
      </c>
      <c r="G4110" s="10">
        <v>0</v>
      </c>
      <c r="H4110" s="10">
        <v>0</v>
      </c>
      <c r="I4110" s="10">
        <v>0</v>
      </c>
      <c r="J4110" s="10">
        <v>0</v>
      </c>
      <c r="K4110" s="10">
        <v>0</v>
      </c>
      <c r="L4110" s="10">
        <v>0</v>
      </c>
      <c r="M4110" s="10">
        <v>0</v>
      </c>
      <c r="N4110" s="10">
        <v>0</v>
      </c>
      <c r="O4110" s="15" t="e">
        <f>VLOOKUP(A4110,Feuil3!$A$24:$B$81,2,FALSE)</f>
        <v>#N/A</v>
      </c>
      <c r="P4110" s="16">
        <f t="shared" si="128"/>
        <v>2</v>
      </c>
      <c r="Q4110" s="16" t="str">
        <f t="shared" si="129"/>
        <v>janvier</v>
      </c>
    </row>
    <row r="4111" spans="1:17" x14ac:dyDescent="0.25">
      <c r="A4111" s="7" t="s">
        <v>95</v>
      </c>
      <c r="B4111" s="8">
        <v>43095</v>
      </c>
      <c r="C4111" s="10">
        <v>0</v>
      </c>
      <c r="D4111" s="10">
        <v>0</v>
      </c>
      <c r="E4111" s="10">
        <v>0</v>
      </c>
      <c r="F4111" s="10">
        <v>0</v>
      </c>
      <c r="G4111" s="10">
        <v>0</v>
      </c>
      <c r="H4111" s="10">
        <v>0</v>
      </c>
      <c r="I4111" s="10">
        <v>0</v>
      </c>
      <c r="J4111" s="10">
        <v>0</v>
      </c>
      <c r="K4111" s="10">
        <v>0</v>
      </c>
      <c r="L4111" s="10">
        <v>0</v>
      </c>
      <c r="M4111" s="10">
        <v>0</v>
      </c>
      <c r="N4111" s="10">
        <v>0</v>
      </c>
      <c r="O4111" s="15" t="e">
        <f>VLOOKUP(A4111,Feuil3!$A$24:$B$81,2,FALSE)</f>
        <v>#N/A</v>
      </c>
      <c r="P4111" s="16">
        <f t="shared" si="128"/>
        <v>52</v>
      </c>
      <c r="Q4111" s="16" t="str">
        <f t="shared" si="129"/>
        <v>décembre</v>
      </c>
    </row>
    <row r="4112" spans="1:17" x14ac:dyDescent="0.25">
      <c r="A4112" s="7" t="s">
        <v>96</v>
      </c>
      <c r="B4112" s="8">
        <v>43098</v>
      </c>
      <c r="C4112" s="10">
        <v>0.25267361111111108</v>
      </c>
      <c r="D4112" s="10">
        <v>0.19371527777777778</v>
      </c>
      <c r="E4112" s="10">
        <v>1.1412037037037037E-2</v>
      </c>
      <c r="F4112" s="10">
        <v>0</v>
      </c>
      <c r="G4112" s="10">
        <v>0</v>
      </c>
      <c r="H4112" s="10">
        <v>0</v>
      </c>
      <c r="I4112" s="10">
        <v>0</v>
      </c>
      <c r="J4112" s="10">
        <v>1.2905092592592593E-2</v>
      </c>
      <c r="K4112" s="10">
        <v>8.1018518518518516E-5</v>
      </c>
      <c r="L4112" s="10">
        <v>3.4328703703703702E-2</v>
      </c>
      <c r="M4112" s="10">
        <v>0</v>
      </c>
      <c r="N4112" s="10">
        <v>4.1857798165137618E-4</v>
      </c>
      <c r="O4112" s="15" t="str">
        <f>VLOOKUP(A4112,Feuil3!$A$24:$B$81,2,FALSE)</f>
        <v>DR_1</v>
      </c>
      <c r="P4112" s="16">
        <f t="shared" si="128"/>
        <v>52</v>
      </c>
      <c r="Q4112" s="16" t="str">
        <f t="shared" si="129"/>
        <v>décembre</v>
      </c>
    </row>
    <row r="4113" spans="1:17" x14ac:dyDescent="0.25">
      <c r="A4113" s="7" t="s">
        <v>97</v>
      </c>
      <c r="B4113" s="8">
        <v>43113</v>
      </c>
      <c r="C4113" s="10">
        <v>0</v>
      </c>
      <c r="D4113" s="10">
        <v>0</v>
      </c>
      <c r="E4113" s="10">
        <v>0</v>
      </c>
      <c r="F4113" s="10">
        <v>0</v>
      </c>
      <c r="G4113" s="10">
        <v>0</v>
      </c>
      <c r="H4113" s="10">
        <v>0</v>
      </c>
      <c r="I4113" s="10">
        <v>0</v>
      </c>
      <c r="J4113" s="10">
        <v>0</v>
      </c>
      <c r="K4113" s="10">
        <v>0</v>
      </c>
      <c r="L4113" s="10">
        <v>0</v>
      </c>
      <c r="M4113" s="10">
        <v>0</v>
      </c>
      <c r="N4113" s="10">
        <v>0</v>
      </c>
      <c r="O4113" s="15" t="e">
        <f>VLOOKUP(A4113,Feuil3!$A$24:$B$81,2,FALSE)</f>
        <v>#N/A</v>
      </c>
      <c r="P4113" s="16">
        <f t="shared" si="128"/>
        <v>2</v>
      </c>
      <c r="Q4113" s="16" t="str">
        <f t="shared" si="129"/>
        <v>janvier</v>
      </c>
    </row>
    <row r="4114" spans="1:17" x14ac:dyDescent="0.25">
      <c r="A4114" s="7" t="s">
        <v>97</v>
      </c>
      <c r="B4114" s="8">
        <v>43114</v>
      </c>
      <c r="C4114" s="10">
        <v>0</v>
      </c>
      <c r="D4114" s="10">
        <v>0</v>
      </c>
      <c r="E4114" s="10">
        <v>0</v>
      </c>
      <c r="F4114" s="10">
        <v>0</v>
      </c>
      <c r="G4114" s="10">
        <v>0</v>
      </c>
      <c r="H4114" s="10">
        <v>0</v>
      </c>
      <c r="I4114" s="10">
        <v>0</v>
      </c>
      <c r="J4114" s="10">
        <v>0</v>
      </c>
      <c r="K4114" s="10">
        <v>0</v>
      </c>
      <c r="L4114" s="10">
        <v>0</v>
      </c>
      <c r="M4114" s="10">
        <v>0</v>
      </c>
      <c r="N4114" s="10">
        <v>0</v>
      </c>
      <c r="O4114" s="15" t="e">
        <f>VLOOKUP(A4114,Feuil3!$A$24:$B$81,2,FALSE)</f>
        <v>#N/A</v>
      </c>
      <c r="P4114" s="16">
        <f t="shared" si="128"/>
        <v>3</v>
      </c>
      <c r="Q4114" s="16" t="str">
        <f t="shared" si="129"/>
        <v>janvier</v>
      </c>
    </row>
    <row r="4115" spans="1:17" x14ac:dyDescent="0.25">
      <c r="A4115" s="7" t="s">
        <v>97</v>
      </c>
      <c r="B4115" s="8">
        <v>43115</v>
      </c>
      <c r="C4115" s="10">
        <v>0</v>
      </c>
      <c r="D4115" s="10">
        <v>0</v>
      </c>
      <c r="E4115" s="10">
        <v>0</v>
      </c>
      <c r="F4115" s="10">
        <v>0</v>
      </c>
      <c r="G4115" s="10">
        <v>0</v>
      </c>
      <c r="H4115" s="10">
        <v>0</v>
      </c>
      <c r="I4115" s="10">
        <v>0</v>
      </c>
      <c r="J4115" s="10">
        <v>0</v>
      </c>
      <c r="K4115" s="10">
        <v>0</v>
      </c>
      <c r="L4115" s="10">
        <v>0</v>
      </c>
      <c r="M4115" s="10">
        <v>0</v>
      </c>
      <c r="N4115" s="10">
        <v>0</v>
      </c>
      <c r="O4115" s="15" t="e">
        <f>VLOOKUP(A4115,Feuil3!$A$24:$B$81,2,FALSE)</f>
        <v>#N/A</v>
      </c>
      <c r="P4115" s="16">
        <f t="shared" si="128"/>
        <v>3</v>
      </c>
      <c r="Q4115" s="16" t="str">
        <f t="shared" si="129"/>
        <v>janvier</v>
      </c>
    </row>
    <row r="4116" spans="1:17" x14ac:dyDescent="0.25">
      <c r="A4116" s="7" t="s">
        <v>97</v>
      </c>
      <c r="B4116" s="8">
        <v>43116</v>
      </c>
      <c r="C4116" s="10">
        <v>0</v>
      </c>
      <c r="D4116" s="10">
        <v>0</v>
      </c>
      <c r="E4116" s="10">
        <v>0</v>
      </c>
      <c r="F4116" s="10">
        <v>0</v>
      </c>
      <c r="G4116" s="10">
        <v>0</v>
      </c>
      <c r="H4116" s="10">
        <v>0</v>
      </c>
      <c r="I4116" s="10">
        <v>0</v>
      </c>
      <c r="J4116" s="10">
        <v>0</v>
      </c>
      <c r="K4116" s="10">
        <v>0</v>
      </c>
      <c r="L4116" s="10">
        <v>0</v>
      </c>
      <c r="M4116" s="10">
        <v>0</v>
      </c>
      <c r="N4116" s="10">
        <v>0</v>
      </c>
      <c r="O4116" s="15" t="e">
        <f>VLOOKUP(A4116,Feuil3!$A$24:$B$81,2,FALSE)</f>
        <v>#N/A</v>
      </c>
      <c r="P4116" s="16">
        <f t="shared" si="128"/>
        <v>3</v>
      </c>
      <c r="Q4116" s="16" t="str">
        <f t="shared" si="129"/>
        <v>janvier</v>
      </c>
    </row>
    <row r="4117" spans="1:17" x14ac:dyDescent="0.25">
      <c r="A4117" s="7" t="s">
        <v>97</v>
      </c>
      <c r="B4117" s="8">
        <v>43117</v>
      </c>
      <c r="C4117" s="10">
        <v>0</v>
      </c>
      <c r="D4117" s="10">
        <v>0</v>
      </c>
      <c r="E4117" s="10">
        <v>0</v>
      </c>
      <c r="F4117" s="10">
        <v>0</v>
      </c>
      <c r="G4117" s="10">
        <v>0</v>
      </c>
      <c r="H4117" s="10">
        <v>0</v>
      </c>
      <c r="I4117" s="10">
        <v>0</v>
      </c>
      <c r="J4117" s="10">
        <v>0</v>
      </c>
      <c r="K4117" s="10">
        <v>0</v>
      </c>
      <c r="L4117" s="10">
        <v>0</v>
      </c>
      <c r="M4117" s="10">
        <v>0</v>
      </c>
      <c r="N4117" s="10">
        <v>0</v>
      </c>
      <c r="O4117" s="15" t="e">
        <f>VLOOKUP(A4117,Feuil3!$A$24:$B$81,2,FALSE)</f>
        <v>#N/A</v>
      </c>
      <c r="P4117" s="16">
        <f t="shared" si="128"/>
        <v>3</v>
      </c>
      <c r="Q4117" s="16" t="str">
        <f t="shared" si="129"/>
        <v>janvier</v>
      </c>
    </row>
    <row r="4118" spans="1:17" x14ac:dyDescent="0.25">
      <c r="A4118" s="7" t="s">
        <v>97</v>
      </c>
      <c r="B4118" s="8">
        <v>43118</v>
      </c>
      <c r="C4118" s="10">
        <v>0</v>
      </c>
      <c r="D4118" s="10">
        <v>0</v>
      </c>
      <c r="E4118" s="10">
        <v>0</v>
      </c>
      <c r="F4118" s="10">
        <v>0</v>
      </c>
      <c r="G4118" s="10">
        <v>0</v>
      </c>
      <c r="H4118" s="10">
        <v>0</v>
      </c>
      <c r="I4118" s="10">
        <v>0</v>
      </c>
      <c r="J4118" s="10">
        <v>0</v>
      </c>
      <c r="K4118" s="10">
        <v>0</v>
      </c>
      <c r="L4118" s="10">
        <v>0</v>
      </c>
      <c r="M4118" s="10">
        <v>0</v>
      </c>
      <c r="N4118" s="10">
        <v>0</v>
      </c>
      <c r="O4118" s="15" t="e">
        <f>VLOOKUP(A4118,Feuil3!$A$24:$B$81,2,FALSE)</f>
        <v>#N/A</v>
      </c>
      <c r="P4118" s="16">
        <f t="shared" si="128"/>
        <v>3</v>
      </c>
      <c r="Q4118" s="16" t="str">
        <f t="shared" si="129"/>
        <v>janvier</v>
      </c>
    </row>
    <row r="4119" spans="1:17" x14ac:dyDescent="0.25">
      <c r="A4119" s="7" t="s">
        <v>96</v>
      </c>
      <c r="B4119" s="8">
        <v>43102</v>
      </c>
      <c r="C4119" s="10">
        <v>0</v>
      </c>
      <c r="D4119" s="10">
        <v>0</v>
      </c>
      <c r="E4119" s="10">
        <v>0</v>
      </c>
      <c r="F4119" s="10">
        <v>0</v>
      </c>
      <c r="G4119" s="10">
        <v>0</v>
      </c>
      <c r="H4119" s="10">
        <v>0</v>
      </c>
      <c r="I4119" s="10">
        <v>0</v>
      </c>
      <c r="J4119" s="10">
        <v>0</v>
      </c>
      <c r="K4119" s="10">
        <v>0</v>
      </c>
      <c r="L4119" s="10">
        <v>0</v>
      </c>
      <c r="M4119" s="10">
        <v>0</v>
      </c>
      <c r="N4119" s="10">
        <v>0</v>
      </c>
      <c r="O4119" s="15" t="str">
        <f>VLOOKUP(A4119,Feuil3!$A$24:$B$81,2,FALSE)</f>
        <v>DR_1</v>
      </c>
      <c r="P4119" s="16">
        <f t="shared" si="128"/>
        <v>1</v>
      </c>
      <c r="Q4119" s="16" t="str">
        <f t="shared" si="129"/>
        <v>janvier</v>
      </c>
    </row>
    <row r="4120" spans="1:17" x14ac:dyDescent="0.25">
      <c r="A4120" s="7" t="s">
        <v>96</v>
      </c>
      <c r="B4120" s="8">
        <v>43104</v>
      </c>
      <c r="C4120" s="10">
        <v>0.23070601851851852</v>
      </c>
      <c r="D4120" s="10">
        <v>0.19505787037037037</v>
      </c>
      <c r="E4120" s="10">
        <v>8.3564814814814821E-3</v>
      </c>
      <c r="F4120" s="10">
        <v>0</v>
      </c>
      <c r="G4120" s="10">
        <v>0</v>
      </c>
      <c r="H4120" s="10">
        <v>0</v>
      </c>
      <c r="I4120" s="10">
        <v>0</v>
      </c>
      <c r="J4120" s="10">
        <v>0</v>
      </c>
      <c r="K4120" s="10">
        <v>0</v>
      </c>
      <c r="L4120" s="10">
        <v>2.1064814814814814E-2</v>
      </c>
      <c r="M4120" s="10">
        <v>0</v>
      </c>
      <c r="N4120" s="10">
        <v>4.0643841515934539E-4</v>
      </c>
      <c r="O4120" s="15" t="str">
        <f>VLOOKUP(A4120,Feuil3!$A$24:$B$81,2,FALSE)</f>
        <v>DR_1</v>
      </c>
      <c r="P4120" s="16">
        <f t="shared" si="128"/>
        <v>1</v>
      </c>
      <c r="Q4120" s="16" t="str">
        <f t="shared" si="129"/>
        <v>janvier</v>
      </c>
    </row>
    <row r="4121" spans="1:17" x14ac:dyDescent="0.25">
      <c r="A4121" s="7" t="s">
        <v>96</v>
      </c>
      <c r="B4121" s="8">
        <v>43110</v>
      </c>
      <c r="C4121" s="10">
        <v>0.25015046296296295</v>
      </c>
      <c r="D4121" s="10">
        <v>0.22078703703703703</v>
      </c>
      <c r="E4121" s="10">
        <v>2.0868055555555556E-2</v>
      </c>
      <c r="F4121" s="10">
        <v>0</v>
      </c>
      <c r="G4121" s="10">
        <v>0</v>
      </c>
      <c r="H4121" s="10">
        <v>0</v>
      </c>
      <c r="I4121" s="10">
        <v>0</v>
      </c>
      <c r="J4121" s="10">
        <v>0</v>
      </c>
      <c r="K4121" s="10">
        <v>6.9444444444444444E-5</v>
      </c>
      <c r="L4121" s="10">
        <v>7.8009259259259256E-3</v>
      </c>
      <c r="M4121" s="10">
        <v>0</v>
      </c>
      <c r="N4121" s="10">
        <v>3.0560757386600084E-4</v>
      </c>
      <c r="O4121" s="15" t="str">
        <f>VLOOKUP(A4121,Feuil3!$A$24:$B$81,2,FALSE)</f>
        <v>DR_1</v>
      </c>
      <c r="P4121" s="16">
        <f t="shared" si="128"/>
        <v>2</v>
      </c>
      <c r="Q4121" s="16" t="str">
        <f t="shared" si="129"/>
        <v>janvier</v>
      </c>
    </row>
    <row r="4122" spans="1:17" x14ac:dyDescent="0.25">
      <c r="A4122" s="7" t="s">
        <v>95</v>
      </c>
      <c r="B4122" s="8">
        <v>43081</v>
      </c>
      <c r="C4122" s="10">
        <v>0</v>
      </c>
      <c r="D4122" s="10">
        <v>0</v>
      </c>
      <c r="E4122" s="10">
        <v>0</v>
      </c>
      <c r="F4122" s="10">
        <v>0</v>
      </c>
      <c r="G4122" s="10">
        <v>0</v>
      </c>
      <c r="H4122" s="10">
        <v>0</v>
      </c>
      <c r="I4122" s="10">
        <v>0</v>
      </c>
      <c r="J4122" s="10">
        <v>0</v>
      </c>
      <c r="K4122" s="10">
        <v>0</v>
      </c>
      <c r="L4122" s="10">
        <v>0</v>
      </c>
      <c r="M4122" s="10">
        <v>0</v>
      </c>
      <c r="N4122" s="10">
        <v>0</v>
      </c>
      <c r="O4122" s="15" t="e">
        <f>VLOOKUP(A4122,Feuil3!$A$24:$B$81,2,FALSE)</f>
        <v>#N/A</v>
      </c>
      <c r="P4122" s="16">
        <f t="shared" si="128"/>
        <v>50</v>
      </c>
      <c r="Q4122" s="16" t="str">
        <f t="shared" si="129"/>
        <v>décembre</v>
      </c>
    </row>
    <row r="4123" spans="1:17" x14ac:dyDescent="0.25">
      <c r="A4123" s="7" t="s">
        <v>95</v>
      </c>
      <c r="B4123" s="8">
        <v>43087</v>
      </c>
      <c r="C4123" s="10">
        <v>0</v>
      </c>
      <c r="D4123" s="10">
        <v>0</v>
      </c>
      <c r="E4123" s="10">
        <v>0</v>
      </c>
      <c r="F4123" s="10">
        <v>0</v>
      </c>
      <c r="G4123" s="10">
        <v>0</v>
      </c>
      <c r="H4123" s="10">
        <v>0</v>
      </c>
      <c r="I4123" s="10">
        <v>0</v>
      </c>
      <c r="J4123" s="10">
        <v>0</v>
      </c>
      <c r="K4123" s="10">
        <v>0</v>
      </c>
      <c r="L4123" s="10">
        <v>0</v>
      </c>
      <c r="M4123" s="10">
        <v>0</v>
      </c>
      <c r="N4123" s="10">
        <v>0</v>
      </c>
      <c r="O4123" s="15" t="e">
        <f>VLOOKUP(A4123,Feuil3!$A$24:$B$81,2,FALSE)</f>
        <v>#N/A</v>
      </c>
      <c r="P4123" s="16">
        <f t="shared" si="128"/>
        <v>51</v>
      </c>
      <c r="Q4123" s="16" t="str">
        <f t="shared" si="129"/>
        <v>décembre</v>
      </c>
    </row>
    <row r="4124" spans="1:17" x14ac:dyDescent="0.25">
      <c r="A4124" s="7" t="s">
        <v>97</v>
      </c>
      <c r="B4124" s="8">
        <v>43090</v>
      </c>
      <c r="C4124" s="10">
        <v>0</v>
      </c>
      <c r="D4124" s="10">
        <v>0</v>
      </c>
      <c r="E4124" s="10">
        <v>0</v>
      </c>
      <c r="F4124" s="10">
        <v>0</v>
      </c>
      <c r="G4124" s="10">
        <v>0</v>
      </c>
      <c r="H4124" s="10">
        <v>0</v>
      </c>
      <c r="I4124" s="10">
        <v>0</v>
      </c>
      <c r="J4124" s="10">
        <v>0</v>
      </c>
      <c r="K4124" s="10">
        <v>0</v>
      </c>
      <c r="L4124" s="10">
        <v>0</v>
      </c>
      <c r="M4124" s="10">
        <v>0</v>
      </c>
      <c r="N4124" s="10">
        <v>0</v>
      </c>
      <c r="O4124" s="15" t="e">
        <f>VLOOKUP(A4124,Feuil3!$A$24:$B$81,2,FALSE)</f>
        <v>#N/A</v>
      </c>
      <c r="P4124" s="16">
        <f t="shared" si="128"/>
        <v>51</v>
      </c>
      <c r="Q4124" s="16" t="str">
        <f t="shared" si="129"/>
        <v>décembre</v>
      </c>
    </row>
    <row r="4125" spans="1:17" x14ac:dyDescent="0.25">
      <c r="A4125" s="7" t="s">
        <v>97</v>
      </c>
      <c r="B4125" s="8">
        <v>43073</v>
      </c>
      <c r="C4125" s="10">
        <v>1.9837962962962963E-2</v>
      </c>
      <c r="D4125" s="10">
        <v>0</v>
      </c>
      <c r="E4125" s="10">
        <v>0</v>
      </c>
      <c r="F4125" s="10">
        <v>0</v>
      </c>
      <c r="G4125" s="10">
        <v>0</v>
      </c>
      <c r="H4125" s="10">
        <v>0</v>
      </c>
      <c r="I4125" s="10">
        <v>0</v>
      </c>
      <c r="J4125" s="10">
        <v>0</v>
      </c>
      <c r="K4125" s="10">
        <v>0</v>
      </c>
      <c r="L4125" s="10">
        <v>0</v>
      </c>
      <c r="M4125" s="10">
        <v>0</v>
      </c>
      <c r="N4125" s="10">
        <v>0</v>
      </c>
      <c r="O4125" s="15" t="e">
        <f>VLOOKUP(A4125,Feuil3!$A$24:$B$81,2,FALSE)</f>
        <v>#N/A</v>
      </c>
      <c r="P4125" s="16">
        <f t="shared" si="128"/>
        <v>49</v>
      </c>
      <c r="Q4125" s="16" t="str">
        <f t="shared" si="129"/>
        <v>décembre</v>
      </c>
    </row>
    <row r="4126" spans="1:17" x14ac:dyDescent="0.25">
      <c r="A4126" s="7" t="s">
        <v>95</v>
      </c>
      <c r="B4126" s="8">
        <v>43112</v>
      </c>
      <c r="C4126" s="10">
        <v>0</v>
      </c>
      <c r="D4126" s="10">
        <v>0</v>
      </c>
      <c r="E4126" s="10">
        <v>0</v>
      </c>
      <c r="F4126" s="10">
        <v>0</v>
      </c>
      <c r="G4126" s="10">
        <v>0</v>
      </c>
      <c r="H4126" s="10">
        <v>0</v>
      </c>
      <c r="I4126" s="10">
        <v>0</v>
      </c>
      <c r="J4126" s="10">
        <v>0</v>
      </c>
      <c r="K4126" s="10">
        <v>0</v>
      </c>
      <c r="L4126" s="10">
        <v>0</v>
      </c>
      <c r="M4126" s="10">
        <v>0</v>
      </c>
      <c r="N4126" s="10">
        <v>0</v>
      </c>
      <c r="O4126" s="15" t="e">
        <f>VLOOKUP(A4126,Feuil3!$A$24:$B$81,2,FALSE)</f>
        <v>#N/A</v>
      </c>
      <c r="P4126" s="16">
        <f t="shared" si="128"/>
        <v>2</v>
      </c>
      <c r="Q4126" s="16" t="str">
        <f t="shared" si="129"/>
        <v>janvier</v>
      </c>
    </row>
    <row r="4127" spans="1:17" x14ac:dyDescent="0.25">
      <c r="A4127" s="7" t="s">
        <v>96</v>
      </c>
      <c r="B4127" s="8">
        <v>43105</v>
      </c>
      <c r="C4127" s="10">
        <v>0.24785879629629629</v>
      </c>
      <c r="D4127" s="10">
        <v>0.16192129629629629</v>
      </c>
      <c r="E4127" s="10">
        <v>1.6192129629629629E-2</v>
      </c>
      <c r="F4127" s="10">
        <v>0</v>
      </c>
      <c r="G4127" s="10">
        <v>0</v>
      </c>
      <c r="H4127" s="10">
        <v>0</v>
      </c>
      <c r="I4127" s="10">
        <v>0</v>
      </c>
      <c r="J4127" s="10">
        <v>3.5763888888888889E-3</v>
      </c>
      <c r="K4127" s="10">
        <v>0</v>
      </c>
      <c r="L4127" s="10">
        <v>2.3865740740740739E-2</v>
      </c>
      <c r="M4127" s="10">
        <v>0</v>
      </c>
      <c r="N4127" s="10">
        <v>3.8992656449552998E-4</v>
      </c>
      <c r="O4127" s="15" t="str">
        <f>VLOOKUP(A4127,Feuil3!$A$24:$B$81,2,FALSE)</f>
        <v>DR_1</v>
      </c>
      <c r="P4127" s="16">
        <f t="shared" si="128"/>
        <v>1</v>
      </c>
      <c r="Q4127" s="16" t="str">
        <f t="shared" si="129"/>
        <v>janvier</v>
      </c>
    </row>
    <row r="4128" spans="1:17" x14ac:dyDescent="0.25">
      <c r="A4128" s="7" t="s">
        <v>97</v>
      </c>
      <c r="B4128" s="8">
        <v>43096</v>
      </c>
      <c r="C4128" s="10">
        <v>0</v>
      </c>
      <c r="D4128" s="10">
        <v>0</v>
      </c>
      <c r="E4128" s="10">
        <v>0</v>
      </c>
      <c r="F4128" s="10">
        <v>0</v>
      </c>
      <c r="G4128" s="10">
        <v>0</v>
      </c>
      <c r="H4128" s="10">
        <v>0</v>
      </c>
      <c r="I4128" s="10">
        <v>0</v>
      </c>
      <c r="J4128" s="10">
        <v>0</v>
      </c>
      <c r="K4128" s="10">
        <v>0</v>
      </c>
      <c r="L4128" s="10">
        <v>0</v>
      </c>
      <c r="M4128" s="10">
        <v>0</v>
      </c>
      <c r="N4128" s="10">
        <v>0</v>
      </c>
      <c r="O4128" s="15" t="e">
        <f>VLOOKUP(A4128,Feuil3!$A$24:$B$81,2,FALSE)</f>
        <v>#N/A</v>
      </c>
      <c r="P4128" s="16">
        <f t="shared" si="128"/>
        <v>52</v>
      </c>
      <c r="Q4128" s="16" t="str">
        <f t="shared" si="129"/>
        <v>décembre</v>
      </c>
    </row>
    <row r="4129" spans="1:17" x14ac:dyDescent="0.25">
      <c r="A4129" s="7" t="s">
        <v>96</v>
      </c>
      <c r="B4129" s="8">
        <v>43088</v>
      </c>
      <c r="C4129" s="10">
        <v>0.24915509259259258</v>
      </c>
      <c r="D4129" s="10">
        <v>0.1978587962962963</v>
      </c>
      <c r="E4129" s="10">
        <v>1.9745370370370371E-2</v>
      </c>
      <c r="F4129" s="10">
        <v>0</v>
      </c>
      <c r="G4129" s="10">
        <v>0</v>
      </c>
      <c r="H4129" s="10">
        <v>0</v>
      </c>
      <c r="I4129" s="10">
        <v>0</v>
      </c>
      <c r="J4129" s="10">
        <v>2.6041666666666665E-3</v>
      </c>
      <c r="K4129" s="10">
        <v>0</v>
      </c>
      <c r="L4129" s="10">
        <v>3.0428240740740742E-2</v>
      </c>
      <c r="M4129" s="10">
        <v>0</v>
      </c>
      <c r="N4129" s="10">
        <v>3.7282547699214367E-4</v>
      </c>
      <c r="O4129" s="15" t="str">
        <f>VLOOKUP(A4129,Feuil3!$A$24:$B$81,2,FALSE)</f>
        <v>DR_1</v>
      </c>
      <c r="P4129" s="16">
        <f t="shared" si="128"/>
        <v>51</v>
      </c>
      <c r="Q4129" s="16" t="str">
        <f t="shared" si="129"/>
        <v>décembre</v>
      </c>
    </row>
    <row r="4130" spans="1:17" x14ac:dyDescent="0.25">
      <c r="A4130" s="7" t="s">
        <v>97</v>
      </c>
      <c r="B4130" s="8">
        <v>43103</v>
      </c>
      <c r="C4130" s="10">
        <v>0</v>
      </c>
      <c r="D4130" s="10">
        <v>0</v>
      </c>
      <c r="E4130" s="10">
        <v>0</v>
      </c>
      <c r="F4130" s="10">
        <v>0</v>
      </c>
      <c r="G4130" s="10">
        <v>0</v>
      </c>
      <c r="H4130" s="10">
        <v>0</v>
      </c>
      <c r="I4130" s="10">
        <v>0</v>
      </c>
      <c r="J4130" s="10">
        <v>0</v>
      </c>
      <c r="K4130" s="10">
        <v>0</v>
      </c>
      <c r="L4130" s="10">
        <v>0</v>
      </c>
      <c r="M4130" s="10">
        <v>0</v>
      </c>
      <c r="N4130" s="10">
        <v>0</v>
      </c>
      <c r="O4130" s="15" t="e">
        <f>VLOOKUP(A4130,Feuil3!$A$24:$B$81,2,FALSE)</f>
        <v>#N/A</v>
      </c>
      <c r="P4130" s="16">
        <f t="shared" si="128"/>
        <v>1</v>
      </c>
      <c r="Q4130" s="16" t="str">
        <f t="shared" si="129"/>
        <v>janvier</v>
      </c>
    </row>
    <row r="4131" spans="1:17" x14ac:dyDescent="0.25">
      <c r="A4131" s="7" t="s">
        <v>96</v>
      </c>
      <c r="B4131" s="8">
        <v>43073</v>
      </c>
      <c r="C4131" s="10">
        <v>0.23766203703703703</v>
      </c>
      <c r="D4131" s="10">
        <v>0.20465277777777777</v>
      </c>
      <c r="E4131" s="10">
        <v>1.3425925925925926E-2</v>
      </c>
      <c r="F4131" s="10">
        <v>0</v>
      </c>
      <c r="G4131" s="10">
        <v>5.3356481481481484E-3</v>
      </c>
      <c r="H4131" s="10">
        <v>0</v>
      </c>
      <c r="I4131" s="10">
        <v>0</v>
      </c>
      <c r="J4131" s="10">
        <v>0</v>
      </c>
      <c r="K4131" s="10">
        <v>0</v>
      </c>
      <c r="L4131" s="10">
        <v>1.4918981481481481E-2</v>
      </c>
      <c r="M4131" s="10">
        <v>0</v>
      </c>
      <c r="N4131" s="10">
        <v>3.7816764132553608E-4</v>
      </c>
      <c r="O4131" s="15" t="str">
        <f>VLOOKUP(A4131,Feuil3!$A$24:$B$81,2,FALSE)</f>
        <v>DR_1</v>
      </c>
      <c r="P4131" s="16">
        <f t="shared" si="128"/>
        <v>49</v>
      </c>
      <c r="Q4131" s="16" t="str">
        <f t="shared" si="129"/>
        <v>décembre</v>
      </c>
    </row>
    <row r="4132" spans="1:17" x14ac:dyDescent="0.25">
      <c r="A4132" s="7" t="s">
        <v>97</v>
      </c>
      <c r="B4132" s="8">
        <v>43105</v>
      </c>
      <c r="C4132" s="10">
        <v>0</v>
      </c>
      <c r="D4132" s="10">
        <v>0</v>
      </c>
      <c r="E4132" s="10">
        <v>0</v>
      </c>
      <c r="F4132" s="10">
        <v>0</v>
      </c>
      <c r="G4132" s="10">
        <v>0</v>
      </c>
      <c r="H4132" s="10">
        <v>0</v>
      </c>
      <c r="I4132" s="10">
        <v>0</v>
      </c>
      <c r="J4132" s="10">
        <v>0</v>
      </c>
      <c r="K4132" s="10">
        <v>0</v>
      </c>
      <c r="L4132" s="10">
        <v>0</v>
      </c>
      <c r="M4132" s="10">
        <v>0</v>
      </c>
      <c r="N4132" s="10">
        <v>0</v>
      </c>
      <c r="O4132" s="15" t="e">
        <f>VLOOKUP(A4132,Feuil3!$A$24:$B$81,2,FALSE)</f>
        <v>#N/A</v>
      </c>
      <c r="P4132" s="16">
        <f t="shared" si="128"/>
        <v>1</v>
      </c>
      <c r="Q4132" s="16" t="str">
        <f t="shared" si="129"/>
        <v>janvier</v>
      </c>
    </row>
    <row r="4133" spans="1:17" x14ac:dyDescent="0.25">
      <c r="A4133" s="7" t="s">
        <v>95</v>
      </c>
      <c r="B4133" s="8">
        <v>43084</v>
      </c>
      <c r="C4133" s="10">
        <v>0</v>
      </c>
      <c r="D4133" s="10">
        <v>0</v>
      </c>
      <c r="E4133" s="10">
        <v>0</v>
      </c>
      <c r="F4133" s="10">
        <v>0</v>
      </c>
      <c r="G4133" s="10">
        <v>0</v>
      </c>
      <c r="H4133" s="10">
        <v>0</v>
      </c>
      <c r="I4133" s="10">
        <v>0</v>
      </c>
      <c r="J4133" s="10">
        <v>0</v>
      </c>
      <c r="K4133" s="10">
        <v>0</v>
      </c>
      <c r="L4133" s="10">
        <v>0</v>
      </c>
      <c r="M4133" s="10">
        <v>0</v>
      </c>
      <c r="N4133" s="10">
        <v>0</v>
      </c>
      <c r="O4133" s="15" t="e">
        <f>VLOOKUP(A4133,Feuil3!$A$24:$B$81,2,FALSE)</f>
        <v>#N/A</v>
      </c>
      <c r="P4133" s="16">
        <f t="shared" si="128"/>
        <v>50</v>
      </c>
      <c r="Q4133" s="16" t="str">
        <f t="shared" si="129"/>
        <v>décembre</v>
      </c>
    </row>
    <row r="4134" spans="1:17" x14ac:dyDescent="0.25">
      <c r="A4134" s="7" t="s">
        <v>96</v>
      </c>
      <c r="B4134" s="8">
        <v>43090</v>
      </c>
      <c r="C4134" s="10">
        <v>0.23053240740740741</v>
      </c>
      <c r="D4134" s="10">
        <v>0.18496527777777777</v>
      </c>
      <c r="E4134" s="10">
        <v>2.1736111111111112E-2</v>
      </c>
      <c r="F4134" s="10">
        <v>0</v>
      </c>
      <c r="G4134" s="10">
        <v>0</v>
      </c>
      <c r="H4134" s="10">
        <v>0</v>
      </c>
      <c r="I4134" s="10">
        <v>0</v>
      </c>
      <c r="J4134" s="10">
        <v>0</v>
      </c>
      <c r="K4134" s="10">
        <v>0</v>
      </c>
      <c r="L4134" s="10">
        <v>2.1180555555555557E-2</v>
      </c>
      <c r="M4134" s="10">
        <v>0</v>
      </c>
      <c r="N4134" s="10">
        <v>4.169004863449308E-4</v>
      </c>
      <c r="O4134" s="15" t="str">
        <f>VLOOKUP(A4134,Feuil3!$A$24:$B$81,2,FALSE)</f>
        <v>DR_1</v>
      </c>
      <c r="P4134" s="16">
        <f t="shared" si="128"/>
        <v>51</v>
      </c>
      <c r="Q4134" s="16" t="str">
        <f t="shared" si="129"/>
        <v>décembre</v>
      </c>
    </row>
    <row r="4135" spans="1:17" x14ac:dyDescent="0.25">
      <c r="A4135" s="7" t="s">
        <v>95</v>
      </c>
      <c r="B4135" s="8">
        <v>43098</v>
      </c>
      <c r="C4135" s="10">
        <v>0</v>
      </c>
      <c r="D4135" s="10">
        <v>0</v>
      </c>
      <c r="E4135" s="10">
        <v>0</v>
      </c>
      <c r="F4135" s="10">
        <v>0</v>
      </c>
      <c r="G4135" s="10">
        <v>0</v>
      </c>
      <c r="H4135" s="10">
        <v>0</v>
      </c>
      <c r="I4135" s="10">
        <v>0</v>
      </c>
      <c r="J4135" s="10">
        <v>0</v>
      </c>
      <c r="K4135" s="10">
        <v>0</v>
      </c>
      <c r="L4135" s="10">
        <v>0</v>
      </c>
      <c r="M4135" s="10">
        <v>0</v>
      </c>
      <c r="N4135" s="10">
        <v>0</v>
      </c>
      <c r="O4135" s="15" t="e">
        <f>VLOOKUP(A4135,Feuil3!$A$24:$B$81,2,FALSE)</f>
        <v>#N/A</v>
      </c>
      <c r="P4135" s="16">
        <f t="shared" si="128"/>
        <v>52</v>
      </c>
      <c r="Q4135" s="16" t="str">
        <f t="shared" si="129"/>
        <v>décembre</v>
      </c>
    </row>
    <row r="4136" spans="1:17" x14ac:dyDescent="0.25">
      <c r="A4136" s="7" t="s">
        <v>96</v>
      </c>
      <c r="B4136" s="8">
        <v>43096</v>
      </c>
      <c r="C4136" s="10">
        <v>0.21251157407407406</v>
      </c>
      <c r="D4136" s="10">
        <v>0.15854166666666666</v>
      </c>
      <c r="E4136" s="10">
        <v>8.9930555555555562E-3</v>
      </c>
      <c r="F4136" s="10">
        <v>0</v>
      </c>
      <c r="G4136" s="10">
        <v>0</v>
      </c>
      <c r="H4136" s="10">
        <v>0</v>
      </c>
      <c r="I4136" s="10">
        <v>0</v>
      </c>
      <c r="J4136" s="10">
        <v>1.3773148148148149E-2</v>
      </c>
      <c r="K4136" s="10">
        <v>2.8981481481481483E-2</v>
      </c>
      <c r="L4136" s="10">
        <v>1.9270833333333334E-2</v>
      </c>
      <c r="M4136" s="10">
        <v>0</v>
      </c>
      <c r="N4136" s="10">
        <v>3.2875046763935654E-4</v>
      </c>
      <c r="O4136" s="15" t="str">
        <f>VLOOKUP(A4136,Feuil3!$A$24:$B$81,2,FALSE)</f>
        <v>DR_1</v>
      </c>
      <c r="P4136" s="16">
        <f t="shared" si="128"/>
        <v>52</v>
      </c>
      <c r="Q4136" s="16" t="str">
        <f t="shared" si="129"/>
        <v>décembre</v>
      </c>
    </row>
    <row r="4137" spans="1:17" x14ac:dyDescent="0.25">
      <c r="A4137" s="7" t="s">
        <v>97</v>
      </c>
      <c r="B4137" s="8">
        <v>43112</v>
      </c>
      <c r="C4137" s="10">
        <v>0</v>
      </c>
      <c r="D4137" s="10">
        <v>0</v>
      </c>
      <c r="E4137" s="10">
        <v>0</v>
      </c>
      <c r="F4137" s="10">
        <v>0</v>
      </c>
      <c r="G4137" s="10">
        <v>0</v>
      </c>
      <c r="H4137" s="10">
        <v>0</v>
      </c>
      <c r="I4137" s="10">
        <v>0</v>
      </c>
      <c r="J4137" s="10">
        <v>0</v>
      </c>
      <c r="K4137" s="10">
        <v>0</v>
      </c>
      <c r="L4137" s="10">
        <v>0</v>
      </c>
      <c r="M4137" s="10">
        <v>0</v>
      </c>
      <c r="N4137" s="10">
        <v>0</v>
      </c>
      <c r="O4137" s="15" t="e">
        <f>VLOOKUP(A4137,Feuil3!$A$24:$B$81,2,FALSE)</f>
        <v>#N/A</v>
      </c>
      <c r="P4137" s="16">
        <f t="shared" si="128"/>
        <v>2</v>
      </c>
      <c r="Q4137" s="16" t="str">
        <f t="shared" si="129"/>
        <v>janvier</v>
      </c>
    </row>
    <row r="4138" spans="1:17" x14ac:dyDescent="0.25">
      <c r="A4138" s="7" t="s">
        <v>95</v>
      </c>
      <c r="B4138" s="8">
        <v>43080</v>
      </c>
      <c r="C4138" s="10">
        <v>0</v>
      </c>
      <c r="D4138" s="10">
        <v>0</v>
      </c>
      <c r="E4138" s="10">
        <v>0</v>
      </c>
      <c r="F4138" s="10">
        <v>0</v>
      </c>
      <c r="G4138" s="10">
        <v>0</v>
      </c>
      <c r="H4138" s="10">
        <v>0</v>
      </c>
      <c r="I4138" s="10">
        <v>0</v>
      </c>
      <c r="J4138" s="10">
        <v>0</v>
      </c>
      <c r="K4138" s="10">
        <v>0</v>
      </c>
      <c r="L4138" s="10">
        <v>0</v>
      </c>
      <c r="M4138" s="10">
        <v>0</v>
      </c>
      <c r="N4138" s="10">
        <v>0</v>
      </c>
      <c r="O4138" s="15" t="e">
        <f>VLOOKUP(A4138,Feuil3!$A$24:$B$81,2,FALSE)</f>
        <v>#N/A</v>
      </c>
      <c r="P4138" s="16">
        <f t="shared" si="128"/>
        <v>50</v>
      </c>
      <c r="Q4138" s="16" t="str">
        <f t="shared" si="129"/>
        <v>décembre</v>
      </c>
    </row>
    <row r="4139" spans="1:17" x14ac:dyDescent="0.25">
      <c r="A4139" s="7" t="s">
        <v>95</v>
      </c>
      <c r="B4139" s="8">
        <v>43077</v>
      </c>
      <c r="C4139" s="10">
        <v>0</v>
      </c>
      <c r="D4139" s="10">
        <v>0</v>
      </c>
      <c r="E4139" s="10">
        <v>0</v>
      </c>
      <c r="F4139" s="10">
        <v>0</v>
      </c>
      <c r="G4139" s="10">
        <v>0</v>
      </c>
      <c r="H4139" s="10">
        <v>0</v>
      </c>
      <c r="I4139" s="10">
        <v>0</v>
      </c>
      <c r="J4139" s="10">
        <v>0</v>
      </c>
      <c r="K4139" s="10">
        <v>0</v>
      </c>
      <c r="L4139" s="10">
        <v>0</v>
      </c>
      <c r="M4139" s="10">
        <v>0</v>
      </c>
      <c r="N4139" s="10">
        <v>0</v>
      </c>
      <c r="O4139" s="15" t="e">
        <f>VLOOKUP(A4139,Feuil3!$A$24:$B$81,2,FALSE)</f>
        <v>#N/A</v>
      </c>
      <c r="P4139" s="16">
        <f t="shared" si="128"/>
        <v>49</v>
      </c>
      <c r="Q4139" s="16" t="str">
        <f t="shared" si="129"/>
        <v>décembre</v>
      </c>
    </row>
    <row r="4140" spans="1:17" x14ac:dyDescent="0.25">
      <c r="A4140" s="7" t="s">
        <v>97</v>
      </c>
      <c r="B4140" s="8">
        <v>43088</v>
      </c>
      <c r="C4140" s="10">
        <v>0</v>
      </c>
      <c r="D4140" s="10">
        <v>0</v>
      </c>
      <c r="E4140" s="10">
        <v>0</v>
      </c>
      <c r="F4140" s="10">
        <v>0</v>
      </c>
      <c r="G4140" s="10">
        <v>0</v>
      </c>
      <c r="H4140" s="10">
        <v>0</v>
      </c>
      <c r="I4140" s="10">
        <v>0</v>
      </c>
      <c r="J4140" s="10">
        <v>0</v>
      </c>
      <c r="K4140" s="10">
        <v>0</v>
      </c>
      <c r="L4140" s="10">
        <v>0</v>
      </c>
      <c r="M4140" s="10">
        <v>0</v>
      </c>
      <c r="N4140" s="10">
        <v>0</v>
      </c>
      <c r="O4140" s="15" t="e">
        <f>VLOOKUP(A4140,Feuil3!$A$24:$B$81,2,FALSE)</f>
        <v>#N/A</v>
      </c>
      <c r="P4140" s="16">
        <f t="shared" si="128"/>
        <v>51</v>
      </c>
      <c r="Q4140" s="16" t="str">
        <f t="shared" si="129"/>
        <v>décembre</v>
      </c>
    </row>
    <row r="4141" spans="1:17" x14ac:dyDescent="0.25">
      <c r="A4141" s="7" t="s">
        <v>96</v>
      </c>
      <c r="B4141" s="8">
        <v>43103</v>
      </c>
      <c r="C4141" s="10">
        <v>0</v>
      </c>
      <c r="D4141" s="10">
        <v>0</v>
      </c>
      <c r="E4141" s="10">
        <v>0</v>
      </c>
      <c r="F4141" s="10">
        <v>0</v>
      </c>
      <c r="G4141" s="10">
        <v>0</v>
      </c>
      <c r="H4141" s="10">
        <v>0</v>
      </c>
      <c r="I4141" s="10">
        <v>0</v>
      </c>
      <c r="J4141" s="10">
        <v>0</v>
      </c>
      <c r="K4141" s="10">
        <v>0</v>
      </c>
      <c r="L4141" s="10">
        <v>0</v>
      </c>
      <c r="M4141" s="10">
        <v>0</v>
      </c>
      <c r="N4141" s="10">
        <v>0</v>
      </c>
      <c r="O4141" s="15" t="str">
        <f>VLOOKUP(A4141,Feuil3!$A$24:$B$81,2,FALSE)</f>
        <v>DR_1</v>
      </c>
      <c r="P4141" s="16">
        <f t="shared" si="128"/>
        <v>1</v>
      </c>
      <c r="Q4141" s="16" t="str">
        <f t="shared" si="129"/>
        <v>janvier</v>
      </c>
    </row>
    <row r="4142" spans="1:17" x14ac:dyDescent="0.25">
      <c r="A4142" s="7" t="s">
        <v>95</v>
      </c>
      <c r="B4142" s="8">
        <v>43075</v>
      </c>
      <c r="C4142" s="10">
        <v>0</v>
      </c>
      <c r="D4142" s="10">
        <v>0</v>
      </c>
      <c r="E4142" s="10">
        <v>0</v>
      </c>
      <c r="F4142" s="10">
        <v>0</v>
      </c>
      <c r="G4142" s="10">
        <v>0</v>
      </c>
      <c r="H4142" s="10">
        <v>0</v>
      </c>
      <c r="I4142" s="10">
        <v>0</v>
      </c>
      <c r="J4142" s="10">
        <v>0</v>
      </c>
      <c r="K4142" s="10">
        <v>0</v>
      </c>
      <c r="L4142" s="10">
        <v>0</v>
      </c>
      <c r="M4142" s="10">
        <v>0</v>
      </c>
      <c r="N4142" s="10">
        <v>0</v>
      </c>
      <c r="O4142" s="15" t="e">
        <f>VLOOKUP(A4142,Feuil3!$A$24:$B$81,2,FALSE)</f>
        <v>#N/A</v>
      </c>
      <c r="P4142" s="16">
        <f t="shared" si="128"/>
        <v>49</v>
      </c>
      <c r="Q4142" s="16" t="str">
        <f t="shared" si="129"/>
        <v>décembre</v>
      </c>
    </row>
    <row r="4143" spans="1:17" x14ac:dyDescent="0.25">
      <c r="A4143" s="7" t="s">
        <v>95</v>
      </c>
      <c r="B4143" s="8">
        <v>43088</v>
      </c>
      <c r="C4143" s="10">
        <v>0</v>
      </c>
      <c r="D4143" s="10">
        <v>0</v>
      </c>
      <c r="E4143" s="10">
        <v>0</v>
      </c>
      <c r="F4143" s="10">
        <v>0</v>
      </c>
      <c r="G4143" s="10">
        <v>0</v>
      </c>
      <c r="H4143" s="10">
        <v>0</v>
      </c>
      <c r="I4143" s="10">
        <v>0</v>
      </c>
      <c r="J4143" s="10">
        <v>0</v>
      </c>
      <c r="K4143" s="10">
        <v>0</v>
      </c>
      <c r="L4143" s="10">
        <v>0</v>
      </c>
      <c r="M4143" s="10">
        <v>0</v>
      </c>
      <c r="N4143" s="10">
        <v>0</v>
      </c>
      <c r="O4143" s="15" t="e">
        <f>VLOOKUP(A4143,Feuil3!$A$24:$B$81,2,FALSE)</f>
        <v>#N/A</v>
      </c>
      <c r="P4143" s="16">
        <f t="shared" si="128"/>
        <v>51</v>
      </c>
      <c r="Q4143" s="16" t="str">
        <f t="shared" si="129"/>
        <v>décembre</v>
      </c>
    </row>
    <row r="4144" spans="1:17" x14ac:dyDescent="0.25">
      <c r="A4144" s="7" t="s">
        <v>98</v>
      </c>
      <c r="B4144" s="8">
        <v>43071</v>
      </c>
      <c r="C4144" s="10">
        <v>0</v>
      </c>
      <c r="D4144" s="10">
        <v>0</v>
      </c>
      <c r="E4144" s="10">
        <v>0</v>
      </c>
      <c r="F4144" s="10">
        <v>0</v>
      </c>
      <c r="G4144" s="10">
        <v>0</v>
      </c>
      <c r="H4144" s="10">
        <v>0</v>
      </c>
      <c r="I4144" s="10">
        <v>0</v>
      </c>
      <c r="J4144" s="10">
        <v>0</v>
      </c>
      <c r="K4144" s="10">
        <v>0</v>
      </c>
      <c r="L4144" s="10">
        <v>0</v>
      </c>
      <c r="M4144" s="10">
        <v>0</v>
      </c>
      <c r="N4144" s="10">
        <v>0</v>
      </c>
      <c r="O4144" s="15" t="e">
        <f>VLOOKUP(A4144,Feuil3!$A$24:$B$81,2,FALSE)</f>
        <v>#N/A</v>
      </c>
      <c r="P4144" s="16">
        <f t="shared" si="128"/>
        <v>48</v>
      </c>
      <c r="Q4144" s="16" t="str">
        <f t="shared" si="129"/>
        <v>décembre</v>
      </c>
    </row>
    <row r="4145" spans="1:17" x14ac:dyDescent="0.25">
      <c r="A4145" s="7" t="s">
        <v>95</v>
      </c>
      <c r="B4145" s="8">
        <v>43070</v>
      </c>
      <c r="C4145" s="10">
        <v>0</v>
      </c>
      <c r="D4145" s="10">
        <v>0</v>
      </c>
      <c r="E4145" s="10">
        <v>0</v>
      </c>
      <c r="F4145" s="10">
        <v>0</v>
      </c>
      <c r="G4145" s="10">
        <v>0</v>
      </c>
      <c r="H4145" s="10">
        <v>0</v>
      </c>
      <c r="I4145" s="10">
        <v>0</v>
      </c>
      <c r="J4145" s="10">
        <v>0</v>
      </c>
      <c r="K4145" s="10">
        <v>0</v>
      </c>
      <c r="L4145" s="10">
        <v>0</v>
      </c>
      <c r="M4145" s="10">
        <v>0</v>
      </c>
      <c r="N4145" s="10">
        <v>0</v>
      </c>
      <c r="O4145" s="15" t="e">
        <f>VLOOKUP(A4145,Feuil3!$A$24:$B$81,2,FALSE)</f>
        <v>#N/A</v>
      </c>
      <c r="P4145" s="16">
        <f t="shared" si="128"/>
        <v>48</v>
      </c>
      <c r="Q4145" s="16" t="str">
        <f t="shared" si="129"/>
        <v>décembre</v>
      </c>
    </row>
    <row r="4146" spans="1:17" x14ac:dyDescent="0.25">
      <c r="A4146" s="7" t="s">
        <v>94</v>
      </c>
      <c r="B4146" s="8">
        <v>43102</v>
      </c>
      <c r="C4146" s="10">
        <v>0.43918981481481484</v>
      </c>
      <c r="D4146" s="10">
        <v>5.4652777777777779E-2</v>
      </c>
      <c r="E4146" s="10">
        <v>0</v>
      </c>
      <c r="F4146" s="10">
        <v>0</v>
      </c>
      <c r="G4146" s="10">
        <v>0</v>
      </c>
      <c r="H4146" s="10">
        <v>0</v>
      </c>
      <c r="I4146" s="10">
        <v>0</v>
      </c>
      <c r="J4146" s="10">
        <v>2.1875000000000002E-3</v>
      </c>
      <c r="K4146" s="10">
        <v>0.23651620370370371</v>
      </c>
      <c r="L4146" s="10">
        <v>0</v>
      </c>
      <c r="M4146" s="10">
        <v>5.9027777777777778E-4</v>
      </c>
      <c r="N4146" s="10">
        <v>3.7595785440613027E-4</v>
      </c>
      <c r="O4146" s="15" t="e">
        <f>VLOOKUP(A4146,Feuil3!$A$24:$B$81,2,FALSE)</f>
        <v>#N/A</v>
      </c>
      <c r="P4146" s="16">
        <f t="shared" si="128"/>
        <v>1</v>
      </c>
      <c r="Q4146" s="16" t="str">
        <f t="shared" si="129"/>
        <v>janvier</v>
      </c>
    </row>
    <row r="4147" spans="1:17" x14ac:dyDescent="0.25">
      <c r="A4147" s="7" t="s">
        <v>96</v>
      </c>
      <c r="B4147" s="8">
        <v>43112</v>
      </c>
      <c r="C4147" s="10">
        <v>0.24966435185185185</v>
      </c>
      <c r="D4147" s="10">
        <v>0.20274305555555555</v>
      </c>
      <c r="E4147" s="10">
        <v>2.2708333333333334E-2</v>
      </c>
      <c r="F4147" s="10">
        <v>0</v>
      </c>
      <c r="G4147" s="10">
        <v>0</v>
      </c>
      <c r="H4147" s="10">
        <v>0</v>
      </c>
      <c r="I4147" s="10">
        <v>0</v>
      </c>
      <c r="J4147" s="10">
        <v>1.3032407407407407E-2</v>
      </c>
      <c r="K4147" s="10">
        <v>2.3148148148148147E-5</v>
      </c>
      <c r="L4147" s="10">
        <v>8.9699074074074073E-3</v>
      </c>
      <c r="M4147" s="10">
        <v>0</v>
      </c>
      <c r="N4147" s="10">
        <v>2.4896839774557163E-4</v>
      </c>
      <c r="O4147" s="15" t="str">
        <f>VLOOKUP(A4147,Feuil3!$A$24:$B$81,2,FALSE)</f>
        <v>DR_1</v>
      </c>
      <c r="P4147" s="16">
        <f t="shared" si="128"/>
        <v>2</v>
      </c>
      <c r="Q4147" s="16" t="str">
        <f t="shared" si="129"/>
        <v>janvier</v>
      </c>
    </row>
    <row r="4148" spans="1:17" x14ac:dyDescent="0.25">
      <c r="A4148" s="7" t="s">
        <v>97</v>
      </c>
      <c r="B4148" s="8">
        <v>43074</v>
      </c>
      <c r="C4148" s="10">
        <v>0</v>
      </c>
      <c r="D4148" s="10">
        <v>0</v>
      </c>
      <c r="E4148" s="10">
        <v>0</v>
      </c>
      <c r="F4148" s="10">
        <v>0</v>
      </c>
      <c r="G4148" s="10">
        <v>0</v>
      </c>
      <c r="H4148" s="10">
        <v>0</v>
      </c>
      <c r="I4148" s="10">
        <v>0</v>
      </c>
      <c r="J4148" s="10">
        <v>0</v>
      </c>
      <c r="K4148" s="10">
        <v>0</v>
      </c>
      <c r="L4148" s="10">
        <v>0</v>
      </c>
      <c r="M4148" s="10">
        <v>0</v>
      </c>
      <c r="N4148" s="10">
        <v>0</v>
      </c>
      <c r="O4148" s="15" t="e">
        <f>VLOOKUP(A4148,Feuil3!$A$24:$B$81,2,FALSE)</f>
        <v>#N/A</v>
      </c>
      <c r="P4148" s="16">
        <f t="shared" si="128"/>
        <v>49</v>
      </c>
      <c r="Q4148" s="16" t="str">
        <f t="shared" si="129"/>
        <v>décembre</v>
      </c>
    </row>
    <row r="4149" spans="1:17" x14ac:dyDescent="0.25">
      <c r="A4149" s="7" t="s">
        <v>96</v>
      </c>
      <c r="B4149" s="8">
        <v>43111</v>
      </c>
      <c r="C4149" s="10">
        <v>0.20774305555555556</v>
      </c>
      <c r="D4149" s="10">
        <v>0.16797453703703705</v>
      </c>
      <c r="E4149" s="10">
        <v>9.9189814814814817E-3</v>
      </c>
      <c r="F4149" s="10">
        <v>0</v>
      </c>
      <c r="G4149" s="10">
        <v>0</v>
      </c>
      <c r="H4149" s="10">
        <v>1.8368055555555554E-2</v>
      </c>
      <c r="I4149" s="10">
        <v>0</v>
      </c>
      <c r="J4149" s="10">
        <v>0</v>
      </c>
      <c r="K4149" s="10">
        <v>0</v>
      </c>
      <c r="L4149" s="10">
        <v>1.1041666666666667E-2</v>
      </c>
      <c r="M4149" s="10">
        <v>0</v>
      </c>
      <c r="N4149" s="10">
        <v>3.2740162037037037E-4</v>
      </c>
      <c r="O4149" s="15" t="str">
        <f>VLOOKUP(A4149,Feuil3!$A$24:$B$81,2,FALSE)</f>
        <v>DR_1</v>
      </c>
      <c r="P4149" s="16">
        <f t="shared" si="128"/>
        <v>2</v>
      </c>
      <c r="Q4149" s="16" t="str">
        <f t="shared" si="129"/>
        <v>janvier</v>
      </c>
    </row>
    <row r="4150" spans="1:17" x14ac:dyDescent="0.25">
      <c r="A4150" s="7" t="s">
        <v>97</v>
      </c>
      <c r="B4150" s="8">
        <v>43091</v>
      </c>
      <c r="C4150" s="10">
        <v>0</v>
      </c>
      <c r="D4150" s="10">
        <v>0</v>
      </c>
      <c r="E4150" s="10">
        <v>0</v>
      </c>
      <c r="F4150" s="10">
        <v>0</v>
      </c>
      <c r="G4150" s="10">
        <v>0</v>
      </c>
      <c r="H4150" s="10">
        <v>0</v>
      </c>
      <c r="I4150" s="10">
        <v>0</v>
      </c>
      <c r="J4150" s="10">
        <v>0</v>
      </c>
      <c r="K4150" s="10">
        <v>0</v>
      </c>
      <c r="L4150" s="10">
        <v>0</v>
      </c>
      <c r="M4150" s="10">
        <v>0</v>
      </c>
      <c r="N4150" s="10">
        <v>0</v>
      </c>
      <c r="O4150" s="15" t="e">
        <f>VLOOKUP(A4150,Feuil3!$A$24:$B$81,2,FALSE)</f>
        <v>#N/A</v>
      </c>
      <c r="P4150" s="16">
        <f t="shared" si="128"/>
        <v>51</v>
      </c>
      <c r="Q4150" s="16" t="str">
        <f t="shared" si="129"/>
        <v>décembre</v>
      </c>
    </row>
    <row r="4151" spans="1:17" x14ac:dyDescent="0.25">
      <c r="A4151" s="7" t="s">
        <v>97</v>
      </c>
      <c r="B4151" s="8">
        <v>43075</v>
      </c>
      <c r="C4151" s="10">
        <v>0</v>
      </c>
      <c r="D4151" s="10">
        <v>0</v>
      </c>
      <c r="E4151" s="10">
        <v>0</v>
      </c>
      <c r="F4151" s="10">
        <v>0</v>
      </c>
      <c r="G4151" s="10">
        <v>0</v>
      </c>
      <c r="H4151" s="10">
        <v>0</v>
      </c>
      <c r="I4151" s="10">
        <v>0</v>
      </c>
      <c r="J4151" s="10">
        <v>0</v>
      </c>
      <c r="K4151" s="10">
        <v>0</v>
      </c>
      <c r="L4151" s="10">
        <v>0</v>
      </c>
      <c r="M4151" s="10">
        <v>0</v>
      </c>
      <c r="N4151" s="10">
        <v>0</v>
      </c>
      <c r="O4151" s="15" t="e">
        <f>VLOOKUP(A4151,Feuil3!$A$24:$B$81,2,FALSE)</f>
        <v>#N/A</v>
      </c>
      <c r="P4151" s="16">
        <f t="shared" si="128"/>
        <v>49</v>
      </c>
      <c r="Q4151" s="16" t="str">
        <f t="shared" si="129"/>
        <v>décembre</v>
      </c>
    </row>
    <row r="4152" spans="1:17" x14ac:dyDescent="0.25">
      <c r="A4152" s="7" t="s">
        <v>96</v>
      </c>
      <c r="B4152" s="8">
        <v>43091</v>
      </c>
      <c r="C4152" s="10">
        <v>0.23690972222222223</v>
      </c>
      <c r="D4152" s="10">
        <v>0.16956018518518517</v>
      </c>
      <c r="E4152" s="10">
        <v>6.5509259259259262E-3</v>
      </c>
      <c r="F4152" s="10">
        <v>0</v>
      </c>
      <c r="G4152" s="10">
        <v>0</v>
      </c>
      <c r="H4152" s="10">
        <v>0</v>
      </c>
      <c r="I4152" s="10">
        <v>0</v>
      </c>
      <c r="J4152" s="10">
        <v>3.079861111111111E-2</v>
      </c>
      <c r="K4152" s="10">
        <v>3.4722222222222222E-5</v>
      </c>
      <c r="L4152" s="10">
        <v>2.4884259259259259E-2</v>
      </c>
      <c r="M4152" s="10">
        <v>0</v>
      </c>
      <c r="N4152" s="10">
        <v>3.6768353174603175E-4</v>
      </c>
      <c r="O4152" s="15" t="str">
        <f>VLOOKUP(A4152,Feuil3!$A$24:$B$81,2,FALSE)</f>
        <v>DR_1</v>
      </c>
      <c r="P4152" s="16">
        <f t="shared" si="128"/>
        <v>51</v>
      </c>
      <c r="Q4152" s="16" t="str">
        <f t="shared" si="129"/>
        <v>décembre</v>
      </c>
    </row>
    <row r="4153" spans="1:17" x14ac:dyDescent="0.25">
      <c r="A4153" s="7" t="s">
        <v>96</v>
      </c>
      <c r="B4153" s="8">
        <v>43089</v>
      </c>
      <c r="C4153" s="10">
        <v>0.25167824074074074</v>
      </c>
      <c r="D4153" s="10">
        <v>0.21810185185185185</v>
      </c>
      <c r="E4153" s="10">
        <v>1.1793981481481482E-2</v>
      </c>
      <c r="F4153" s="10">
        <v>0</v>
      </c>
      <c r="G4153" s="10">
        <v>0</v>
      </c>
      <c r="H4153" s="10">
        <v>0</v>
      </c>
      <c r="I4153" s="10">
        <v>0</v>
      </c>
      <c r="J4153" s="10">
        <v>1.2060185185185186E-2</v>
      </c>
      <c r="K4153" s="10">
        <v>1.1574074074074073E-5</v>
      </c>
      <c r="L4153" s="10">
        <v>1.2222222222222223E-2</v>
      </c>
      <c r="M4153" s="10">
        <v>0</v>
      </c>
      <c r="N4153" s="10">
        <v>3.8949275362318845E-4</v>
      </c>
      <c r="O4153" s="15" t="str">
        <f>VLOOKUP(A4153,Feuil3!$A$24:$B$81,2,FALSE)</f>
        <v>DR_1</v>
      </c>
      <c r="P4153" s="16">
        <f t="shared" si="128"/>
        <v>51</v>
      </c>
      <c r="Q4153" s="16" t="str">
        <f t="shared" si="129"/>
        <v>décembre</v>
      </c>
    </row>
    <row r="4154" spans="1:17" x14ac:dyDescent="0.25">
      <c r="A4154" s="7" t="s">
        <v>96</v>
      </c>
      <c r="B4154" s="8">
        <v>43087</v>
      </c>
      <c r="C4154" s="10">
        <v>0.25062499999999999</v>
      </c>
      <c r="D4154" s="10">
        <v>0.15589120370370371</v>
      </c>
      <c r="E4154" s="10">
        <v>4.3287037037037035E-3</v>
      </c>
      <c r="F4154" s="10">
        <v>0</v>
      </c>
      <c r="G4154" s="10">
        <v>0</v>
      </c>
      <c r="H4154" s="10">
        <v>1.170138888888889E-2</v>
      </c>
      <c r="I4154" s="10">
        <v>0</v>
      </c>
      <c r="J4154" s="10">
        <v>4.6307870370370367E-2</v>
      </c>
      <c r="K4154" s="10">
        <v>3.7037037037037035E-4</v>
      </c>
      <c r="L4154" s="10">
        <v>4.0555555555555553E-2</v>
      </c>
      <c r="M4154" s="10">
        <v>0</v>
      </c>
      <c r="N4154" s="10">
        <v>5.8950617283950611E-4</v>
      </c>
      <c r="O4154" s="15" t="str">
        <f>VLOOKUP(A4154,Feuil3!$A$24:$B$81,2,FALSE)</f>
        <v>DR_1</v>
      </c>
      <c r="P4154" s="16">
        <f t="shared" si="128"/>
        <v>51</v>
      </c>
      <c r="Q4154" s="16" t="str">
        <f t="shared" si="129"/>
        <v>décembre</v>
      </c>
    </row>
    <row r="4155" spans="1:17" x14ac:dyDescent="0.25">
      <c r="A4155" s="7" t="s">
        <v>96</v>
      </c>
      <c r="B4155" s="8">
        <v>43084</v>
      </c>
      <c r="C4155" s="10">
        <v>0.24774305555555556</v>
      </c>
      <c r="D4155" s="10">
        <v>0.17337962962962963</v>
      </c>
      <c r="E4155" s="10">
        <v>1.8391203703703705E-2</v>
      </c>
      <c r="F4155" s="10">
        <v>0</v>
      </c>
      <c r="G4155" s="10">
        <v>0</v>
      </c>
      <c r="H4155" s="10">
        <v>0</v>
      </c>
      <c r="I4155" s="10">
        <v>0</v>
      </c>
      <c r="J4155" s="10">
        <v>1.15625E-2</v>
      </c>
      <c r="K4155" s="10">
        <v>0</v>
      </c>
      <c r="L4155" s="10">
        <v>4.715277777777778E-2</v>
      </c>
      <c r="M4155" s="10">
        <v>0</v>
      </c>
      <c r="N4155" s="10">
        <v>5.2241882293252158E-4</v>
      </c>
      <c r="O4155" s="15" t="str">
        <f>VLOOKUP(A4155,Feuil3!$A$24:$B$81,2,FALSE)</f>
        <v>DR_1</v>
      </c>
      <c r="P4155" s="16">
        <f t="shared" si="128"/>
        <v>50</v>
      </c>
      <c r="Q4155" s="16" t="str">
        <f t="shared" si="129"/>
        <v>décembre</v>
      </c>
    </row>
    <row r="4156" spans="1:17" x14ac:dyDescent="0.25">
      <c r="A4156" s="7" t="s">
        <v>96</v>
      </c>
      <c r="B4156" s="8">
        <v>43083</v>
      </c>
      <c r="C4156" s="10">
        <v>0.18461805555555555</v>
      </c>
      <c r="D4156" s="10">
        <v>7.4502314814814813E-2</v>
      </c>
      <c r="E4156" s="10">
        <v>9.4907407407407406E-3</v>
      </c>
      <c r="F4156" s="10">
        <v>0</v>
      </c>
      <c r="G4156" s="10">
        <v>0</v>
      </c>
      <c r="H4156" s="10">
        <v>2.3726851851851853E-2</v>
      </c>
      <c r="I4156" s="10">
        <v>0</v>
      </c>
      <c r="J4156" s="10">
        <v>3.2048611111111111E-2</v>
      </c>
      <c r="K4156" s="10">
        <v>0</v>
      </c>
      <c r="L4156" s="10">
        <v>4.3634259259259262E-2</v>
      </c>
      <c r="M4156" s="10">
        <v>0</v>
      </c>
      <c r="N4156" s="10">
        <v>5.4155900086132647E-4</v>
      </c>
      <c r="O4156" s="15" t="str">
        <f>VLOOKUP(A4156,Feuil3!$A$24:$B$81,2,FALSE)</f>
        <v>DR_1</v>
      </c>
      <c r="P4156" s="16">
        <f t="shared" si="128"/>
        <v>50</v>
      </c>
      <c r="Q4156" s="16" t="str">
        <f t="shared" si="129"/>
        <v>décembre</v>
      </c>
    </row>
    <row r="4157" spans="1:17" x14ac:dyDescent="0.25">
      <c r="A4157" s="7" t="s">
        <v>96</v>
      </c>
      <c r="B4157" s="8">
        <v>43081</v>
      </c>
      <c r="C4157" s="10">
        <v>0.25005787037037036</v>
      </c>
      <c r="D4157" s="10">
        <v>0.18831018518518519</v>
      </c>
      <c r="E4157" s="10">
        <v>1.9803240740740739E-2</v>
      </c>
      <c r="F4157" s="10">
        <v>0</v>
      </c>
      <c r="G4157" s="10">
        <v>0</v>
      </c>
      <c r="H4157" s="10">
        <v>0</v>
      </c>
      <c r="I4157" s="10">
        <v>0</v>
      </c>
      <c r="J4157" s="10">
        <v>1.5879629629629629E-2</v>
      </c>
      <c r="K4157" s="10">
        <v>0</v>
      </c>
      <c r="L4157" s="10">
        <v>2.5879629629629631E-2</v>
      </c>
      <c r="M4157" s="10">
        <v>0</v>
      </c>
      <c r="N4157" s="10">
        <v>3.4467592592592595E-4</v>
      </c>
      <c r="O4157" s="15" t="str">
        <f>VLOOKUP(A4157,Feuil3!$A$24:$B$81,2,FALSE)</f>
        <v>DR_1</v>
      </c>
      <c r="P4157" s="16">
        <f t="shared" si="128"/>
        <v>50</v>
      </c>
      <c r="Q4157" s="16" t="str">
        <f t="shared" si="129"/>
        <v>décembre</v>
      </c>
    </row>
    <row r="4158" spans="1:17" x14ac:dyDescent="0.25">
      <c r="A4158" s="7" t="s">
        <v>97</v>
      </c>
      <c r="B4158" s="8">
        <v>43108</v>
      </c>
      <c r="C4158" s="10">
        <v>0</v>
      </c>
      <c r="D4158" s="10">
        <v>0</v>
      </c>
      <c r="E4158" s="10">
        <v>0</v>
      </c>
      <c r="F4158" s="10">
        <v>0</v>
      </c>
      <c r="G4158" s="10">
        <v>0</v>
      </c>
      <c r="H4158" s="10">
        <v>0</v>
      </c>
      <c r="I4158" s="10">
        <v>0</v>
      </c>
      <c r="J4158" s="10">
        <v>0</v>
      </c>
      <c r="K4158" s="10">
        <v>0</v>
      </c>
      <c r="L4158" s="10">
        <v>0</v>
      </c>
      <c r="M4158" s="10">
        <v>0</v>
      </c>
      <c r="N4158" s="10">
        <v>0</v>
      </c>
      <c r="O4158" s="15" t="e">
        <f>VLOOKUP(A4158,Feuil3!$A$24:$B$81,2,FALSE)</f>
        <v>#N/A</v>
      </c>
      <c r="P4158" s="16">
        <f t="shared" si="128"/>
        <v>2</v>
      </c>
      <c r="Q4158" s="16" t="str">
        <f t="shared" si="129"/>
        <v>janvier</v>
      </c>
    </row>
    <row r="4159" spans="1:17" x14ac:dyDescent="0.25">
      <c r="A4159" s="7" t="s">
        <v>97</v>
      </c>
      <c r="B4159" s="8">
        <v>43081</v>
      </c>
      <c r="C4159" s="10">
        <v>1.1666666666666667E-2</v>
      </c>
      <c r="D4159" s="10">
        <v>0</v>
      </c>
      <c r="E4159" s="10">
        <v>0</v>
      </c>
      <c r="F4159" s="10">
        <v>0</v>
      </c>
      <c r="G4159" s="10">
        <v>0</v>
      </c>
      <c r="H4159" s="10">
        <v>0</v>
      </c>
      <c r="I4159" s="10">
        <v>0</v>
      </c>
      <c r="J4159" s="10">
        <v>0</v>
      </c>
      <c r="K4159" s="10">
        <v>0</v>
      </c>
      <c r="L4159" s="10">
        <v>0</v>
      </c>
      <c r="M4159" s="10">
        <v>0</v>
      </c>
      <c r="N4159" s="10">
        <v>0</v>
      </c>
      <c r="O4159" s="15" t="e">
        <f>VLOOKUP(A4159,Feuil3!$A$24:$B$81,2,FALSE)</f>
        <v>#N/A</v>
      </c>
      <c r="P4159" s="16">
        <f t="shared" si="128"/>
        <v>50</v>
      </c>
      <c r="Q4159" s="16" t="str">
        <f t="shared" si="129"/>
        <v>décembre</v>
      </c>
    </row>
    <row r="4160" spans="1:17" x14ac:dyDescent="0.25">
      <c r="A4160" s="7" t="s">
        <v>96</v>
      </c>
      <c r="B4160" s="8">
        <v>43075</v>
      </c>
      <c r="C4160" s="10">
        <v>0.43702546296296296</v>
      </c>
      <c r="D4160" s="10">
        <v>0.29550925925925925</v>
      </c>
      <c r="E4160" s="10">
        <v>2.9513888888888888E-2</v>
      </c>
      <c r="F4160" s="10">
        <v>4.3194444444444445E-2</v>
      </c>
      <c r="G4160" s="10">
        <v>0</v>
      </c>
      <c r="H4160" s="10">
        <v>2.7430555555555555E-2</v>
      </c>
      <c r="I4160" s="10">
        <v>0</v>
      </c>
      <c r="J4160" s="10">
        <v>2.3819444444444445E-2</v>
      </c>
      <c r="K4160" s="10">
        <v>1.1574074074074073E-5</v>
      </c>
      <c r="L4160" s="10">
        <v>1.8275462962962962E-2</v>
      </c>
      <c r="M4160" s="10">
        <v>0</v>
      </c>
      <c r="N4160" s="10">
        <v>4.779959557258408E-4</v>
      </c>
      <c r="O4160" s="15" t="str">
        <f>VLOOKUP(A4160,Feuil3!$A$24:$B$81,2,FALSE)</f>
        <v>DR_1</v>
      </c>
      <c r="P4160" s="16">
        <f t="shared" si="128"/>
        <v>49</v>
      </c>
      <c r="Q4160" s="16" t="str">
        <f t="shared" si="129"/>
        <v>décembre</v>
      </c>
    </row>
    <row r="4161" spans="1:17" x14ac:dyDescent="0.25">
      <c r="A4161" s="7" t="s">
        <v>96</v>
      </c>
      <c r="B4161" s="8">
        <v>43074</v>
      </c>
      <c r="C4161" s="10">
        <v>0.24942129629629631</v>
      </c>
      <c r="D4161" s="10">
        <v>0.20179398148148148</v>
      </c>
      <c r="E4161" s="10">
        <v>1.2210648148148148E-2</v>
      </c>
      <c r="F4161" s="10">
        <v>0</v>
      </c>
      <c r="G4161" s="10">
        <v>4.1666666666666666E-3</v>
      </c>
      <c r="H4161" s="10">
        <v>1.5046296296296296E-3</v>
      </c>
      <c r="I4161" s="10">
        <v>0</v>
      </c>
      <c r="J4161" s="10">
        <v>1.0231481481481482E-2</v>
      </c>
      <c r="K4161" s="10">
        <v>0</v>
      </c>
      <c r="L4161" s="10">
        <v>1.6979166666666667E-2</v>
      </c>
      <c r="M4161" s="10">
        <v>0</v>
      </c>
      <c r="N4161" s="10">
        <v>4.1317033179012345E-4</v>
      </c>
      <c r="O4161" s="15" t="str">
        <f>VLOOKUP(A4161,Feuil3!$A$24:$B$81,2,FALSE)</f>
        <v>DR_1</v>
      </c>
      <c r="P4161" s="16">
        <f t="shared" si="128"/>
        <v>49</v>
      </c>
      <c r="Q4161" s="16" t="str">
        <f t="shared" si="129"/>
        <v>décembre</v>
      </c>
    </row>
    <row r="4162" spans="1:17" x14ac:dyDescent="0.25">
      <c r="A4162" s="7" t="s">
        <v>97</v>
      </c>
      <c r="B4162" s="8">
        <v>43083</v>
      </c>
      <c r="C4162" s="10">
        <v>1.412037037037037E-2</v>
      </c>
      <c r="D4162" s="10">
        <v>0</v>
      </c>
      <c r="E4162" s="10">
        <v>0</v>
      </c>
      <c r="F4162" s="10">
        <v>0</v>
      </c>
      <c r="G4162" s="10">
        <v>0</v>
      </c>
      <c r="H4162" s="10">
        <v>0</v>
      </c>
      <c r="I4162" s="10">
        <v>0</v>
      </c>
      <c r="J4162" s="10">
        <v>0</v>
      </c>
      <c r="K4162" s="10">
        <v>0</v>
      </c>
      <c r="L4162" s="10">
        <v>0</v>
      </c>
      <c r="M4162" s="10">
        <v>0</v>
      </c>
      <c r="N4162" s="10">
        <v>0</v>
      </c>
      <c r="O4162" s="15" t="e">
        <f>VLOOKUP(A4162,Feuil3!$A$24:$B$81,2,FALSE)</f>
        <v>#N/A</v>
      </c>
      <c r="P4162" s="16">
        <f t="shared" si="128"/>
        <v>50</v>
      </c>
      <c r="Q4162" s="16" t="str">
        <f t="shared" si="129"/>
        <v>décembre</v>
      </c>
    </row>
    <row r="4163" spans="1:17" x14ac:dyDescent="0.25">
      <c r="A4163" s="7" t="s">
        <v>97</v>
      </c>
      <c r="B4163" s="8">
        <v>43084</v>
      </c>
      <c r="C4163" s="10">
        <v>0</v>
      </c>
      <c r="D4163" s="10">
        <v>0</v>
      </c>
      <c r="E4163" s="10">
        <v>0</v>
      </c>
      <c r="F4163" s="10">
        <v>0</v>
      </c>
      <c r="G4163" s="10">
        <v>0</v>
      </c>
      <c r="H4163" s="10">
        <v>0</v>
      </c>
      <c r="I4163" s="10">
        <v>0</v>
      </c>
      <c r="J4163" s="10">
        <v>0</v>
      </c>
      <c r="K4163" s="10">
        <v>0</v>
      </c>
      <c r="L4163" s="10">
        <v>0</v>
      </c>
      <c r="M4163" s="10">
        <v>0</v>
      </c>
      <c r="N4163" s="10">
        <v>0</v>
      </c>
      <c r="O4163" s="15" t="e">
        <f>VLOOKUP(A4163,Feuil3!$A$24:$B$81,2,FALSE)</f>
        <v>#N/A</v>
      </c>
      <c r="P4163" s="16">
        <f t="shared" ref="P4163:P4226" si="130">WEEKNUM(B4163,1)</f>
        <v>50</v>
      </c>
      <c r="Q4163" s="16" t="str">
        <f t="shared" ref="Q4163:Q4226" si="131">TEXT(B4163,"mmmm")</f>
        <v>décembre</v>
      </c>
    </row>
    <row r="4164" spans="1:17" x14ac:dyDescent="0.25">
      <c r="A4164" s="7" t="s">
        <v>97</v>
      </c>
      <c r="B4164" s="8">
        <v>43087</v>
      </c>
      <c r="C4164" s="10">
        <v>0</v>
      </c>
      <c r="D4164" s="10">
        <v>0</v>
      </c>
      <c r="E4164" s="10">
        <v>0</v>
      </c>
      <c r="F4164" s="10">
        <v>0</v>
      </c>
      <c r="G4164" s="10">
        <v>0</v>
      </c>
      <c r="H4164" s="10">
        <v>0</v>
      </c>
      <c r="I4164" s="10">
        <v>0</v>
      </c>
      <c r="J4164" s="10">
        <v>0</v>
      </c>
      <c r="K4164" s="10">
        <v>0</v>
      </c>
      <c r="L4164" s="10">
        <v>0</v>
      </c>
      <c r="M4164" s="10">
        <v>0</v>
      </c>
      <c r="N4164" s="10">
        <v>0</v>
      </c>
      <c r="O4164" s="15" t="e">
        <f>VLOOKUP(A4164,Feuil3!$A$24:$B$81,2,FALSE)</f>
        <v>#N/A</v>
      </c>
      <c r="P4164" s="16">
        <f t="shared" si="130"/>
        <v>51</v>
      </c>
      <c r="Q4164" s="16" t="str">
        <f t="shared" si="131"/>
        <v>décembre</v>
      </c>
    </row>
    <row r="4165" spans="1:17" x14ac:dyDescent="0.25">
      <c r="A4165" s="7" t="s">
        <v>98</v>
      </c>
      <c r="B4165" s="8">
        <v>43116</v>
      </c>
      <c r="C4165" s="10">
        <v>0.2444212962962963</v>
      </c>
      <c r="D4165" s="10">
        <v>0.2298611111111111</v>
      </c>
      <c r="E4165" s="10">
        <v>4.3055555555555555E-3</v>
      </c>
      <c r="F4165" s="10">
        <v>0</v>
      </c>
      <c r="G4165" s="10">
        <v>0</v>
      </c>
      <c r="H4165" s="10">
        <v>0</v>
      </c>
      <c r="I4165" s="10">
        <v>0</v>
      </c>
      <c r="J4165" s="10">
        <v>0</v>
      </c>
      <c r="K4165" s="10">
        <v>0</v>
      </c>
      <c r="L4165" s="10">
        <v>1.1782407407407408E-2</v>
      </c>
      <c r="M4165" s="10">
        <v>2.3333333333333334E-2</v>
      </c>
      <c r="N4165" s="10">
        <v>6.5258077226162329E-4</v>
      </c>
      <c r="O4165" s="15" t="e">
        <f>VLOOKUP(A4165,Feuil3!$A$24:$B$81,2,FALSE)</f>
        <v>#N/A</v>
      </c>
      <c r="P4165" s="16">
        <f t="shared" si="130"/>
        <v>3</v>
      </c>
      <c r="Q4165" s="16" t="str">
        <f t="shared" si="131"/>
        <v>janvier</v>
      </c>
    </row>
    <row r="4166" spans="1:17" x14ac:dyDescent="0.25">
      <c r="A4166" s="7" t="s">
        <v>98</v>
      </c>
      <c r="B4166" s="8">
        <v>43117</v>
      </c>
      <c r="C4166" s="10">
        <v>0.38373842592592594</v>
      </c>
      <c r="D4166" s="10">
        <v>0.28000000000000003</v>
      </c>
      <c r="E4166" s="10">
        <v>1.6458333333333332E-2</v>
      </c>
      <c r="F4166" s="10">
        <v>3.8865740740740742E-2</v>
      </c>
      <c r="G4166" s="10">
        <v>0</v>
      </c>
      <c r="H4166" s="10">
        <v>2.599537037037037E-2</v>
      </c>
      <c r="I4166" s="10">
        <v>1.3703703703703704E-2</v>
      </c>
      <c r="J4166" s="10">
        <v>4.0162037037037038E-2</v>
      </c>
      <c r="K4166" s="10">
        <v>0</v>
      </c>
      <c r="L4166" s="10">
        <v>0</v>
      </c>
      <c r="M4166" s="10">
        <v>0</v>
      </c>
      <c r="N4166" s="10">
        <v>2.0426676676676676E-4</v>
      </c>
      <c r="O4166" s="15" t="e">
        <f>VLOOKUP(A4166,Feuil3!$A$24:$B$81,2,FALSE)</f>
        <v>#N/A</v>
      </c>
      <c r="P4166" s="16">
        <f t="shared" si="130"/>
        <v>3</v>
      </c>
      <c r="Q4166" s="16" t="str">
        <f t="shared" si="131"/>
        <v>janvier</v>
      </c>
    </row>
    <row r="4167" spans="1:17" x14ac:dyDescent="0.25">
      <c r="A4167" s="7" t="s">
        <v>97</v>
      </c>
      <c r="B4167" s="8">
        <v>43089</v>
      </c>
      <c r="C4167" s="10">
        <v>0</v>
      </c>
      <c r="D4167" s="10">
        <v>0</v>
      </c>
      <c r="E4167" s="10">
        <v>0</v>
      </c>
      <c r="F4167" s="10">
        <v>0</v>
      </c>
      <c r="G4167" s="10">
        <v>0</v>
      </c>
      <c r="H4167" s="10">
        <v>0</v>
      </c>
      <c r="I4167" s="10">
        <v>0</v>
      </c>
      <c r="J4167" s="10">
        <v>0</v>
      </c>
      <c r="K4167" s="10">
        <v>0</v>
      </c>
      <c r="L4167" s="10">
        <v>0</v>
      </c>
      <c r="M4167" s="10">
        <v>0</v>
      </c>
      <c r="N4167" s="10">
        <v>0</v>
      </c>
      <c r="O4167" s="15" t="e">
        <f>VLOOKUP(A4167,Feuil3!$A$24:$B$81,2,FALSE)</f>
        <v>#N/A</v>
      </c>
      <c r="P4167" s="16">
        <f t="shared" si="130"/>
        <v>51</v>
      </c>
      <c r="Q4167" s="16" t="str">
        <f t="shared" si="131"/>
        <v>décembre</v>
      </c>
    </row>
    <row r="4168" spans="1:17" x14ac:dyDescent="0.25">
      <c r="A4168" s="7" t="s">
        <v>97</v>
      </c>
      <c r="B4168" s="8">
        <v>43111</v>
      </c>
      <c r="C4168" s="10">
        <v>0</v>
      </c>
      <c r="D4168" s="10">
        <v>0</v>
      </c>
      <c r="E4168" s="10">
        <v>0</v>
      </c>
      <c r="F4168" s="10">
        <v>0</v>
      </c>
      <c r="G4168" s="10">
        <v>0</v>
      </c>
      <c r="H4168" s="10">
        <v>0</v>
      </c>
      <c r="I4168" s="10">
        <v>0</v>
      </c>
      <c r="J4168" s="10">
        <v>0</v>
      </c>
      <c r="K4168" s="10">
        <v>0</v>
      </c>
      <c r="L4168" s="10">
        <v>0</v>
      </c>
      <c r="M4168" s="10">
        <v>0</v>
      </c>
      <c r="N4168" s="10">
        <v>0</v>
      </c>
      <c r="O4168" s="15" t="e">
        <f>VLOOKUP(A4168,Feuil3!$A$24:$B$81,2,FALSE)</f>
        <v>#N/A</v>
      </c>
      <c r="P4168" s="16">
        <f t="shared" si="130"/>
        <v>2</v>
      </c>
      <c r="Q4168" s="16" t="str">
        <f t="shared" si="131"/>
        <v>janvier</v>
      </c>
    </row>
    <row r="4169" spans="1:17" x14ac:dyDescent="0.25">
      <c r="A4169" s="7" t="s">
        <v>99</v>
      </c>
      <c r="B4169" s="8">
        <v>43071</v>
      </c>
      <c r="C4169" s="10">
        <v>0</v>
      </c>
      <c r="D4169" s="10">
        <v>0</v>
      </c>
      <c r="E4169" s="10">
        <v>0</v>
      </c>
      <c r="F4169" s="10">
        <v>0</v>
      </c>
      <c r="G4169" s="10">
        <v>0</v>
      </c>
      <c r="H4169" s="10">
        <v>0</v>
      </c>
      <c r="I4169" s="10">
        <v>0</v>
      </c>
      <c r="J4169" s="10">
        <v>0</v>
      </c>
      <c r="K4169" s="10">
        <v>0</v>
      </c>
      <c r="L4169" s="10">
        <v>0</v>
      </c>
      <c r="M4169" s="10">
        <v>0</v>
      </c>
      <c r="N4169" s="10">
        <v>0</v>
      </c>
      <c r="O4169" s="15" t="str">
        <f>VLOOKUP(A4169,Feuil3!$A$24:$B$81,2,FALSE)</f>
        <v>DR_3</v>
      </c>
      <c r="P4169" s="16">
        <f t="shared" si="130"/>
        <v>48</v>
      </c>
      <c r="Q4169" s="16" t="str">
        <f t="shared" si="131"/>
        <v>décembre</v>
      </c>
    </row>
    <row r="4170" spans="1:17" x14ac:dyDescent="0.25">
      <c r="A4170" s="7" t="s">
        <v>98</v>
      </c>
      <c r="B4170" s="8">
        <v>43070</v>
      </c>
      <c r="C4170" s="10">
        <v>0.2565972222222222</v>
      </c>
      <c r="D4170" s="10">
        <v>0.23299768518518518</v>
      </c>
      <c r="E4170" s="10">
        <v>1.0127314814814815E-2</v>
      </c>
      <c r="F4170" s="10">
        <v>0</v>
      </c>
      <c r="G4170" s="10">
        <v>0</v>
      </c>
      <c r="H4170" s="10">
        <v>0</v>
      </c>
      <c r="I4170" s="10">
        <v>0</v>
      </c>
      <c r="J4170" s="10">
        <v>8.9456018518518518E-2</v>
      </c>
      <c r="K4170" s="10">
        <v>0</v>
      </c>
      <c r="L4170" s="10">
        <v>0</v>
      </c>
      <c r="M4170" s="10">
        <v>1.6898148148148148E-3</v>
      </c>
      <c r="N4170" s="10">
        <v>5.3002450980392155E-4</v>
      </c>
      <c r="O4170" s="15" t="e">
        <f>VLOOKUP(A4170,Feuil3!$A$24:$B$81,2,FALSE)</f>
        <v>#N/A</v>
      </c>
      <c r="P4170" s="16">
        <f t="shared" si="130"/>
        <v>48</v>
      </c>
      <c r="Q4170" s="16" t="str">
        <f t="shared" si="131"/>
        <v>décembre</v>
      </c>
    </row>
    <row r="4171" spans="1:17" x14ac:dyDescent="0.25">
      <c r="A4171" s="7" t="s">
        <v>96</v>
      </c>
      <c r="B4171" s="8">
        <v>43108</v>
      </c>
      <c r="C4171" s="10">
        <v>0.2465162037037037</v>
      </c>
      <c r="D4171" s="10">
        <v>0.19009259259259259</v>
      </c>
      <c r="E4171" s="10">
        <v>2.4375000000000001E-2</v>
      </c>
      <c r="F4171" s="10">
        <v>0</v>
      </c>
      <c r="G4171" s="10">
        <v>0</v>
      </c>
      <c r="H4171" s="10">
        <v>0</v>
      </c>
      <c r="I4171" s="10">
        <v>0</v>
      </c>
      <c r="J4171" s="10">
        <v>0</v>
      </c>
      <c r="K4171" s="10">
        <v>3.5034722222222224E-2</v>
      </c>
      <c r="L4171" s="10">
        <v>3.7337962962962962E-2</v>
      </c>
      <c r="M4171" s="10">
        <v>0</v>
      </c>
      <c r="N4171" s="10">
        <v>5.595564700502972E-4</v>
      </c>
      <c r="O4171" s="15" t="str">
        <f>VLOOKUP(A4171,Feuil3!$A$24:$B$81,2,FALSE)</f>
        <v>DR_1</v>
      </c>
      <c r="P4171" s="16">
        <f t="shared" si="130"/>
        <v>2</v>
      </c>
      <c r="Q4171" s="16" t="str">
        <f t="shared" si="131"/>
        <v>janvier</v>
      </c>
    </row>
    <row r="4172" spans="1:17" x14ac:dyDescent="0.25">
      <c r="A4172" s="7" t="s">
        <v>98</v>
      </c>
      <c r="B4172" s="8">
        <v>43073</v>
      </c>
      <c r="C4172" s="10">
        <v>0.25973379629629628</v>
      </c>
      <c r="D4172" s="10">
        <v>0.23322916666666665</v>
      </c>
      <c r="E4172" s="10">
        <v>1.4143518518518519E-2</v>
      </c>
      <c r="F4172" s="10">
        <v>0</v>
      </c>
      <c r="G4172" s="10">
        <v>1.3773148148148147E-3</v>
      </c>
      <c r="H4172" s="10">
        <v>0</v>
      </c>
      <c r="I4172" s="10">
        <v>0</v>
      </c>
      <c r="J4172" s="10">
        <v>9.9652777777777778E-3</v>
      </c>
      <c r="K4172" s="10">
        <v>0</v>
      </c>
      <c r="L4172" s="10">
        <v>0</v>
      </c>
      <c r="M4172" s="10">
        <v>1.4467592592592592E-3</v>
      </c>
      <c r="N4172" s="10">
        <v>6.7218660968660965E-4</v>
      </c>
      <c r="O4172" s="15" t="e">
        <f>VLOOKUP(A4172,Feuil3!$A$24:$B$81,2,FALSE)</f>
        <v>#N/A</v>
      </c>
      <c r="P4172" s="16">
        <f t="shared" si="130"/>
        <v>49</v>
      </c>
      <c r="Q4172" s="16" t="str">
        <f t="shared" si="131"/>
        <v>décembre</v>
      </c>
    </row>
    <row r="4173" spans="1:17" x14ac:dyDescent="0.25">
      <c r="A4173" s="7" t="s">
        <v>98</v>
      </c>
      <c r="B4173" s="8">
        <v>43074</v>
      </c>
      <c r="C4173" s="10">
        <v>0.25688657407407406</v>
      </c>
      <c r="D4173" s="10">
        <v>0.23557870370370371</v>
      </c>
      <c r="E4173" s="10">
        <v>1.4027777777777778E-2</v>
      </c>
      <c r="F4173" s="10">
        <v>0</v>
      </c>
      <c r="G4173" s="10">
        <v>0</v>
      </c>
      <c r="H4173" s="10">
        <v>0</v>
      </c>
      <c r="I4173" s="10">
        <v>0</v>
      </c>
      <c r="J4173" s="10">
        <v>1.7152777777777777E-2</v>
      </c>
      <c r="K4173" s="10">
        <v>0</v>
      </c>
      <c r="L4173" s="10">
        <v>0</v>
      </c>
      <c r="M4173" s="10">
        <v>0</v>
      </c>
      <c r="N4173" s="10">
        <v>5.3819444444444444E-4</v>
      </c>
      <c r="O4173" s="15" t="e">
        <f>VLOOKUP(A4173,Feuil3!$A$24:$B$81,2,FALSE)</f>
        <v>#N/A</v>
      </c>
      <c r="P4173" s="16">
        <f t="shared" si="130"/>
        <v>49</v>
      </c>
      <c r="Q4173" s="16" t="str">
        <f t="shared" si="131"/>
        <v>décembre</v>
      </c>
    </row>
    <row r="4174" spans="1:17" x14ac:dyDescent="0.25">
      <c r="A4174" s="7" t="s">
        <v>98</v>
      </c>
      <c r="B4174" s="8">
        <v>43082</v>
      </c>
      <c r="C4174" s="10">
        <v>0.25863425925925926</v>
      </c>
      <c r="D4174" s="10">
        <v>0.20937500000000001</v>
      </c>
      <c r="E4174" s="10">
        <v>1.3506944444444445E-2</v>
      </c>
      <c r="F4174" s="10">
        <v>0</v>
      </c>
      <c r="G4174" s="10">
        <v>0</v>
      </c>
      <c r="H4174" s="10">
        <v>2.1250000000000002E-2</v>
      </c>
      <c r="I4174" s="10">
        <v>0</v>
      </c>
      <c r="J4174" s="10">
        <v>0.10957175925925926</v>
      </c>
      <c r="K4174" s="10">
        <v>0</v>
      </c>
      <c r="L4174" s="10">
        <v>0</v>
      </c>
      <c r="M4174" s="10">
        <v>1.3194444444444445E-3</v>
      </c>
      <c r="N4174" s="10">
        <v>4.4405864197530868E-4</v>
      </c>
      <c r="O4174" s="15" t="e">
        <f>VLOOKUP(A4174,Feuil3!$A$24:$B$81,2,FALSE)</f>
        <v>#N/A</v>
      </c>
      <c r="P4174" s="16">
        <f t="shared" si="130"/>
        <v>50</v>
      </c>
      <c r="Q4174" s="16" t="str">
        <f t="shared" si="131"/>
        <v>décembre</v>
      </c>
    </row>
    <row r="4175" spans="1:17" x14ac:dyDescent="0.25">
      <c r="A4175" s="7" t="s">
        <v>98</v>
      </c>
      <c r="B4175" s="8">
        <v>43087</v>
      </c>
      <c r="C4175" s="10">
        <v>0.26196759259259261</v>
      </c>
      <c r="D4175" s="10">
        <v>0.25113425925925925</v>
      </c>
      <c r="E4175" s="10">
        <v>1.0300925925925925E-2</v>
      </c>
      <c r="F4175" s="10">
        <v>0</v>
      </c>
      <c r="G4175" s="10">
        <v>0</v>
      </c>
      <c r="H4175" s="10">
        <v>0</v>
      </c>
      <c r="I4175" s="10">
        <v>0</v>
      </c>
      <c r="J4175" s="10">
        <v>0.12565972222222221</v>
      </c>
      <c r="K4175" s="10">
        <v>0</v>
      </c>
      <c r="L4175" s="10">
        <v>0</v>
      </c>
      <c r="M4175" s="10">
        <v>0</v>
      </c>
      <c r="N4175" s="10">
        <v>0</v>
      </c>
      <c r="O4175" s="15" t="e">
        <f>VLOOKUP(A4175,Feuil3!$A$24:$B$81,2,FALSE)</f>
        <v>#N/A</v>
      </c>
      <c r="P4175" s="16">
        <f t="shared" si="130"/>
        <v>51</v>
      </c>
      <c r="Q4175" s="16" t="str">
        <f t="shared" si="131"/>
        <v>décembre</v>
      </c>
    </row>
    <row r="4176" spans="1:17" x14ac:dyDescent="0.25">
      <c r="A4176" s="7" t="s">
        <v>98</v>
      </c>
      <c r="B4176" s="8">
        <v>43089</v>
      </c>
      <c r="C4176" s="10">
        <v>0.25958333333333333</v>
      </c>
      <c r="D4176" s="10">
        <v>0.23412037037037037</v>
      </c>
      <c r="E4176" s="10">
        <v>1.5289351851851853E-2</v>
      </c>
      <c r="F4176" s="10">
        <v>0</v>
      </c>
      <c r="G4176" s="10">
        <v>0</v>
      </c>
      <c r="H4176" s="10">
        <v>0</v>
      </c>
      <c r="I4176" s="10">
        <v>0</v>
      </c>
      <c r="J4176" s="10">
        <v>0</v>
      </c>
      <c r="K4176" s="10">
        <v>0</v>
      </c>
      <c r="L4176" s="10">
        <v>5.9143518518518521E-3</v>
      </c>
      <c r="M4176" s="10">
        <v>0</v>
      </c>
      <c r="N4176" s="10">
        <v>3.7330051570557901E-4</v>
      </c>
      <c r="O4176" s="15" t="e">
        <f>VLOOKUP(A4176,Feuil3!$A$24:$B$81,2,FALSE)</f>
        <v>#N/A</v>
      </c>
      <c r="P4176" s="16">
        <f t="shared" si="130"/>
        <v>51</v>
      </c>
      <c r="Q4176" s="16" t="str">
        <f t="shared" si="131"/>
        <v>décembre</v>
      </c>
    </row>
    <row r="4177" spans="1:17" x14ac:dyDescent="0.25">
      <c r="A4177" s="7" t="s">
        <v>98</v>
      </c>
      <c r="B4177" s="8">
        <v>43077</v>
      </c>
      <c r="C4177" s="10">
        <v>0.25194444444444447</v>
      </c>
      <c r="D4177" s="10">
        <v>0.20859953703703704</v>
      </c>
      <c r="E4177" s="10">
        <v>1.6597222222222222E-2</v>
      </c>
      <c r="F4177" s="10">
        <v>0</v>
      </c>
      <c r="G4177" s="10">
        <v>0</v>
      </c>
      <c r="H4177" s="10">
        <v>1.9467592592592592E-2</v>
      </c>
      <c r="I4177" s="10">
        <v>0</v>
      </c>
      <c r="J4177" s="10">
        <v>3.5532407407407408E-2</v>
      </c>
      <c r="K4177" s="10">
        <v>0</v>
      </c>
      <c r="L4177" s="10">
        <v>0</v>
      </c>
      <c r="M4177" s="10">
        <v>2.0833333333333335E-4</v>
      </c>
      <c r="N4177" s="10">
        <v>4.0596941638608306E-4</v>
      </c>
      <c r="O4177" s="15" t="e">
        <f>VLOOKUP(A4177,Feuil3!$A$24:$B$81,2,FALSE)</f>
        <v>#N/A</v>
      </c>
      <c r="P4177" s="16">
        <f t="shared" si="130"/>
        <v>49</v>
      </c>
      <c r="Q4177" s="16" t="str">
        <f t="shared" si="131"/>
        <v>décembre</v>
      </c>
    </row>
    <row r="4178" spans="1:17" x14ac:dyDescent="0.25">
      <c r="A4178" s="7" t="s">
        <v>98</v>
      </c>
      <c r="B4178" s="8">
        <v>43091</v>
      </c>
      <c r="C4178" s="10">
        <v>0.22509259259259259</v>
      </c>
      <c r="D4178" s="10">
        <v>0.2041087962962963</v>
      </c>
      <c r="E4178" s="10">
        <v>6.8634259259259256E-3</v>
      </c>
      <c r="F4178" s="10">
        <v>0</v>
      </c>
      <c r="G4178" s="10">
        <v>0</v>
      </c>
      <c r="H4178" s="10">
        <v>0</v>
      </c>
      <c r="I4178" s="10">
        <v>0</v>
      </c>
      <c r="J4178" s="10">
        <v>2.8275462962962964E-2</v>
      </c>
      <c r="K4178" s="10">
        <v>0</v>
      </c>
      <c r="L4178" s="10">
        <v>0</v>
      </c>
      <c r="M4178" s="10">
        <v>0</v>
      </c>
      <c r="N4178" s="10">
        <v>3.7216353677621284E-4</v>
      </c>
      <c r="O4178" s="15" t="e">
        <f>VLOOKUP(A4178,Feuil3!$A$24:$B$81,2,FALSE)</f>
        <v>#N/A</v>
      </c>
      <c r="P4178" s="16">
        <f t="shared" si="130"/>
        <v>51</v>
      </c>
      <c r="Q4178" s="16" t="str">
        <f t="shared" si="131"/>
        <v>décembre</v>
      </c>
    </row>
    <row r="4179" spans="1:17" x14ac:dyDescent="0.25">
      <c r="A4179" s="7" t="s">
        <v>98</v>
      </c>
      <c r="B4179" s="8">
        <v>43078</v>
      </c>
      <c r="C4179" s="10">
        <v>0</v>
      </c>
      <c r="D4179" s="10">
        <v>0</v>
      </c>
      <c r="E4179" s="10">
        <v>0</v>
      </c>
      <c r="F4179" s="10">
        <v>0</v>
      </c>
      <c r="G4179" s="10">
        <v>0</v>
      </c>
      <c r="H4179" s="10">
        <v>0</v>
      </c>
      <c r="I4179" s="10">
        <v>0</v>
      </c>
      <c r="J4179" s="10">
        <v>0</v>
      </c>
      <c r="K4179" s="10">
        <v>0</v>
      </c>
      <c r="L4179" s="10">
        <v>0</v>
      </c>
      <c r="M4179" s="10">
        <v>0</v>
      </c>
      <c r="N4179" s="10">
        <v>0</v>
      </c>
      <c r="O4179" s="15" t="e">
        <f>VLOOKUP(A4179,Feuil3!$A$24:$B$81,2,FALSE)</f>
        <v>#N/A</v>
      </c>
      <c r="P4179" s="16">
        <f t="shared" si="130"/>
        <v>49</v>
      </c>
      <c r="Q4179" s="16" t="str">
        <f t="shared" si="131"/>
        <v>décembre</v>
      </c>
    </row>
    <row r="4180" spans="1:17" x14ac:dyDescent="0.25">
      <c r="A4180" s="7" t="s">
        <v>98</v>
      </c>
      <c r="B4180" s="8">
        <v>43081</v>
      </c>
      <c r="C4180" s="10">
        <v>0.25719907407407405</v>
      </c>
      <c r="D4180" s="10">
        <v>0.20581018518518518</v>
      </c>
      <c r="E4180" s="10">
        <v>1.5532407407407408E-2</v>
      </c>
      <c r="F4180" s="10">
        <v>0</v>
      </c>
      <c r="G4180" s="10">
        <v>0</v>
      </c>
      <c r="H4180" s="10">
        <v>0</v>
      </c>
      <c r="I4180" s="10">
        <v>0</v>
      </c>
      <c r="J4180" s="10">
        <v>1.2476851851851852E-2</v>
      </c>
      <c r="K4180" s="10">
        <v>0</v>
      </c>
      <c r="L4180" s="10">
        <v>9.0046296296296298E-3</v>
      </c>
      <c r="M4180" s="10">
        <v>0</v>
      </c>
      <c r="N4180" s="10">
        <v>3.8732773471145566E-4</v>
      </c>
      <c r="O4180" s="15" t="e">
        <f>VLOOKUP(A4180,Feuil3!$A$24:$B$81,2,FALSE)</f>
        <v>#N/A</v>
      </c>
      <c r="P4180" s="16">
        <f t="shared" si="130"/>
        <v>50</v>
      </c>
      <c r="Q4180" s="16" t="str">
        <f t="shared" si="131"/>
        <v>décembre</v>
      </c>
    </row>
    <row r="4181" spans="1:17" x14ac:dyDescent="0.25">
      <c r="A4181" s="7" t="s">
        <v>99</v>
      </c>
      <c r="B4181" s="8">
        <v>43077</v>
      </c>
      <c r="C4181" s="10">
        <v>0.26083333333333331</v>
      </c>
      <c r="D4181" s="10">
        <v>0.1731712962962963</v>
      </c>
      <c r="E4181" s="10">
        <v>9.6296296296296303E-3</v>
      </c>
      <c r="F4181" s="10">
        <v>0</v>
      </c>
      <c r="G4181" s="10">
        <v>0</v>
      </c>
      <c r="H4181" s="10">
        <v>1.8124999999999999E-2</v>
      </c>
      <c r="I4181" s="10">
        <v>0</v>
      </c>
      <c r="J4181" s="10">
        <v>7.1423611111111104E-2</v>
      </c>
      <c r="K4181" s="10">
        <v>0</v>
      </c>
      <c r="L4181" s="10">
        <v>1.2962962962962963E-3</v>
      </c>
      <c r="M4181" s="10">
        <v>0</v>
      </c>
      <c r="N4181" s="10">
        <v>6.5719696969696972E-4</v>
      </c>
      <c r="O4181" s="15" t="str">
        <f>VLOOKUP(A4181,Feuil3!$A$24:$B$81,2,FALSE)</f>
        <v>DR_3</v>
      </c>
      <c r="P4181" s="16">
        <f t="shared" si="130"/>
        <v>49</v>
      </c>
      <c r="Q4181" s="16" t="str">
        <f t="shared" si="131"/>
        <v>décembre</v>
      </c>
    </row>
    <row r="4182" spans="1:17" x14ac:dyDescent="0.25">
      <c r="A4182" s="7" t="s">
        <v>98</v>
      </c>
      <c r="B4182" s="8">
        <v>43083</v>
      </c>
      <c r="C4182" s="10">
        <v>0.26067129629629632</v>
      </c>
      <c r="D4182" s="10">
        <v>0.15555555555555556</v>
      </c>
      <c r="E4182" s="10">
        <v>1.3888888888888888E-2</v>
      </c>
      <c r="F4182" s="10">
        <v>0</v>
      </c>
      <c r="G4182" s="10">
        <v>0</v>
      </c>
      <c r="H4182" s="10">
        <v>0</v>
      </c>
      <c r="I4182" s="10">
        <v>8.8437500000000002E-2</v>
      </c>
      <c r="J4182" s="10">
        <v>0</v>
      </c>
      <c r="K4182" s="10">
        <v>0</v>
      </c>
      <c r="L4182" s="10">
        <v>2.1527777777777778E-3</v>
      </c>
      <c r="M4182" s="10">
        <v>0</v>
      </c>
      <c r="N4182" s="10">
        <v>5.4993386243386245E-4</v>
      </c>
      <c r="O4182" s="15" t="e">
        <f>VLOOKUP(A4182,Feuil3!$A$24:$B$81,2,FALSE)</f>
        <v>#N/A</v>
      </c>
      <c r="P4182" s="16">
        <f t="shared" si="130"/>
        <v>50</v>
      </c>
      <c r="Q4182" s="16" t="str">
        <f t="shared" si="131"/>
        <v>décembre</v>
      </c>
    </row>
    <row r="4183" spans="1:17" x14ac:dyDescent="0.25">
      <c r="A4183" s="7" t="s">
        <v>99</v>
      </c>
      <c r="B4183" s="8">
        <v>43078</v>
      </c>
      <c r="C4183" s="10">
        <v>0</v>
      </c>
      <c r="D4183" s="10">
        <v>0</v>
      </c>
      <c r="E4183" s="10">
        <v>0</v>
      </c>
      <c r="F4183" s="10">
        <v>0</v>
      </c>
      <c r="G4183" s="10">
        <v>0</v>
      </c>
      <c r="H4183" s="10">
        <v>0</v>
      </c>
      <c r="I4183" s="10">
        <v>0</v>
      </c>
      <c r="J4183" s="10">
        <v>0</v>
      </c>
      <c r="K4183" s="10">
        <v>0</v>
      </c>
      <c r="L4183" s="10">
        <v>0</v>
      </c>
      <c r="M4183" s="10">
        <v>0</v>
      </c>
      <c r="N4183" s="10">
        <v>0</v>
      </c>
      <c r="O4183" s="15" t="str">
        <f>VLOOKUP(A4183,Feuil3!$A$24:$B$81,2,FALSE)</f>
        <v>DR_3</v>
      </c>
      <c r="P4183" s="16">
        <f t="shared" si="130"/>
        <v>49</v>
      </c>
      <c r="Q4183" s="16" t="str">
        <f t="shared" si="131"/>
        <v>décembre</v>
      </c>
    </row>
    <row r="4184" spans="1:17" x14ac:dyDescent="0.25">
      <c r="A4184" s="7" t="s">
        <v>98</v>
      </c>
      <c r="B4184" s="8">
        <v>43088</v>
      </c>
      <c r="C4184" s="10">
        <v>0.26076388888888891</v>
      </c>
      <c r="D4184" s="10">
        <v>0.23150462962962962</v>
      </c>
      <c r="E4184" s="10">
        <v>1.3009259259259259E-2</v>
      </c>
      <c r="F4184" s="10">
        <v>0</v>
      </c>
      <c r="G4184" s="10">
        <v>0</v>
      </c>
      <c r="H4184" s="10">
        <v>0</v>
      </c>
      <c r="I4184" s="10">
        <v>0</v>
      </c>
      <c r="J4184" s="10">
        <v>4.1666666666666666E-3</v>
      </c>
      <c r="K4184" s="10">
        <v>0</v>
      </c>
      <c r="L4184" s="10">
        <v>6.7129629629629631E-3</v>
      </c>
      <c r="M4184" s="10">
        <v>0</v>
      </c>
      <c r="N4184" s="10">
        <v>4.813574735449736E-4</v>
      </c>
      <c r="O4184" s="15" t="e">
        <f>VLOOKUP(A4184,Feuil3!$A$24:$B$81,2,FALSE)</f>
        <v>#N/A</v>
      </c>
      <c r="P4184" s="16">
        <f t="shared" si="130"/>
        <v>51</v>
      </c>
      <c r="Q4184" s="16" t="str">
        <f t="shared" si="131"/>
        <v>décembre</v>
      </c>
    </row>
    <row r="4185" spans="1:17" x14ac:dyDescent="0.25">
      <c r="A4185" s="7" t="s">
        <v>98</v>
      </c>
      <c r="B4185" s="8">
        <v>43090</v>
      </c>
      <c r="C4185" s="10">
        <v>0.25519675925925928</v>
      </c>
      <c r="D4185" s="10">
        <v>0.23207175925925927</v>
      </c>
      <c r="E4185" s="10">
        <v>1.3182870370370371E-2</v>
      </c>
      <c r="F4185" s="10">
        <v>0</v>
      </c>
      <c r="G4185" s="10">
        <v>0</v>
      </c>
      <c r="H4185" s="10">
        <v>0</v>
      </c>
      <c r="I4185" s="10">
        <v>0</v>
      </c>
      <c r="J4185" s="10">
        <v>1.3634259259259259E-2</v>
      </c>
      <c r="K4185" s="10">
        <v>0</v>
      </c>
      <c r="L4185" s="10">
        <v>3.1134259259259257E-3</v>
      </c>
      <c r="M4185" s="10">
        <v>4.1666666666666666E-3</v>
      </c>
      <c r="N4185" s="10">
        <v>4.1496459694989103E-4</v>
      </c>
      <c r="O4185" s="15" t="e">
        <f>VLOOKUP(A4185,Feuil3!$A$24:$B$81,2,FALSE)</f>
        <v>#N/A</v>
      </c>
      <c r="P4185" s="16">
        <f t="shared" si="130"/>
        <v>51</v>
      </c>
      <c r="Q4185" s="16" t="str">
        <f t="shared" si="131"/>
        <v>décembre</v>
      </c>
    </row>
    <row r="4186" spans="1:17" x14ac:dyDescent="0.25">
      <c r="A4186" s="7" t="s">
        <v>98</v>
      </c>
      <c r="B4186" s="8">
        <v>43093</v>
      </c>
      <c r="C4186" s="10">
        <v>0</v>
      </c>
      <c r="D4186" s="10">
        <v>0</v>
      </c>
      <c r="E4186" s="10">
        <v>0</v>
      </c>
      <c r="F4186" s="10">
        <v>0</v>
      </c>
      <c r="G4186" s="10">
        <v>0</v>
      </c>
      <c r="H4186" s="10">
        <v>0</v>
      </c>
      <c r="I4186" s="10">
        <v>0</v>
      </c>
      <c r="J4186" s="10">
        <v>0</v>
      </c>
      <c r="K4186" s="10">
        <v>0</v>
      </c>
      <c r="L4186" s="10">
        <v>0</v>
      </c>
      <c r="M4186" s="10">
        <v>0</v>
      </c>
      <c r="N4186" s="10">
        <v>0</v>
      </c>
      <c r="O4186" s="15" t="e">
        <f>VLOOKUP(A4186,Feuil3!$A$24:$B$81,2,FALSE)</f>
        <v>#N/A</v>
      </c>
      <c r="P4186" s="16">
        <f t="shared" si="130"/>
        <v>52</v>
      </c>
      <c r="Q4186" s="16" t="str">
        <f t="shared" si="131"/>
        <v>décembre</v>
      </c>
    </row>
    <row r="4187" spans="1:17" x14ac:dyDescent="0.25">
      <c r="A4187" s="7" t="s">
        <v>98</v>
      </c>
      <c r="B4187" s="8">
        <v>43094</v>
      </c>
      <c r="C4187" s="10">
        <v>0</v>
      </c>
      <c r="D4187" s="10">
        <v>0</v>
      </c>
      <c r="E4187" s="10">
        <v>0</v>
      </c>
      <c r="F4187" s="10">
        <v>0</v>
      </c>
      <c r="G4187" s="10">
        <v>0</v>
      </c>
      <c r="H4187" s="10">
        <v>0</v>
      </c>
      <c r="I4187" s="10">
        <v>0</v>
      </c>
      <c r="J4187" s="10">
        <v>0</v>
      </c>
      <c r="K4187" s="10">
        <v>0</v>
      </c>
      <c r="L4187" s="10">
        <v>0</v>
      </c>
      <c r="M4187" s="10">
        <v>0</v>
      </c>
      <c r="N4187" s="10">
        <v>0</v>
      </c>
      <c r="O4187" s="15" t="e">
        <f>VLOOKUP(A4187,Feuil3!$A$24:$B$81,2,FALSE)</f>
        <v>#N/A</v>
      </c>
      <c r="P4187" s="16">
        <f t="shared" si="130"/>
        <v>52</v>
      </c>
      <c r="Q4187" s="16" t="str">
        <f t="shared" si="131"/>
        <v>décembre</v>
      </c>
    </row>
    <row r="4188" spans="1:17" x14ac:dyDescent="0.25">
      <c r="A4188" s="7" t="s">
        <v>98</v>
      </c>
      <c r="B4188" s="8">
        <v>43095</v>
      </c>
      <c r="C4188" s="10">
        <v>0.25464120370370369</v>
      </c>
      <c r="D4188" s="10">
        <v>0.23510416666666667</v>
      </c>
      <c r="E4188" s="10">
        <v>1.6261574074074074E-2</v>
      </c>
      <c r="F4188" s="10">
        <v>0</v>
      </c>
      <c r="G4188" s="10">
        <v>0</v>
      </c>
      <c r="H4188" s="10">
        <v>0</v>
      </c>
      <c r="I4188" s="10">
        <v>0</v>
      </c>
      <c r="J4188" s="10">
        <v>0</v>
      </c>
      <c r="K4188" s="10">
        <v>0</v>
      </c>
      <c r="L4188" s="10">
        <v>0</v>
      </c>
      <c r="M4188" s="10">
        <v>0</v>
      </c>
      <c r="N4188" s="10">
        <v>3.9771202361782074E-4</v>
      </c>
      <c r="O4188" s="15" t="e">
        <f>VLOOKUP(A4188,Feuil3!$A$24:$B$81,2,FALSE)</f>
        <v>#N/A</v>
      </c>
      <c r="P4188" s="16">
        <f t="shared" si="130"/>
        <v>52</v>
      </c>
      <c r="Q4188" s="16" t="str">
        <f t="shared" si="131"/>
        <v>décembre</v>
      </c>
    </row>
    <row r="4189" spans="1:17" x14ac:dyDescent="0.25">
      <c r="A4189" s="7" t="s">
        <v>98</v>
      </c>
      <c r="B4189" s="8">
        <v>43096</v>
      </c>
      <c r="C4189" s="10">
        <v>0.25245370370370368</v>
      </c>
      <c r="D4189" s="10">
        <v>0.23648148148148149</v>
      </c>
      <c r="E4189" s="10">
        <v>1.2280092592592592E-2</v>
      </c>
      <c r="F4189" s="10">
        <v>0</v>
      </c>
      <c r="G4189" s="10">
        <v>0</v>
      </c>
      <c r="H4189" s="10">
        <v>0</v>
      </c>
      <c r="I4189" s="10">
        <v>0</v>
      </c>
      <c r="J4189" s="10">
        <v>5.5081018518518515E-2</v>
      </c>
      <c r="K4189" s="10">
        <v>0</v>
      </c>
      <c r="L4189" s="10">
        <v>0</v>
      </c>
      <c r="M4189" s="10">
        <v>3.2407407407407406E-4</v>
      </c>
      <c r="N4189" s="10">
        <v>3.1044238683127575E-4</v>
      </c>
      <c r="O4189" s="15" t="e">
        <f>VLOOKUP(A4189,Feuil3!$A$24:$B$81,2,FALSE)</f>
        <v>#N/A</v>
      </c>
      <c r="P4189" s="16">
        <f t="shared" si="130"/>
        <v>52</v>
      </c>
      <c r="Q4189" s="16" t="str">
        <f t="shared" si="131"/>
        <v>décembre</v>
      </c>
    </row>
    <row r="4190" spans="1:17" x14ac:dyDescent="0.25">
      <c r="A4190" s="7" t="s">
        <v>99</v>
      </c>
      <c r="B4190" s="8">
        <v>43073</v>
      </c>
      <c r="C4190" s="10">
        <v>0.25938657407407406</v>
      </c>
      <c r="D4190" s="10">
        <v>0.22987268518518519</v>
      </c>
      <c r="E4190" s="10">
        <v>2.0069444444444445E-2</v>
      </c>
      <c r="F4190" s="10">
        <v>0</v>
      </c>
      <c r="G4190" s="10">
        <v>4.1319444444444442E-3</v>
      </c>
      <c r="H4190" s="10">
        <v>0</v>
      </c>
      <c r="I4190" s="10">
        <v>0</v>
      </c>
      <c r="J4190" s="10">
        <v>8.7152777777777784E-3</v>
      </c>
      <c r="K4190" s="10">
        <v>0</v>
      </c>
      <c r="L4190" s="10">
        <v>0</v>
      </c>
      <c r="M4190" s="10">
        <v>0</v>
      </c>
      <c r="N4190" s="10">
        <v>6.6695601851851855E-4</v>
      </c>
      <c r="O4190" s="15" t="str">
        <f>VLOOKUP(A4190,Feuil3!$A$24:$B$81,2,FALSE)</f>
        <v>DR_3</v>
      </c>
      <c r="P4190" s="16">
        <f t="shared" si="130"/>
        <v>49</v>
      </c>
      <c r="Q4190" s="16" t="str">
        <f t="shared" si="131"/>
        <v>décembre</v>
      </c>
    </row>
    <row r="4191" spans="1:17" x14ac:dyDescent="0.25">
      <c r="A4191" s="7" t="s">
        <v>99</v>
      </c>
      <c r="B4191" s="8">
        <v>43093</v>
      </c>
      <c r="C4191" s="10">
        <v>0</v>
      </c>
      <c r="D4191" s="10">
        <v>0</v>
      </c>
      <c r="E4191" s="10">
        <v>0</v>
      </c>
      <c r="F4191" s="10">
        <v>0</v>
      </c>
      <c r="G4191" s="10">
        <v>0</v>
      </c>
      <c r="H4191" s="10">
        <v>0</v>
      </c>
      <c r="I4191" s="10">
        <v>0</v>
      </c>
      <c r="J4191" s="10">
        <v>0</v>
      </c>
      <c r="K4191" s="10">
        <v>0</v>
      </c>
      <c r="L4191" s="10">
        <v>0</v>
      </c>
      <c r="M4191" s="10">
        <v>0</v>
      </c>
      <c r="N4191" s="10">
        <v>0</v>
      </c>
      <c r="O4191" s="15" t="str">
        <f>VLOOKUP(A4191,Feuil3!$A$24:$B$81,2,FALSE)</f>
        <v>DR_3</v>
      </c>
      <c r="P4191" s="16">
        <f t="shared" si="130"/>
        <v>52</v>
      </c>
      <c r="Q4191" s="16" t="str">
        <f t="shared" si="131"/>
        <v>décembre</v>
      </c>
    </row>
    <row r="4192" spans="1:17" x14ac:dyDescent="0.25">
      <c r="A4192" s="7" t="s">
        <v>99</v>
      </c>
      <c r="B4192" s="8">
        <v>43094</v>
      </c>
      <c r="C4192" s="10">
        <v>0</v>
      </c>
      <c r="D4192" s="10">
        <v>0</v>
      </c>
      <c r="E4192" s="10">
        <v>0</v>
      </c>
      <c r="F4192" s="10">
        <v>0</v>
      </c>
      <c r="G4192" s="10">
        <v>0</v>
      </c>
      <c r="H4192" s="10">
        <v>0</v>
      </c>
      <c r="I4192" s="10">
        <v>0</v>
      </c>
      <c r="J4192" s="10">
        <v>0</v>
      </c>
      <c r="K4192" s="10">
        <v>0</v>
      </c>
      <c r="L4192" s="10">
        <v>0</v>
      </c>
      <c r="M4192" s="10">
        <v>0</v>
      </c>
      <c r="N4192" s="10">
        <v>0</v>
      </c>
      <c r="O4192" s="15" t="str">
        <f>VLOOKUP(A4192,Feuil3!$A$24:$B$81,2,FALSE)</f>
        <v>DR_3</v>
      </c>
      <c r="P4192" s="16">
        <f t="shared" si="130"/>
        <v>52</v>
      </c>
      <c r="Q4192" s="16" t="str">
        <f t="shared" si="131"/>
        <v>décembre</v>
      </c>
    </row>
    <row r="4193" spans="1:17" x14ac:dyDescent="0.25">
      <c r="A4193" s="7" t="s">
        <v>99</v>
      </c>
      <c r="B4193" s="8">
        <v>43074</v>
      </c>
      <c r="C4193" s="10">
        <v>0.25998842592592591</v>
      </c>
      <c r="D4193" s="10">
        <v>0.1635648148148148</v>
      </c>
      <c r="E4193" s="10">
        <v>1.0763888888888889E-2</v>
      </c>
      <c r="F4193" s="10">
        <v>0</v>
      </c>
      <c r="G4193" s="10">
        <v>4.9189814814814816E-3</v>
      </c>
      <c r="H4193" s="10">
        <v>6.3263888888888883E-2</v>
      </c>
      <c r="I4193" s="10">
        <v>0</v>
      </c>
      <c r="J4193" s="10">
        <v>7.4884259259259262E-3</v>
      </c>
      <c r="K4193" s="10">
        <v>0</v>
      </c>
      <c r="L4193" s="10">
        <v>1.3969907407407407E-2</v>
      </c>
      <c r="M4193" s="10">
        <v>0</v>
      </c>
      <c r="N4193" s="10">
        <v>5.1194310252281267E-4</v>
      </c>
      <c r="O4193" s="15" t="str">
        <f>VLOOKUP(A4193,Feuil3!$A$24:$B$81,2,FALSE)</f>
        <v>DR_3</v>
      </c>
      <c r="P4193" s="16">
        <f t="shared" si="130"/>
        <v>49</v>
      </c>
      <c r="Q4193" s="16" t="str">
        <f t="shared" si="131"/>
        <v>décembre</v>
      </c>
    </row>
    <row r="4194" spans="1:17" x14ac:dyDescent="0.25">
      <c r="A4194" s="7" t="s">
        <v>98</v>
      </c>
      <c r="B4194" s="8">
        <v>43098</v>
      </c>
      <c r="C4194" s="10">
        <v>0.26261574074074073</v>
      </c>
      <c r="D4194" s="10">
        <v>0.21989583333333335</v>
      </c>
      <c r="E4194" s="10">
        <v>1.2488425925925925E-2</v>
      </c>
      <c r="F4194" s="10">
        <v>0</v>
      </c>
      <c r="G4194" s="10">
        <v>0</v>
      </c>
      <c r="H4194" s="10">
        <v>2.1585648148148149E-2</v>
      </c>
      <c r="I4194" s="10">
        <v>0</v>
      </c>
      <c r="J4194" s="10">
        <v>0</v>
      </c>
      <c r="K4194" s="10">
        <v>0</v>
      </c>
      <c r="L4194" s="10">
        <v>0</v>
      </c>
      <c r="M4194" s="10">
        <v>6.2500000000000001E-4</v>
      </c>
      <c r="N4194" s="10">
        <v>3.3340800477897251E-4</v>
      </c>
      <c r="O4194" s="15" t="e">
        <f>VLOOKUP(A4194,Feuil3!$A$24:$B$81,2,FALSE)</f>
        <v>#N/A</v>
      </c>
      <c r="P4194" s="16">
        <f t="shared" si="130"/>
        <v>52</v>
      </c>
      <c r="Q4194" s="16" t="str">
        <f t="shared" si="131"/>
        <v>décembre</v>
      </c>
    </row>
    <row r="4195" spans="1:17" x14ac:dyDescent="0.25">
      <c r="A4195" s="7" t="s">
        <v>98</v>
      </c>
      <c r="B4195" s="8">
        <v>43076</v>
      </c>
      <c r="C4195" s="10">
        <v>0.25885416666666666</v>
      </c>
      <c r="D4195" s="10">
        <v>0.23766203703703703</v>
      </c>
      <c r="E4195" s="10">
        <v>1.0532407407407407E-2</v>
      </c>
      <c r="F4195" s="10">
        <v>5.7870370370370373E-5</v>
      </c>
      <c r="G4195" s="10">
        <v>0</v>
      </c>
      <c r="H4195" s="10">
        <v>0</v>
      </c>
      <c r="I4195" s="10">
        <v>0</v>
      </c>
      <c r="J4195" s="10">
        <v>6.8750000000000006E-2</v>
      </c>
      <c r="K4195" s="10">
        <v>0</v>
      </c>
      <c r="L4195" s="10">
        <v>0</v>
      </c>
      <c r="M4195" s="10">
        <v>0</v>
      </c>
      <c r="N4195" s="10">
        <v>5.5555555555555556E-4</v>
      </c>
      <c r="O4195" s="15" t="e">
        <f>VLOOKUP(A4195,Feuil3!$A$24:$B$81,2,FALSE)</f>
        <v>#N/A</v>
      </c>
      <c r="P4195" s="16">
        <f t="shared" si="130"/>
        <v>49</v>
      </c>
      <c r="Q4195" s="16" t="str">
        <f t="shared" si="131"/>
        <v>décembre</v>
      </c>
    </row>
    <row r="4196" spans="1:17" x14ac:dyDescent="0.25">
      <c r="A4196" s="7" t="s">
        <v>99</v>
      </c>
      <c r="B4196" s="8">
        <v>43080</v>
      </c>
      <c r="C4196" s="10">
        <v>0.25557870370370372</v>
      </c>
      <c r="D4196" s="10">
        <v>0.17782407407407408</v>
      </c>
      <c r="E4196" s="10">
        <v>1.8692129629629628E-2</v>
      </c>
      <c r="F4196" s="10">
        <v>0</v>
      </c>
      <c r="G4196" s="10">
        <v>3.8657407407407408E-3</v>
      </c>
      <c r="H4196" s="10">
        <v>0</v>
      </c>
      <c r="I4196" s="10">
        <v>0</v>
      </c>
      <c r="J4196" s="10">
        <v>3.829861111111111E-2</v>
      </c>
      <c r="K4196" s="10">
        <v>0</v>
      </c>
      <c r="L4196" s="10">
        <v>1.5277777777777777E-2</v>
      </c>
      <c r="M4196" s="10">
        <v>0</v>
      </c>
      <c r="N4196" s="10">
        <v>5.5720899470899476E-4</v>
      </c>
      <c r="O4196" s="15" t="str">
        <f>VLOOKUP(A4196,Feuil3!$A$24:$B$81,2,FALSE)</f>
        <v>DR_3</v>
      </c>
      <c r="P4196" s="16">
        <f t="shared" si="130"/>
        <v>50</v>
      </c>
      <c r="Q4196" s="16" t="str">
        <f t="shared" si="131"/>
        <v>décembre</v>
      </c>
    </row>
    <row r="4197" spans="1:17" x14ac:dyDescent="0.25">
      <c r="A4197" s="7" t="s">
        <v>99</v>
      </c>
      <c r="B4197" s="8">
        <v>43099</v>
      </c>
      <c r="C4197" s="10">
        <v>0</v>
      </c>
      <c r="D4197" s="10">
        <v>0</v>
      </c>
      <c r="E4197" s="10">
        <v>0</v>
      </c>
      <c r="F4197" s="10">
        <v>0</v>
      </c>
      <c r="G4197" s="10">
        <v>0</v>
      </c>
      <c r="H4197" s="10">
        <v>0</v>
      </c>
      <c r="I4197" s="10">
        <v>0</v>
      </c>
      <c r="J4197" s="10">
        <v>0</v>
      </c>
      <c r="K4197" s="10">
        <v>0</v>
      </c>
      <c r="L4197" s="10">
        <v>0</v>
      </c>
      <c r="M4197" s="10">
        <v>0</v>
      </c>
      <c r="N4197" s="10">
        <v>0</v>
      </c>
      <c r="O4197" s="15" t="str">
        <f>VLOOKUP(A4197,Feuil3!$A$24:$B$81,2,FALSE)</f>
        <v>DR_3</v>
      </c>
      <c r="P4197" s="16">
        <f t="shared" si="130"/>
        <v>52</v>
      </c>
      <c r="Q4197" s="16" t="str">
        <f t="shared" si="131"/>
        <v>décembre</v>
      </c>
    </row>
    <row r="4198" spans="1:17" x14ac:dyDescent="0.25">
      <c r="A4198" s="7" t="s">
        <v>99</v>
      </c>
      <c r="B4198" s="8">
        <v>43082</v>
      </c>
      <c r="C4198" s="10">
        <v>0.17048611111111112</v>
      </c>
      <c r="D4198" s="10">
        <v>7.7280092592592595E-2</v>
      </c>
      <c r="E4198" s="10">
        <v>1.3333333333333334E-2</v>
      </c>
      <c r="F4198" s="10">
        <v>0</v>
      </c>
      <c r="G4198" s="10">
        <v>0</v>
      </c>
      <c r="H4198" s="10">
        <v>2.5034722222222222E-2</v>
      </c>
      <c r="I4198" s="10">
        <v>0</v>
      </c>
      <c r="J4198" s="10">
        <v>4.7071759259259258E-2</v>
      </c>
      <c r="K4198" s="10">
        <v>0</v>
      </c>
      <c r="L4198" s="10">
        <v>9.9652777777777778E-3</v>
      </c>
      <c r="M4198" s="10">
        <v>0</v>
      </c>
      <c r="N4198" s="10">
        <v>5.6117724867724866E-4</v>
      </c>
      <c r="O4198" s="15" t="str">
        <f>VLOOKUP(A4198,Feuil3!$A$24:$B$81,2,FALSE)</f>
        <v>DR_3</v>
      </c>
      <c r="P4198" s="16">
        <f t="shared" si="130"/>
        <v>50</v>
      </c>
      <c r="Q4198" s="16" t="str">
        <f t="shared" si="131"/>
        <v>décembre</v>
      </c>
    </row>
    <row r="4199" spans="1:17" x14ac:dyDescent="0.25">
      <c r="A4199" s="7" t="s">
        <v>99</v>
      </c>
      <c r="B4199" s="8">
        <v>43083</v>
      </c>
      <c r="C4199" s="10">
        <v>0.16875000000000001</v>
      </c>
      <c r="D4199" s="10">
        <v>9.6134259259259253E-2</v>
      </c>
      <c r="E4199" s="10">
        <v>1.2175925925925925E-2</v>
      </c>
      <c r="F4199" s="10">
        <v>0</v>
      </c>
      <c r="G4199" s="10">
        <v>1.8749999999999999E-3</v>
      </c>
      <c r="H4199" s="10">
        <v>0</v>
      </c>
      <c r="I4199" s="10">
        <v>0</v>
      </c>
      <c r="J4199" s="10">
        <v>5.3807870370370367E-2</v>
      </c>
      <c r="K4199" s="10">
        <v>0</v>
      </c>
      <c r="L4199" s="10">
        <v>1.3229166666666667E-2</v>
      </c>
      <c r="M4199" s="10">
        <v>0</v>
      </c>
      <c r="N4199" s="10">
        <v>7.3065052231718896E-4</v>
      </c>
      <c r="O4199" s="15" t="str">
        <f>VLOOKUP(A4199,Feuil3!$A$24:$B$81,2,FALSE)</f>
        <v>DR_3</v>
      </c>
      <c r="P4199" s="16">
        <f t="shared" si="130"/>
        <v>50</v>
      </c>
      <c r="Q4199" s="16" t="str">
        <f t="shared" si="131"/>
        <v>décembre</v>
      </c>
    </row>
    <row r="4200" spans="1:17" x14ac:dyDescent="0.25">
      <c r="A4200" s="7" t="s">
        <v>99</v>
      </c>
      <c r="B4200" s="8">
        <v>43087</v>
      </c>
      <c r="C4200" s="10">
        <v>0</v>
      </c>
      <c r="D4200" s="10">
        <v>0</v>
      </c>
      <c r="E4200" s="10">
        <v>0</v>
      </c>
      <c r="F4200" s="10">
        <v>0</v>
      </c>
      <c r="G4200" s="10">
        <v>0</v>
      </c>
      <c r="H4200" s="10">
        <v>0</v>
      </c>
      <c r="I4200" s="10">
        <v>0</v>
      </c>
      <c r="J4200" s="10">
        <v>0</v>
      </c>
      <c r="K4200" s="10">
        <v>0</v>
      </c>
      <c r="L4200" s="10">
        <v>0</v>
      </c>
      <c r="M4200" s="10">
        <v>0</v>
      </c>
      <c r="N4200" s="10">
        <v>0</v>
      </c>
      <c r="O4200" s="15" t="str">
        <f>VLOOKUP(A4200,Feuil3!$A$24:$B$81,2,FALSE)</f>
        <v>DR_3</v>
      </c>
      <c r="P4200" s="16">
        <f t="shared" si="130"/>
        <v>51</v>
      </c>
      <c r="Q4200" s="16" t="str">
        <f t="shared" si="131"/>
        <v>décembre</v>
      </c>
    </row>
    <row r="4201" spans="1:17" x14ac:dyDescent="0.25">
      <c r="A4201" s="7" t="s">
        <v>99</v>
      </c>
      <c r="B4201" s="8">
        <v>43090</v>
      </c>
      <c r="C4201" s="10">
        <v>0</v>
      </c>
      <c r="D4201" s="10">
        <v>0</v>
      </c>
      <c r="E4201" s="10">
        <v>0</v>
      </c>
      <c r="F4201" s="10">
        <v>0</v>
      </c>
      <c r="G4201" s="10">
        <v>0</v>
      </c>
      <c r="H4201" s="10">
        <v>0</v>
      </c>
      <c r="I4201" s="10">
        <v>0</v>
      </c>
      <c r="J4201" s="10">
        <v>0</v>
      </c>
      <c r="K4201" s="10">
        <v>0</v>
      </c>
      <c r="L4201" s="10">
        <v>0</v>
      </c>
      <c r="M4201" s="10">
        <v>0</v>
      </c>
      <c r="N4201" s="10">
        <v>0</v>
      </c>
      <c r="O4201" s="15" t="str">
        <f>VLOOKUP(A4201,Feuil3!$A$24:$B$81,2,FALSE)</f>
        <v>DR_3</v>
      </c>
      <c r="P4201" s="16">
        <f t="shared" si="130"/>
        <v>51</v>
      </c>
      <c r="Q4201" s="16" t="str">
        <f t="shared" si="131"/>
        <v>décembre</v>
      </c>
    </row>
    <row r="4202" spans="1:17" x14ac:dyDescent="0.25">
      <c r="A4202" s="7" t="s">
        <v>99</v>
      </c>
      <c r="B4202" s="8">
        <v>43091</v>
      </c>
      <c r="C4202" s="10">
        <v>0</v>
      </c>
      <c r="D4202" s="10">
        <v>0</v>
      </c>
      <c r="E4202" s="10">
        <v>0</v>
      </c>
      <c r="F4202" s="10">
        <v>0</v>
      </c>
      <c r="G4202" s="10">
        <v>0</v>
      </c>
      <c r="H4202" s="10">
        <v>0</v>
      </c>
      <c r="I4202" s="10">
        <v>0</v>
      </c>
      <c r="J4202" s="10">
        <v>0</v>
      </c>
      <c r="K4202" s="10">
        <v>0</v>
      </c>
      <c r="L4202" s="10">
        <v>0</v>
      </c>
      <c r="M4202" s="10">
        <v>0</v>
      </c>
      <c r="N4202" s="10">
        <v>0</v>
      </c>
      <c r="O4202" s="15" t="str">
        <f>VLOOKUP(A4202,Feuil3!$A$24:$B$81,2,FALSE)</f>
        <v>DR_3</v>
      </c>
      <c r="P4202" s="16">
        <f t="shared" si="130"/>
        <v>51</v>
      </c>
      <c r="Q4202" s="16" t="str">
        <f t="shared" si="131"/>
        <v>décembre</v>
      </c>
    </row>
    <row r="4203" spans="1:17" x14ac:dyDescent="0.25">
      <c r="A4203" s="7" t="s">
        <v>98</v>
      </c>
      <c r="B4203" s="8">
        <v>43072</v>
      </c>
      <c r="C4203" s="10">
        <v>0</v>
      </c>
      <c r="D4203" s="10">
        <v>0</v>
      </c>
      <c r="E4203" s="10">
        <v>0</v>
      </c>
      <c r="F4203" s="10">
        <v>0</v>
      </c>
      <c r="G4203" s="10">
        <v>0</v>
      </c>
      <c r="H4203" s="10">
        <v>0</v>
      </c>
      <c r="I4203" s="10">
        <v>0</v>
      </c>
      <c r="J4203" s="10">
        <v>0</v>
      </c>
      <c r="K4203" s="10">
        <v>0</v>
      </c>
      <c r="L4203" s="10">
        <v>0</v>
      </c>
      <c r="M4203" s="10">
        <v>0</v>
      </c>
      <c r="N4203" s="10">
        <v>0</v>
      </c>
      <c r="O4203" s="15" t="e">
        <f>VLOOKUP(A4203,Feuil3!$A$24:$B$81,2,FALSE)</f>
        <v>#N/A</v>
      </c>
      <c r="P4203" s="16">
        <f t="shared" si="130"/>
        <v>49</v>
      </c>
      <c r="Q4203" s="16" t="str">
        <f t="shared" si="131"/>
        <v>décembre</v>
      </c>
    </row>
    <row r="4204" spans="1:17" x14ac:dyDescent="0.25">
      <c r="A4204" s="7" t="s">
        <v>99</v>
      </c>
      <c r="B4204" s="8">
        <v>43106</v>
      </c>
      <c r="C4204" s="10">
        <v>0</v>
      </c>
      <c r="D4204" s="10">
        <v>0</v>
      </c>
      <c r="E4204" s="10">
        <v>0</v>
      </c>
      <c r="F4204" s="10">
        <v>0</v>
      </c>
      <c r="G4204" s="10">
        <v>0</v>
      </c>
      <c r="H4204" s="10">
        <v>0</v>
      </c>
      <c r="I4204" s="10">
        <v>0</v>
      </c>
      <c r="J4204" s="10">
        <v>0</v>
      </c>
      <c r="K4204" s="10">
        <v>0</v>
      </c>
      <c r="L4204" s="10">
        <v>0</v>
      </c>
      <c r="M4204" s="10">
        <v>0</v>
      </c>
      <c r="N4204" s="10">
        <v>0</v>
      </c>
      <c r="O4204" s="15" t="str">
        <f>VLOOKUP(A4204,Feuil3!$A$24:$B$81,2,FALSE)</f>
        <v>DR_3</v>
      </c>
      <c r="P4204" s="16">
        <f t="shared" si="130"/>
        <v>1</v>
      </c>
      <c r="Q4204" s="16" t="str">
        <f t="shared" si="131"/>
        <v>janvier</v>
      </c>
    </row>
    <row r="4205" spans="1:17" x14ac:dyDescent="0.25">
      <c r="A4205" s="7" t="s">
        <v>99</v>
      </c>
      <c r="B4205" s="8">
        <v>43072</v>
      </c>
      <c r="C4205" s="10">
        <v>0</v>
      </c>
      <c r="D4205" s="10">
        <v>0</v>
      </c>
      <c r="E4205" s="10">
        <v>0</v>
      </c>
      <c r="F4205" s="10">
        <v>0</v>
      </c>
      <c r="G4205" s="10">
        <v>0</v>
      </c>
      <c r="H4205" s="10">
        <v>0</v>
      </c>
      <c r="I4205" s="10">
        <v>0</v>
      </c>
      <c r="J4205" s="10">
        <v>0</v>
      </c>
      <c r="K4205" s="10">
        <v>0</v>
      </c>
      <c r="L4205" s="10">
        <v>0</v>
      </c>
      <c r="M4205" s="10">
        <v>0</v>
      </c>
      <c r="N4205" s="10">
        <v>0</v>
      </c>
      <c r="O4205" s="15" t="str">
        <f>VLOOKUP(A4205,Feuil3!$A$24:$B$81,2,FALSE)</f>
        <v>DR_3</v>
      </c>
      <c r="P4205" s="16">
        <f t="shared" si="130"/>
        <v>49</v>
      </c>
      <c r="Q4205" s="16" t="str">
        <f t="shared" si="131"/>
        <v>décembre</v>
      </c>
    </row>
    <row r="4206" spans="1:17" x14ac:dyDescent="0.25">
      <c r="A4206" s="7" t="s">
        <v>99</v>
      </c>
      <c r="B4206" s="8">
        <v>43095</v>
      </c>
      <c r="C4206" s="10">
        <v>0.25980324074074074</v>
      </c>
      <c r="D4206" s="10">
        <v>0.18940972222222222</v>
      </c>
      <c r="E4206" s="10">
        <v>1.5868055555555555E-2</v>
      </c>
      <c r="F4206" s="10">
        <v>0</v>
      </c>
      <c r="G4206" s="10">
        <v>0</v>
      </c>
      <c r="H4206" s="10">
        <v>0</v>
      </c>
      <c r="I4206" s="10">
        <v>0</v>
      </c>
      <c r="J4206" s="10">
        <v>4.8240740740740744E-2</v>
      </c>
      <c r="K4206" s="10">
        <v>0</v>
      </c>
      <c r="L4206" s="10">
        <v>5.9837962962962961E-3</v>
      </c>
      <c r="M4206" s="10">
        <v>0</v>
      </c>
      <c r="N4206" s="10">
        <v>5.5390211640211635E-4</v>
      </c>
      <c r="O4206" s="15" t="str">
        <f>VLOOKUP(A4206,Feuil3!$A$24:$B$81,2,FALSE)</f>
        <v>DR_3</v>
      </c>
      <c r="P4206" s="16">
        <f t="shared" si="130"/>
        <v>52</v>
      </c>
      <c r="Q4206" s="16" t="str">
        <f t="shared" si="131"/>
        <v>décembre</v>
      </c>
    </row>
    <row r="4207" spans="1:17" x14ac:dyDescent="0.25">
      <c r="A4207" s="7" t="s">
        <v>99</v>
      </c>
      <c r="B4207" s="8">
        <v>43096</v>
      </c>
      <c r="C4207" s="10">
        <v>0.25332175925925926</v>
      </c>
      <c r="D4207" s="10">
        <v>0.18498842592592593</v>
      </c>
      <c r="E4207" s="10">
        <v>1.6342592592592593E-2</v>
      </c>
      <c r="F4207" s="10">
        <v>0</v>
      </c>
      <c r="G4207" s="10">
        <v>0</v>
      </c>
      <c r="H4207" s="10">
        <v>0</v>
      </c>
      <c r="I4207" s="10">
        <v>0</v>
      </c>
      <c r="J4207" s="10">
        <v>4.2175925925925929E-2</v>
      </c>
      <c r="K4207" s="10">
        <v>0</v>
      </c>
      <c r="L4207" s="10">
        <v>1.2291666666666666E-2</v>
      </c>
      <c r="M4207" s="10">
        <v>0</v>
      </c>
      <c r="N4207" s="10">
        <v>6.8762400793650797E-4</v>
      </c>
      <c r="O4207" s="15" t="str">
        <f>VLOOKUP(A4207,Feuil3!$A$24:$B$81,2,FALSE)</f>
        <v>DR_3</v>
      </c>
      <c r="P4207" s="16">
        <f t="shared" si="130"/>
        <v>52</v>
      </c>
      <c r="Q4207" s="16" t="str">
        <f t="shared" si="131"/>
        <v>décembre</v>
      </c>
    </row>
    <row r="4208" spans="1:17" x14ac:dyDescent="0.25">
      <c r="A4208" s="7" t="s">
        <v>99</v>
      </c>
      <c r="B4208" s="8">
        <v>43102</v>
      </c>
      <c r="C4208" s="10">
        <v>0</v>
      </c>
      <c r="D4208" s="10">
        <v>0</v>
      </c>
      <c r="E4208" s="10">
        <v>0</v>
      </c>
      <c r="F4208" s="10">
        <v>0</v>
      </c>
      <c r="G4208" s="10">
        <v>0</v>
      </c>
      <c r="H4208" s="10">
        <v>0</v>
      </c>
      <c r="I4208" s="10">
        <v>0</v>
      </c>
      <c r="J4208" s="10">
        <v>0</v>
      </c>
      <c r="K4208" s="10">
        <v>0</v>
      </c>
      <c r="L4208" s="10">
        <v>0</v>
      </c>
      <c r="M4208" s="10">
        <v>0</v>
      </c>
      <c r="N4208" s="10">
        <v>0</v>
      </c>
      <c r="O4208" s="15" t="str">
        <f>VLOOKUP(A4208,Feuil3!$A$24:$B$81,2,FALSE)</f>
        <v>DR_3</v>
      </c>
      <c r="P4208" s="16">
        <f t="shared" si="130"/>
        <v>1</v>
      </c>
      <c r="Q4208" s="16" t="str">
        <f t="shared" si="131"/>
        <v>janvier</v>
      </c>
    </row>
    <row r="4209" spans="1:17" x14ac:dyDescent="0.25">
      <c r="A4209" s="7" t="s">
        <v>98</v>
      </c>
      <c r="B4209" s="8">
        <v>43102</v>
      </c>
      <c r="C4209" s="10">
        <v>0.25943287037037038</v>
      </c>
      <c r="D4209" s="10">
        <v>0.2345949074074074</v>
      </c>
      <c r="E4209" s="10">
        <v>1.4502314814814815E-2</v>
      </c>
      <c r="F4209" s="10">
        <v>0</v>
      </c>
      <c r="G4209" s="10">
        <v>0</v>
      </c>
      <c r="H4209" s="10">
        <v>0</v>
      </c>
      <c r="I4209" s="10">
        <v>0</v>
      </c>
      <c r="J4209" s="10">
        <v>3.1828703703703702E-3</v>
      </c>
      <c r="K4209" s="10">
        <v>1.1574074074074073E-5</v>
      </c>
      <c r="L4209" s="10">
        <v>0</v>
      </c>
      <c r="M4209" s="10">
        <v>0</v>
      </c>
      <c r="N4209" s="10">
        <v>4.0353786622443336E-4</v>
      </c>
      <c r="O4209" s="15" t="e">
        <f>VLOOKUP(A4209,Feuil3!$A$24:$B$81,2,FALSE)</f>
        <v>#N/A</v>
      </c>
      <c r="P4209" s="16">
        <f t="shared" si="130"/>
        <v>1</v>
      </c>
      <c r="Q4209" s="16" t="str">
        <f t="shared" si="131"/>
        <v>janvier</v>
      </c>
    </row>
    <row r="4210" spans="1:17" x14ac:dyDescent="0.25">
      <c r="A4210" s="7" t="s">
        <v>99</v>
      </c>
      <c r="B4210" s="8">
        <v>43097</v>
      </c>
      <c r="C4210" s="10">
        <v>0.26269675925925928</v>
      </c>
      <c r="D4210" s="10">
        <v>0.17244212962962963</v>
      </c>
      <c r="E4210" s="10">
        <v>1.5162037037037036E-2</v>
      </c>
      <c r="F4210" s="10">
        <v>0</v>
      </c>
      <c r="G4210" s="10">
        <v>0</v>
      </c>
      <c r="H4210" s="10">
        <v>0</v>
      </c>
      <c r="I4210" s="10">
        <v>0</v>
      </c>
      <c r="J4210" s="10">
        <v>9.8657407407407402E-2</v>
      </c>
      <c r="K4210" s="10">
        <v>0</v>
      </c>
      <c r="L4210" s="10">
        <v>1.5995370370370372E-2</v>
      </c>
      <c r="M4210" s="10">
        <v>1.4699074074074074E-3</v>
      </c>
      <c r="N4210" s="10">
        <v>7.4151234567901227E-4</v>
      </c>
      <c r="O4210" s="15" t="str">
        <f>VLOOKUP(A4210,Feuil3!$A$24:$B$81,2,FALSE)</f>
        <v>DR_3</v>
      </c>
      <c r="P4210" s="16">
        <f t="shared" si="130"/>
        <v>52</v>
      </c>
      <c r="Q4210" s="16" t="str">
        <f t="shared" si="131"/>
        <v>décembre</v>
      </c>
    </row>
    <row r="4211" spans="1:17" x14ac:dyDescent="0.25">
      <c r="A4211" s="7" t="s">
        <v>98</v>
      </c>
      <c r="B4211" s="8">
        <v>43101</v>
      </c>
      <c r="C4211" s="10">
        <v>0</v>
      </c>
      <c r="D4211" s="10">
        <v>0</v>
      </c>
      <c r="E4211" s="10">
        <v>0</v>
      </c>
      <c r="F4211" s="10">
        <v>0</v>
      </c>
      <c r="G4211" s="10">
        <v>0</v>
      </c>
      <c r="H4211" s="10">
        <v>0</v>
      </c>
      <c r="I4211" s="10">
        <v>0</v>
      </c>
      <c r="J4211" s="10">
        <v>0</v>
      </c>
      <c r="K4211" s="10">
        <v>0</v>
      </c>
      <c r="L4211" s="10">
        <v>0</v>
      </c>
      <c r="M4211" s="10">
        <v>0</v>
      </c>
      <c r="N4211" s="10">
        <v>0</v>
      </c>
      <c r="O4211" s="15" t="e">
        <f>VLOOKUP(A4211,Feuil3!$A$24:$B$81,2,FALSE)</f>
        <v>#N/A</v>
      </c>
      <c r="P4211" s="16">
        <f t="shared" si="130"/>
        <v>1</v>
      </c>
      <c r="Q4211" s="16" t="str">
        <f t="shared" si="131"/>
        <v>janvier</v>
      </c>
    </row>
    <row r="4212" spans="1:17" x14ac:dyDescent="0.25">
      <c r="A4212" s="7" t="s">
        <v>99</v>
      </c>
      <c r="B4212" s="8">
        <v>43104</v>
      </c>
      <c r="C4212" s="10">
        <v>0</v>
      </c>
      <c r="D4212" s="10">
        <v>0</v>
      </c>
      <c r="E4212" s="10">
        <v>0</v>
      </c>
      <c r="F4212" s="10">
        <v>0</v>
      </c>
      <c r="G4212" s="10">
        <v>0</v>
      </c>
      <c r="H4212" s="10">
        <v>0</v>
      </c>
      <c r="I4212" s="10">
        <v>0</v>
      </c>
      <c r="J4212" s="10">
        <v>0</v>
      </c>
      <c r="K4212" s="10">
        <v>0</v>
      </c>
      <c r="L4212" s="10">
        <v>0</v>
      </c>
      <c r="M4212" s="10">
        <v>0</v>
      </c>
      <c r="N4212" s="10">
        <v>0</v>
      </c>
      <c r="O4212" s="15" t="str">
        <f>VLOOKUP(A4212,Feuil3!$A$24:$B$81,2,FALSE)</f>
        <v>DR_3</v>
      </c>
      <c r="P4212" s="16">
        <f t="shared" si="130"/>
        <v>1</v>
      </c>
      <c r="Q4212" s="16" t="str">
        <f t="shared" si="131"/>
        <v>janvier</v>
      </c>
    </row>
    <row r="4213" spans="1:17" x14ac:dyDescent="0.25">
      <c r="A4213" s="7" t="s">
        <v>99</v>
      </c>
      <c r="B4213" s="8">
        <v>43105</v>
      </c>
      <c r="C4213" s="10">
        <v>0</v>
      </c>
      <c r="D4213" s="10">
        <v>0</v>
      </c>
      <c r="E4213" s="10">
        <v>0</v>
      </c>
      <c r="F4213" s="10">
        <v>0</v>
      </c>
      <c r="G4213" s="10">
        <v>0</v>
      </c>
      <c r="H4213" s="10">
        <v>0</v>
      </c>
      <c r="I4213" s="10">
        <v>0</v>
      </c>
      <c r="J4213" s="10">
        <v>0</v>
      </c>
      <c r="K4213" s="10">
        <v>0</v>
      </c>
      <c r="L4213" s="10">
        <v>0</v>
      </c>
      <c r="M4213" s="10">
        <v>0</v>
      </c>
      <c r="N4213" s="10">
        <v>0</v>
      </c>
      <c r="O4213" s="15" t="str">
        <f>VLOOKUP(A4213,Feuil3!$A$24:$B$81,2,FALSE)</f>
        <v>DR_3</v>
      </c>
      <c r="P4213" s="16">
        <f t="shared" si="130"/>
        <v>1</v>
      </c>
      <c r="Q4213" s="16" t="str">
        <f t="shared" si="131"/>
        <v>janvier</v>
      </c>
    </row>
    <row r="4214" spans="1:17" x14ac:dyDescent="0.25">
      <c r="A4214" s="7" t="s">
        <v>99</v>
      </c>
      <c r="B4214" s="8">
        <v>43116</v>
      </c>
      <c r="C4214" s="10">
        <v>0.24474537037037036</v>
      </c>
      <c r="D4214" s="10">
        <v>0.1723611111111111</v>
      </c>
      <c r="E4214" s="10">
        <v>1.0023148148148147E-2</v>
      </c>
      <c r="F4214" s="10">
        <v>0</v>
      </c>
      <c r="G4214" s="10">
        <v>0</v>
      </c>
      <c r="H4214" s="10">
        <v>0</v>
      </c>
      <c r="I4214" s="10">
        <v>0</v>
      </c>
      <c r="J4214" s="10">
        <v>3.5810185185185188E-2</v>
      </c>
      <c r="K4214" s="10">
        <v>0</v>
      </c>
      <c r="L4214" s="10">
        <v>9.5115740740740737E-2</v>
      </c>
      <c r="M4214" s="10">
        <v>0</v>
      </c>
      <c r="N4214" s="10">
        <v>7.974300831443689E-4</v>
      </c>
      <c r="O4214" s="15" t="str">
        <f>VLOOKUP(A4214,Feuil3!$A$24:$B$81,2,FALSE)</f>
        <v>DR_3</v>
      </c>
      <c r="P4214" s="16">
        <f t="shared" si="130"/>
        <v>3</v>
      </c>
      <c r="Q4214" s="16" t="str">
        <f t="shared" si="131"/>
        <v>janvier</v>
      </c>
    </row>
    <row r="4215" spans="1:17" x14ac:dyDescent="0.25">
      <c r="A4215" s="7" t="s">
        <v>99</v>
      </c>
      <c r="B4215" s="8">
        <v>43117</v>
      </c>
      <c r="C4215" s="10">
        <v>0.25259259259259259</v>
      </c>
      <c r="D4215" s="10">
        <v>0.12570601851851851</v>
      </c>
      <c r="E4215" s="10">
        <v>2.0023148148148148E-2</v>
      </c>
      <c r="F4215" s="10">
        <v>0</v>
      </c>
      <c r="G4215" s="10">
        <v>0</v>
      </c>
      <c r="H4215" s="10">
        <v>2.1296296296296296E-2</v>
      </c>
      <c r="I4215" s="10">
        <v>0</v>
      </c>
      <c r="J4215" s="10">
        <v>8.0706018518518524E-2</v>
      </c>
      <c r="K4215" s="10">
        <v>0</v>
      </c>
      <c r="L4215" s="10">
        <v>2.685185185185185E-3</v>
      </c>
      <c r="M4215" s="10">
        <v>0</v>
      </c>
      <c r="N4215" s="10">
        <v>7.417929292929293E-4</v>
      </c>
      <c r="O4215" s="15" t="str">
        <f>VLOOKUP(A4215,Feuil3!$A$24:$B$81,2,FALSE)</f>
        <v>DR_3</v>
      </c>
      <c r="P4215" s="16">
        <f t="shared" si="130"/>
        <v>3</v>
      </c>
      <c r="Q4215" s="16" t="str">
        <f t="shared" si="131"/>
        <v>janvier</v>
      </c>
    </row>
    <row r="4216" spans="1:17" x14ac:dyDescent="0.25">
      <c r="A4216" s="7" t="s">
        <v>98</v>
      </c>
      <c r="B4216" s="8">
        <v>43080</v>
      </c>
      <c r="C4216" s="10">
        <v>0.25637731481481479</v>
      </c>
      <c r="D4216" s="10">
        <v>0.21748842592592593</v>
      </c>
      <c r="E4216" s="10">
        <v>1.6168981481481482E-2</v>
      </c>
      <c r="F4216" s="10">
        <v>0</v>
      </c>
      <c r="G4216" s="10">
        <v>0</v>
      </c>
      <c r="H4216" s="10">
        <v>0</v>
      </c>
      <c r="I4216" s="10">
        <v>0</v>
      </c>
      <c r="J4216" s="10">
        <v>8.7847222222222215E-3</v>
      </c>
      <c r="K4216" s="10">
        <v>0</v>
      </c>
      <c r="L4216" s="10">
        <v>2.8356481481481483E-3</v>
      </c>
      <c r="M4216" s="10">
        <v>0</v>
      </c>
      <c r="N4216" s="10">
        <v>4.3253968253968256E-4</v>
      </c>
      <c r="O4216" s="15" t="e">
        <f>VLOOKUP(A4216,Feuil3!$A$24:$B$81,2,FALSE)</f>
        <v>#N/A</v>
      </c>
      <c r="P4216" s="16">
        <f t="shared" si="130"/>
        <v>50</v>
      </c>
      <c r="Q4216" s="16" t="str">
        <f t="shared" si="131"/>
        <v>décembre</v>
      </c>
    </row>
    <row r="4217" spans="1:17" x14ac:dyDescent="0.25">
      <c r="A4217" s="7" t="s">
        <v>99</v>
      </c>
      <c r="B4217" s="8">
        <v>43108</v>
      </c>
      <c r="C4217" s="10">
        <v>0.25760416666666669</v>
      </c>
      <c r="D4217" s="10">
        <v>0.17520833333333333</v>
      </c>
      <c r="E4217" s="10">
        <v>1.7199074074074075E-2</v>
      </c>
      <c r="F4217" s="10">
        <v>0</v>
      </c>
      <c r="G4217" s="10">
        <v>0</v>
      </c>
      <c r="H4217" s="10">
        <v>3.7962962962962963E-3</v>
      </c>
      <c r="I4217" s="10">
        <v>0</v>
      </c>
      <c r="J4217" s="10">
        <v>3.8981481481481478E-2</v>
      </c>
      <c r="K4217" s="10">
        <v>0</v>
      </c>
      <c r="L4217" s="10">
        <v>1.6423611111111111E-2</v>
      </c>
      <c r="M4217" s="10">
        <v>6.9212962962962961E-3</v>
      </c>
      <c r="N4217" s="10">
        <v>6.9467138707334788E-4</v>
      </c>
      <c r="O4217" s="15" t="str">
        <f>VLOOKUP(A4217,Feuil3!$A$24:$B$81,2,FALSE)</f>
        <v>DR_3</v>
      </c>
      <c r="P4217" s="16">
        <f t="shared" si="130"/>
        <v>2</v>
      </c>
      <c r="Q4217" s="16" t="str">
        <f t="shared" si="131"/>
        <v>janvier</v>
      </c>
    </row>
    <row r="4218" spans="1:17" x14ac:dyDescent="0.25">
      <c r="A4218" s="7" t="s">
        <v>124</v>
      </c>
      <c r="B4218" s="8">
        <v>43071</v>
      </c>
      <c r="C4218" s="10">
        <v>0</v>
      </c>
      <c r="D4218" s="10">
        <v>0</v>
      </c>
      <c r="E4218" s="10">
        <v>0</v>
      </c>
      <c r="F4218" s="10">
        <v>0</v>
      </c>
      <c r="G4218" s="10">
        <v>0</v>
      </c>
      <c r="H4218" s="10">
        <v>0</v>
      </c>
      <c r="I4218" s="10">
        <v>0</v>
      </c>
      <c r="J4218" s="10">
        <v>0</v>
      </c>
      <c r="K4218" s="10">
        <v>0</v>
      </c>
      <c r="L4218" s="10">
        <v>0</v>
      </c>
      <c r="M4218" s="10">
        <v>0</v>
      </c>
      <c r="N4218" s="10">
        <v>0</v>
      </c>
      <c r="O4218" s="15" t="e">
        <f>VLOOKUP(A4218,Feuil3!$A$24:$B$81,2,FALSE)</f>
        <v>#N/A</v>
      </c>
      <c r="P4218" s="16">
        <f t="shared" si="130"/>
        <v>48</v>
      </c>
      <c r="Q4218" s="16" t="str">
        <f t="shared" si="131"/>
        <v>décembre</v>
      </c>
    </row>
    <row r="4219" spans="1:17" x14ac:dyDescent="0.25">
      <c r="A4219" s="7" t="s">
        <v>124</v>
      </c>
      <c r="B4219" s="8">
        <v>43072</v>
      </c>
      <c r="C4219" s="10">
        <v>0</v>
      </c>
      <c r="D4219" s="10">
        <v>0</v>
      </c>
      <c r="E4219" s="10">
        <v>0</v>
      </c>
      <c r="F4219" s="10">
        <v>0</v>
      </c>
      <c r="G4219" s="10">
        <v>0</v>
      </c>
      <c r="H4219" s="10">
        <v>0</v>
      </c>
      <c r="I4219" s="10">
        <v>0</v>
      </c>
      <c r="J4219" s="10">
        <v>0</v>
      </c>
      <c r="K4219" s="10">
        <v>0</v>
      </c>
      <c r="L4219" s="10">
        <v>0</v>
      </c>
      <c r="M4219" s="10">
        <v>0</v>
      </c>
      <c r="N4219" s="10">
        <v>0</v>
      </c>
      <c r="O4219" s="15" t="e">
        <f>VLOOKUP(A4219,Feuil3!$A$24:$B$81,2,FALSE)</f>
        <v>#N/A</v>
      </c>
      <c r="P4219" s="16">
        <f t="shared" si="130"/>
        <v>49</v>
      </c>
      <c r="Q4219" s="16" t="str">
        <f t="shared" si="131"/>
        <v>décembre</v>
      </c>
    </row>
    <row r="4220" spans="1:17" x14ac:dyDescent="0.25">
      <c r="A4220" s="7" t="s">
        <v>99</v>
      </c>
      <c r="B4220" s="8">
        <v>43101</v>
      </c>
      <c r="C4220" s="10">
        <v>0</v>
      </c>
      <c r="D4220" s="10">
        <v>0</v>
      </c>
      <c r="E4220" s="10">
        <v>0</v>
      </c>
      <c r="F4220" s="10">
        <v>0</v>
      </c>
      <c r="G4220" s="10">
        <v>0</v>
      </c>
      <c r="H4220" s="10">
        <v>0</v>
      </c>
      <c r="I4220" s="10">
        <v>0</v>
      </c>
      <c r="J4220" s="10">
        <v>0</v>
      </c>
      <c r="K4220" s="10">
        <v>0</v>
      </c>
      <c r="L4220" s="10">
        <v>0</v>
      </c>
      <c r="M4220" s="10">
        <v>0</v>
      </c>
      <c r="N4220" s="10">
        <v>0</v>
      </c>
      <c r="O4220" s="15" t="str">
        <f>VLOOKUP(A4220,Feuil3!$A$24:$B$81,2,FALSE)</f>
        <v>DR_3</v>
      </c>
      <c r="P4220" s="16">
        <f t="shared" si="130"/>
        <v>1</v>
      </c>
      <c r="Q4220" s="16" t="str">
        <f t="shared" si="131"/>
        <v>janvier</v>
      </c>
    </row>
    <row r="4221" spans="1:17" x14ac:dyDescent="0.25">
      <c r="A4221" s="7" t="s">
        <v>98</v>
      </c>
      <c r="B4221" s="8">
        <v>43106</v>
      </c>
      <c r="C4221" s="10">
        <v>0</v>
      </c>
      <c r="D4221" s="10">
        <v>0</v>
      </c>
      <c r="E4221" s="10">
        <v>0</v>
      </c>
      <c r="F4221" s="10">
        <v>0</v>
      </c>
      <c r="G4221" s="10">
        <v>0</v>
      </c>
      <c r="H4221" s="10">
        <v>0</v>
      </c>
      <c r="I4221" s="10">
        <v>0</v>
      </c>
      <c r="J4221" s="10">
        <v>0</v>
      </c>
      <c r="K4221" s="10">
        <v>0</v>
      </c>
      <c r="L4221" s="10">
        <v>0</v>
      </c>
      <c r="M4221" s="10">
        <v>0</v>
      </c>
      <c r="N4221" s="10">
        <v>0</v>
      </c>
      <c r="O4221" s="15" t="e">
        <f>VLOOKUP(A4221,Feuil3!$A$24:$B$81,2,FALSE)</f>
        <v>#N/A</v>
      </c>
      <c r="P4221" s="16">
        <f t="shared" si="130"/>
        <v>1</v>
      </c>
      <c r="Q4221" s="16" t="str">
        <f t="shared" si="131"/>
        <v>janvier</v>
      </c>
    </row>
    <row r="4222" spans="1:17" x14ac:dyDescent="0.25">
      <c r="A4222" s="7" t="s">
        <v>98</v>
      </c>
      <c r="B4222" s="8">
        <v>43079</v>
      </c>
      <c r="C4222" s="10">
        <v>0</v>
      </c>
      <c r="D4222" s="10">
        <v>0</v>
      </c>
      <c r="E4222" s="10">
        <v>0</v>
      </c>
      <c r="F4222" s="10">
        <v>0</v>
      </c>
      <c r="G4222" s="10">
        <v>0</v>
      </c>
      <c r="H4222" s="10">
        <v>0</v>
      </c>
      <c r="I4222" s="10">
        <v>0</v>
      </c>
      <c r="J4222" s="10">
        <v>0</v>
      </c>
      <c r="K4222" s="10">
        <v>0</v>
      </c>
      <c r="L4222" s="10">
        <v>0</v>
      </c>
      <c r="M4222" s="10">
        <v>0</v>
      </c>
      <c r="N4222" s="10">
        <v>0</v>
      </c>
      <c r="O4222" s="15" t="e">
        <f>VLOOKUP(A4222,Feuil3!$A$24:$B$81,2,FALSE)</f>
        <v>#N/A</v>
      </c>
      <c r="P4222" s="16">
        <f t="shared" si="130"/>
        <v>50</v>
      </c>
      <c r="Q4222" s="16" t="str">
        <f t="shared" si="131"/>
        <v>décembre</v>
      </c>
    </row>
    <row r="4223" spans="1:17" x14ac:dyDescent="0.25">
      <c r="A4223" s="7" t="s">
        <v>99</v>
      </c>
      <c r="B4223" s="8">
        <v>43111</v>
      </c>
      <c r="C4223" s="10">
        <v>0.25997685185185188</v>
      </c>
      <c r="D4223" s="10">
        <v>0.12891203703703705</v>
      </c>
      <c r="E4223" s="10">
        <v>2.3148148148148147E-2</v>
      </c>
      <c r="F4223" s="10">
        <v>0</v>
      </c>
      <c r="G4223" s="10">
        <v>0</v>
      </c>
      <c r="H4223" s="10">
        <v>2.5914351851851852E-2</v>
      </c>
      <c r="I4223" s="10">
        <v>0</v>
      </c>
      <c r="J4223" s="10">
        <v>8.3449074074074078E-2</v>
      </c>
      <c r="K4223" s="10">
        <v>0</v>
      </c>
      <c r="L4223" s="10">
        <v>8.4027777777777781E-3</v>
      </c>
      <c r="M4223" s="10">
        <v>1.8472222222222223E-2</v>
      </c>
      <c r="N4223" s="10">
        <v>7.0863201911589002E-4</v>
      </c>
      <c r="O4223" s="15" t="str">
        <f>VLOOKUP(A4223,Feuil3!$A$24:$B$81,2,FALSE)</f>
        <v>DR_3</v>
      </c>
      <c r="P4223" s="16">
        <f t="shared" si="130"/>
        <v>2</v>
      </c>
      <c r="Q4223" s="16" t="str">
        <f t="shared" si="131"/>
        <v>janvier</v>
      </c>
    </row>
    <row r="4224" spans="1:17" x14ac:dyDescent="0.25">
      <c r="A4224" s="7" t="s">
        <v>98</v>
      </c>
      <c r="B4224" s="8">
        <v>43099</v>
      </c>
      <c r="C4224" s="10">
        <v>0</v>
      </c>
      <c r="D4224" s="10">
        <v>0</v>
      </c>
      <c r="E4224" s="10">
        <v>0</v>
      </c>
      <c r="F4224" s="10">
        <v>0</v>
      </c>
      <c r="G4224" s="10">
        <v>0</v>
      </c>
      <c r="H4224" s="10">
        <v>0</v>
      </c>
      <c r="I4224" s="10">
        <v>0</v>
      </c>
      <c r="J4224" s="10">
        <v>0</v>
      </c>
      <c r="K4224" s="10">
        <v>0</v>
      </c>
      <c r="L4224" s="10">
        <v>0</v>
      </c>
      <c r="M4224" s="10">
        <v>0</v>
      </c>
      <c r="N4224" s="10">
        <v>0</v>
      </c>
      <c r="O4224" s="15" t="e">
        <f>VLOOKUP(A4224,Feuil3!$A$24:$B$81,2,FALSE)</f>
        <v>#N/A</v>
      </c>
      <c r="P4224" s="16">
        <f t="shared" si="130"/>
        <v>52</v>
      </c>
      <c r="Q4224" s="16" t="str">
        <f t="shared" si="131"/>
        <v>décembre</v>
      </c>
    </row>
    <row r="4225" spans="1:17" x14ac:dyDescent="0.25">
      <c r="A4225" s="7" t="s">
        <v>124</v>
      </c>
      <c r="B4225" s="8">
        <v>43078</v>
      </c>
      <c r="C4225" s="10">
        <v>0</v>
      </c>
      <c r="D4225" s="10">
        <v>0</v>
      </c>
      <c r="E4225" s="10">
        <v>0</v>
      </c>
      <c r="F4225" s="10">
        <v>0</v>
      </c>
      <c r="G4225" s="10">
        <v>0</v>
      </c>
      <c r="H4225" s="10">
        <v>0</v>
      </c>
      <c r="I4225" s="10">
        <v>0</v>
      </c>
      <c r="J4225" s="10">
        <v>0</v>
      </c>
      <c r="K4225" s="10">
        <v>0</v>
      </c>
      <c r="L4225" s="10">
        <v>0</v>
      </c>
      <c r="M4225" s="10">
        <v>0</v>
      </c>
      <c r="N4225" s="10">
        <v>0</v>
      </c>
      <c r="O4225" s="15" t="e">
        <f>VLOOKUP(A4225,Feuil3!$A$24:$B$81,2,FALSE)</f>
        <v>#N/A</v>
      </c>
      <c r="P4225" s="16">
        <f t="shared" si="130"/>
        <v>49</v>
      </c>
      <c r="Q4225" s="16" t="str">
        <f t="shared" si="131"/>
        <v>décembre</v>
      </c>
    </row>
    <row r="4226" spans="1:17" x14ac:dyDescent="0.25">
      <c r="A4226" s="7" t="s">
        <v>124</v>
      </c>
      <c r="B4226" s="8">
        <v>43079</v>
      </c>
      <c r="C4226" s="10">
        <v>0</v>
      </c>
      <c r="D4226" s="10">
        <v>0</v>
      </c>
      <c r="E4226" s="10">
        <v>0</v>
      </c>
      <c r="F4226" s="10">
        <v>0</v>
      </c>
      <c r="G4226" s="10">
        <v>0</v>
      </c>
      <c r="H4226" s="10">
        <v>0</v>
      </c>
      <c r="I4226" s="10">
        <v>0</v>
      </c>
      <c r="J4226" s="10">
        <v>0</v>
      </c>
      <c r="K4226" s="10">
        <v>0</v>
      </c>
      <c r="L4226" s="10">
        <v>0</v>
      </c>
      <c r="M4226" s="10">
        <v>0</v>
      </c>
      <c r="N4226" s="10">
        <v>0</v>
      </c>
      <c r="O4226" s="15" t="e">
        <f>VLOOKUP(A4226,Feuil3!$A$24:$B$81,2,FALSE)</f>
        <v>#N/A</v>
      </c>
      <c r="P4226" s="16">
        <f t="shared" si="130"/>
        <v>50</v>
      </c>
      <c r="Q4226" s="16" t="str">
        <f t="shared" si="131"/>
        <v>décembre</v>
      </c>
    </row>
    <row r="4227" spans="1:17" x14ac:dyDescent="0.25">
      <c r="A4227" s="7" t="s">
        <v>99</v>
      </c>
      <c r="B4227" s="8">
        <v>43085</v>
      </c>
      <c r="C4227" s="10">
        <v>0</v>
      </c>
      <c r="D4227" s="10">
        <v>0</v>
      </c>
      <c r="E4227" s="10">
        <v>0</v>
      </c>
      <c r="F4227" s="10">
        <v>0</v>
      </c>
      <c r="G4227" s="10">
        <v>0</v>
      </c>
      <c r="H4227" s="10">
        <v>0</v>
      </c>
      <c r="I4227" s="10">
        <v>0</v>
      </c>
      <c r="J4227" s="10">
        <v>0</v>
      </c>
      <c r="K4227" s="10">
        <v>0</v>
      </c>
      <c r="L4227" s="10">
        <v>0</v>
      </c>
      <c r="M4227" s="10">
        <v>0</v>
      </c>
      <c r="N4227" s="10">
        <v>0</v>
      </c>
      <c r="O4227" s="15" t="str">
        <f>VLOOKUP(A4227,Feuil3!$A$24:$B$81,2,FALSE)</f>
        <v>DR_3</v>
      </c>
      <c r="P4227" s="16">
        <f t="shared" ref="P4227:P4290" si="132">WEEKNUM(B4227,1)</f>
        <v>50</v>
      </c>
      <c r="Q4227" s="16" t="str">
        <f t="shared" ref="Q4227:Q4290" si="133">TEXT(B4227,"mmmm")</f>
        <v>décembre</v>
      </c>
    </row>
    <row r="4228" spans="1:17" x14ac:dyDescent="0.25">
      <c r="A4228" s="7" t="s">
        <v>98</v>
      </c>
      <c r="B4228" s="8">
        <v>43085</v>
      </c>
      <c r="C4228" s="10">
        <v>0</v>
      </c>
      <c r="D4228" s="10">
        <v>0</v>
      </c>
      <c r="E4228" s="10">
        <v>0</v>
      </c>
      <c r="F4228" s="10">
        <v>0</v>
      </c>
      <c r="G4228" s="10">
        <v>0</v>
      </c>
      <c r="H4228" s="10">
        <v>0</v>
      </c>
      <c r="I4228" s="10">
        <v>0</v>
      </c>
      <c r="J4228" s="10">
        <v>0</v>
      </c>
      <c r="K4228" s="10">
        <v>0</v>
      </c>
      <c r="L4228" s="10">
        <v>0</v>
      </c>
      <c r="M4228" s="10">
        <v>0</v>
      </c>
      <c r="N4228" s="10">
        <v>0</v>
      </c>
      <c r="O4228" s="15" t="e">
        <f>VLOOKUP(A4228,Feuil3!$A$24:$B$81,2,FALSE)</f>
        <v>#N/A</v>
      </c>
      <c r="P4228" s="16">
        <f t="shared" si="132"/>
        <v>50</v>
      </c>
      <c r="Q4228" s="16" t="str">
        <f t="shared" si="133"/>
        <v>décembre</v>
      </c>
    </row>
    <row r="4229" spans="1:17" x14ac:dyDescent="0.25">
      <c r="A4229" s="7" t="s">
        <v>98</v>
      </c>
      <c r="B4229" s="8">
        <v>43086</v>
      </c>
      <c r="C4229" s="10">
        <v>0</v>
      </c>
      <c r="D4229" s="10">
        <v>0</v>
      </c>
      <c r="E4229" s="10">
        <v>0</v>
      </c>
      <c r="F4229" s="10">
        <v>0</v>
      </c>
      <c r="G4229" s="10">
        <v>0</v>
      </c>
      <c r="H4229" s="10">
        <v>0</v>
      </c>
      <c r="I4229" s="10">
        <v>0</v>
      </c>
      <c r="J4229" s="10">
        <v>0</v>
      </c>
      <c r="K4229" s="10">
        <v>0</v>
      </c>
      <c r="L4229" s="10">
        <v>0</v>
      </c>
      <c r="M4229" s="10">
        <v>0</v>
      </c>
      <c r="N4229" s="10">
        <v>0</v>
      </c>
      <c r="O4229" s="15" t="e">
        <f>VLOOKUP(A4229,Feuil3!$A$24:$B$81,2,FALSE)</f>
        <v>#N/A</v>
      </c>
      <c r="P4229" s="16">
        <f t="shared" si="132"/>
        <v>51</v>
      </c>
      <c r="Q4229" s="16" t="str">
        <f t="shared" si="133"/>
        <v>décembre</v>
      </c>
    </row>
    <row r="4230" spans="1:17" x14ac:dyDescent="0.25">
      <c r="A4230" s="7" t="s">
        <v>99</v>
      </c>
      <c r="B4230" s="8">
        <v>43086</v>
      </c>
      <c r="C4230" s="10">
        <v>0</v>
      </c>
      <c r="D4230" s="10">
        <v>0</v>
      </c>
      <c r="E4230" s="10">
        <v>0</v>
      </c>
      <c r="F4230" s="10">
        <v>0</v>
      </c>
      <c r="G4230" s="10">
        <v>0</v>
      </c>
      <c r="H4230" s="10">
        <v>0</v>
      </c>
      <c r="I4230" s="10">
        <v>0</v>
      </c>
      <c r="J4230" s="10">
        <v>0</v>
      </c>
      <c r="K4230" s="10">
        <v>0</v>
      </c>
      <c r="L4230" s="10">
        <v>0</v>
      </c>
      <c r="M4230" s="10">
        <v>0</v>
      </c>
      <c r="N4230" s="10">
        <v>0</v>
      </c>
      <c r="O4230" s="15" t="str">
        <f>VLOOKUP(A4230,Feuil3!$A$24:$B$81,2,FALSE)</f>
        <v>DR_3</v>
      </c>
      <c r="P4230" s="16">
        <f t="shared" si="132"/>
        <v>51</v>
      </c>
      <c r="Q4230" s="16" t="str">
        <f t="shared" si="133"/>
        <v>décembre</v>
      </c>
    </row>
    <row r="4231" spans="1:17" x14ac:dyDescent="0.25">
      <c r="A4231" s="7" t="s">
        <v>99</v>
      </c>
      <c r="B4231" s="8">
        <v>43112</v>
      </c>
      <c r="C4231" s="10">
        <v>0.26153935185185184</v>
      </c>
      <c r="D4231" s="10">
        <v>0.15964120370370372</v>
      </c>
      <c r="E4231" s="10">
        <v>1.8414351851851852E-2</v>
      </c>
      <c r="F4231" s="10">
        <v>0</v>
      </c>
      <c r="G4231" s="10">
        <v>0</v>
      </c>
      <c r="H4231" s="10">
        <v>4.1435185185185186E-3</v>
      </c>
      <c r="I4231" s="10">
        <v>0</v>
      </c>
      <c r="J4231" s="10">
        <v>6.5844907407407408E-2</v>
      </c>
      <c r="K4231" s="10">
        <v>0</v>
      </c>
      <c r="L4231" s="10">
        <v>6.2847222222222219E-3</v>
      </c>
      <c r="M4231" s="10">
        <v>0</v>
      </c>
      <c r="N4231" s="10">
        <v>5.4600694444444445E-4</v>
      </c>
      <c r="O4231" s="15" t="str">
        <f>VLOOKUP(A4231,Feuil3!$A$24:$B$81,2,FALSE)</f>
        <v>DR_3</v>
      </c>
      <c r="P4231" s="16">
        <f t="shared" si="132"/>
        <v>2</v>
      </c>
      <c r="Q4231" s="16" t="str">
        <f t="shared" si="133"/>
        <v>janvier</v>
      </c>
    </row>
    <row r="4232" spans="1:17" x14ac:dyDescent="0.25">
      <c r="A4232" s="7" t="s">
        <v>124</v>
      </c>
      <c r="B4232" s="8">
        <v>43085</v>
      </c>
      <c r="C4232" s="10">
        <v>0</v>
      </c>
      <c r="D4232" s="10">
        <v>0</v>
      </c>
      <c r="E4232" s="10">
        <v>0</v>
      </c>
      <c r="F4232" s="10">
        <v>0</v>
      </c>
      <c r="G4232" s="10">
        <v>0</v>
      </c>
      <c r="H4232" s="10">
        <v>0</v>
      </c>
      <c r="I4232" s="10">
        <v>0</v>
      </c>
      <c r="J4232" s="10">
        <v>0</v>
      </c>
      <c r="K4232" s="10">
        <v>0</v>
      </c>
      <c r="L4232" s="10">
        <v>0</v>
      </c>
      <c r="M4232" s="10">
        <v>0</v>
      </c>
      <c r="N4232" s="10">
        <v>0</v>
      </c>
      <c r="O4232" s="15" t="e">
        <f>VLOOKUP(A4232,Feuil3!$A$24:$B$81,2,FALSE)</f>
        <v>#N/A</v>
      </c>
      <c r="P4232" s="16">
        <f t="shared" si="132"/>
        <v>50</v>
      </c>
      <c r="Q4232" s="16" t="str">
        <f t="shared" si="133"/>
        <v>décembre</v>
      </c>
    </row>
    <row r="4233" spans="1:17" x14ac:dyDescent="0.25">
      <c r="A4233" s="7" t="s">
        <v>124</v>
      </c>
      <c r="B4233" s="8">
        <v>43086</v>
      </c>
      <c r="C4233" s="10">
        <v>0</v>
      </c>
      <c r="D4233" s="10">
        <v>0</v>
      </c>
      <c r="E4233" s="10">
        <v>0</v>
      </c>
      <c r="F4233" s="10">
        <v>0</v>
      </c>
      <c r="G4233" s="10">
        <v>0</v>
      </c>
      <c r="H4233" s="10">
        <v>0</v>
      </c>
      <c r="I4233" s="10">
        <v>0</v>
      </c>
      <c r="J4233" s="10">
        <v>0</v>
      </c>
      <c r="K4233" s="10">
        <v>0</v>
      </c>
      <c r="L4233" s="10">
        <v>0</v>
      </c>
      <c r="M4233" s="10">
        <v>0</v>
      </c>
      <c r="N4233" s="10">
        <v>0</v>
      </c>
      <c r="O4233" s="15" t="e">
        <f>VLOOKUP(A4233,Feuil3!$A$24:$B$81,2,FALSE)</f>
        <v>#N/A</v>
      </c>
      <c r="P4233" s="16">
        <f t="shared" si="132"/>
        <v>51</v>
      </c>
      <c r="Q4233" s="16" t="str">
        <f t="shared" si="133"/>
        <v>décembre</v>
      </c>
    </row>
    <row r="4234" spans="1:17" x14ac:dyDescent="0.25">
      <c r="A4234" s="7" t="s">
        <v>98</v>
      </c>
      <c r="B4234" s="8">
        <v>43113</v>
      </c>
      <c r="C4234" s="10">
        <v>0</v>
      </c>
      <c r="D4234" s="10">
        <v>0</v>
      </c>
      <c r="E4234" s="10">
        <v>0</v>
      </c>
      <c r="F4234" s="10">
        <v>0</v>
      </c>
      <c r="G4234" s="10">
        <v>0</v>
      </c>
      <c r="H4234" s="10">
        <v>0</v>
      </c>
      <c r="I4234" s="10">
        <v>0</v>
      </c>
      <c r="J4234" s="10">
        <v>0</v>
      </c>
      <c r="K4234" s="10">
        <v>0</v>
      </c>
      <c r="L4234" s="10">
        <v>0</v>
      </c>
      <c r="M4234" s="10">
        <v>0</v>
      </c>
      <c r="N4234" s="10">
        <v>0</v>
      </c>
      <c r="O4234" s="15" t="e">
        <f>VLOOKUP(A4234,Feuil3!$A$24:$B$81,2,FALSE)</f>
        <v>#N/A</v>
      </c>
      <c r="P4234" s="16">
        <f t="shared" si="132"/>
        <v>2</v>
      </c>
      <c r="Q4234" s="16" t="str">
        <f t="shared" si="133"/>
        <v>janvier</v>
      </c>
    </row>
    <row r="4235" spans="1:17" x14ac:dyDescent="0.25">
      <c r="A4235" s="7" t="s">
        <v>98</v>
      </c>
      <c r="B4235" s="8">
        <v>43114</v>
      </c>
      <c r="C4235" s="10">
        <v>0</v>
      </c>
      <c r="D4235" s="10">
        <v>0</v>
      </c>
      <c r="E4235" s="10">
        <v>0</v>
      </c>
      <c r="F4235" s="10">
        <v>0</v>
      </c>
      <c r="G4235" s="10">
        <v>0</v>
      </c>
      <c r="H4235" s="10">
        <v>0</v>
      </c>
      <c r="I4235" s="10">
        <v>0</v>
      </c>
      <c r="J4235" s="10">
        <v>0</v>
      </c>
      <c r="K4235" s="10">
        <v>0</v>
      </c>
      <c r="L4235" s="10">
        <v>0</v>
      </c>
      <c r="M4235" s="10">
        <v>0</v>
      </c>
      <c r="N4235" s="10">
        <v>0</v>
      </c>
      <c r="O4235" s="15" t="e">
        <f>VLOOKUP(A4235,Feuil3!$A$24:$B$81,2,FALSE)</f>
        <v>#N/A</v>
      </c>
      <c r="P4235" s="16">
        <f t="shared" si="132"/>
        <v>3</v>
      </c>
      <c r="Q4235" s="16" t="str">
        <f t="shared" si="133"/>
        <v>janvier</v>
      </c>
    </row>
    <row r="4236" spans="1:17" x14ac:dyDescent="0.25">
      <c r="A4236" s="7" t="s">
        <v>99</v>
      </c>
      <c r="B4236" s="8">
        <v>43079</v>
      </c>
      <c r="C4236" s="10">
        <v>0</v>
      </c>
      <c r="D4236" s="10">
        <v>0</v>
      </c>
      <c r="E4236" s="10">
        <v>0</v>
      </c>
      <c r="F4236" s="10">
        <v>0</v>
      </c>
      <c r="G4236" s="10">
        <v>0</v>
      </c>
      <c r="H4236" s="10">
        <v>0</v>
      </c>
      <c r="I4236" s="10">
        <v>0</v>
      </c>
      <c r="J4236" s="10">
        <v>0</v>
      </c>
      <c r="K4236" s="10">
        <v>0</v>
      </c>
      <c r="L4236" s="10">
        <v>0</v>
      </c>
      <c r="M4236" s="10">
        <v>0</v>
      </c>
      <c r="N4236" s="10">
        <v>0</v>
      </c>
      <c r="O4236" s="15" t="str">
        <f>VLOOKUP(A4236,Feuil3!$A$24:$B$81,2,FALSE)</f>
        <v>DR_3</v>
      </c>
      <c r="P4236" s="16">
        <f t="shared" si="132"/>
        <v>50</v>
      </c>
      <c r="Q4236" s="16" t="str">
        <f t="shared" si="133"/>
        <v>décembre</v>
      </c>
    </row>
    <row r="4237" spans="1:17" x14ac:dyDescent="0.25">
      <c r="A4237" s="7" t="s">
        <v>99</v>
      </c>
      <c r="B4237" s="8">
        <v>43088</v>
      </c>
      <c r="C4237" s="10">
        <v>0</v>
      </c>
      <c r="D4237" s="10">
        <v>0</v>
      </c>
      <c r="E4237" s="10">
        <v>0</v>
      </c>
      <c r="F4237" s="10">
        <v>0</v>
      </c>
      <c r="G4237" s="10">
        <v>0</v>
      </c>
      <c r="H4237" s="10">
        <v>0</v>
      </c>
      <c r="I4237" s="10">
        <v>0</v>
      </c>
      <c r="J4237" s="10">
        <v>0</v>
      </c>
      <c r="K4237" s="10">
        <v>0</v>
      </c>
      <c r="L4237" s="10">
        <v>0</v>
      </c>
      <c r="M4237" s="10">
        <v>0</v>
      </c>
      <c r="N4237" s="10">
        <v>0</v>
      </c>
      <c r="O4237" s="15" t="str">
        <f>VLOOKUP(A4237,Feuil3!$A$24:$B$81,2,FALSE)</f>
        <v>DR_3</v>
      </c>
      <c r="P4237" s="16">
        <f t="shared" si="132"/>
        <v>51</v>
      </c>
      <c r="Q4237" s="16" t="str">
        <f t="shared" si="133"/>
        <v>décembre</v>
      </c>
    </row>
    <row r="4238" spans="1:17" x14ac:dyDescent="0.25">
      <c r="A4238" s="7" t="s">
        <v>98</v>
      </c>
      <c r="B4238" s="8">
        <v>43100</v>
      </c>
      <c r="C4238" s="10">
        <v>0</v>
      </c>
      <c r="D4238" s="10">
        <v>0</v>
      </c>
      <c r="E4238" s="10">
        <v>0</v>
      </c>
      <c r="F4238" s="10">
        <v>0</v>
      </c>
      <c r="G4238" s="10">
        <v>0</v>
      </c>
      <c r="H4238" s="10">
        <v>0</v>
      </c>
      <c r="I4238" s="10">
        <v>0</v>
      </c>
      <c r="J4238" s="10">
        <v>0</v>
      </c>
      <c r="K4238" s="10">
        <v>0</v>
      </c>
      <c r="L4238" s="10">
        <v>0</v>
      </c>
      <c r="M4238" s="10">
        <v>0</v>
      </c>
      <c r="N4238" s="10">
        <v>0</v>
      </c>
      <c r="O4238" s="15" t="e">
        <f>VLOOKUP(A4238,Feuil3!$A$24:$B$81,2,FALSE)</f>
        <v>#N/A</v>
      </c>
      <c r="P4238" s="16">
        <f t="shared" si="132"/>
        <v>53</v>
      </c>
      <c r="Q4238" s="16" t="str">
        <f t="shared" si="133"/>
        <v>décembre</v>
      </c>
    </row>
    <row r="4239" spans="1:17" x14ac:dyDescent="0.25">
      <c r="A4239" s="7" t="s">
        <v>124</v>
      </c>
      <c r="B4239" s="8">
        <v>43092</v>
      </c>
      <c r="C4239" s="10">
        <v>0</v>
      </c>
      <c r="D4239" s="10">
        <v>0</v>
      </c>
      <c r="E4239" s="10">
        <v>0</v>
      </c>
      <c r="F4239" s="10">
        <v>0</v>
      </c>
      <c r="G4239" s="10">
        <v>0</v>
      </c>
      <c r="H4239" s="10">
        <v>0</v>
      </c>
      <c r="I4239" s="10">
        <v>0</v>
      </c>
      <c r="J4239" s="10">
        <v>0</v>
      </c>
      <c r="K4239" s="10">
        <v>0</v>
      </c>
      <c r="L4239" s="10">
        <v>0</v>
      </c>
      <c r="M4239" s="10">
        <v>0</v>
      </c>
      <c r="N4239" s="10">
        <v>0</v>
      </c>
      <c r="O4239" s="15" t="e">
        <f>VLOOKUP(A4239,Feuil3!$A$24:$B$81,2,FALSE)</f>
        <v>#N/A</v>
      </c>
      <c r="P4239" s="16">
        <f t="shared" si="132"/>
        <v>51</v>
      </c>
      <c r="Q4239" s="16" t="str">
        <f t="shared" si="133"/>
        <v>décembre</v>
      </c>
    </row>
    <row r="4240" spans="1:17" x14ac:dyDescent="0.25">
      <c r="A4240" s="7" t="s">
        <v>124</v>
      </c>
      <c r="B4240" s="8">
        <v>43093</v>
      </c>
      <c r="C4240" s="10">
        <v>0</v>
      </c>
      <c r="D4240" s="10">
        <v>0</v>
      </c>
      <c r="E4240" s="10">
        <v>0</v>
      </c>
      <c r="F4240" s="10">
        <v>0</v>
      </c>
      <c r="G4240" s="10">
        <v>0</v>
      </c>
      <c r="H4240" s="10">
        <v>0</v>
      </c>
      <c r="I4240" s="10">
        <v>0</v>
      </c>
      <c r="J4240" s="10">
        <v>0</v>
      </c>
      <c r="K4240" s="10">
        <v>0</v>
      </c>
      <c r="L4240" s="10">
        <v>0</v>
      </c>
      <c r="M4240" s="10">
        <v>0</v>
      </c>
      <c r="N4240" s="10">
        <v>0</v>
      </c>
      <c r="O4240" s="15" t="e">
        <f>VLOOKUP(A4240,Feuil3!$A$24:$B$81,2,FALSE)</f>
        <v>#N/A</v>
      </c>
      <c r="P4240" s="16">
        <f t="shared" si="132"/>
        <v>52</v>
      </c>
      <c r="Q4240" s="16" t="str">
        <f t="shared" si="133"/>
        <v>décembre</v>
      </c>
    </row>
    <row r="4241" spans="1:17" x14ac:dyDescent="0.25">
      <c r="A4241" s="7" t="s">
        <v>124</v>
      </c>
      <c r="B4241" s="8">
        <v>43094</v>
      </c>
      <c r="C4241" s="10">
        <v>0</v>
      </c>
      <c r="D4241" s="10">
        <v>0</v>
      </c>
      <c r="E4241" s="10">
        <v>0</v>
      </c>
      <c r="F4241" s="10">
        <v>0</v>
      </c>
      <c r="G4241" s="10">
        <v>0</v>
      </c>
      <c r="H4241" s="10">
        <v>0</v>
      </c>
      <c r="I4241" s="10">
        <v>0</v>
      </c>
      <c r="J4241" s="10">
        <v>0</v>
      </c>
      <c r="K4241" s="10">
        <v>0</v>
      </c>
      <c r="L4241" s="10">
        <v>0</v>
      </c>
      <c r="M4241" s="10">
        <v>0</v>
      </c>
      <c r="N4241" s="10">
        <v>0</v>
      </c>
      <c r="O4241" s="15" t="e">
        <f>VLOOKUP(A4241,Feuil3!$A$24:$B$81,2,FALSE)</f>
        <v>#N/A</v>
      </c>
      <c r="P4241" s="16">
        <f t="shared" si="132"/>
        <v>52</v>
      </c>
      <c r="Q4241" s="16" t="str">
        <f t="shared" si="133"/>
        <v>décembre</v>
      </c>
    </row>
    <row r="4242" spans="1:17" x14ac:dyDescent="0.25">
      <c r="A4242" s="7" t="s">
        <v>98</v>
      </c>
      <c r="B4242" s="8">
        <v>43105</v>
      </c>
      <c r="C4242" s="10">
        <v>0.26093749999999999</v>
      </c>
      <c r="D4242" s="10">
        <v>0.23936342592592594</v>
      </c>
      <c r="E4242" s="10">
        <v>1.1284722222222222E-2</v>
      </c>
      <c r="F4242" s="10">
        <v>0</v>
      </c>
      <c r="G4242" s="10">
        <v>0</v>
      </c>
      <c r="H4242" s="10">
        <v>0</v>
      </c>
      <c r="I4242" s="10">
        <v>0</v>
      </c>
      <c r="J4242" s="10">
        <v>2.5694444444444445E-3</v>
      </c>
      <c r="K4242" s="10">
        <v>0</v>
      </c>
      <c r="L4242" s="10">
        <v>0</v>
      </c>
      <c r="M4242" s="10">
        <v>1.3194444444444445E-3</v>
      </c>
      <c r="N4242" s="10">
        <v>3.7265011223344561E-4</v>
      </c>
      <c r="O4242" s="15" t="e">
        <f>VLOOKUP(A4242,Feuil3!$A$24:$B$81,2,FALSE)</f>
        <v>#N/A</v>
      </c>
      <c r="P4242" s="16">
        <f t="shared" si="132"/>
        <v>1</v>
      </c>
      <c r="Q4242" s="16" t="str">
        <f t="shared" si="133"/>
        <v>janvier</v>
      </c>
    </row>
    <row r="4243" spans="1:17" x14ac:dyDescent="0.25">
      <c r="A4243" s="7" t="s">
        <v>99</v>
      </c>
      <c r="B4243" s="8">
        <v>43118</v>
      </c>
      <c r="C4243" s="10">
        <v>0.26060185185185186</v>
      </c>
      <c r="D4243" s="10">
        <v>0.17118055555555556</v>
      </c>
      <c r="E4243" s="10">
        <v>3.1203703703703702E-2</v>
      </c>
      <c r="F4243" s="10">
        <v>0</v>
      </c>
      <c r="G4243" s="10">
        <v>0</v>
      </c>
      <c r="H4243" s="10">
        <v>2.8472222222222223E-3</v>
      </c>
      <c r="I4243" s="10">
        <v>0</v>
      </c>
      <c r="J4243" s="10">
        <v>3.2199074074074074E-2</v>
      </c>
      <c r="K4243" s="10">
        <v>0</v>
      </c>
      <c r="L4243" s="10">
        <v>1.6851851851851851E-2</v>
      </c>
      <c r="M4243" s="10">
        <v>8.1828703703703699E-3</v>
      </c>
      <c r="N4243" s="10">
        <v>7.4200336700336702E-4</v>
      </c>
      <c r="O4243" s="15" t="str">
        <f>VLOOKUP(A4243,Feuil3!$A$24:$B$81,2,FALSE)</f>
        <v>DR_3</v>
      </c>
      <c r="P4243" s="16">
        <f t="shared" si="132"/>
        <v>3</v>
      </c>
      <c r="Q4243" s="16" t="str">
        <f t="shared" si="133"/>
        <v>janvier</v>
      </c>
    </row>
    <row r="4244" spans="1:17" x14ac:dyDescent="0.25">
      <c r="A4244" s="7" t="s">
        <v>99</v>
      </c>
      <c r="B4244" s="8">
        <v>43092</v>
      </c>
      <c r="C4244" s="10">
        <v>0</v>
      </c>
      <c r="D4244" s="10">
        <v>0</v>
      </c>
      <c r="E4244" s="10">
        <v>0</v>
      </c>
      <c r="F4244" s="10">
        <v>0</v>
      </c>
      <c r="G4244" s="10">
        <v>0</v>
      </c>
      <c r="H4244" s="10">
        <v>0</v>
      </c>
      <c r="I4244" s="10">
        <v>0</v>
      </c>
      <c r="J4244" s="10">
        <v>0</v>
      </c>
      <c r="K4244" s="10">
        <v>0</v>
      </c>
      <c r="L4244" s="10">
        <v>0</v>
      </c>
      <c r="M4244" s="10">
        <v>0</v>
      </c>
      <c r="N4244" s="10">
        <v>0</v>
      </c>
      <c r="O4244" s="15" t="str">
        <f>VLOOKUP(A4244,Feuil3!$A$24:$B$81,2,FALSE)</f>
        <v>DR_3</v>
      </c>
      <c r="P4244" s="16">
        <f t="shared" si="132"/>
        <v>51</v>
      </c>
      <c r="Q4244" s="16" t="str">
        <f t="shared" si="133"/>
        <v>décembre</v>
      </c>
    </row>
    <row r="4245" spans="1:17" x14ac:dyDescent="0.25">
      <c r="A4245" s="7" t="s">
        <v>124</v>
      </c>
      <c r="B4245" s="8">
        <v>43070</v>
      </c>
      <c r="C4245" s="10">
        <v>0.26149305555555558</v>
      </c>
      <c r="D4245" s="10">
        <v>0.1814236111111111</v>
      </c>
      <c r="E4245" s="10">
        <v>1.3912037037037037E-2</v>
      </c>
      <c r="F4245" s="10">
        <v>0</v>
      </c>
      <c r="G4245" s="10">
        <v>5.5555555555555556E-4</v>
      </c>
      <c r="H4245" s="10">
        <v>7.083333333333333E-3</v>
      </c>
      <c r="I4245" s="10">
        <v>0</v>
      </c>
      <c r="J4245" s="10">
        <v>0</v>
      </c>
      <c r="K4245" s="10">
        <v>4.2245370370370371E-3</v>
      </c>
      <c r="L4245" s="10">
        <v>4.8796296296296296E-2</v>
      </c>
      <c r="M4245" s="10">
        <v>0</v>
      </c>
      <c r="N4245" s="10">
        <v>4.8929817498658077E-4</v>
      </c>
      <c r="O4245" s="15" t="e">
        <f>VLOOKUP(A4245,Feuil3!$A$24:$B$81,2,FALSE)</f>
        <v>#N/A</v>
      </c>
      <c r="P4245" s="16">
        <f t="shared" si="132"/>
        <v>48</v>
      </c>
      <c r="Q4245" s="16" t="str">
        <f t="shared" si="133"/>
        <v>décembre</v>
      </c>
    </row>
    <row r="4246" spans="1:17" x14ac:dyDescent="0.25">
      <c r="A4246" s="7" t="s">
        <v>124</v>
      </c>
      <c r="B4246" s="8">
        <v>43099</v>
      </c>
      <c r="C4246" s="10">
        <v>0</v>
      </c>
      <c r="D4246" s="10">
        <v>0</v>
      </c>
      <c r="E4246" s="10">
        <v>0</v>
      </c>
      <c r="F4246" s="10">
        <v>0</v>
      </c>
      <c r="G4246" s="10">
        <v>0</v>
      </c>
      <c r="H4246" s="10">
        <v>0</v>
      </c>
      <c r="I4246" s="10">
        <v>0</v>
      </c>
      <c r="J4246" s="10">
        <v>0</v>
      </c>
      <c r="K4246" s="10">
        <v>0</v>
      </c>
      <c r="L4246" s="10">
        <v>0</v>
      </c>
      <c r="M4246" s="10">
        <v>0</v>
      </c>
      <c r="N4246" s="10">
        <v>0</v>
      </c>
      <c r="O4246" s="15" t="e">
        <f>VLOOKUP(A4246,Feuil3!$A$24:$B$81,2,FALSE)</f>
        <v>#N/A</v>
      </c>
      <c r="P4246" s="16">
        <f t="shared" si="132"/>
        <v>52</v>
      </c>
      <c r="Q4246" s="16" t="str">
        <f t="shared" si="133"/>
        <v>décembre</v>
      </c>
    </row>
    <row r="4247" spans="1:17" x14ac:dyDescent="0.25">
      <c r="A4247" s="7" t="s">
        <v>124</v>
      </c>
      <c r="B4247" s="8">
        <v>43100</v>
      </c>
      <c r="C4247" s="10">
        <v>0</v>
      </c>
      <c r="D4247" s="10">
        <v>0</v>
      </c>
      <c r="E4247" s="10">
        <v>0</v>
      </c>
      <c r="F4247" s="10">
        <v>0</v>
      </c>
      <c r="G4247" s="10">
        <v>0</v>
      </c>
      <c r="H4247" s="10">
        <v>0</v>
      </c>
      <c r="I4247" s="10">
        <v>0</v>
      </c>
      <c r="J4247" s="10">
        <v>0</v>
      </c>
      <c r="K4247" s="10">
        <v>0</v>
      </c>
      <c r="L4247" s="10">
        <v>0</v>
      </c>
      <c r="M4247" s="10">
        <v>0</v>
      </c>
      <c r="N4247" s="10">
        <v>0</v>
      </c>
      <c r="O4247" s="15" t="e">
        <f>VLOOKUP(A4247,Feuil3!$A$24:$B$81,2,FALSE)</f>
        <v>#N/A</v>
      </c>
      <c r="P4247" s="16">
        <f t="shared" si="132"/>
        <v>53</v>
      </c>
      <c r="Q4247" s="16" t="str">
        <f t="shared" si="133"/>
        <v>décembre</v>
      </c>
    </row>
    <row r="4248" spans="1:17" x14ac:dyDescent="0.25">
      <c r="A4248" s="7" t="s">
        <v>124</v>
      </c>
      <c r="B4248" s="8">
        <v>43101</v>
      </c>
      <c r="C4248" s="10">
        <v>0</v>
      </c>
      <c r="D4248" s="10">
        <v>0</v>
      </c>
      <c r="E4248" s="10">
        <v>0</v>
      </c>
      <c r="F4248" s="10">
        <v>0</v>
      </c>
      <c r="G4248" s="10">
        <v>0</v>
      </c>
      <c r="H4248" s="10">
        <v>0</v>
      </c>
      <c r="I4248" s="10">
        <v>0</v>
      </c>
      <c r="J4248" s="10">
        <v>0</v>
      </c>
      <c r="K4248" s="10">
        <v>0</v>
      </c>
      <c r="L4248" s="10">
        <v>0</v>
      </c>
      <c r="M4248" s="10">
        <v>0</v>
      </c>
      <c r="N4248" s="10">
        <v>0</v>
      </c>
      <c r="O4248" s="15" t="e">
        <f>VLOOKUP(A4248,Feuil3!$A$24:$B$81,2,FALSE)</f>
        <v>#N/A</v>
      </c>
      <c r="P4248" s="16">
        <f t="shared" si="132"/>
        <v>1</v>
      </c>
      <c r="Q4248" s="16" t="str">
        <f t="shared" si="133"/>
        <v>janvier</v>
      </c>
    </row>
    <row r="4249" spans="1:17" x14ac:dyDescent="0.25">
      <c r="A4249" s="7" t="s">
        <v>99</v>
      </c>
      <c r="B4249" s="8">
        <v>43109</v>
      </c>
      <c r="C4249" s="10">
        <v>0.25261574074074072</v>
      </c>
      <c r="D4249" s="10">
        <v>0.17229166666666668</v>
      </c>
      <c r="E4249" s="10">
        <v>2.1412037037037038E-2</v>
      </c>
      <c r="F4249" s="10">
        <v>0</v>
      </c>
      <c r="G4249" s="10">
        <v>0</v>
      </c>
      <c r="H4249" s="10">
        <v>0</v>
      </c>
      <c r="I4249" s="10">
        <v>0</v>
      </c>
      <c r="J4249" s="10">
        <v>8.8703703703703701E-2</v>
      </c>
      <c r="K4249" s="10">
        <v>0</v>
      </c>
      <c r="L4249" s="10">
        <v>4.3750000000000004E-3</v>
      </c>
      <c r="M4249" s="10">
        <v>0</v>
      </c>
      <c r="N4249" s="10">
        <v>6.7488825031928484E-4</v>
      </c>
      <c r="O4249" s="15" t="str">
        <f>VLOOKUP(A4249,Feuil3!$A$24:$B$81,2,FALSE)</f>
        <v>DR_3</v>
      </c>
      <c r="P4249" s="16">
        <f t="shared" si="132"/>
        <v>2</v>
      </c>
      <c r="Q4249" s="16" t="str">
        <f t="shared" si="133"/>
        <v>janvier</v>
      </c>
    </row>
    <row r="4250" spans="1:17" x14ac:dyDescent="0.25">
      <c r="A4250" s="7" t="s">
        <v>98</v>
      </c>
      <c r="B4250" s="8">
        <v>43104</v>
      </c>
      <c r="C4250" s="10">
        <v>0.23873842592592592</v>
      </c>
      <c r="D4250" s="10">
        <v>0.23092592592592592</v>
      </c>
      <c r="E4250" s="10">
        <v>6.4699074074074077E-3</v>
      </c>
      <c r="F4250" s="10">
        <v>0</v>
      </c>
      <c r="G4250" s="10">
        <v>0</v>
      </c>
      <c r="H4250" s="10">
        <v>0</v>
      </c>
      <c r="I4250" s="10">
        <v>3.4722222222222222E-5</v>
      </c>
      <c r="J4250" s="10">
        <v>9.5972222222222223E-2</v>
      </c>
      <c r="K4250" s="10">
        <v>0</v>
      </c>
      <c r="L4250" s="10">
        <v>0</v>
      </c>
      <c r="M4250" s="10">
        <v>0</v>
      </c>
      <c r="N4250" s="10">
        <v>3.2357085346215785E-4</v>
      </c>
      <c r="O4250" s="15" t="e">
        <f>VLOOKUP(A4250,Feuil3!$A$24:$B$81,2,FALSE)</f>
        <v>#N/A</v>
      </c>
      <c r="P4250" s="16">
        <f t="shared" si="132"/>
        <v>1</v>
      </c>
      <c r="Q4250" s="16" t="str">
        <f t="shared" si="133"/>
        <v>janvier</v>
      </c>
    </row>
    <row r="4251" spans="1:17" x14ac:dyDescent="0.25">
      <c r="A4251" s="7" t="s">
        <v>99</v>
      </c>
      <c r="B4251" s="8">
        <v>43113</v>
      </c>
      <c r="C4251" s="10">
        <v>0</v>
      </c>
      <c r="D4251" s="10">
        <v>0</v>
      </c>
      <c r="E4251" s="10">
        <v>0</v>
      </c>
      <c r="F4251" s="10">
        <v>0</v>
      </c>
      <c r="G4251" s="10">
        <v>0</v>
      </c>
      <c r="H4251" s="10">
        <v>0</v>
      </c>
      <c r="I4251" s="10">
        <v>0</v>
      </c>
      <c r="J4251" s="10">
        <v>0</v>
      </c>
      <c r="K4251" s="10">
        <v>0</v>
      </c>
      <c r="L4251" s="10">
        <v>0</v>
      </c>
      <c r="M4251" s="10">
        <v>0</v>
      </c>
      <c r="N4251" s="10">
        <v>0</v>
      </c>
      <c r="O4251" s="15" t="str">
        <f>VLOOKUP(A4251,Feuil3!$A$24:$B$81,2,FALSE)</f>
        <v>DR_3</v>
      </c>
      <c r="P4251" s="16">
        <f t="shared" si="132"/>
        <v>2</v>
      </c>
      <c r="Q4251" s="16" t="str">
        <f t="shared" si="133"/>
        <v>janvier</v>
      </c>
    </row>
    <row r="4252" spans="1:17" x14ac:dyDescent="0.25">
      <c r="A4252" s="7" t="s">
        <v>99</v>
      </c>
      <c r="B4252" s="8">
        <v>43114</v>
      </c>
      <c r="C4252" s="10">
        <v>0</v>
      </c>
      <c r="D4252" s="10">
        <v>0</v>
      </c>
      <c r="E4252" s="10">
        <v>0</v>
      </c>
      <c r="F4252" s="10">
        <v>0</v>
      </c>
      <c r="G4252" s="10">
        <v>0</v>
      </c>
      <c r="H4252" s="10">
        <v>0</v>
      </c>
      <c r="I4252" s="10">
        <v>0</v>
      </c>
      <c r="J4252" s="10">
        <v>0</v>
      </c>
      <c r="K4252" s="10">
        <v>0</v>
      </c>
      <c r="L4252" s="10">
        <v>0</v>
      </c>
      <c r="M4252" s="10">
        <v>0</v>
      </c>
      <c r="N4252" s="10">
        <v>0</v>
      </c>
      <c r="O4252" s="15" t="str">
        <f>VLOOKUP(A4252,Feuil3!$A$24:$B$81,2,FALSE)</f>
        <v>DR_3</v>
      </c>
      <c r="P4252" s="16">
        <f t="shared" si="132"/>
        <v>3</v>
      </c>
      <c r="Q4252" s="16" t="str">
        <f t="shared" si="133"/>
        <v>janvier</v>
      </c>
    </row>
    <row r="4253" spans="1:17" x14ac:dyDescent="0.25">
      <c r="A4253" s="7" t="s">
        <v>124</v>
      </c>
      <c r="B4253" s="8">
        <v>43106</v>
      </c>
      <c r="C4253" s="10">
        <v>0</v>
      </c>
      <c r="D4253" s="10">
        <v>0</v>
      </c>
      <c r="E4253" s="10">
        <v>0</v>
      </c>
      <c r="F4253" s="10">
        <v>0</v>
      </c>
      <c r="G4253" s="10">
        <v>0</v>
      </c>
      <c r="H4253" s="10">
        <v>0</v>
      </c>
      <c r="I4253" s="10">
        <v>0</v>
      </c>
      <c r="J4253" s="10">
        <v>0</v>
      </c>
      <c r="K4253" s="10">
        <v>0</v>
      </c>
      <c r="L4253" s="10">
        <v>0</v>
      </c>
      <c r="M4253" s="10">
        <v>0</v>
      </c>
      <c r="N4253" s="10">
        <v>0</v>
      </c>
      <c r="O4253" s="15" t="e">
        <f>VLOOKUP(A4253,Feuil3!$A$24:$B$81,2,FALSE)</f>
        <v>#N/A</v>
      </c>
      <c r="P4253" s="16">
        <f t="shared" si="132"/>
        <v>1</v>
      </c>
      <c r="Q4253" s="16" t="str">
        <f t="shared" si="133"/>
        <v>janvier</v>
      </c>
    </row>
    <row r="4254" spans="1:17" x14ac:dyDescent="0.25">
      <c r="A4254" s="7" t="s">
        <v>99</v>
      </c>
      <c r="B4254" s="8">
        <v>43100</v>
      </c>
      <c r="C4254" s="10">
        <v>0</v>
      </c>
      <c r="D4254" s="10">
        <v>0</v>
      </c>
      <c r="E4254" s="10">
        <v>0</v>
      </c>
      <c r="F4254" s="10">
        <v>0</v>
      </c>
      <c r="G4254" s="10">
        <v>0</v>
      </c>
      <c r="H4254" s="10">
        <v>0</v>
      </c>
      <c r="I4254" s="10">
        <v>0</v>
      </c>
      <c r="J4254" s="10">
        <v>0</v>
      </c>
      <c r="K4254" s="10">
        <v>0</v>
      </c>
      <c r="L4254" s="10">
        <v>0</v>
      </c>
      <c r="M4254" s="10">
        <v>0</v>
      </c>
      <c r="N4254" s="10">
        <v>0</v>
      </c>
      <c r="O4254" s="15" t="str">
        <f>VLOOKUP(A4254,Feuil3!$A$24:$B$81,2,FALSE)</f>
        <v>DR_3</v>
      </c>
      <c r="P4254" s="16">
        <f t="shared" si="132"/>
        <v>53</v>
      </c>
      <c r="Q4254" s="16" t="str">
        <f t="shared" si="133"/>
        <v>décembre</v>
      </c>
    </row>
    <row r="4255" spans="1:17" x14ac:dyDescent="0.25">
      <c r="A4255" s="7" t="s">
        <v>124</v>
      </c>
      <c r="B4255" s="8">
        <v>43076</v>
      </c>
      <c r="C4255" s="10">
        <v>0.25938657407407406</v>
      </c>
      <c r="D4255" s="10">
        <v>0.19107638888888889</v>
      </c>
      <c r="E4255" s="10">
        <v>1.5057870370370371E-2</v>
      </c>
      <c r="F4255" s="10">
        <v>0</v>
      </c>
      <c r="G4255" s="10">
        <v>0</v>
      </c>
      <c r="H4255" s="10">
        <v>1.0127314814814815E-2</v>
      </c>
      <c r="I4255" s="10">
        <v>0</v>
      </c>
      <c r="J4255" s="10">
        <v>0</v>
      </c>
      <c r="K4255" s="10">
        <v>7.3611111111111108E-3</v>
      </c>
      <c r="L4255" s="10">
        <v>4.0833333333333333E-2</v>
      </c>
      <c r="M4255" s="10">
        <v>0</v>
      </c>
      <c r="N4255" s="10">
        <v>4.0663580246913576E-4</v>
      </c>
      <c r="O4255" s="15" t="e">
        <f>VLOOKUP(A4255,Feuil3!$A$24:$B$81,2,FALSE)</f>
        <v>#N/A</v>
      </c>
      <c r="P4255" s="16">
        <f t="shared" si="132"/>
        <v>49</v>
      </c>
      <c r="Q4255" s="16" t="str">
        <f t="shared" si="133"/>
        <v>décembre</v>
      </c>
    </row>
    <row r="4256" spans="1:17" x14ac:dyDescent="0.25">
      <c r="A4256" s="7" t="s">
        <v>98</v>
      </c>
      <c r="B4256" s="8">
        <v>43108</v>
      </c>
      <c r="C4256" s="10">
        <v>0.2646412037037037</v>
      </c>
      <c r="D4256" s="10">
        <v>0.23914351851851851</v>
      </c>
      <c r="E4256" s="10">
        <v>1.4814814814814815E-2</v>
      </c>
      <c r="F4256" s="10">
        <v>0</v>
      </c>
      <c r="G4256" s="10">
        <v>0</v>
      </c>
      <c r="H4256" s="10">
        <v>0</v>
      </c>
      <c r="I4256" s="10">
        <v>0</v>
      </c>
      <c r="J4256" s="10">
        <v>1.1388888888888889E-2</v>
      </c>
      <c r="K4256" s="10">
        <v>0</v>
      </c>
      <c r="L4256" s="10">
        <v>0</v>
      </c>
      <c r="M4256" s="10">
        <v>0</v>
      </c>
      <c r="N4256" s="10">
        <v>4.4781454248366014E-4</v>
      </c>
      <c r="O4256" s="15" t="e">
        <f>VLOOKUP(A4256,Feuil3!$A$24:$B$81,2,FALSE)</f>
        <v>#N/A</v>
      </c>
      <c r="P4256" s="16">
        <f t="shared" si="132"/>
        <v>2</v>
      </c>
      <c r="Q4256" s="16" t="str">
        <f t="shared" si="133"/>
        <v>janvier</v>
      </c>
    </row>
    <row r="4257" spans="1:17" x14ac:dyDescent="0.25">
      <c r="A4257" s="7" t="s">
        <v>98</v>
      </c>
      <c r="B4257" s="8">
        <v>43110</v>
      </c>
      <c r="C4257" s="10">
        <v>0.38388888888888889</v>
      </c>
      <c r="D4257" s="10">
        <v>0.32024305555555554</v>
      </c>
      <c r="E4257" s="10">
        <v>1.7199074074074075E-2</v>
      </c>
      <c r="F4257" s="10">
        <v>3.8692129629629632E-2</v>
      </c>
      <c r="G4257" s="10">
        <v>0</v>
      </c>
      <c r="H4257" s="10">
        <v>0</v>
      </c>
      <c r="I4257" s="10">
        <v>0</v>
      </c>
      <c r="J4257" s="10">
        <v>2.8240740740740739E-3</v>
      </c>
      <c r="K4257" s="10">
        <v>0</v>
      </c>
      <c r="L4257" s="10">
        <v>3.3796296296296296E-3</v>
      </c>
      <c r="M4257" s="10">
        <v>4.7222222222222223E-3</v>
      </c>
      <c r="N4257" s="10">
        <v>4.3055555555555555E-4</v>
      </c>
      <c r="O4257" s="15" t="e">
        <f>VLOOKUP(A4257,Feuil3!$A$24:$B$81,2,FALSE)</f>
        <v>#N/A</v>
      </c>
      <c r="P4257" s="16">
        <f t="shared" si="132"/>
        <v>2</v>
      </c>
      <c r="Q4257" s="16" t="str">
        <f t="shared" si="133"/>
        <v>janvier</v>
      </c>
    </row>
    <row r="4258" spans="1:17" x14ac:dyDescent="0.25">
      <c r="A4258" s="7" t="s">
        <v>98</v>
      </c>
      <c r="B4258" s="8">
        <v>43111</v>
      </c>
      <c r="C4258" s="10">
        <v>0.2209837962962963</v>
      </c>
      <c r="D4258" s="10">
        <v>0.19831018518518517</v>
      </c>
      <c r="E4258" s="10">
        <v>1.40625E-2</v>
      </c>
      <c r="F4258" s="10">
        <v>0</v>
      </c>
      <c r="G4258" s="10">
        <v>0</v>
      </c>
      <c r="H4258" s="10">
        <v>0</v>
      </c>
      <c r="I4258" s="10">
        <v>0</v>
      </c>
      <c r="J4258" s="10">
        <v>6.5729166666666672E-2</v>
      </c>
      <c r="K4258" s="10">
        <v>0</v>
      </c>
      <c r="L4258" s="10">
        <v>0</v>
      </c>
      <c r="M4258" s="10">
        <v>0</v>
      </c>
      <c r="N4258" s="10">
        <v>3.8923182441700962E-4</v>
      </c>
      <c r="O4258" s="15" t="e">
        <f>VLOOKUP(A4258,Feuil3!$A$24:$B$81,2,FALSE)</f>
        <v>#N/A</v>
      </c>
      <c r="P4258" s="16">
        <f t="shared" si="132"/>
        <v>2</v>
      </c>
      <c r="Q4258" s="16" t="str">
        <f t="shared" si="133"/>
        <v>janvier</v>
      </c>
    </row>
    <row r="4259" spans="1:17" x14ac:dyDescent="0.25">
      <c r="A4259" s="7" t="s">
        <v>98</v>
      </c>
      <c r="B4259" s="8">
        <v>43115</v>
      </c>
      <c r="C4259" s="10">
        <v>0.25936342592592593</v>
      </c>
      <c r="D4259" s="10">
        <v>0.23525462962962962</v>
      </c>
      <c r="E4259" s="10">
        <v>1.3425925925925926E-2</v>
      </c>
      <c r="F4259" s="10">
        <v>0</v>
      </c>
      <c r="G4259" s="10">
        <v>0</v>
      </c>
      <c r="H4259" s="10">
        <v>0</v>
      </c>
      <c r="I4259" s="10">
        <v>0</v>
      </c>
      <c r="J4259" s="10">
        <v>3.0902777777777777E-3</v>
      </c>
      <c r="K4259" s="10">
        <v>0</v>
      </c>
      <c r="L4259" s="10">
        <v>0</v>
      </c>
      <c r="M4259" s="10">
        <v>0</v>
      </c>
      <c r="N4259" s="10">
        <v>4.5748050682261205E-4</v>
      </c>
      <c r="O4259" s="15" t="e">
        <f>VLOOKUP(A4259,Feuil3!$A$24:$B$81,2,FALSE)</f>
        <v>#N/A</v>
      </c>
      <c r="P4259" s="16">
        <f t="shared" si="132"/>
        <v>3</v>
      </c>
      <c r="Q4259" s="16" t="str">
        <f t="shared" si="133"/>
        <v>janvier</v>
      </c>
    </row>
    <row r="4260" spans="1:17" x14ac:dyDescent="0.25">
      <c r="A4260" s="7" t="s">
        <v>124</v>
      </c>
      <c r="B4260" s="8">
        <v>43113</v>
      </c>
      <c r="C4260" s="10">
        <v>0</v>
      </c>
      <c r="D4260" s="10">
        <v>0</v>
      </c>
      <c r="E4260" s="10">
        <v>0</v>
      </c>
      <c r="F4260" s="10">
        <v>0</v>
      </c>
      <c r="G4260" s="10">
        <v>0</v>
      </c>
      <c r="H4260" s="10">
        <v>0</v>
      </c>
      <c r="I4260" s="10">
        <v>0</v>
      </c>
      <c r="J4260" s="10">
        <v>0</v>
      </c>
      <c r="K4260" s="10">
        <v>0</v>
      </c>
      <c r="L4260" s="10">
        <v>0</v>
      </c>
      <c r="M4260" s="10">
        <v>0</v>
      </c>
      <c r="N4260" s="10">
        <v>0</v>
      </c>
      <c r="O4260" s="15" t="e">
        <f>VLOOKUP(A4260,Feuil3!$A$24:$B$81,2,FALSE)</f>
        <v>#N/A</v>
      </c>
      <c r="P4260" s="16">
        <f t="shared" si="132"/>
        <v>2</v>
      </c>
      <c r="Q4260" s="16" t="str">
        <f t="shared" si="133"/>
        <v>janvier</v>
      </c>
    </row>
    <row r="4261" spans="1:17" x14ac:dyDescent="0.25">
      <c r="A4261" s="7" t="s">
        <v>124</v>
      </c>
      <c r="B4261" s="8">
        <v>43114</v>
      </c>
      <c r="C4261" s="10">
        <v>0</v>
      </c>
      <c r="D4261" s="10">
        <v>0</v>
      </c>
      <c r="E4261" s="10">
        <v>0</v>
      </c>
      <c r="F4261" s="10">
        <v>0</v>
      </c>
      <c r="G4261" s="10">
        <v>0</v>
      </c>
      <c r="H4261" s="10">
        <v>0</v>
      </c>
      <c r="I4261" s="10">
        <v>0</v>
      </c>
      <c r="J4261" s="10">
        <v>0</v>
      </c>
      <c r="K4261" s="10">
        <v>0</v>
      </c>
      <c r="L4261" s="10">
        <v>0</v>
      </c>
      <c r="M4261" s="10">
        <v>0</v>
      </c>
      <c r="N4261" s="10">
        <v>0</v>
      </c>
      <c r="O4261" s="15" t="e">
        <f>VLOOKUP(A4261,Feuil3!$A$24:$B$81,2,FALSE)</f>
        <v>#N/A</v>
      </c>
      <c r="P4261" s="16">
        <f t="shared" si="132"/>
        <v>3</v>
      </c>
      <c r="Q4261" s="16" t="str">
        <f t="shared" si="133"/>
        <v>janvier</v>
      </c>
    </row>
    <row r="4262" spans="1:17" x14ac:dyDescent="0.25">
      <c r="A4262" s="7" t="s">
        <v>98</v>
      </c>
      <c r="B4262" s="8">
        <v>43118</v>
      </c>
      <c r="C4262" s="10">
        <v>0.21011574074074074</v>
      </c>
      <c r="D4262" s="10">
        <v>0.19651620370370371</v>
      </c>
      <c r="E4262" s="10">
        <v>1.1099537037037036E-2</v>
      </c>
      <c r="F4262" s="10">
        <v>0</v>
      </c>
      <c r="G4262" s="10">
        <v>0</v>
      </c>
      <c r="H4262" s="10">
        <v>0</v>
      </c>
      <c r="I4262" s="10">
        <v>0</v>
      </c>
      <c r="J4262" s="10">
        <v>0</v>
      </c>
      <c r="K4262" s="10">
        <v>0</v>
      </c>
      <c r="L4262" s="10">
        <v>0</v>
      </c>
      <c r="M4262" s="10">
        <v>1.9791666666666668E-3</v>
      </c>
      <c r="N4262" s="10">
        <v>3.3409009971509967E-4</v>
      </c>
      <c r="O4262" s="15" t="e">
        <f>VLOOKUP(A4262,Feuil3!$A$24:$B$81,2,FALSE)</f>
        <v>#N/A</v>
      </c>
      <c r="P4262" s="16">
        <f t="shared" si="132"/>
        <v>3</v>
      </c>
      <c r="Q4262" s="16" t="str">
        <f t="shared" si="133"/>
        <v>janvier</v>
      </c>
    </row>
    <row r="4263" spans="1:17" x14ac:dyDescent="0.25">
      <c r="A4263" s="7" t="s">
        <v>124</v>
      </c>
      <c r="B4263" s="8">
        <v>43116</v>
      </c>
      <c r="C4263" s="10">
        <v>0.24725694444444443</v>
      </c>
      <c r="D4263" s="10">
        <v>0.20261574074074074</v>
      </c>
      <c r="E4263" s="10">
        <v>4.0625000000000001E-3</v>
      </c>
      <c r="F4263" s="10">
        <v>0</v>
      </c>
      <c r="G4263" s="10">
        <v>0</v>
      </c>
      <c r="H4263" s="10">
        <v>7.951388888888888E-3</v>
      </c>
      <c r="I4263" s="10">
        <v>0</v>
      </c>
      <c r="J4263" s="10">
        <v>1.8472222222222223E-2</v>
      </c>
      <c r="K4263" s="10">
        <v>3.4722222222222224E-4</v>
      </c>
      <c r="L4263" s="10">
        <v>9.3749999999999997E-4</v>
      </c>
      <c r="M4263" s="10">
        <v>6.8055555555555551E-3</v>
      </c>
      <c r="N4263" s="10">
        <v>5.6549738841405513E-4</v>
      </c>
      <c r="O4263" s="15" t="e">
        <f>VLOOKUP(A4263,Feuil3!$A$24:$B$81,2,FALSE)</f>
        <v>#N/A</v>
      </c>
      <c r="P4263" s="16">
        <f t="shared" si="132"/>
        <v>3</v>
      </c>
      <c r="Q4263" s="16" t="str">
        <f t="shared" si="133"/>
        <v>janvier</v>
      </c>
    </row>
    <row r="4264" spans="1:17" x14ac:dyDescent="0.25">
      <c r="A4264" s="7" t="s">
        <v>124</v>
      </c>
      <c r="B4264" s="8">
        <v>43117</v>
      </c>
      <c r="C4264" s="10">
        <v>0.44994212962962965</v>
      </c>
      <c r="D4264" s="10">
        <v>0.20098379629629629</v>
      </c>
      <c r="E4264" s="10">
        <v>1.0891203703703703E-2</v>
      </c>
      <c r="F4264" s="10">
        <v>3.9849537037037037E-2</v>
      </c>
      <c r="G4264" s="10">
        <v>0</v>
      </c>
      <c r="H4264" s="10">
        <v>0.14746527777777776</v>
      </c>
      <c r="I4264" s="10">
        <v>0</v>
      </c>
      <c r="J4264" s="10">
        <v>3.8541666666666669E-2</v>
      </c>
      <c r="K4264" s="10">
        <v>7.1759259259259259E-4</v>
      </c>
      <c r="L4264" s="10">
        <v>3.5300925925925925E-3</v>
      </c>
      <c r="M4264" s="10">
        <v>0</v>
      </c>
      <c r="N4264" s="10">
        <v>6.1581422692533801E-4</v>
      </c>
      <c r="O4264" s="15" t="e">
        <f>VLOOKUP(A4264,Feuil3!$A$24:$B$81,2,FALSE)</f>
        <v>#N/A</v>
      </c>
      <c r="P4264" s="16">
        <f t="shared" si="132"/>
        <v>3</v>
      </c>
      <c r="Q4264" s="16" t="str">
        <f t="shared" si="133"/>
        <v>janvier</v>
      </c>
    </row>
    <row r="4265" spans="1:17" x14ac:dyDescent="0.25">
      <c r="A4265" s="7" t="s">
        <v>99</v>
      </c>
      <c r="B4265" s="8">
        <v>43070</v>
      </c>
      <c r="C4265" s="10">
        <v>0.18887731481481482</v>
      </c>
      <c r="D4265" s="10">
        <v>0.12510416666666666</v>
      </c>
      <c r="E4265" s="10">
        <v>1.9710648148148147E-2</v>
      </c>
      <c r="F4265" s="10">
        <v>0</v>
      </c>
      <c r="G4265" s="10">
        <v>5.5208333333333333E-3</v>
      </c>
      <c r="H4265" s="10">
        <v>2.5231481481481481E-3</v>
      </c>
      <c r="I4265" s="10">
        <v>0</v>
      </c>
      <c r="J4265" s="10">
        <v>4.7962962962962964E-2</v>
      </c>
      <c r="K4265" s="10">
        <v>0</v>
      </c>
      <c r="L4265" s="10">
        <v>3.425925925925926E-3</v>
      </c>
      <c r="M4265" s="10">
        <v>0</v>
      </c>
      <c r="N4265" s="10">
        <v>6.7978395061728399E-4</v>
      </c>
      <c r="O4265" s="15" t="str">
        <f>VLOOKUP(A4265,Feuil3!$A$24:$B$81,2,FALSE)</f>
        <v>DR_3</v>
      </c>
      <c r="P4265" s="16">
        <f t="shared" si="132"/>
        <v>48</v>
      </c>
      <c r="Q4265" s="16" t="str">
        <f t="shared" si="133"/>
        <v>décembre</v>
      </c>
    </row>
    <row r="4266" spans="1:17" x14ac:dyDescent="0.25">
      <c r="A4266" s="7" t="s">
        <v>99</v>
      </c>
      <c r="B4266" s="8">
        <v>43075</v>
      </c>
      <c r="C4266" s="10">
        <v>0.25892361111111112</v>
      </c>
      <c r="D4266" s="10">
        <v>0.16555555555555557</v>
      </c>
      <c r="E4266" s="10">
        <v>1.4305555555555556E-2</v>
      </c>
      <c r="F4266" s="10">
        <v>0</v>
      </c>
      <c r="G4266" s="10">
        <v>0</v>
      </c>
      <c r="H4266" s="10">
        <v>1.9074074074074073E-2</v>
      </c>
      <c r="I4266" s="10">
        <v>0</v>
      </c>
      <c r="J4266" s="10">
        <v>5.1053240740740739E-2</v>
      </c>
      <c r="K4266" s="10">
        <v>0</v>
      </c>
      <c r="L4266" s="10">
        <v>1.2314814814814815E-2</v>
      </c>
      <c r="M4266" s="10">
        <v>0</v>
      </c>
      <c r="N4266" s="10">
        <v>6.0420953360768178E-4</v>
      </c>
      <c r="O4266" s="15" t="str">
        <f>VLOOKUP(A4266,Feuil3!$A$24:$B$81,2,FALSE)</f>
        <v>DR_3</v>
      </c>
      <c r="P4266" s="16">
        <f t="shared" si="132"/>
        <v>49</v>
      </c>
      <c r="Q4266" s="16" t="str">
        <f t="shared" si="133"/>
        <v>décembre</v>
      </c>
    </row>
    <row r="4267" spans="1:17" x14ac:dyDescent="0.25">
      <c r="A4267" s="7" t="s">
        <v>114</v>
      </c>
      <c r="B4267" s="8">
        <v>43071</v>
      </c>
      <c r="C4267" s="10">
        <v>0</v>
      </c>
      <c r="D4267" s="10">
        <v>0</v>
      </c>
      <c r="E4267" s="10">
        <v>0</v>
      </c>
      <c r="F4267" s="10">
        <v>0</v>
      </c>
      <c r="G4267" s="10">
        <v>0</v>
      </c>
      <c r="H4267" s="10">
        <v>0</v>
      </c>
      <c r="I4267" s="10">
        <v>0</v>
      </c>
      <c r="J4267" s="10">
        <v>0</v>
      </c>
      <c r="K4267" s="10">
        <v>0</v>
      </c>
      <c r="L4267" s="10">
        <v>0</v>
      </c>
      <c r="M4267" s="10">
        <v>0</v>
      </c>
      <c r="N4267" s="10">
        <v>0</v>
      </c>
      <c r="O4267" s="15" t="str">
        <f>VLOOKUP(A4267,Feuil3!$A$24:$B$81,2,FALSE)</f>
        <v>DR_5</v>
      </c>
      <c r="P4267" s="16">
        <f t="shared" si="132"/>
        <v>48</v>
      </c>
      <c r="Q4267" s="16" t="str">
        <f t="shared" si="133"/>
        <v>décembre</v>
      </c>
    </row>
    <row r="4268" spans="1:17" x14ac:dyDescent="0.25">
      <c r="A4268" s="7" t="s">
        <v>114</v>
      </c>
      <c r="B4268" s="8">
        <v>43072</v>
      </c>
      <c r="C4268" s="10">
        <v>0</v>
      </c>
      <c r="D4268" s="10">
        <v>0</v>
      </c>
      <c r="E4268" s="10">
        <v>0</v>
      </c>
      <c r="F4268" s="10">
        <v>0</v>
      </c>
      <c r="G4268" s="10">
        <v>0</v>
      </c>
      <c r="H4268" s="10">
        <v>0</v>
      </c>
      <c r="I4268" s="10">
        <v>0</v>
      </c>
      <c r="J4268" s="10">
        <v>0</v>
      </c>
      <c r="K4268" s="10">
        <v>0</v>
      </c>
      <c r="L4268" s="10">
        <v>0</v>
      </c>
      <c r="M4268" s="10">
        <v>0</v>
      </c>
      <c r="N4268" s="10">
        <v>0</v>
      </c>
      <c r="O4268" s="15" t="str">
        <f>VLOOKUP(A4268,Feuil3!$A$24:$B$81,2,FALSE)</f>
        <v>DR_5</v>
      </c>
      <c r="P4268" s="16">
        <f t="shared" si="132"/>
        <v>49</v>
      </c>
      <c r="Q4268" s="16" t="str">
        <f t="shared" si="133"/>
        <v>décembre</v>
      </c>
    </row>
    <row r="4269" spans="1:17" x14ac:dyDescent="0.25">
      <c r="A4269" s="7" t="s">
        <v>98</v>
      </c>
      <c r="B4269" s="8">
        <v>43112</v>
      </c>
      <c r="C4269" s="10">
        <v>0.2169675925925926</v>
      </c>
      <c r="D4269" s="10">
        <v>0.19585648148148149</v>
      </c>
      <c r="E4269" s="10">
        <v>1.3634259259259259E-2</v>
      </c>
      <c r="F4269" s="10">
        <v>0</v>
      </c>
      <c r="G4269" s="10">
        <v>0</v>
      </c>
      <c r="H4269" s="10">
        <v>0</v>
      </c>
      <c r="I4269" s="10">
        <v>0</v>
      </c>
      <c r="J4269" s="10">
        <v>1.6701388888888891E-2</v>
      </c>
      <c r="K4269" s="10">
        <v>0</v>
      </c>
      <c r="L4269" s="10">
        <v>0</v>
      </c>
      <c r="M4269" s="10">
        <v>2.4305555555555555E-4</v>
      </c>
      <c r="N4269" s="10">
        <v>4.048463356973995E-4</v>
      </c>
      <c r="O4269" s="15" t="e">
        <f>VLOOKUP(A4269,Feuil3!$A$24:$B$81,2,FALSE)</f>
        <v>#N/A</v>
      </c>
      <c r="P4269" s="16">
        <f t="shared" si="132"/>
        <v>2</v>
      </c>
      <c r="Q4269" s="16" t="str">
        <f t="shared" si="133"/>
        <v>janvier</v>
      </c>
    </row>
    <row r="4270" spans="1:17" x14ac:dyDescent="0.25">
      <c r="A4270" s="7" t="s">
        <v>99</v>
      </c>
      <c r="B4270" s="8">
        <v>43089</v>
      </c>
      <c r="C4270" s="10">
        <v>0</v>
      </c>
      <c r="D4270" s="10">
        <v>0</v>
      </c>
      <c r="E4270" s="10">
        <v>0</v>
      </c>
      <c r="F4270" s="10">
        <v>0</v>
      </c>
      <c r="G4270" s="10">
        <v>0</v>
      </c>
      <c r="H4270" s="10">
        <v>0</v>
      </c>
      <c r="I4270" s="10">
        <v>0</v>
      </c>
      <c r="J4270" s="10">
        <v>0</v>
      </c>
      <c r="K4270" s="10">
        <v>0</v>
      </c>
      <c r="L4270" s="10">
        <v>0</v>
      </c>
      <c r="M4270" s="10">
        <v>0</v>
      </c>
      <c r="N4270" s="10">
        <v>0</v>
      </c>
      <c r="O4270" s="15" t="str">
        <f>VLOOKUP(A4270,Feuil3!$A$24:$B$81,2,FALSE)</f>
        <v>DR_3</v>
      </c>
      <c r="P4270" s="16">
        <f t="shared" si="132"/>
        <v>51</v>
      </c>
      <c r="Q4270" s="16" t="str">
        <f t="shared" si="133"/>
        <v>décembre</v>
      </c>
    </row>
    <row r="4271" spans="1:17" x14ac:dyDescent="0.25">
      <c r="A4271" s="7" t="s">
        <v>99</v>
      </c>
      <c r="B4271" s="8">
        <v>43110</v>
      </c>
      <c r="C4271" s="10">
        <v>0.25960648148148147</v>
      </c>
      <c r="D4271" s="10">
        <v>0.11878472222222222</v>
      </c>
      <c r="E4271" s="10">
        <v>4.2418981481481481E-2</v>
      </c>
      <c r="F4271" s="10">
        <v>0</v>
      </c>
      <c r="G4271" s="10">
        <v>0</v>
      </c>
      <c r="H4271" s="10">
        <v>2.2939814814814816E-2</v>
      </c>
      <c r="I4271" s="10">
        <v>0</v>
      </c>
      <c r="J4271" s="10">
        <v>6.9027777777777771E-2</v>
      </c>
      <c r="K4271" s="10">
        <v>4.6296296296296294E-5</v>
      </c>
      <c r="L4271" s="10">
        <v>2.1678240740740741E-2</v>
      </c>
      <c r="M4271" s="10">
        <v>0</v>
      </c>
      <c r="N4271" s="10">
        <v>5.9945721583652613E-4</v>
      </c>
      <c r="O4271" s="15" t="str">
        <f>VLOOKUP(A4271,Feuil3!$A$24:$B$81,2,FALSE)</f>
        <v>DR_3</v>
      </c>
      <c r="P4271" s="16">
        <f t="shared" si="132"/>
        <v>2</v>
      </c>
      <c r="Q4271" s="16" t="str">
        <f t="shared" si="133"/>
        <v>janvier</v>
      </c>
    </row>
    <row r="4272" spans="1:17" x14ac:dyDescent="0.25">
      <c r="A4272" s="7" t="s">
        <v>99</v>
      </c>
      <c r="B4272" s="8">
        <v>43115</v>
      </c>
      <c r="C4272" s="10">
        <v>0.26018518518518519</v>
      </c>
      <c r="D4272" s="10">
        <v>0.19167824074074075</v>
      </c>
      <c r="E4272" s="10">
        <v>2.1157407407407406E-2</v>
      </c>
      <c r="F4272" s="10">
        <v>0</v>
      </c>
      <c r="G4272" s="10">
        <v>0</v>
      </c>
      <c r="H4272" s="10">
        <v>0</v>
      </c>
      <c r="I4272" s="10">
        <v>0</v>
      </c>
      <c r="J4272" s="10">
        <v>3.4733796296296297E-2</v>
      </c>
      <c r="K4272" s="10">
        <v>0</v>
      </c>
      <c r="L4272" s="10">
        <v>6.4930555555555557E-3</v>
      </c>
      <c r="M4272" s="10">
        <v>0</v>
      </c>
      <c r="N4272" s="10">
        <v>6.3657407407407413E-4</v>
      </c>
      <c r="O4272" s="15" t="str">
        <f>VLOOKUP(A4272,Feuil3!$A$24:$B$81,2,FALSE)</f>
        <v>DR_3</v>
      </c>
      <c r="P4272" s="16">
        <f t="shared" si="132"/>
        <v>3</v>
      </c>
      <c r="Q4272" s="16" t="str">
        <f t="shared" si="133"/>
        <v>janvier</v>
      </c>
    </row>
    <row r="4273" spans="1:17" x14ac:dyDescent="0.25">
      <c r="A4273" s="7" t="s">
        <v>99</v>
      </c>
      <c r="B4273" s="8">
        <v>43081</v>
      </c>
      <c r="C4273" s="10">
        <v>0.25416666666666665</v>
      </c>
      <c r="D4273" s="10">
        <v>0.19486111111111112</v>
      </c>
      <c r="E4273" s="10">
        <v>1.6493055555555556E-2</v>
      </c>
      <c r="F4273" s="10">
        <v>0</v>
      </c>
      <c r="G4273" s="10">
        <v>0</v>
      </c>
      <c r="H4273" s="10">
        <v>1.9976851851851853E-2</v>
      </c>
      <c r="I4273" s="10">
        <v>0</v>
      </c>
      <c r="J4273" s="10">
        <v>4.4212962962962964E-3</v>
      </c>
      <c r="K4273" s="10">
        <v>0</v>
      </c>
      <c r="L4273" s="10">
        <v>1.9942129629629629E-2</v>
      </c>
      <c r="M4273" s="10">
        <v>0</v>
      </c>
      <c r="N4273" s="10">
        <v>7.0428240740740737E-4</v>
      </c>
      <c r="O4273" s="15" t="str">
        <f>VLOOKUP(A4273,Feuil3!$A$24:$B$81,2,FALSE)</f>
        <v>DR_3</v>
      </c>
      <c r="P4273" s="16">
        <f t="shared" si="132"/>
        <v>50</v>
      </c>
      <c r="Q4273" s="16" t="str">
        <f t="shared" si="133"/>
        <v>décembre</v>
      </c>
    </row>
    <row r="4274" spans="1:17" x14ac:dyDescent="0.25">
      <c r="A4274" s="7" t="s">
        <v>114</v>
      </c>
      <c r="B4274" s="8">
        <v>43078</v>
      </c>
      <c r="C4274" s="10">
        <v>0</v>
      </c>
      <c r="D4274" s="10">
        <v>0</v>
      </c>
      <c r="E4274" s="10">
        <v>0</v>
      </c>
      <c r="F4274" s="10">
        <v>0</v>
      </c>
      <c r="G4274" s="10">
        <v>0</v>
      </c>
      <c r="H4274" s="10">
        <v>0</v>
      </c>
      <c r="I4274" s="10">
        <v>0</v>
      </c>
      <c r="J4274" s="10">
        <v>0</v>
      </c>
      <c r="K4274" s="10">
        <v>0</v>
      </c>
      <c r="L4274" s="10">
        <v>0</v>
      </c>
      <c r="M4274" s="10">
        <v>0</v>
      </c>
      <c r="N4274" s="10">
        <v>0</v>
      </c>
      <c r="O4274" s="15" t="str">
        <f>VLOOKUP(A4274,Feuil3!$A$24:$B$81,2,FALSE)</f>
        <v>DR_5</v>
      </c>
      <c r="P4274" s="16">
        <f t="shared" si="132"/>
        <v>49</v>
      </c>
      <c r="Q4274" s="16" t="str">
        <f t="shared" si="133"/>
        <v>décembre</v>
      </c>
    </row>
    <row r="4275" spans="1:17" x14ac:dyDescent="0.25">
      <c r="A4275" s="7" t="s">
        <v>114</v>
      </c>
      <c r="B4275" s="8">
        <v>43079</v>
      </c>
      <c r="C4275" s="10">
        <v>0</v>
      </c>
      <c r="D4275" s="10">
        <v>0</v>
      </c>
      <c r="E4275" s="10">
        <v>0</v>
      </c>
      <c r="F4275" s="10">
        <v>0</v>
      </c>
      <c r="G4275" s="10">
        <v>0</v>
      </c>
      <c r="H4275" s="10">
        <v>0</v>
      </c>
      <c r="I4275" s="10">
        <v>0</v>
      </c>
      <c r="J4275" s="10">
        <v>0</v>
      </c>
      <c r="K4275" s="10">
        <v>0</v>
      </c>
      <c r="L4275" s="10">
        <v>0</v>
      </c>
      <c r="M4275" s="10">
        <v>0</v>
      </c>
      <c r="N4275" s="10">
        <v>0</v>
      </c>
      <c r="O4275" s="15" t="str">
        <f>VLOOKUP(A4275,Feuil3!$A$24:$B$81,2,FALSE)</f>
        <v>DR_5</v>
      </c>
      <c r="P4275" s="16">
        <f t="shared" si="132"/>
        <v>50</v>
      </c>
      <c r="Q4275" s="16" t="str">
        <f t="shared" si="133"/>
        <v>décembre</v>
      </c>
    </row>
    <row r="4276" spans="1:17" x14ac:dyDescent="0.25">
      <c r="A4276" s="7" t="s">
        <v>124</v>
      </c>
      <c r="B4276" s="8">
        <v>43075</v>
      </c>
      <c r="C4276" s="10">
        <v>0.25862268518518516</v>
      </c>
      <c r="D4276" s="10">
        <v>0.2170138888888889</v>
      </c>
      <c r="E4276" s="10">
        <v>1.3680555555555555E-2</v>
      </c>
      <c r="F4276" s="10">
        <v>0</v>
      </c>
      <c r="G4276" s="10">
        <v>0</v>
      </c>
      <c r="H4276" s="10">
        <v>0</v>
      </c>
      <c r="I4276" s="10">
        <v>0</v>
      </c>
      <c r="J4276" s="10">
        <v>0</v>
      </c>
      <c r="K4276" s="10">
        <v>2.6620370370370372E-4</v>
      </c>
      <c r="L4276" s="10">
        <v>4.6712962962962963E-2</v>
      </c>
      <c r="M4276" s="10">
        <v>0</v>
      </c>
      <c r="N4276" s="10">
        <v>3.2036163522012576E-4</v>
      </c>
      <c r="O4276" s="15" t="e">
        <f>VLOOKUP(A4276,Feuil3!$A$24:$B$81,2,FALSE)</f>
        <v>#N/A</v>
      </c>
      <c r="P4276" s="16">
        <f t="shared" si="132"/>
        <v>49</v>
      </c>
      <c r="Q4276" s="16" t="str">
        <f t="shared" si="133"/>
        <v>décembre</v>
      </c>
    </row>
    <row r="4277" spans="1:17" x14ac:dyDescent="0.25">
      <c r="A4277" s="7" t="s">
        <v>99</v>
      </c>
      <c r="B4277" s="8">
        <v>43076</v>
      </c>
      <c r="C4277" s="10">
        <v>0.26078703703703704</v>
      </c>
      <c r="D4277" s="10">
        <v>0.2102199074074074</v>
      </c>
      <c r="E4277" s="10">
        <v>2.2881944444444444E-2</v>
      </c>
      <c r="F4277" s="10">
        <v>0</v>
      </c>
      <c r="G4277" s="10">
        <v>0</v>
      </c>
      <c r="H4277" s="10">
        <v>9.0277777777777769E-3</v>
      </c>
      <c r="I4277" s="10">
        <v>4.5601851851851853E-3</v>
      </c>
      <c r="J4277" s="10">
        <v>2.4097222222222221E-2</v>
      </c>
      <c r="K4277" s="10">
        <v>0</v>
      </c>
      <c r="L4277" s="10">
        <v>2.662037037037037E-3</v>
      </c>
      <c r="M4277" s="10">
        <v>0</v>
      </c>
      <c r="N4277" s="10">
        <v>7.6414609053497941E-4</v>
      </c>
      <c r="O4277" s="15" t="str">
        <f>VLOOKUP(A4277,Feuil3!$A$24:$B$81,2,FALSE)</f>
        <v>DR_3</v>
      </c>
      <c r="P4277" s="16">
        <f t="shared" si="132"/>
        <v>49</v>
      </c>
      <c r="Q4277" s="16" t="str">
        <f t="shared" si="133"/>
        <v>décembre</v>
      </c>
    </row>
    <row r="4278" spans="1:17" x14ac:dyDescent="0.25">
      <c r="A4278" s="7" t="s">
        <v>124</v>
      </c>
      <c r="B4278" s="8">
        <v>43110</v>
      </c>
      <c r="C4278" s="10">
        <v>0.26284722222222223</v>
      </c>
      <c r="D4278" s="10">
        <v>0.14577546296296295</v>
      </c>
      <c r="E4278" s="10">
        <v>1.0868055555555556E-2</v>
      </c>
      <c r="F4278" s="10">
        <v>0</v>
      </c>
      <c r="G4278" s="10">
        <v>0</v>
      </c>
      <c r="H4278" s="10">
        <v>0</v>
      </c>
      <c r="I4278" s="10">
        <v>0</v>
      </c>
      <c r="J4278" s="10">
        <v>2.4953703703703704E-2</v>
      </c>
      <c r="K4278" s="10">
        <v>1.1226851851851852E-2</v>
      </c>
      <c r="L4278" s="10">
        <v>4.7685185185185183E-3</v>
      </c>
      <c r="M4278" s="10">
        <v>0</v>
      </c>
      <c r="N4278" s="10">
        <v>4.0843126780626778E-4</v>
      </c>
      <c r="O4278" s="15" t="e">
        <f>VLOOKUP(A4278,Feuil3!$A$24:$B$81,2,FALSE)</f>
        <v>#N/A</v>
      </c>
      <c r="P4278" s="16">
        <f t="shared" si="132"/>
        <v>2</v>
      </c>
      <c r="Q4278" s="16" t="str">
        <f t="shared" si="133"/>
        <v>janvier</v>
      </c>
    </row>
    <row r="4279" spans="1:17" x14ac:dyDescent="0.25">
      <c r="A4279" s="7" t="s">
        <v>99</v>
      </c>
      <c r="B4279" s="8">
        <v>43084</v>
      </c>
      <c r="C4279" s="10">
        <v>0</v>
      </c>
      <c r="D4279" s="10">
        <v>0</v>
      </c>
      <c r="E4279" s="10">
        <v>0</v>
      </c>
      <c r="F4279" s="10">
        <v>0</v>
      </c>
      <c r="G4279" s="10">
        <v>0</v>
      </c>
      <c r="H4279" s="10">
        <v>0</v>
      </c>
      <c r="I4279" s="10">
        <v>0</v>
      </c>
      <c r="J4279" s="10">
        <v>0</v>
      </c>
      <c r="K4279" s="10">
        <v>0</v>
      </c>
      <c r="L4279" s="10">
        <v>0</v>
      </c>
      <c r="M4279" s="10">
        <v>0</v>
      </c>
      <c r="N4279" s="10">
        <v>0</v>
      </c>
      <c r="O4279" s="15" t="str">
        <f>VLOOKUP(A4279,Feuil3!$A$24:$B$81,2,FALSE)</f>
        <v>DR_3</v>
      </c>
      <c r="P4279" s="16">
        <f t="shared" si="132"/>
        <v>50</v>
      </c>
      <c r="Q4279" s="16" t="str">
        <f t="shared" si="133"/>
        <v>décembre</v>
      </c>
    </row>
    <row r="4280" spans="1:17" x14ac:dyDescent="0.25">
      <c r="A4280" s="7" t="s">
        <v>124</v>
      </c>
      <c r="B4280" s="8">
        <v>43102</v>
      </c>
      <c r="C4280" s="10">
        <v>0.2512152777777778</v>
      </c>
      <c r="D4280" s="10">
        <v>0.20136574074074073</v>
      </c>
      <c r="E4280" s="10">
        <v>1.324074074074074E-2</v>
      </c>
      <c r="F4280" s="10">
        <v>0</v>
      </c>
      <c r="G4280" s="10">
        <v>0</v>
      </c>
      <c r="H4280" s="10">
        <v>0</v>
      </c>
      <c r="I4280" s="10">
        <v>0</v>
      </c>
      <c r="J4280" s="10">
        <v>0</v>
      </c>
      <c r="K4280" s="10">
        <v>1.273148148148148E-4</v>
      </c>
      <c r="L4280" s="10">
        <v>4.1250000000000002E-2</v>
      </c>
      <c r="M4280" s="10">
        <v>0</v>
      </c>
      <c r="N4280" s="10">
        <v>3.4224965706447188E-4</v>
      </c>
      <c r="O4280" s="15" t="e">
        <f>VLOOKUP(A4280,Feuil3!$A$24:$B$81,2,FALSE)</f>
        <v>#N/A</v>
      </c>
      <c r="P4280" s="16">
        <f t="shared" si="132"/>
        <v>1</v>
      </c>
      <c r="Q4280" s="16" t="str">
        <f t="shared" si="133"/>
        <v>janvier</v>
      </c>
    </row>
    <row r="4281" spans="1:17" x14ac:dyDescent="0.25">
      <c r="A4281" s="7" t="s">
        <v>114</v>
      </c>
      <c r="B4281" s="8">
        <v>43085</v>
      </c>
      <c r="C4281" s="10">
        <v>0</v>
      </c>
      <c r="D4281" s="10">
        <v>0</v>
      </c>
      <c r="E4281" s="10">
        <v>0</v>
      </c>
      <c r="F4281" s="10">
        <v>0</v>
      </c>
      <c r="G4281" s="10">
        <v>0</v>
      </c>
      <c r="H4281" s="10">
        <v>0</v>
      </c>
      <c r="I4281" s="10">
        <v>0</v>
      </c>
      <c r="J4281" s="10">
        <v>0</v>
      </c>
      <c r="K4281" s="10">
        <v>0</v>
      </c>
      <c r="L4281" s="10">
        <v>0</v>
      </c>
      <c r="M4281" s="10">
        <v>0</v>
      </c>
      <c r="N4281" s="10">
        <v>0</v>
      </c>
      <c r="O4281" s="15" t="str">
        <f>VLOOKUP(A4281,Feuil3!$A$24:$B$81,2,FALSE)</f>
        <v>DR_5</v>
      </c>
      <c r="P4281" s="16">
        <f t="shared" si="132"/>
        <v>50</v>
      </c>
      <c r="Q4281" s="16" t="str">
        <f t="shared" si="133"/>
        <v>décembre</v>
      </c>
    </row>
    <row r="4282" spans="1:17" x14ac:dyDescent="0.25">
      <c r="A4282" s="7" t="s">
        <v>114</v>
      </c>
      <c r="B4282" s="8">
        <v>43086</v>
      </c>
      <c r="C4282" s="10">
        <v>0</v>
      </c>
      <c r="D4282" s="10">
        <v>0</v>
      </c>
      <c r="E4282" s="10">
        <v>0</v>
      </c>
      <c r="F4282" s="10">
        <v>0</v>
      </c>
      <c r="G4282" s="10">
        <v>0</v>
      </c>
      <c r="H4282" s="10">
        <v>0</v>
      </c>
      <c r="I4282" s="10">
        <v>0</v>
      </c>
      <c r="J4282" s="10">
        <v>0</v>
      </c>
      <c r="K4282" s="10">
        <v>0</v>
      </c>
      <c r="L4282" s="10">
        <v>0</v>
      </c>
      <c r="M4282" s="10">
        <v>0</v>
      </c>
      <c r="N4282" s="10">
        <v>0</v>
      </c>
      <c r="O4282" s="15" t="str">
        <f>VLOOKUP(A4282,Feuil3!$A$24:$B$81,2,FALSE)</f>
        <v>DR_5</v>
      </c>
      <c r="P4282" s="16">
        <f t="shared" si="132"/>
        <v>51</v>
      </c>
      <c r="Q4282" s="16" t="str">
        <f t="shared" si="133"/>
        <v>décembre</v>
      </c>
    </row>
    <row r="4283" spans="1:17" x14ac:dyDescent="0.25">
      <c r="A4283" s="7" t="s">
        <v>124</v>
      </c>
      <c r="B4283" s="8">
        <v>43080</v>
      </c>
      <c r="C4283" s="10">
        <v>0.27777777777777779</v>
      </c>
      <c r="D4283" s="10">
        <v>0.18469907407407407</v>
      </c>
      <c r="E4283" s="10">
        <v>1.4375000000000001E-2</v>
      </c>
      <c r="F4283" s="10">
        <v>0</v>
      </c>
      <c r="G4283" s="10">
        <v>0</v>
      </c>
      <c r="H4283" s="10">
        <v>4.1111111111111112E-2</v>
      </c>
      <c r="I4283" s="10">
        <v>0</v>
      </c>
      <c r="J4283" s="10">
        <v>0</v>
      </c>
      <c r="K4283" s="10">
        <v>4.0509259259259257E-3</v>
      </c>
      <c r="L4283" s="10">
        <v>4.0682870370370369E-2</v>
      </c>
      <c r="M4283" s="10">
        <v>7.9282407407407409E-3</v>
      </c>
      <c r="N4283" s="10">
        <v>3.6822702331961593E-4</v>
      </c>
      <c r="O4283" s="15" t="e">
        <f>VLOOKUP(A4283,Feuil3!$A$24:$B$81,2,FALSE)</f>
        <v>#N/A</v>
      </c>
      <c r="P4283" s="16">
        <f t="shared" si="132"/>
        <v>50</v>
      </c>
      <c r="Q4283" s="16" t="str">
        <f t="shared" si="133"/>
        <v>décembre</v>
      </c>
    </row>
    <row r="4284" spans="1:17" x14ac:dyDescent="0.25">
      <c r="A4284" s="7" t="s">
        <v>114</v>
      </c>
      <c r="B4284" s="8">
        <v>43080</v>
      </c>
      <c r="C4284" s="10">
        <v>0.25218750000000001</v>
      </c>
      <c r="D4284" s="10">
        <v>0.19898148148148148</v>
      </c>
      <c r="E4284" s="10">
        <v>1.3993055555555555E-2</v>
      </c>
      <c r="F4284" s="10">
        <v>0</v>
      </c>
      <c r="G4284" s="10">
        <v>0</v>
      </c>
      <c r="H4284" s="10">
        <v>0</v>
      </c>
      <c r="I4284" s="10">
        <v>0</v>
      </c>
      <c r="J4284" s="10">
        <v>0</v>
      </c>
      <c r="K4284" s="10">
        <v>0</v>
      </c>
      <c r="L4284" s="10">
        <v>3.7303240740740741E-2</v>
      </c>
      <c r="M4284" s="10">
        <v>0</v>
      </c>
      <c r="N4284" s="10">
        <v>4.663923182441701E-4</v>
      </c>
      <c r="O4284" s="15" t="str">
        <f>VLOOKUP(A4284,Feuil3!$A$24:$B$81,2,FALSE)</f>
        <v>DR_5</v>
      </c>
      <c r="P4284" s="16">
        <f t="shared" si="132"/>
        <v>50</v>
      </c>
      <c r="Q4284" s="16" t="str">
        <f t="shared" si="133"/>
        <v>décembre</v>
      </c>
    </row>
    <row r="4285" spans="1:17" x14ac:dyDescent="0.25">
      <c r="A4285" s="7" t="s">
        <v>114</v>
      </c>
      <c r="B4285" s="8">
        <v>43073</v>
      </c>
      <c r="C4285" s="10">
        <v>0.25015046296296295</v>
      </c>
      <c r="D4285" s="10">
        <v>0.20373842592592592</v>
      </c>
      <c r="E4285" s="10">
        <v>1.4988425925925926E-2</v>
      </c>
      <c r="F4285" s="10">
        <v>0</v>
      </c>
      <c r="G4285" s="10">
        <v>5.9722222222222225E-3</v>
      </c>
      <c r="H4285" s="10">
        <v>0</v>
      </c>
      <c r="I4285" s="10">
        <v>0</v>
      </c>
      <c r="J4285" s="10">
        <v>0</v>
      </c>
      <c r="K4285" s="10">
        <v>0</v>
      </c>
      <c r="L4285" s="10">
        <v>2.5798611111111112E-2</v>
      </c>
      <c r="M4285" s="10">
        <v>0</v>
      </c>
      <c r="N4285" s="10">
        <v>4.737854737854738E-4</v>
      </c>
      <c r="O4285" s="15" t="str">
        <f>VLOOKUP(A4285,Feuil3!$A$24:$B$81,2,FALSE)</f>
        <v>DR_5</v>
      </c>
      <c r="P4285" s="16">
        <f t="shared" si="132"/>
        <v>49</v>
      </c>
      <c r="Q4285" s="16" t="str">
        <f t="shared" si="133"/>
        <v>décembre</v>
      </c>
    </row>
    <row r="4286" spans="1:17" x14ac:dyDescent="0.25">
      <c r="A4286" s="7" t="s">
        <v>114</v>
      </c>
      <c r="B4286" s="8">
        <v>43075</v>
      </c>
      <c r="C4286" s="10">
        <v>0.2497337962962963</v>
      </c>
      <c r="D4286" s="10">
        <v>0.21274305555555556</v>
      </c>
      <c r="E4286" s="10">
        <v>1.4930555555555556E-2</v>
      </c>
      <c r="F4286" s="10">
        <v>0</v>
      </c>
      <c r="G4286" s="10">
        <v>0</v>
      </c>
      <c r="H4286" s="10">
        <v>0</v>
      </c>
      <c r="I4286" s="10">
        <v>0</v>
      </c>
      <c r="J4286" s="10">
        <v>6.3078703703703708E-3</v>
      </c>
      <c r="K4286" s="10">
        <v>8.1018518518518516E-5</v>
      </c>
      <c r="L4286" s="10">
        <v>1.6793981481481483E-2</v>
      </c>
      <c r="M4286" s="10">
        <v>0</v>
      </c>
      <c r="N4286" s="10">
        <v>4.5440821256038651E-4</v>
      </c>
      <c r="O4286" s="15" t="str">
        <f>VLOOKUP(A4286,Feuil3!$A$24:$B$81,2,FALSE)</f>
        <v>DR_5</v>
      </c>
      <c r="P4286" s="16">
        <f t="shared" si="132"/>
        <v>49</v>
      </c>
      <c r="Q4286" s="16" t="str">
        <f t="shared" si="133"/>
        <v>décembre</v>
      </c>
    </row>
    <row r="4287" spans="1:17" x14ac:dyDescent="0.25">
      <c r="A4287" s="7" t="s">
        <v>114</v>
      </c>
      <c r="B4287" s="8">
        <v>43076</v>
      </c>
      <c r="C4287" s="10">
        <v>0.2616087962962963</v>
      </c>
      <c r="D4287" s="10">
        <v>0.20369212962962963</v>
      </c>
      <c r="E4287" s="10">
        <v>1.5891203703703703E-2</v>
      </c>
      <c r="F4287" s="10">
        <v>0</v>
      </c>
      <c r="G4287" s="10">
        <v>0</v>
      </c>
      <c r="H4287" s="10">
        <v>9.3287037037037036E-3</v>
      </c>
      <c r="I4287" s="10">
        <v>0</v>
      </c>
      <c r="J4287" s="10">
        <v>1.2847222222222223E-3</v>
      </c>
      <c r="K4287" s="10">
        <v>0</v>
      </c>
      <c r="L4287" s="10">
        <v>2.1030092592592593E-2</v>
      </c>
      <c r="M4287" s="10">
        <v>0</v>
      </c>
      <c r="N4287" s="10">
        <v>5.3800154320987647E-4</v>
      </c>
      <c r="O4287" s="15" t="str">
        <f>VLOOKUP(A4287,Feuil3!$A$24:$B$81,2,FALSE)</f>
        <v>DR_5</v>
      </c>
      <c r="P4287" s="16">
        <f t="shared" si="132"/>
        <v>49</v>
      </c>
      <c r="Q4287" s="16" t="str">
        <f t="shared" si="133"/>
        <v>décembre</v>
      </c>
    </row>
    <row r="4288" spans="1:17" x14ac:dyDescent="0.25">
      <c r="A4288" s="7" t="s">
        <v>114</v>
      </c>
      <c r="B4288" s="8">
        <v>43092</v>
      </c>
      <c r="C4288" s="10">
        <v>0</v>
      </c>
      <c r="D4288" s="10">
        <v>0</v>
      </c>
      <c r="E4288" s="10">
        <v>0</v>
      </c>
      <c r="F4288" s="10">
        <v>0</v>
      </c>
      <c r="G4288" s="10">
        <v>0</v>
      </c>
      <c r="H4288" s="10">
        <v>0</v>
      </c>
      <c r="I4288" s="10">
        <v>0</v>
      </c>
      <c r="J4288" s="10">
        <v>0</v>
      </c>
      <c r="K4288" s="10">
        <v>0</v>
      </c>
      <c r="L4288" s="10">
        <v>0</v>
      </c>
      <c r="M4288" s="10">
        <v>0</v>
      </c>
      <c r="N4288" s="10">
        <v>0</v>
      </c>
      <c r="O4288" s="15" t="str">
        <f>VLOOKUP(A4288,Feuil3!$A$24:$B$81,2,FALSE)</f>
        <v>DR_5</v>
      </c>
      <c r="P4288" s="16">
        <f t="shared" si="132"/>
        <v>51</v>
      </c>
      <c r="Q4288" s="16" t="str">
        <f t="shared" si="133"/>
        <v>décembre</v>
      </c>
    </row>
    <row r="4289" spans="1:17" x14ac:dyDescent="0.25">
      <c r="A4289" s="7" t="s">
        <v>114</v>
      </c>
      <c r="B4289" s="8">
        <v>43093</v>
      </c>
      <c r="C4289" s="10">
        <v>0</v>
      </c>
      <c r="D4289" s="10">
        <v>0</v>
      </c>
      <c r="E4289" s="10">
        <v>0</v>
      </c>
      <c r="F4289" s="10">
        <v>0</v>
      </c>
      <c r="G4289" s="10">
        <v>0</v>
      </c>
      <c r="H4289" s="10">
        <v>0</v>
      </c>
      <c r="I4289" s="10">
        <v>0</v>
      </c>
      <c r="J4289" s="10">
        <v>0</v>
      </c>
      <c r="K4289" s="10">
        <v>0</v>
      </c>
      <c r="L4289" s="10">
        <v>0</v>
      </c>
      <c r="M4289" s="10">
        <v>0</v>
      </c>
      <c r="N4289" s="10">
        <v>0</v>
      </c>
      <c r="O4289" s="15" t="str">
        <f>VLOOKUP(A4289,Feuil3!$A$24:$B$81,2,FALSE)</f>
        <v>DR_5</v>
      </c>
      <c r="P4289" s="16">
        <f t="shared" si="132"/>
        <v>52</v>
      </c>
      <c r="Q4289" s="16" t="str">
        <f t="shared" si="133"/>
        <v>décembre</v>
      </c>
    </row>
    <row r="4290" spans="1:17" x14ac:dyDescent="0.25">
      <c r="A4290" s="7" t="s">
        <v>114</v>
      </c>
      <c r="B4290" s="8">
        <v>43094</v>
      </c>
      <c r="C4290" s="10">
        <v>0</v>
      </c>
      <c r="D4290" s="10">
        <v>0</v>
      </c>
      <c r="E4290" s="10">
        <v>0</v>
      </c>
      <c r="F4290" s="10">
        <v>0</v>
      </c>
      <c r="G4290" s="10">
        <v>0</v>
      </c>
      <c r="H4290" s="10">
        <v>0</v>
      </c>
      <c r="I4290" s="10">
        <v>0</v>
      </c>
      <c r="J4290" s="10">
        <v>0</v>
      </c>
      <c r="K4290" s="10">
        <v>0</v>
      </c>
      <c r="L4290" s="10">
        <v>0</v>
      </c>
      <c r="M4290" s="10">
        <v>0</v>
      </c>
      <c r="N4290" s="10">
        <v>0</v>
      </c>
      <c r="O4290" s="15" t="str">
        <f>VLOOKUP(A4290,Feuil3!$A$24:$B$81,2,FALSE)</f>
        <v>DR_5</v>
      </c>
      <c r="P4290" s="16">
        <f t="shared" si="132"/>
        <v>52</v>
      </c>
      <c r="Q4290" s="16" t="str">
        <f t="shared" si="133"/>
        <v>décembre</v>
      </c>
    </row>
    <row r="4291" spans="1:17" x14ac:dyDescent="0.25">
      <c r="A4291" s="7" t="s">
        <v>124</v>
      </c>
      <c r="B4291" s="8">
        <v>43073</v>
      </c>
      <c r="C4291" s="10">
        <v>0.26075231481481481</v>
      </c>
      <c r="D4291" s="10">
        <v>0.17736111111111111</v>
      </c>
      <c r="E4291" s="10">
        <v>1.2546296296296297E-2</v>
      </c>
      <c r="F4291" s="10">
        <v>0</v>
      </c>
      <c r="G4291" s="10">
        <v>2.8819444444444444E-3</v>
      </c>
      <c r="H4291" s="10">
        <v>0</v>
      </c>
      <c r="I4291" s="10">
        <v>0</v>
      </c>
      <c r="J4291" s="10">
        <v>0</v>
      </c>
      <c r="K4291" s="10">
        <v>3.6342592592592594E-3</v>
      </c>
      <c r="L4291" s="10">
        <v>5.7303240740740738E-2</v>
      </c>
      <c r="M4291" s="10">
        <v>7.9745370370370369E-3</v>
      </c>
      <c r="N4291" s="10">
        <v>4.0496254681647939E-4</v>
      </c>
      <c r="O4291" s="15" t="e">
        <f>VLOOKUP(A4291,Feuil3!$A$24:$B$81,2,FALSE)</f>
        <v>#N/A</v>
      </c>
      <c r="P4291" s="16">
        <f t="shared" ref="P4291:P4354" si="134">WEEKNUM(B4291,1)</f>
        <v>49</v>
      </c>
      <c r="Q4291" s="16" t="str">
        <f t="shared" ref="Q4291:Q4354" si="135">TEXT(B4291,"mmmm")</f>
        <v>décembre</v>
      </c>
    </row>
    <row r="4292" spans="1:17" x14ac:dyDescent="0.25">
      <c r="A4292" s="7" t="s">
        <v>114</v>
      </c>
      <c r="B4292" s="8">
        <v>43081</v>
      </c>
      <c r="C4292" s="10">
        <v>0.25608796296296299</v>
      </c>
      <c r="D4292" s="10">
        <v>0.18246527777777777</v>
      </c>
      <c r="E4292" s="10">
        <v>1.4930555555555556E-2</v>
      </c>
      <c r="F4292" s="10">
        <v>0</v>
      </c>
      <c r="G4292" s="10">
        <v>0</v>
      </c>
      <c r="H4292" s="10">
        <v>0</v>
      </c>
      <c r="I4292" s="10">
        <v>0</v>
      </c>
      <c r="J4292" s="10">
        <v>2.3587962962962963E-2</v>
      </c>
      <c r="K4292" s="10">
        <v>0</v>
      </c>
      <c r="L4292" s="10">
        <v>3.9375E-2</v>
      </c>
      <c r="M4292" s="10">
        <v>0</v>
      </c>
      <c r="N4292" s="10">
        <v>5.070009033423668E-4</v>
      </c>
      <c r="O4292" s="15" t="str">
        <f>VLOOKUP(A4292,Feuil3!$A$24:$B$81,2,FALSE)</f>
        <v>DR_5</v>
      </c>
      <c r="P4292" s="16">
        <f t="shared" si="134"/>
        <v>50</v>
      </c>
      <c r="Q4292" s="16" t="str">
        <f t="shared" si="135"/>
        <v>décembre</v>
      </c>
    </row>
    <row r="4293" spans="1:17" x14ac:dyDescent="0.25">
      <c r="A4293" s="7" t="s">
        <v>114</v>
      </c>
      <c r="B4293" s="8">
        <v>43082</v>
      </c>
      <c r="C4293" s="10">
        <v>0.30721064814814814</v>
      </c>
      <c r="D4293" s="10">
        <v>0.17981481481481482</v>
      </c>
      <c r="E4293" s="10">
        <v>1.5439814814814814E-2</v>
      </c>
      <c r="F4293" s="10">
        <v>0</v>
      </c>
      <c r="G4293" s="10">
        <v>0</v>
      </c>
      <c r="H4293" s="10">
        <v>4.4976851851851851E-2</v>
      </c>
      <c r="I4293" s="10">
        <v>0</v>
      </c>
      <c r="J4293" s="10">
        <v>0</v>
      </c>
      <c r="K4293" s="10">
        <v>1.6203703703703703E-3</v>
      </c>
      <c r="L4293" s="10">
        <v>1.5138888888888889E-2</v>
      </c>
      <c r="M4293" s="10">
        <v>0</v>
      </c>
      <c r="N4293" s="10">
        <v>5.3390083632019118E-4</v>
      </c>
      <c r="O4293" s="15" t="str">
        <f>VLOOKUP(A4293,Feuil3!$A$24:$B$81,2,FALSE)</f>
        <v>DR_5</v>
      </c>
      <c r="P4293" s="16">
        <f t="shared" si="134"/>
        <v>50</v>
      </c>
      <c r="Q4293" s="16" t="str">
        <f t="shared" si="135"/>
        <v>décembre</v>
      </c>
    </row>
    <row r="4294" spans="1:17" x14ac:dyDescent="0.25">
      <c r="A4294" s="7" t="s">
        <v>114</v>
      </c>
      <c r="B4294" s="8">
        <v>43083</v>
      </c>
      <c r="C4294" s="10">
        <v>0.24789351851851851</v>
      </c>
      <c r="D4294" s="10">
        <v>0.20127314814814815</v>
      </c>
      <c r="E4294" s="10">
        <v>1.9421296296296298E-2</v>
      </c>
      <c r="F4294" s="10">
        <v>0</v>
      </c>
      <c r="G4294" s="10">
        <v>0</v>
      </c>
      <c r="H4294" s="10">
        <v>0</v>
      </c>
      <c r="I4294" s="10">
        <v>0</v>
      </c>
      <c r="J4294" s="10">
        <v>4.7800925925925927E-3</v>
      </c>
      <c r="K4294" s="10">
        <v>3.3067129629629627E-2</v>
      </c>
      <c r="L4294" s="10">
        <v>2.1979166666666668E-2</v>
      </c>
      <c r="M4294" s="10">
        <v>0</v>
      </c>
      <c r="N4294" s="10">
        <v>3.9575866188769414E-4</v>
      </c>
      <c r="O4294" s="15" t="str">
        <f>VLOOKUP(A4294,Feuil3!$A$24:$B$81,2,FALSE)</f>
        <v>DR_5</v>
      </c>
      <c r="P4294" s="16">
        <f t="shared" si="134"/>
        <v>50</v>
      </c>
      <c r="Q4294" s="16" t="str">
        <f t="shared" si="135"/>
        <v>décembre</v>
      </c>
    </row>
    <row r="4295" spans="1:17" x14ac:dyDescent="0.25">
      <c r="A4295" s="7" t="s">
        <v>114</v>
      </c>
      <c r="B4295" s="8">
        <v>43099</v>
      </c>
      <c r="C4295" s="10">
        <v>0</v>
      </c>
      <c r="D4295" s="10">
        <v>0</v>
      </c>
      <c r="E4295" s="10">
        <v>0</v>
      </c>
      <c r="F4295" s="10">
        <v>0</v>
      </c>
      <c r="G4295" s="10">
        <v>0</v>
      </c>
      <c r="H4295" s="10">
        <v>0</v>
      </c>
      <c r="I4295" s="10">
        <v>0</v>
      </c>
      <c r="J4295" s="10">
        <v>0</v>
      </c>
      <c r="K4295" s="10">
        <v>0</v>
      </c>
      <c r="L4295" s="10">
        <v>0</v>
      </c>
      <c r="M4295" s="10">
        <v>0</v>
      </c>
      <c r="N4295" s="10">
        <v>0</v>
      </c>
      <c r="O4295" s="15" t="str">
        <f>VLOOKUP(A4295,Feuil3!$A$24:$B$81,2,FALSE)</f>
        <v>DR_5</v>
      </c>
      <c r="P4295" s="16">
        <f t="shared" si="134"/>
        <v>52</v>
      </c>
      <c r="Q4295" s="16" t="str">
        <f t="shared" si="135"/>
        <v>décembre</v>
      </c>
    </row>
    <row r="4296" spans="1:17" x14ac:dyDescent="0.25">
      <c r="A4296" s="7" t="s">
        <v>114</v>
      </c>
      <c r="B4296" s="8">
        <v>43100</v>
      </c>
      <c r="C4296" s="10">
        <v>0</v>
      </c>
      <c r="D4296" s="10">
        <v>0</v>
      </c>
      <c r="E4296" s="10">
        <v>0</v>
      </c>
      <c r="F4296" s="10">
        <v>0</v>
      </c>
      <c r="G4296" s="10">
        <v>0</v>
      </c>
      <c r="H4296" s="10">
        <v>0</v>
      </c>
      <c r="I4296" s="10">
        <v>0</v>
      </c>
      <c r="J4296" s="10">
        <v>0</v>
      </c>
      <c r="K4296" s="10">
        <v>0</v>
      </c>
      <c r="L4296" s="10">
        <v>0</v>
      </c>
      <c r="M4296" s="10">
        <v>0</v>
      </c>
      <c r="N4296" s="10">
        <v>0</v>
      </c>
      <c r="O4296" s="15" t="str">
        <f>VLOOKUP(A4296,Feuil3!$A$24:$B$81,2,FALSE)</f>
        <v>DR_5</v>
      </c>
      <c r="P4296" s="16">
        <f t="shared" si="134"/>
        <v>53</v>
      </c>
      <c r="Q4296" s="16" t="str">
        <f t="shared" si="135"/>
        <v>décembre</v>
      </c>
    </row>
    <row r="4297" spans="1:17" x14ac:dyDescent="0.25">
      <c r="A4297" s="7" t="s">
        <v>114</v>
      </c>
      <c r="B4297" s="8">
        <v>43101</v>
      </c>
      <c r="C4297" s="10">
        <v>0</v>
      </c>
      <c r="D4297" s="10">
        <v>0</v>
      </c>
      <c r="E4297" s="10">
        <v>0</v>
      </c>
      <c r="F4297" s="10">
        <v>0</v>
      </c>
      <c r="G4297" s="10">
        <v>0</v>
      </c>
      <c r="H4297" s="10">
        <v>0</v>
      </c>
      <c r="I4297" s="10">
        <v>0</v>
      </c>
      <c r="J4297" s="10">
        <v>0</v>
      </c>
      <c r="K4297" s="10">
        <v>0</v>
      </c>
      <c r="L4297" s="10">
        <v>0</v>
      </c>
      <c r="M4297" s="10">
        <v>0</v>
      </c>
      <c r="N4297" s="10">
        <v>0</v>
      </c>
      <c r="O4297" s="15" t="str">
        <f>VLOOKUP(A4297,Feuil3!$A$24:$B$81,2,FALSE)</f>
        <v>DR_5</v>
      </c>
      <c r="P4297" s="16">
        <f t="shared" si="134"/>
        <v>1</v>
      </c>
      <c r="Q4297" s="16" t="str">
        <f t="shared" si="135"/>
        <v>janvier</v>
      </c>
    </row>
    <row r="4298" spans="1:17" x14ac:dyDescent="0.25">
      <c r="A4298" s="7" t="s">
        <v>98</v>
      </c>
      <c r="B4298" s="8">
        <v>43109</v>
      </c>
      <c r="C4298" s="10">
        <v>0.25903935185185184</v>
      </c>
      <c r="D4298" s="10">
        <v>0.23678240740740741</v>
      </c>
      <c r="E4298" s="10">
        <v>1.3229166666666667E-2</v>
      </c>
      <c r="F4298" s="10">
        <v>0</v>
      </c>
      <c r="G4298" s="10">
        <v>0</v>
      </c>
      <c r="H4298" s="10">
        <v>0</v>
      </c>
      <c r="I4298" s="10">
        <v>0</v>
      </c>
      <c r="J4298" s="10">
        <v>1.9444444444444444E-3</v>
      </c>
      <c r="K4298" s="10">
        <v>0</v>
      </c>
      <c r="L4298" s="10">
        <v>0</v>
      </c>
      <c r="M4298" s="10">
        <v>6.9444444444444444E-5</v>
      </c>
      <c r="N4298" s="10">
        <v>4.3065200617283948E-4</v>
      </c>
      <c r="O4298" s="15" t="e">
        <f>VLOOKUP(A4298,Feuil3!$A$24:$B$81,2,FALSE)</f>
        <v>#N/A</v>
      </c>
      <c r="P4298" s="16">
        <f t="shared" si="134"/>
        <v>2</v>
      </c>
      <c r="Q4298" s="16" t="str">
        <f t="shared" si="135"/>
        <v>janvier</v>
      </c>
    </row>
    <row r="4299" spans="1:17" x14ac:dyDescent="0.25">
      <c r="A4299" s="7" t="s">
        <v>114</v>
      </c>
      <c r="B4299" s="8">
        <v>43084</v>
      </c>
      <c r="C4299" s="10">
        <v>0.25608796296296299</v>
      </c>
      <c r="D4299" s="10">
        <v>0.15453703703703703</v>
      </c>
      <c r="E4299" s="10">
        <v>1.59375E-2</v>
      </c>
      <c r="F4299" s="10">
        <v>0</v>
      </c>
      <c r="G4299" s="10">
        <v>0</v>
      </c>
      <c r="H4299" s="10">
        <v>0</v>
      </c>
      <c r="I4299" s="10">
        <v>0</v>
      </c>
      <c r="J4299" s="10">
        <v>2.2766203703703705E-2</v>
      </c>
      <c r="K4299" s="10">
        <v>0</v>
      </c>
      <c r="L4299" s="10">
        <v>3.1296296296296294E-2</v>
      </c>
      <c r="M4299" s="10">
        <v>0</v>
      </c>
      <c r="N4299" s="10">
        <v>5.3716104497354494E-4</v>
      </c>
      <c r="O4299" s="15" t="str">
        <f>VLOOKUP(A4299,Feuil3!$A$24:$B$81,2,FALSE)</f>
        <v>DR_5</v>
      </c>
      <c r="P4299" s="16">
        <f t="shared" si="134"/>
        <v>50</v>
      </c>
      <c r="Q4299" s="16" t="str">
        <f t="shared" si="135"/>
        <v>décembre</v>
      </c>
    </row>
    <row r="4300" spans="1:17" x14ac:dyDescent="0.25">
      <c r="A4300" s="7" t="s">
        <v>124</v>
      </c>
      <c r="B4300" s="8">
        <v>43077</v>
      </c>
      <c r="C4300" s="10">
        <v>0.260625</v>
      </c>
      <c r="D4300" s="10">
        <v>0.19300925925925927</v>
      </c>
      <c r="E4300" s="10">
        <v>1.3819444444444445E-2</v>
      </c>
      <c r="F4300" s="10">
        <v>0</v>
      </c>
      <c r="G4300" s="10">
        <v>0</v>
      </c>
      <c r="H4300" s="10">
        <v>1.5601851851851851E-2</v>
      </c>
      <c r="I4300" s="10">
        <v>0</v>
      </c>
      <c r="J4300" s="10">
        <v>0</v>
      </c>
      <c r="K4300" s="10">
        <v>9.2592592592592588E-5</v>
      </c>
      <c r="L4300" s="10">
        <v>3.1018518518518518E-2</v>
      </c>
      <c r="M4300" s="10">
        <v>0</v>
      </c>
      <c r="N4300" s="10">
        <v>5.3050281293952177E-4</v>
      </c>
      <c r="O4300" s="15" t="e">
        <f>VLOOKUP(A4300,Feuil3!$A$24:$B$81,2,FALSE)</f>
        <v>#N/A</v>
      </c>
      <c r="P4300" s="16">
        <f t="shared" si="134"/>
        <v>49</v>
      </c>
      <c r="Q4300" s="16" t="str">
        <f t="shared" si="135"/>
        <v>décembre</v>
      </c>
    </row>
    <row r="4301" spans="1:17" x14ac:dyDescent="0.25">
      <c r="A4301" s="7" t="s">
        <v>114</v>
      </c>
      <c r="B4301" s="8">
        <v>43105</v>
      </c>
      <c r="C4301" s="10">
        <v>0.25101851851851853</v>
      </c>
      <c r="D4301" s="10">
        <v>0.19780092592592594</v>
      </c>
      <c r="E4301" s="10">
        <v>2.0173611111111111E-2</v>
      </c>
      <c r="F4301" s="10">
        <v>0</v>
      </c>
      <c r="G4301" s="10">
        <v>0</v>
      </c>
      <c r="H4301" s="10">
        <v>0</v>
      </c>
      <c r="I4301" s="10">
        <v>0</v>
      </c>
      <c r="J4301" s="10">
        <v>3.5532407407407409E-3</v>
      </c>
      <c r="K4301" s="10">
        <v>0</v>
      </c>
      <c r="L4301" s="10">
        <v>3.107638888888889E-2</v>
      </c>
      <c r="M4301" s="10">
        <v>0</v>
      </c>
      <c r="N4301" s="10">
        <v>5.9597578347578349E-4</v>
      </c>
      <c r="O4301" s="15" t="str">
        <f>VLOOKUP(A4301,Feuil3!$A$24:$B$81,2,FALSE)</f>
        <v>DR_5</v>
      </c>
      <c r="P4301" s="16">
        <f t="shared" si="134"/>
        <v>1</v>
      </c>
      <c r="Q4301" s="16" t="str">
        <f t="shared" si="135"/>
        <v>janvier</v>
      </c>
    </row>
    <row r="4302" spans="1:17" x14ac:dyDescent="0.25">
      <c r="A4302" s="7" t="s">
        <v>114</v>
      </c>
      <c r="B4302" s="8">
        <v>43106</v>
      </c>
      <c r="C4302" s="10">
        <v>0</v>
      </c>
      <c r="D4302" s="10">
        <v>0</v>
      </c>
      <c r="E4302" s="10">
        <v>0</v>
      </c>
      <c r="F4302" s="10">
        <v>0</v>
      </c>
      <c r="G4302" s="10">
        <v>0</v>
      </c>
      <c r="H4302" s="10">
        <v>0</v>
      </c>
      <c r="I4302" s="10">
        <v>0</v>
      </c>
      <c r="J4302" s="10">
        <v>0</v>
      </c>
      <c r="K4302" s="10">
        <v>0</v>
      </c>
      <c r="L4302" s="10">
        <v>0</v>
      </c>
      <c r="M4302" s="10">
        <v>0</v>
      </c>
      <c r="N4302" s="10">
        <v>0</v>
      </c>
      <c r="O4302" s="15" t="str">
        <f>VLOOKUP(A4302,Feuil3!$A$24:$B$81,2,FALSE)</f>
        <v>DR_5</v>
      </c>
      <c r="P4302" s="16">
        <f t="shared" si="134"/>
        <v>1</v>
      </c>
      <c r="Q4302" s="16" t="str">
        <f t="shared" si="135"/>
        <v>janvier</v>
      </c>
    </row>
    <row r="4303" spans="1:17" x14ac:dyDescent="0.25">
      <c r="A4303" s="7" t="s">
        <v>114</v>
      </c>
      <c r="B4303" s="8">
        <v>43107</v>
      </c>
      <c r="C4303" s="10">
        <v>0</v>
      </c>
      <c r="D4303" s="10">
        <v>0</v>
      </c>
      <c r="E4303" s="10">
        <v>0</v>
      </c>
      <c r="F4303" s="10">
        <v>0</v>
      </c>
      <c r="G4303" s="10">
        <v>0</v>
      </c>
      <c r="H4303" s="10">
        <v>0</v>
      </c>
      <c r="I4303" s="10">
        <v>0</v>
      </c>
      <c r="J4303" s="10">
        <v>0</v>
      </c>
      <c r="K4303" s="10">
        <v>0</v>
      </c>
      <c r="L4303" s="10">
        <v>0</v>
      </c>
      <c r="M4303" s="10">
        <v>0</v>
      </c>
      <c r="N4303" s="10">
        <v>0</v>
      </c>
      <c r="O4303" s="15" t="str">
        <f>VLOOKUP(A4303,Feuil3!$A$24:$B$81,2,FALSE)</f>
        <v>DR_5</v>
      </c>
      <c r="P4303" s="16">
        <f t="shared" si="134"/>
        <v>2</v>
      </c>
      <c r="Q4303" s="16" t="str">
        <f t="shared" si="135"/>
        <v>janvier</v>
      </c>
    </row>
    <row r="4304" spans="1:17" x14ac:dyDescent="0.25">
      <c r="A4304" s="7" t="s">
        <v>114</v>
      </c>
      <c r="B4304" s="8">
        <v>43087</v>
      </c>
      <c r="C4304" s="10">
        <v>0.2555324074074074</v>
      </c>
      <c r="D4304" s="10">
        <v>0.21813657407407408</v>
      </c>
      <c r="E4304" s="10">
        <v>1.7002314814814814E-2</v>
      </c>
      <c r="F4304" s="10">
        <v>0</v>
      </c>
      <c r="G4304" s="10">
        <v>0</v>
      </c>
      <c r="H4304" s="10">
        <v>0</v>
      </c>
      <c r="I4304" s="10">
        <v>0</v>
      </c>
      <c r="J4304" s="10">
        <v>0</v>
      </c>
      <c r="K4304" s="10">
        <v>5.3773148148148146E-2</v>
      </c>
      <c r="L4304" s="10">
        <v>1.8842592592592591E-2</v>
      </c>
      <c r="M4304" s="10">
        <v>5.6909722222222223E-2</v>
      </c>
      <c r="N4304" s="10">
        <v>5.9766548463356965E-4</v>
      </c>
      <c r="O4304" s="15" t="str">
        <f>VLOOKUP(A4304,Feuil3!$A$24:$B$81,2,FALSE)</f>
        <v>DR_5</v>
      </c>
      <c r="P4304" s="16">
        <f t="shared" si="134"/>
        <v>51</v>
      </c>
      <c r="Q4304" s="16" t="str">
        <f t="shared" si="135"/>
        <v>décembre</v>
      </c>
    </row>
    <row r="4305" spans="1:17" x14ac:dyDescent="0.25">
      <c r="A4305" s="7" t="s">
        <v>124</v>
      </c>
      <c r="B4305" s="8">
        <v>43084</v>
      </c>
      <c r="C4305" s="10">
        <v>0.26354166666666667</v>
      </c>
      <c r="D4305" s="10">
        <v>0.15456018518518519</v>
      </c>
      <c r="E4305" s="10">
        <v>1.7071759259259259E-2</v>
      </c>
      <c r="F4305" s="10">
        <v>0</v>
      </c>
      <c r="G4305" s="10">
        <v>0</v>
      </c>
      <c r="H4305" s="10">
        <v>0</v>
      </c>
      <c r="I4305" s="10">
        <v>0</v>
      </c>
      <c r="J4305" s="10">
        <v>5.6828703703703702E-3</v>
      </c>
      <c r="K4305" s="10">
        <v>3.1736111111111111E-2</v>
      </c>
      <c r="L4305" s="10">
        <v>6.1921296296296294E-2</v>
      </c>
      <c r="M4305" s="10">
        <v>6.9444444444444447E-4</v>
      </c>
      <c r="N4305" s="10">
        <v>4.4340114762649973E-4</v>
      </c>
      <c r="O4305" s="15" t="e">
        <f>VLOOKUP(A4305,Feuil3!$A$24:$B$81,2,FALSE)</f>
        <v>#N/A</v>
      </c>
      <c r="P4305" s="16">
        <f t="shared" si="134"/>
        <v>50</v>
      </c>
      <c r="Q4305" s="16" t="str">
        <f t="shared" si="135"/>
        <v>décembre</v>
      </c>
    </row>
    <row r="4306" spans="1:17" x14ac:dyDescent="0.25">
      <c r="A4306" s="7" t="s">
        <v>114</v>
      </c>
      <c r="B4306" s="8">
        <v>43110</v>
      </c>
      <c r="C4306" s="10">
        <v>0.25798611111111114</v>
      </c>
      <c r="D4306" s="10">
        <v>0.21953703703703703</v>
      </c>
      <c r="E4306" s="10">
        <v>1.8645833333333334E-2</v>
      </c>
      <c r="F4306" s="10">
        <v>0</v>
      </c>
      <c r="G4306" s="10">
        <v>0</v>
      </c>
      <c r="H4306" s="10">
        <v>0</v>
      </c>
      <c r="I4306" s="10">
        <v>0</v>
      </c>
      <c r="J4306" s="10">
        <v>2.476851851851852E-3</v>
      </c>
      <c r="K4306" s="10">
        <v>0</v>
      </c>
      <c r="L4306" s="10">
        <v>1.2500000000000001E-2</v>
      </c>
      <c r="M4306" s="10">
        <v>0</v>
      </c>
      <c r="N4306" s="10">
        <v>5.27710681696189E-4</v>
      </c>
      <c r="O4306" s="15" t="str">
        <f>VLOOKUP(A4306,Feuil3!$A$24:$B$81,2,FALSE)</f>
        <v>DR_5</v>
      </c>
      <c r="P4306" s="16">
        <f t="shared" si="134"/>
        <v>2</v>
      </c>
      <c r="Q4306" s="16" t="str">
        <f t="shared" si="135"/>
        <v>janvier</v>
      </c>
    </row>
    <row r="4307" spans="1:17" x14ac:dyDescent="0.25">
      <c r="A4307" s="7" t="s">
        <v>124</v>
      </c>
      <c r="B4307" s="8">
        <v>43082</v>
      </c>
      <c r="C4307" s="10">
        <v>0.31108796296296298</v>
      </c>
      <c r="D4307" s="10">
        <v>0.21164351851851851</v>
      </c>
      <c r="E4307" s="10">
        <v>1.6134259259259258E-2</v>
      </c>
      <c r="F4307" s="10">
        <v>0</v>
      </c>
      <c r="G4307" s="10">
        <v>0</v>
      </c>
      <c r="H4307" s="10">
        <v>4.5798611111111109E-2</v>
      </c>
      <c r="I4307" s="10">
        <v>0</v>
      </c>
      <c r="J4307" s="10">
        <v>0</v>
      </c>
      <c r="K4307" s="10">
        <v>7.6504629629629631E-3</v>
      </c>
      <c r="L4307" s="10">
        <v>2.6006944444444444E-2</v>
      </c>
      <c r="M4307" s="10">
        <v>0</v>
      </c>
      <c r="N4307" s="10">
        <v>4.9816083206494167E-4</v>
      </c>
      <c r="O4307" s="15" t="e">
        <f>VLOOKUP(A4307,Feuil3!$A$24:$B$81,2,FALSE)</f>
        <v>#N/A</v>
      </c>
      <c r="P4307" s="16">
        <f t="shared" si="134"/>
        <v>50</v>
      </c>
      <c r="Q4307" s="16" t="str">
        <f t="shared" si="135"/>
        <v>décembre</v>
      </c>
    </row>
    <row r="4308" spans="1:17" x14ac:dyDescent="0.25">
      <c r="A4308" s="7" t="s">
        <v>124</v>
      </c>
      <c r="B4308" s="8">
        <v>43081</v>
      </c>
      <c r="C4308" s="10">
        <v>0.26284722222222223</v>
      </c>
      <c r="D4308" s="10">
        <v>0.19453703703703704</v>
      </c>
      <c r="E4308" s="10">
        <v>1.6701388888888891E-2</v>
      </c>
      <c r="F4308" s="10">
        <v>0</v>
      </c>
      <c r="G4308" s="10">
        <v>0</v>
      </c>
      <c r="H4308" s="10">
        <v>0</v>
      </c>
      <c r="I4308" s="10">
        <v>0</v>
      </c>
      <c r="J4308" s="10">
        <v>0</v>
      </c>
      <c r="K4308" s="10">
        <v>1.3993055555555555E-2</v>
      </c>
      <c r="L4308" s="10">
        <v>4.085648148148148E-2</v>
      </c>
      <c r="M4308" s="10">
        <v>0</v>
      </c>
      <c r="N4308" s="10">
        <v>3.5710841049382716E-4</v>
      </c>
      <c r="O4308" s="15" t="e">
        <f>VLOOKUP(A4308,Feuil3!$A$24:$B$81,2,FALSE)</f>
        <v>#N/A</v>
      </c>
      <c r="P4308" s="16">
        <f t="shared" si="134"/>
        <v>50</v>
      </c>
      <c r="Q4308" s="16" t="str">
        <f t="shared" si="135"/>
        <v>décembre</v>
      </c>
    </row>
    <row r="4309" spans="1:17" x14ac:dyDescent="0.25">
      <c r="A4309" s="7" t="s">
        <v>114</v>
      </c>
      <c r="B4309" s="8">
        <v>43113</v>
      </c>
      <c r="C4309" s="10">
        <v>0</v>
      </c>
      <c r="D4309" s="10">
        <v>0</v>
      </c>
      <c r="E4309" s="10">
        <v>0</v>
      </c>
      <c r="F4309" s="10">
        <v>0</v>
      </c>
      <c r="G4309" s="10">
        <v>0</v>
      </c>
      <c r="H4309" s="10">
        <v>0</v>
      </c>
      <c r="I4309" s="10">
        <v>0</v>
      </c>
      <c r="J4309" s="10">
        <v>0</v>
      </c>
      <c r="K4309" s="10">
        <v>0</v>
      </c>
      <c r="L4309" s="10">
        <v>0</v>
      </c>
      <c r="M4309" s="10">
        <v>0</v>
      </c>
      <c r="N4309" s="10">
        <v>0</v>
      </c>
      <c r="O4309" s="15" t="str">
        <f>VLOOKUP(A4309,Feuil3!$A$24:$B$81,2,FALSE)</f>
        <v>DR_5</v>
      </c>
      <c r="P4309" s="16">
        <f t="shared" si="134"/>
        <v>2</v>
      </c>
      <c r="Q4309" s="16" t="str">
        <f t="shared" si="135"/>
        <v>janvier</v>
      </c>
    </row>
    <row r="4310" spans="1:17" x14ac:dyDescent="0.25">
      <c r="A4310" s="7" t="s">
        <v>114</v>
      </c>
      <c r="B4310" s="8">
        <v>43114</v>
      </c>
      <c r="C4310" s="10">
        <v>0</v>
      </c>
      <c r="D4310" s="10">
        <v>0</v>
      </c>
      <c r="E4310" s="10">
        <v>0</v>
      </c>
      <c r="F4310" s="10">
        <v>0</v>
      </c>
      <c r="G4310" s="10">
        <v>0</v>
      </c>
      <c r="H4310" s="10">
        <v>0</v>
      </c>
      <c r="I4310" s="10">
        <v>0</v>
      </c>
      <c r="J4310" s="10">
        <v>0</v>
      </c>
      <c r="K4310" s="10">
        <v>0</v>
      </c>
      <c r="L4310" s="10">
        <v>0</v>
      </c>
      <c r="M4310" s="10">
        <v>0</v>
      </c>
      <c r="N4310" s="10">
        <v>0</v>
      </c>
      <c r="O4310" s="15" t="str">
        <f>VLOOKUP(A4310,Feuil3!$A$24:$B$81,2,FALSE)</f>
        <v>DR_5</v>
      </c>
      <c r="P4310" s="16">
        <f t="shared" si="134"/>
        <v>3</v>
      </c>
      <c r="Q4310" s="16" t="str">
        <f t="shared" si="135"/>
        <v>janvier</v>
      </c>
    </row>
    <row r="4311" spans="1:17" x14ac:dyDescent="0.25">
      <c r="A4311" s="7" t="s">
        <v>124</v>
      </c>
      <c r="B4311" s="8">
        <v>43083</v>
      </c>
      <c r="C4311" s="10">
        <v>0.26267361111111109</v>
      </c>
      <c r="D4311" s="10">
        <v>0.19866898148148149</v>
      </c>
      <c r="E4311" s="10">
        <v>1.306712962962963E-2</v>
      </c>
      <c r="F4311" s="10">
        <v>0</v>
      </c>
      <c r="G4311" s="10">
        <v>0</v>
      </c>
      <c r="H4311" s="10">
        <v>0</v>
      </c>
      <c r="I4311" s="10">
        <v>0</v>
      </c>
      <c r="J4311" s="10">
        <v>0</v>
      </c>
      <c r="K4311" s="10">
        <v>2.0185185185185184E-2</v>
      </c>
      <c r="L4311" s="10">
        <v>3.8136574074074073E-2</v>
      </c>
      <c r="M4311" s="10">
        <v>0</v>
      </c>
      <c r="N4311" s="10">
        <v>3.9155092592592594E-4</v>
      </c>
      <c r="O4311" s="15" t="e">
        <f>VLOOKUP(A4311,Feuil3!$A$24:$B$81,2,FALSE)</f>
        <v>#N/A</v>
      </c>
      <c r="P4311" s="16">
        <f t="shared" si="134"/>
        <v>50</v>
      </c>
      <c r="Q4311" s="16" t="str">
        <f t="shared" si="135"/>
        <v>décembre</v>
      </c>
    </row>
    <row r="4312" spans="1:17" x14ac:dyDescent="0.25">
      <c r="A4312" s="7" t="s">
        <v>114</v>
      </c>
      <c r="B4312" s="8">
        <v>43116</v>
      </c>
      <c r="C4312" s="10">
        <v>0.41245370370370371</v>
      </c>
      <c r="D4312" s="10">
        <v>0.18637731481481482</v>
      </c>
      <c r="E4312" s="10">
        <v>1.6516203703703703E-2</v>
      </c>
      <c r="F4312" s="10">
        <v>0.17831018518518518</v>
      </c>
      <c r="G4312" s="10">
        <v>0</v>
      </c>
      <c r="H4312" s="10">
        <v>7.5462962962962966E-3</v>
      </c>
      <c r="I4312" s="10">
        <v>0</v>
      </c>
      <c r="J4312" s="10">
        <v>0</v>
      </c>
      <c r="K4312" s="10">
        <v>0</v>
      </c>
      <c r="L4312" s="10">
        <v>2.7511574074074074E-2</v>
      </c>
      <c r="M4312" s="10">
        <v>6.5393518518518517E-3</v>
      </c>
      <c r="N4312" s="10">
        <v>6.8366858237547902E-4</v>
      </c>
      <c r="O4312" s="15" t="str">
        <f>VLOOKUP(A4312,Feuil3!$A$24:$B$81,2,FALSE)</f>
        <v>DR_5</v>
      </c>
      <c r="P4312" s="16">
        <f t="shared" si="134"/>
        <v>3</v>
      </c>
      <c r="Q4312" s="16" t="str">
        <f t="shared" si="135"/>
        <v>janvier</v>
      </c>
    </row>
    <row r="4313" spans="1:17" x14ac:dyDescent="0.25">
      <c r="A4313" s="7" t="s">
        <v>114</v>
      </c>
      <c r="B4313" s="8">
        <v>43117</v>
      </c>
      <c r="C4313" s="10">
        <v>0.2157175925925926</v>
      </c>
      <c r="D4313" s="10">
        <v>0.1657986111111111</v>
      </c>
      <c r="E4313" s="10">
        <v>1.7847222222222223E-2</v>
      </c>
      <c r="F4313" s="10">
        <v>0</v>
      </c>
      <c r="G4313" s="10">
        <v>0</v>
      </c>
      <c r="H4313" s="10">
        <v>0</v>
      </c>
      <c r="I4313" s="10">
        <v>0</v>
      </c>
      <c r="J4313" s="10">
        <v>0</v>
      </c>
      <c r="K4313" s="10">
        <v>0</v>
      </c>
      <c r="L4313" s="10">
        <v>1.9733796296296298E-2</v>
      </c>
      <c r="M4313" s="10">
        <v>0</v>
      </c>
      <c r="N4313" s="10">
        <v>6.0030864197530855E-4</v>
      </c>
      <c r="O4313" s="15" t="str">
        <f>VLOOKUP(A4313,Feuil3!$A$24:$B$81,2,FALSE)</f>
        <v>DR_5</v>
      </c>
      <c r="P4313" s="16">
        <f t="shared" si="134"/>
        <v>3</v>
      </c>
      <c r="Q4313" s="16" t="str">
        <f t="shared" si="135"/>
        <v>janvier</v>
      </c>
    </row>
    <row r="4314" spans="1:17" x14ac:dyDescent="0.25">
      <c r="A4314" s="7" t="s">
        <v>114</v>
      </c>
      <c r="B4314" s="8">
        <v>43089</v>
      </c>
      <c r="C4314" s="10">
        <v>0.4433449074074074</v>
      </c>
      <c r="D4314" s="10">
        <v>0.35010416666666666</v>
      </c>
      <c r="E4314" s="10">
        <v>2.525462962962963E-2</v>
      </c>
      <c r="F4314" s="10">
        <v>3.5254629629629629E-2</v>
      </c>
      <c r="G4314" s="10">
        <v>0</v>
      </c>
      <c r="H4314" s="10">
        <v>0</v>
      </c>
      <c r="I4314" s="10">
        <v>0</v>
      </c>
      <c r="J4314" s="10">
        <v>9.3171296296296301E-3</v>
      </c>
      <c r="K4314" s="10">
        <v>0</v>
      </c>
      <c r="L4314" s="10">
        <v>8.9351851851851849E-3</v>
      </c>
      <c r="M4314" s="10">
        <v>6.9444444444444447E-4</v>
      </c>
      <c r="N4314" s="10">
        <v>5.6604030501089325E-4</v>
      </c>
      <c r="O4314" s="15" t="str">
        <f>VLOOKUP(A4314,Feuil3!$A$24:$B$81,2,FALSE)</f>
        <v>DR_5</v>
      </c>
      <c r="P4314" s="16">
        <f t="shared" si="134"/>
        <v>51</v>
      </c>
      <c r="Q4314" s="16" t="str">
        <f t="shared" si="135"/>
        <v>décembre</v>
      </c>
    </row>
    <row r="4315" spans="1:17" x14ac:dyDescent="0.25">
      <c r="A4315" s="7" t="s">
        <v>111</v>
      </c>
      <c r="B4315" s="8">
        <v>43070</v>
      </c>
      <c r="C4315" s="10">
        <v>0</v>
      </c>
      <c r="D4315" s="10">
        <v>0</v>
      </c>
      <c r="E4315" s="10">
        <v>0</v>
      </c>
      <c r="F4315" s="10">
        <v>0</v>
      </c>
      <c r="G4315" s="10">
        <v>0</v>
      </c>
      <c r="H4315" s="10">
        <v>0</v>
      </c>
      <c r="I4315" s="10">
        <v>0</v>
      </c>
      <c r="J4315" s="10">
        <v>0</v>
      </c>
      <c r="K4315" s="10">
        <v>0</v>
      </c>
      <c r="L4315" s="10">
        <v>0</v>
      </c>
      <c r="M4315" s="10">
        <v>0</v>
      </c>
      <c r="N4315" s="10">
        <v>0</v>
      </c>
      <c r="O4315" s="15" t="str">
        <f>VLOOKUP(A4315,Feuil3!$A$24:$B$81,2,FALSE)</f>
        <v>DR_3</v>
      </c>
      <c r="P4315" s="16">
        <f t="shared" si="134"/>
        <v>48</v>
      </c>
      <c r="Q4315" s="16" t="str">
        <f t="shared" si="135"/>
        <v>décembre</v>
      </c>
    </row>
    <row r="4316" spans="1:17" x14ac:dyDescent="0.25">
      <c r="A4316" s="7" t="s">
        <v>111</v>
      </c>
      <c r="B4316" s="8">
        <v>43071</v>
      </c>
      <c r="C4316" s="10">
        <v>0</v>
      </c>
      <c r="D4316" s="10">
        <v>0</v>
      </c>
      <c r="E4316" s="10">
        <v>0</v>
      </c>
      <c r="F4316" s="10">
        <v>0</v>
      </c>
      <c r="G4316" s="10">
        <v>0</v>
      </c>
      <c r="H4316" s="10">
        <v>0</v>
      </c>
      <c r="I4316" s="10">
        <v>0</v>
      </c>
      <c r="J4316" s="10">
        <v>0</v>
      </c>
      <c r="K4316" s="10">
        <v>0</v>
      </c>
      <c r="L4316" s="10">
        <v>0</v>
      </c>
      <c r="M4316" s="10">
        <v>0</v>
      </c>
      <c r="N4316" s="10">
        <v>0</v>
      </c>
      <c r="O4316" s="15" t="str">
        <f>VLOOKUP(A4316,Feuil3!$A$24:$B$81,2,FALSE)</f>
        <v>DR_3</v>
      </c>
      <c r="P4316" s="16">
        <f t="shared" si="134"/>
        <v>48</v>
      </c>
      <c r="Q4316" s="16" t="str">
        <f t="shared" si="135"/>
        <v>décembre</v>
      </c>
    </row>
    <row r="4317" spans="1:17" x14ac:dyDescent="0.25">
      <c r="A4317" s="7" t="s">
        <v>111</v>
      </c>
      <c r="B4317" s="8">
        <v>43072</v>
      </c>
      <c r="C4317" s="10">
        <v>0</v>
      </c>
      <c r="D4317" s="10">
        <v>0</v>
      </c>
      <c r="E4317" s="10">
        <v>0</v>
      </c>
      <c r="F4317" s="10">
        <v>0</v>
      </c>
      <c r="G4317" s="10">
        <v>0</v>
      </c>
      <c r="H4317" s="10">
        <v>0</v>
      </c>
      <c r="I4317" s="10">
        <v>0</v>
      </c>
      <c r="J4317" s="10">
        <v>0</v>
      </c>
      <c r="K4317" s="10">
        <v>0</v>
      </c>
      <c r="L4317" s="10">
        <v>0</v>
      </c>
      <c r="M4317" s="10">
        <v>0</v>
      </c>
      <c r="N4317" s="10">
        <v>0</v>
      </c>
      <c r="O4317" s="15" t="str">
        <f>VLOOKUP(A4317,Feuil3!$A$24:$B$81,2,FALSE)</f>
        <v>DR_3</v>
      </c>
      <c r="P4317" s="16">
        <f t="shared" si="134"/>
        <v>49</v>
      </c>
      <c r="Q4317" s="16" t="str">
        <f t="shared" si="135"/>
        <v>décembre</v>
      </c>
    </row>
    <row r="4318" spans="1:17" x14ac:dyDescent="0.25">
      <c r="A4318" s="7" t="s">
        <v>111</v>
      </c>
      <c r="B4318" s="8">
        <v>43073</v>
      </c>
      <c r="C4318" s="10">
        <v>0</v>
      </c>
      <c r="D4318" s="10">
        <v>0</v>
      </c>
      <c r="E4318" s="10">
        <v>0</v>
      </c>
      <c r="F4318" s="10">
        <v>0</v>
      </c>
      <c r="G4318" s="10">
        <v>0</v>
      </c>
      <c r="H4318" s="10">
        <v>0</v>
      </c>
      <c r="I4318" s="10">
        <v>0</v>
      </c>
      <c r="J4318" s="10">
        <v>0</v>
      </c>
      <c r="K4318" s="10">
        <v>0</v>
      </c>
      <c r="L4318" s="10">
        <v>0</v>
      </c>
      <c r="M4318" s="10">
        <v>0</v>
      </c>
      <c r="N4318" s="10">
        <v>0</v>
      </c>
      <c r="O4318" s="15" t="str">
        <f>VLOOKUP(A4318,Feuil3!$A$24:$B$81,2,FALSE)</f>
        <v>DR_3</v>
      </c>
      <c r="P4318" s="16">
        <f t="shared" si="134"/>
        <v>49</v>
      </c>
      <c r="Q4318" s="16" t="str">
        <f t="shared" si="135"/>
        <v>décembre</v>
      </c>
    </row>
    <row r="4319" spans="1:17" x14ac:dyDescent="0.25">
      <c r="A4319" s="7" t="s">
        <v>98</v>
      </c>
      <c r="B4319" s="8">
        <v>43092</v>
      </c>
      <c r="C4319" s="10">
        <v>0</v>
      </c>
      <c r="D4319" s="10">
        <v>0</v>
      </c>
      <c r="E4319" s="10">
        <v>0</v>
      </c>
      <c r="F4319" s="10">
        <v>0</v>
      </c>
      <c r="G4319" s="10">
        <v>0</v>
      </c>
      <c r="H4319" s="10">
        <v>0</v>
      </c>
      <c r="I4319" s="10">
        <v>0</v>
      </c>
      <c r="J4319" s="10">
        <v>0</v>
      </c>
      <c r="K4319" s="10">
        <v>0</v>
      </c>
      <c r="L4319" s="10">
        <v>0</v>
      </c>
      <c r="M4319" s="10">
        <v>0</v>
      </c>
      <c r="N4319" s="10">
        <v>0</v>
      </c>
      <c r="O4319" s="15" t="e">
        <f>VLOOKUP(A4319,Feuil3!$A$24:$B$81,2,FALSE)</f>
        <v>#N/A</v>
      </c>
      <c r="P4319" s="16">
        <f t="shared" si="134"/>
        <v>51</v>
      </c>
      <c r="Q4319" s="16" t="str">
        <f t="shared" si="135"/>
        <v>décembre</v>
      </c>
    </row>
    <row r="4320" spans="1:17" x14ac:dyDescent="0.25">
      <c r="A4320" s="7" t="s">
        <v>111</v>
      </c>
      <c r="B4320" s="8">
        <v>43075</v>
      </c>
      <c r="C4320" s="10">
        <v>0</v>
      </c>
      <c r="D4320" s="10">
        <v>0</v>
      </c>
      <c r="E4320" s="10">
        <v>0</v>
      </c>
      <c r="F4320" s="10">
        <v>0</v>
      </c>
      <c r="G4320" s="10">
        <v>0</v>
      </c>
      <c r="H4320" s="10">
        <v>0</v>
      </c>
      <c r="I4320" s="10">
        <v>0</v>
      </c>
      <c r="J4320" s="10">
        <v>0</v>
      </c>
      <c r="K4320" s="10">
        <v>0</v>
      </c>
      <c r="L4320" s="10">
        <v>0</v>
      </c>
      <c r="M4320" s="10">
        <v>0</v>
      </c>
      <c r="N4320" s="10">
        <v>0</v>
      </c>
      <c r="O4320" s="15" t="str">
        <f>VLOOKUP(A4320,Feuil3!$A$24:$B$81,2,FALSE)</f>
        <v>DR_3</v>
      </c>
      <c r="P4320" s="16">
        <f t="shared" si="134"/>
        <v>49</v>
      </c>
      <c r="Q4320" s="16" t="str">
        <f t="shared" si="135"/>
        <v>décembre</v>
      </c>
    </row>
    <row r="4321" spans="1:17" x14ac:dyDescent="0.25">
      <c r="A4321" s="7" t="s">
        <v>111</v>
      </c>
      <c r="B4321" s="8">
        <v>43076</v>
      </c>
      <c r="C4321" s="10">
        <v>0</v>
      </c>
      <c r="D4321" s="10">
        <v>0</v>
      </c>
      <c r="E4321" s="10">
        <v>0</v>
      </c>
      <c r="F4321" s="10">
        <v>0</v>
      </c>
      <c r="G4321" s="10">
        <v>0</v>
      </c>
      <c r="H4321" s="10">
        <v>0</v>
      </c>
      <c r="I4321" s="10">
        <v>0</v>
      </c>
      <c r="J4321" s="10">
        <v>0</v>
      </c>
      <c r="K4321" s="10">
        <v>0</v>
      </c>
      <c r="L4321" s="10">
        <v>0</v>
      </c>
      <c r="M4321" s="10">
        <v>0</v>
      </c>
      <c r="N4321" s="10">
        <v>0</v>
      </c>
      <c r="O4321" s="15" t="str">
        <f>VLOOKUP(A4321,Feuil3!$A$24:$B$81,2,FALSE)</f>
        <v>DR_3</v>
      </c>
      <c r="P4321" s="16">
        <f t="shared" si="134"/>
        <v>49</v>
      </c>
      <c r="Q4321" s="16" t="str">
        <f t="shared" si="135"/>
        <v>décembre</v>
      </c>
    </row>
    <row r="4322" spans="1:17" x14ac:dyDescent="0.25">
      <c r="A4322" s="7" t="s">
        <v>111</v>
      </c>
      <c r="B4322" s="8">
        <v>43077</v>
      </c>
      <c r="C4322" s="10">
        <v>0</v>
      </c>
      <c r="D4322" s="10">
        <v>0</v>
      </c>
      <c r="E4322" s="10">
        <v>0</v>
      </c>
      <c r="F4322" s="10">
        <v>0</v>
      </c>
      <c r="G4322" s="10">
        <v>0</v>
      </c>
      <c r="H4322" s="10">
        <v>0</v>
      </c>
      <c r="I4322" s="10">
        <v>0</v>
      </c>
      <c r="J4322" s="10">
        <v>0</v>
      </c>
      <c r="K4322" s="10">
        <v>0</v>
      </c>
      <c r="L4322" s="10">
        <v>0</v>
      </c>
      <c r="M4322" s="10">
        <v>0</v>
      </c>
      <c r="N4322" s="10">
        <v>0</v>
      </c>
      <c r="O4322" s="15" t="str">
        <f>VLOOKUP(A4322,Feuil3!$A$24:$B$81,2,FALSE)</f>
        <v>DR_3</v>
      </c>
      <c r="P4322" s="16">
        <f t="shared" si="134"/>
        <v>49</v>
      </c>
      <c r="Q4322" s="16" t="str">
        <f t="shared" si="135"/>
        <v>décembre</v>
      </c>
    </row>
    <row r="4323" spans="1:17" x14ac:dyDescent="0.25">
      <c r="A4323" s="7" t="s">
        <v>111</v>
      </c>
      <c r="B4323" s="8">
        <v>43078</v>
      </c>
      <c r="C4323" s="10">
        <v>0</v>
      </c>
      <c r="D4323" s="10">
        <v>0</v>
      </c>
      <c r="E4323" s="10">
        <v>0</v>
      </c>
      <c r="F4323" s="10">
        <v>0</v>
      </c>
      <c r="G4323" s="10">
        <v>0</v>
      </c>
      <c r="H4323" s="10">
        <v>0</v>
      </c>
      <c r="I4323" s="10">
        <v>0</v>
      </c>
      <c r="J4323" s="10">
        <v>0</v>
      </c>
      <c r="K4323" s="10">
        <v>0</v>
      </c>
      <c r="L4323" s="10">
        <v>0</v>
      </c>
      <c r="M4323" s="10">
        <v>0</v>
      </c>
      <c r="N4323" s="10">
        <v>0</v>
      </c>
      <c r="O4323" s="15" t="str">
        <f>VLOOKUP(A4323,Feuil3!$A$24:$B$81,2,FALSE)</f>
        <v>DR_3</v>
      </c>
      <c r="P4323" s="16">
        <f t="shared" si="134"/>
        <v>49</v>
      </c>
      <c r="Q4323" s="16" t="str">
        <f t="shared" si="135"/>
        <v>décembre</v>
      </c>
    </row>
    <row r="4324" spans="1:17" x14ac:dyDescent="0.25">
      <c r="A4324" s="7" t="s">
        <v>111</v>
      </c>
      <c r="B4324" s="8">
        <v>43079</v>
      </c>
      <c r="C4324" s="10">
        <v>0</v>
      </c>
      <c r="D4324" s="10">
        <v>0</v>
      </c>
      <c r="E4324" s="10">
        <v>0</v>
      </c>
      <c r="F4324" s="10">
        <v>0</v>
      </c>
      <c r="G4324" s="10">
        <v>0</v>
      </c>
      <c r="H4324" s="10">
        <v>0</v>
      </c>
      <c r="I4324" s="10">
        <v>0</v>
      </c>
      <c r="J4324" s="10">
        <v>0</v>
      </c>
      <c r="K4324" s="10">
        <v>0</v>
      </c>
      <c r="L4324" s="10">
        <v>0</v>
      </c>
      <c r="M4324" s="10">
        <v>0</v>
      </c>
      <c r="N4324" s="10">
        <v>0</v>
      </c>
      <c r="O4324" s="15" t="str">
        <f>VLOOKUP(A4324,Feuil3!$A$24:$B$81,2,FALSE)</f>
        <v>DR_3</v>
      </c>
      <c r="P4324" s="16">
        <f t="shared" si="134"/>
        <v>50</v>
      </c>
      <c r="Q4324" s="16" t="str">
        <f t="shared" si="135"/>
        <v>décembre</v>
      </c>
    </row>
    <row r="4325" spans="1:17" x14ac:dyDescent="0.25">
      <c r="A4325" s="7" t="s">
        <v>111</v>
      </c>
      <c r="B4325" s="8">
        <v>43080</v>
      </c>
      <c r="C4325" s="10">
        <v>0</v>
      </c>
      <c r="D4325" s="10">
        <v>0</v>
      </c>
      <c r="E4325" s="10">
        <v>0</v>
      </c>
      <c r="F4325" s="10">
        <v>0</v>
      </c>
      <c r="G4325" s="10">
        <v>0</v>
      </c>
      <c r="H4325" s="10">
        <v>0</v>
      </c>
      <c r="I4325" s="10">
        <v>0</v>
      </c>
      <c r="J4325" s="10">
        <v>0</v>
      </c>
      <c r="K4325" s="10">
        <v>0</v>
      </c>
      <c r="L4325" s="10">
        <v>0</v>
      </c>
      <c r="M4325" s="10">
        <v>0</v>
      </c>
      <c r="N4325" s="10">
        <v>0</v>
      </c>
      <c r="O4325" s="15" t="str">
        <f>VLOOKUP(A4325,Feuil3!$A$24:$B$81,2,FALSE)</f>
        <v>DR_3</v>
      </c>
      <c r="P4325" s="16">
        <f t="shared" si="134"/>
        <v>50</v>
      </c>
      <c r="Q4325" s="16" t="str">
        <f t="shared" si="135"/>
        <v>décembre</v>
      </c>
    </row>
    <row r="4326" spans="1:17" x14ac:dyDescent="0.25">
      <c r="A4326" s="7" t="s">
        <v>111</v>
      </c>
      <c r="B4326" s="8">
        <v>43081</v>
      </c>
      <c r="C4326" s="10">
        <v>6.3657407407407413E-4</v>
      </c>
      <c r="D4326" s="10">
        <v>0</v>
      </c>
      <c r="E4326" s="10">
        <v>0</v>
      </c>
      <c r="F4326" s="10">
        <v>0</v>
      </c>
      <c r="G4326" s="10">
        <v>0</v>
      </c>
      <c r="H4326" s="10">
        <v>0</v>
      </c>
      <c r="I4326" s="10">
        <v>0</v>
      </c>
      <c r="J4326" s="10">
        <v>0</v>
      </c>
      <c r="K4326" s="10">
        <v>0</v>
      </c>
      <c r="L4326" s="10">
        <v>0</v>
      </c>
      <c r="M4326" s="10">
        <v>0</v>
      </c>
      <c r="N4326" s="10">
        <v>0</v>
      </c>
      <c r="O4326" s="15" t="str">
        <f>VLOOKUP(A4326,Feuil3!$A$24:$B$81,2,FALSE)</f>
        <v>DR_3</v>
      </c>
      <c r="P4326" s="16">
        <f t="shared" si="134"/>
        <v>50</v>
      </c>
      <c r="Q4326" s="16" t="str">
        <f t="shared" si="135"/>
        <v>décembre</v>
      </c>
    </row>
    <row r="4327" spans="1:17" x14ac:dyDescent="0.25">
      <c r="A4327" s="7" t="s">
        <v>111</v>
      </c>
      <c r="B4327" s="8">
        <v>43082</v>
      </c>
      <c r="C4327" s="10">
        <v>0.26003472222222224</v>
      </c>
      <c r="D4327" s="10">
        <v>0.20206018518518518</v>
      </c>
      <c r="E4327" s="10">
        <v>1.6585648148148148E-2</v>
      </c>
      <c r="F4327" s="10">
        <v>0</v>
      </c>
      <c r="G4327" s="10">
        <v>0</v>
      </c>
      <c r="H4327" s="10">
        <v>0</v>
      </c>
      <c r="I4327" s="10">
        <v>0</v>
      </c>
      <c r="J4327" s="10">
        <v>0</v>
      </c>
      <c r="K4327" s="10">
        <v>0</v>
      </c>
      <c r="L4327" s="10">
        <v>3.1620370370370368E-2</v>
      </c>
      <c r="M4327" s="10">
        <v>0</v>
      </c>
      <c r="N4327" s="10">
        <v>5.6043836805555556E-4</v>
      </c>
      <c r="O4327" s="15" t="str">
        <f>VLOOKUP(A4327,Feuil3!$A$24:$B$81,2,FALSE)</f>
        <v>DR_3</v>
      </c>
      <c r="P4327" s="16">
        <f t="shared" si="134"/>
        <v>50</v>
      </c>
      <c r="Q4327" s="16" t="str">
        <f t="shared" si="135"/>
        <v>décembre</v>
      </c>
    </row>
    <row r="4328" spans="1:17" x14ac:dyDescent="0.25">
      <c r="A4328" s="7" t="s">
        <v>111</v>
      </c>
      <c r="B4328" s="8">
        <v>43083</v>
      </c>
      <c r="C4328" s="10">
        <v>0.25938657407407406</v>
      </c>
      <c r="D4328" s="10">
        <v>0.20218749999999999</v>
      </c>
      <c r="E4328" s="10">
        <v>1.7569444444444443E-2</v>
      </c>
      <c r="F4328" s="10">
        <v>0</v>
      </c>
      <c r="G4328" s="10">
        <v>0</v>
      </c>
      <c r="H4328" s="10">
        <v>0</v>
      </c>
      <c r="I4328" s="10">
        <v>0</v>
      </c>
      <c r="J4328" s="10">
        <v>0</v>
      </c>
      <c r="K4328" s="10">
        <v>0</v>
      </c>
      <c r="L4328" s="10">
        <v>3.2615740740740744E-2</v>
      </c>
      <c r="M4328" s="10">
        <v>0</v>
      </c>
      <c r="N4328" s="10">
        <v>6.2331649831649826E-4</v>
      </c>
      <c r="O4328" s="15" t="str">
        <f>VLOOKUP(A4328,Feuil3!$A$24:$B$81,2,FALSE)</f>
        <v>DR_3</v>
      </c>
      <c r="P4328" s="16">
        <f t="shared" si="134"/>
        <v>50</v>
      </c>
      <c r="Q4328" s="16" t="str">
        <f t="shared" si="135"/>
        <v>décembre</v>
      </c>
    </row>
    <row r="4329" spans="1:17" x14ac:dyDescent="0.25">
      <c r="A4329" s="7" t="s">
        <v>124</v>
      </c>
      <c r="B4329" s="8">
        <v>43087</v>
      </c>
      <c r="C4329" s="10">
        <v>0.26239583333333333</v>
      </c>
      <c r="D4329" s="10">
        <v>0.22938657407407406</v>
      </c>
      <c r="E4329" s="10">
        <v>2.662037037037037E-3</v>
      </c>
      <c r="F4329" s="10">
        <v>0</v>
      </c>
      <c r="G4329" s="10">
        <v>0</v>
      </c>
      <c r="H4329" s="10">
        <v>0</v>
      </c>
      <c r="I4329" s="10">
        <v>0</v>
      </c>
      <c r="J4329" s="10">
        <v>0</v>
      </c>
      <c r="K4329" s="10">
        <v>4.7812500000000001E-2</v>
      </c>
      <c r="L4329" s="10">
        <v>0.12322916666666667</v>
      </c>
      <c r="M4329" s="10">
        <v>8.1018518518518516E-5</v>
      </c>
      <c r="N4329" s="10">
        <v>4.2794396961063627E-4</v>
      </c>
      <c r="O4329" s="15" t="e">
        <f>VLOOKUP(A4329,Feuil3!$A$24:$B$81,2,FALSE)</f>
        <v>#N/A</v>
      </c>
      <c r="P4329" s="16">
        <f t="shared" si="134"/>
        <v>51</v>
      </c>
      <c r="Q4329" s="16" t="str">
        <f t="shared" si="135"/>
        <v>décembre</v>
      </c>
    </row>
    <row r="4330" spans="1:17" x14ac:dyDescent="0.25">
      <c r="A4330" s="7" t="s">
        <v>111</v>
      </c>
      <c r="B4330" s="8">
        <v>43085</v>
      </c>
      <c r="C4330" s="10">
        <v>0</v>
      </c>
      <c r="D4330" s="10">
        <v>0</v>
      </c>
      <c r="E4330" s="10">
        <v>0</v>
      </c>
      <c r="F4330" s="10">
        <v>0</v>
      </c>
      <c r="G4330" s="10">
        <v>0</v>
      </c>
      <c r="H4330" s="10">
        <v>0</v>
      </c>
      <c r="I4330" s="10">
        <v>0</v>
      </c>
      <c r="J4330" s="10">
        <v>0</v>
      </c>
      <c r="K4330" s="10">
        <v>0</v>
      </c>
      <c r="L4330" s="10">
        <v>0</v>
      </c>
      <c r="M4330" s="10">
        <v>0</v>
      </c>
      <c r="N4330" s="10">
        <v>0</v>
      </c>
      <c r="O4330" s="15" t="str">
        <f>VLOOKUP(A4330,Feuil3!$A$24:$B$81,2,FALSE)</f>
        <v>DR_3</v>
      </c>
      <c r="P4330" s="16">
        <f t="shared" si="134"/>
        <v>50</v>
      </c>
      <c r="Q4330" s="16" t="str">
        <f t="shared" si="135"/>
        <v>décembre</v>
      </c>
    </row>
    <row r="4331" spans="1:17" x14ac:dyDescent="0.25">
      <c r="A4331" s="7" t="s">
        <v>111</v>
      </c>
      <c r="B4331" s="8">
        <v>43086</v>
      </c>
      <c r="C4331" s="10">
        <v>0</v>
      </c>
      <c r="D4331" s="10">
        <v>0</v>
      </c>
      <c r="E4331" s="10">
        <v>0</v>
      </c>
      <c r="F4331" s="10">
        <v>0</v>
      </c>
      <c r="G4331" s="10">
        <v>0</v>
      </c>
      <c r="H4331" s="10">
        <v>0</v>
      </c>
      <c r="I4331" s="10">
        <v>0</v>
      </c>
      <c r="J4331" s="10">
        <v>0</v>
      </c>
      <c r="K4331" s="10">
        <v>0</v>
      </c>
      <c r="L4331" s="10">
        <v>0</v>
      </c>
      <c r="M4331" s="10">
        <v>0</v>
      </c>
      <c r="N4331" s="10">
        <v>0</v>
      </c>
      <c r="O4331" s="15" t="str">
        <f>VLOOKUP(A4331,Feuil3!$A$24:$B$81,2,FALSE)</f>
        <v>DR_3</v>
      </c>
      <c r="P4331" s="16">
        <f t="shared" si="134"/>
        <v>51</v>
      </c>
      <c r="Q4331" s="16" t="str">
        <f t="shared" si="135"/>
        <v>décembre</v>
      </c>
    </row>
    <row r="4332" spans="1:17" x14ac:dyDescent="0.25">
      <c r="A4332" s="7" t="s">
        <v>124</v>
      </c>
      <c r="B4332" s="8">
        <v>43098</v>
      </c>
      <c r="C4332" s="10">
        <v>0.25858796296296294</v>
      </c>
      <c r="D4332" s="10">
        <v>0.20355324074074074</v>
      </c>
      <c r="E4332" s="10">
        <v>1.0092592592592592E-2</v>
      </c>
      <c r="F4332" s="10">
        <v>0</v>
      </c>
      <c r="G4332" s="10">
        <v>0</v>
      </c>
      <c r="H4332" s="10">
        <v>0</v>
      </c>
      <c r="I4332" s="10">
        <v>0</v>
      </c>
      <c r="J4332" s="10">
        <v>0</v>
      </c>
      <c r="K4332" s="10">
        <v>0</v>
      </c>
      <c r="L4332" s="10">
        <v>6.3715277777777773E-2</v>
      </c>
      <c r="M4332" s="10">
        <v>0</v>
      </c>
      <c r="N4332" s="10">
        <v>4.2542016806722689E-4</v>
      </c>
      <c r="O4332" s="15" t="e">
        <f>VLOOKUP(A4332,Feuil3!$A$24:$B$81,2,FALSE)</f>
        <v>#N/A</v>
      </c>
      <c r="P4332" s="16">
        <f t="shared" si="134"/>
        <v>52</v>
      </c>
      <c r="Q4332" s="16" t="str">
        <f t="shared" si="135"/>
        <v>décembre</v>
      </c>
    </row>
    <row r="4333" spans="1:17" x14ac:dyDescent="0.25">
      <c r="A4333" s="7" t="s">
        <v>99</v>
      </c>
      <c r="B4333" s="8">
        <v>43098</v>
      </c>
      <c r="C4333" s="10">
        <v>0.26467592592592593</v>
      </c>
      <c r="D4333" s="10">
        <v>0.17001157407407408</v>
      </c>
      <c r="E4333" s="10">
        <v>3.1192129629629629E-2</v>
      </c>
      <c r="F4333" s="10">
        <v>0</v>
      </c>
      <c r="G4333" s="10">
        <v>0</v>
      </c>
      <c r="H4333" s="10">
        <v>0</v>
      </c>
      <c r="I4333" s="10">
        <v>0</v>
      </c>
      <c r="J4333" s="10">
        <v>4.7754629629629633E-2</v>
      </c>
      <c r="K4333" s="10">
        <v>0</v>
      </c>
      <c r="L4333" s="10">
        <v>2.1944444444444444E-2</v>
      </c>
      <c r="M4333" s="10">
        <v>0</v>
      </c>
      <c r="N4333" s="10">
        <v>5.5077895355673133E-4</v>
      </c>
      <c r="O4333" s="15" t="str">
        <f>VLOOKUP(A4333,Feuil3!$A$24:$B$81,2,FALSE)</f>
        <v>DR_3</v>
      </c>
      <c r="P4333" s="16">
        <f t="shared" si="134"/>
        <v>52</v>
      </c>
      <c r="Q4333" s="16" t="str">
        <f t="shared" si="135"/>
        <v>décembre</v>
      </c>
    </row>
    <row r="4334" spans="1:17" x14ac:dyDescent="0.25">
      <c r="A4334" s="7" t="s">
        <v>99</v>
      </c>
      <c r="B4334" s="8">
        <v>43107</v>
      </c>
      <c r="C4334" s="10">
        <v>0</v>
      </c>
      <c r="D4334" s="10">
        <v>0</v>
      </c>
      <c r="E4334" s="10">
        <v>0</v>
      </c>
      <c r="F4334" s="10">
        <v>0</v>
      </c>
      <c r="G4334" s="10">
        <v>0</v>
      </c>
      <c r="H4334" s="10">
        <v>0</v>
      </c>
      <c r="I4334" s="10">
        <v>0</v>
      </c>
      <c r="J4334" s="10">
        <v>0</v>
      </c>
      <c r="K4334" s="10">
        <v>0</v>
      </c>
      <c r="L4334" s="10">
        <v>0</v>
      </c>
      <c r="M4334" s="10">
        <v>0</v>
      </c>
      <c r="N4334" s="10">
        <v>0</v>
      </c>
      <c r="O4334" s="15" t="str">
        <f>VLOOKUP(A4334,Feuil3!$A$24:$B$81,2,FALSE)</f>
        <v>DR_3</v>
      </c>
      <c r="P4334" s="16">
        <f t="shared" si="134"/>
        <v>2</v>
      </c>
      <c r="Q4334" s="16" t="str">
        <f t="shared" si="135"/>
        <v>janvier</v>
      </c>
    </row>
    <row r="4335" spans="1:17" x14ac:dyDescent="0.25">
      <c r="A4335" s="7" t="s">
        <v>124</v>
      </c>
      <c r="B4335" s="8">
        <v>43104</v>
      </c>
      <c r="C4335" s="10">
        <v>0.23737268518518517</v>
      </c>
      <c r="D4335" s="10">
        <v>0.18462962962962962</v>
      </c>
      <c r="E4335" s="10">
        <v>6.9212962962962961E-3</v>
      </c>
      <c r="F4335" s="10">
        <v>0</v>
      </c>
      <c r="G4335" s="10">
        <v>0</v>
      </c>
      <c r="H4335" s="10">
        <v>0</v>
      </c>
      <c r="I4335" s="10">
        <v>0</v>
      </c>
      <c r="J4335" s="10">
        <v>6.0069444444444441E-3</v>
      </c>
      <c r="K4335" s="10">
        <v>0</v>
      </c>
      <c r="L4335" s="10">
        <v>3.1435185185185184E-2</v>
      </c>
      <c r="M4335" s="10">
        <v>0</v>
      </c>
      <c r="N4335" s="10">
        <v>3.8854042214257268E-4</v>
      </c>
      <c r="O4335" s="15" t="e">
        <f>VLOOKUP(A4335,Feuil3!$A$24:$B$81,2,FALSE)</f>
        <v>#N/A</v>
      </c>
      <c r="P4335" s="16">
        <f t="shared" si="134"/>
        <v>1</v>
      </c>
      <c r="Q4335" s="16" t="str">
        <f t="shared" si="135"/>
        <v>janvier</v>
      </c>
    </row>
    <row r="4336" spans="1:17" x14ac:dyDescent="0.25">
      <c r="A4336" s="7" t="s">
        <v>98</v>
      </c>
      <c r="B4336" s="8">
        <v>43084</v>
      </c>
      <c r="C4336" s="10">
        <v>0.26096064814814812</v>
      </c>
      <c r="D4336" s="10">
        <v>0.13310185185185186</v>
      </c>
      <c r="E4336" s="10">
        <v>1.4409722222222223E-2</v>
      </c>
      <c r="F4336" s="10">
        <v>0</v>
      </c>
      <c r="G4336" s="10">
        <v>0</v>
      </c>
      <c r="H4336" s="10">
        <v>3.449074074074074E-3</v>
      </c>
      <c r="I4336" s="10">
        <v>9.7152777777777782E-2</v>
      </c>
      <c r="J4336" s="10">
        <v>3.414351851851852E-3</v>
      </c>
      <c r="K4336" s="10">
        <v>0</v>
      </c>
      <c r="L4336" s="10">
        <v>2.0717592592592593E-3</v>
      </c>
      <c r="M4336" s="10">
        <v>0</v>
      </c>
      <c r="N4336" s="10">
        <v>4.933449074074074E-4</v>
      </c>
      <c r="O4336" s="15" t="e">
        <f>VLOOKUP(A4336,Feuil3!$A$24:$B$81,2,FALSE)</f>
        <v>#N/A</v>
      </c>
      <c r="P4336" s="16">
        <f t="shared" si="134"/>
        <v>50</v>
      </c>
      <c r="Q4336" s="16" t="str">
        <f t="shared" si="135"/>
        <v>décembre</v>
      </c>
    </row>
    <row r="4337" spans="1:17" x14ac:dyDescent="0.25">
      <c r="A4337" s="7" t="s">
        <v>111</v>
      </c>
      <c r="B4337" s="8">
        <v>43092</v>
      </c>
      <c r="C4337" s="10">
        <v>0</v>
      </c>
      <c r="D4337" s="10">
        <v>0</v>
      </c>
      <c r="E4337" s="10">
        <v>0</v>
      </c>
      <c r="F4337" s="10">
        <v>0</v>
      </c>
      <c r="G4337" s="10">
        <v>0</v>
      </c>
      <c r="H4337" s="10">
        <v>0</v>
      </c>
      <c r="I4337" s="10">
        <v>0</v>
      </c>
      <c r="J4337" s="10">
        <v>0</v>
      </c>
      <c r="K4337" s="10">
        <v>0</v>
      </c>
      <c r="L4337" s="10">
        <v>0</v>
      </c>
      <c r="M4337" s="10">
        <v>0</v>
      </c>
      <c r="N4337" s="10">
        <v>0</v>
      </c>
      <c r="O4337" s="15" t="str">
        <f>VLOOKUP(A4337,Feuil3!$A$24:$B$81,2,FALSE)</f>
        <v>DR_3</v>
      </c>
      <c r="P4337" s="16">
        <f t="shared" si="134"/>
        <v>51</v>
      </c>
      <c r="Q4337" s="16" t="str">
        <f t="shared" si="135"/>
        <v>décembre</v>
      </c>
    </row>
    <row r="4338" spans="1:17" x14ac:dyDescent="0.25">
      <c r="A4338" s="7" t="s">
        <v>111</v>
      </c>
      <c r="B4338" s="8">
        <v>43093</v>
      </c>
      <c r="C4338" s="10">
        <v>0</v>
      </c>
      <c r="D4338" s="10">
        <v>0</v>
      </c>
      <c r="E4338" s="10">
        <v>0</v>
      </c>
      <c r="F4338" s="10">
        <v>0</v>
      </c>
      <c r="G4338" s="10">
        <v>0</v>
      </c>
      <c r="H4338" s="10">
        <v>0</v>
      </c>
      <c r="I4338" s="10">
        <v>0</v>
      </c>
      <c r="J4338" s="10">
        <v>0</v>
      </c>
      <c r="K4338" s="10">
        <v>0</v>
      </c>
      <c r="L4338" s="10">
        <v>0</v>
      </c>
      <c r="M4338" s="10">
        <v>0</v>
      </c>
      <c r="N4338" s="10">
        <v>0</v>
      </c>
      <c r="O4338" s="15" t="str">
        <f>VLOOKUP(A4338,Feuil3!$A$24:$B$81,2,FALSE)</f>
        <v>DR_3</v>
      </c>
      <c r="P4338" s="16">
        <f t="shared" si="134"/>
        <v>52</v>
      </c>
      <c r="Q4338" s="16" t="str">
        <f t="shared" si="135"/>
        <v>décembre</v>
      </c>
    </row>
    <row r="4339" spans="1:17" x14ac:dyDescent="0.25">
      <c r="A4339" s="7" t="s">
        <v>111</v>
      </c>
      <c r="B4339" s="8">
        <v>43094</v>
      </c>
      <c r="C4339" s="10">
        <v>0</v>
      </c>
      <c r="D4339" s="10">
        <v>0</v>
      </c>
      <c r="E4339" s="10">
        <v>0</v>
      </c>
      <c r="F4339" s="10">
        <v>0</v>
      </c>
      <c r="G4339" s="10">
        <v>0</v>
      </c>
      <c r="H4339" s="10">
        <v>0</v>
      </c>
      <c r="I4339" s="10">
        <v>0</v>
      </c>
      <c r="J4339" s="10">
        <v>0</v>
      </c>
      <c r="K4339" s="10">
        <v>0</v>
      </c>
      <c r="L4339" s="10">
        <v>0</v>
      </c>
      <c r="M4339" s="10">
        <v>0</v>
      </c>
      <c r="N4339" s="10">
        <v>0</v>
      </c>
      <c r="O4339" s="15" t="str">
        <f>VLOOKUP(A4339,Feuil3!$A$24:$B$81,2,FALSE)</f>
        <v>DR_3</v>
      </c>
      <c r="P4339" s="16">
        <f t="shared" si="134"/>
        <v>52</v>
      </c>
      <c r="Q4339" s="16" t="str">
        <f t="shared" si="135"/>
        <v>décembre</v>
      </c>
    </row>
    <row r="4340" spans="1:17" x14ac:dyDescent="0.25">
      <c r="A4340" s="7" t="s">
        <v>114</v>
      </c>
      <c r="B4340" s="8">
        <v>43077</v>
      </c>
      <c r="C4340" s="10">
        <v>0.25043981481481481</v>
      </c>
      <c r="D4340" s="10">
        <v>0.2050925925925926</v>
      </c>
      <c r="E4340" s="10">
        <v>1.6724537037037038E-2</v>
      </c>
      <c r="F4340" s="10">
        <v>0</v>
      </c>
      <c r="G4340" s="10">
        <v>0</v>
      </c>
      <c r="H4340" s="10">
        <v>1.5740740740740739E-2</v>
      </c>
      <c r="I4340" s="10">
        <v>0</v>
      </c>
      <c r="J4340" s="10">
        <v>0</v>
      </c>
      <c r="K4340" s="10">
        <v>0</v>
      </c>
      <c r="L4340" s="10">
        <v>1.3391203703703704E-2</v>
      </c>
      <c r="M4340" s="10">
        <v>0</v>
      </c>
      <c r="N4340" s="10">
        <v>5.3272450532724505E-4</v>
      </c>
      <c r="O4340" s="15" t="str">
        <f>VLOOKUP(A4340,Feuil3!$A$24:$B$81,2,FALSE)</f>
        <v>DR_5</v>
      </c>
      <c r="P4340" s="16">
        <f t="shared" si="134"/>
        <v>49</v>
      </c>
      <c r="Q4340" s="16" t="str">
        <f t="shared" si="135"/>
        <v>décembre</v>
      </c>
    </row>
    <row r="4341" spans="1:17" x14ac:dyDescent="0.25">
      <c r="A4341" s="7" t="s">
        <v>124</v>
      </c>
      <c r="B4341" s="8">
        <v>43108</v>
      </c>
      <c r="C4341" s="10">
        <v>0.24056712962962962</v>
      </c>
      <c r="D4341" s="10">
        <v>0.19223379629629631</v>
      </c>
      <c r="E4341" s="10">
        <v>1.4074074074074074E-2</v>
      </c>
      <c r="F4341" s="10">
        <v>0</v>
      </c>
      <c r="G4341" s="10">
        <v>0</v>
      </c>
      <c r="H4341" s="10">
        <v>0</v>
      </c>
      <c r="I4341" s="10">
        <v>0</v>
      </c>
      <c r="J4341" s="10">
        <v>1.4305555555555556E-2</v>
      </c>
      <c r="K4341" s="10">
        <v>1.1689814814814816E-3</v>
      </c>
      <c r="L4341" s="10">
        <v>9.6296296296296303E-3</v>
      </c>
      <c r="M4341" s="10">
        <v>0</v>
      </c>
      <c r="N4341" s="10">
        <v>3.7135307477288612E-4</v>
      </c>
      <c r="O4341" s="15" t="e">
        <f>VLOOKUP(A4341,Feuil3!$A$24:$B$81,2,FALSE)</f>
        <v>#N/A</v>
      </c>
      <c r="P4341" s="16">
        <f t="shared" si="134"/>
        <v>2</v>
      </c>
      <c r="Q4341" s="16" t="str">
        <f t="shared" si="135"/>
        <v>janvier</v>
      </c>
    </row>
    <row r="4342" spans="1:17" x14ac:dyDescent="0.25">
      <c r="A4342" s="7" t="s">
        <v>111</v>
      </c>
      <c r="B4342" s="8">
        <v>43097</v>
      </c>
      <c r="C4342" s="10">
        <v>0.25527777777777777</v>
      </c>
      <c r="D4342" s="10">
        <v>0.18791666666666668</v>
      </c>
      <c r="E4342" s="10">
        <v>1.4641203703703703E-2</v>
      </c>
      <c r="F4342" s="10">
        <v>0</v>
      </c>
      <c r="G4342" s="10">
        <v>0</v>
      </c>
      <c r="H4342" s="10">
        <v>0</v>
      </c>
      <c r="I4342" s="10">
        <v>0</v>
      </c>
      <c r="J4342" s="10">
        <v>0</v>
      </c>
      <c r="K4342" s="10">
        <v>0</v>
      </c>
      <c r="L4342" s="10">
        <v>5.1284722222222225E-2</v>
      </c>
      <c r="M4342" s="10">
        <v>0</v>
      </c>
      <c r="N4342" s="10">
        <v>5.3148148148148152E-4</v>
      </c>
      <c r="O4342" s="15" t="str">
        <f>VLOOKUP(A4342,Feuil3!$A$24:$B$81,2,FALSE)</f>
        <v>DR_3</v>
      </c>
      <c r="P4342" s="16">
        <f t="shared" si="134"/>
        <v>52</v>
      </c>
      <c r="Q4342" s="16" t="str">
        <f t="shared" si="135"/>
        <v>décembre</v>
      </c>
    </row>
    <row r="4343" spans="1:17" x14ac:dyDescent="0.25">
      <c r="A4343" s="7" t="s">
        <v>111</v>
      </c>
      <c r="B4343" s="8">
        <v>43098</v>
      </c>
      <c r="C4343" s="10">
        <v>0.25665509259259262</v>
      </c>
      <c r="D4343" s="10">
        <v>0.21629629629629629</v>
      </c>
      <c r="E4343" s="10">
        <v>8.6342592592592599E-3</v>
      </c>
      <c r="F4343" s="10">
        <v>0</v>
      </c>
      <c r="G4343" s="10">
        <v>0</v>
      </c>
      <c r="H4343" s="10">
        <v>0</v>
      </c>
      <c r="I4343" s="10">
        <v>0</v>
      </c>
      <c r="J4343" s="10">
        <v>0</v>
      </c>
      <c r="K4343" s="10">
        <v>1.0416666666666667E-4</v>
      </c>
      <c r="L4343" s="10">
        <v>4.0532407407407406E-2</v>
      </c>
      <c r="M4343" s="10">
        <v>0</v>
      </c>
      <c r="N4343" s="10">
        <v>5.2800422705314006E-4</v>
      </c>
      <c r="O4343" s="15" t="str">
        <f>VLOOKUP(A4343,Feuil3!$A$24:$B$81,2,FALSE)</f>
        <v>DR_3</v>
      </c>
      <c r="P4343" s="16">
        <f t="shared" si="134"/>
        <v>52</v>
      </c>
      <c r="Q4343" s="16" t="str">
        <f t="shared" si="135"/>
        <v>décembre</v>
      </c>
    </row>
    <row r="4344" spans="1:17" x14ac:dyDescent="0.25">
      <c r="A4344" s="7" t="s">
        <v>111</v>
      </c>
      <c r="B4344" s="8">
        <v>43099</v>
      </c>
      <c r="C4344" s="10">
        <v>0</v>
      </c>
      <c r="D4344" s="10">
        <v>0</v>
      </c>
      <c r="E4344" s="10">
        <v>0</v>
      </c>
      <c r="F4344" s="10">
        <v>0</v>
      </c>
      <c r="G4344" s="10">
        <v>0</v>
      </c>
      <c r="H4344" s="10">
        <v>0</v>
      </c>
      <c r="I4344" s="10">
        <v>0</v>
      </c>
      <c r="J4344" s="10">
        <v>0</v>
      </c>
      <c r="K4344" s="10">
        <v>0</v>
      </c>
      <c r="L4344" s="10">
        <v>0</v>
      </c>
      <c r="M4344" s="10">
        <v>0</v>
      </c>
      <c r="N4344" s="10">
        <v>0</v>
      </c>
      <c r="O4344" s="15" t="str">
        <f>VLOOKUP(A4344,Feuil3!$A$24:$B$81,2,FALSE)</f>
        <v>DR_3</v>
      </c>
      <c r="P4344" s="16">
        <f t="shared" si="134"/>
        <v>52</v>
      </c>
      <c r="Q4344" s="16" t="str">
        <f t="shared" si="135"/>
        <v>décembre</v>
      </c>
    </row>
    <row r="4345" spans="1:17" x14ac:dyDescent="0.25">
      <c r="A4345" s="7" t="s">
        <v>111</v>
      </c>
      <c r="B4345" s="8">
        <v>43100</v>
      </c>
      <c r="C4345" s="10">
        <v>0</v>
      </c>
      <c r="D4345" s="10">
        <v>0</v>
      </c>
      <c r="E4345" s="10">
        <v>0</v>
      </c>
      <c r="F4345" s="10">
        <v>0</v>
      </c>
      <c r="G4345" s="10">
        <v>0</v>
      </c>
      <c r="H4345" s="10">
        <v>0</v>
      </c>
      <c r="I4345" s="10">
        <v>0</v>
      </c>
      <c r="J4345" s="10">
        <v>0</v>
      </c>
      <c r="K4345" s="10">
        <v>0</v>
      </c>
      <c r="L4345" s="10">
        <v>0</v>
      </c>
      <c r="M4345" s="10">
        <v>0</v>
      </c>
      <c r="N4345" s="10">
        <v>0</v>
      </c>
      <c r="O4345" s="15" t="str">
        <f>VLOOKUP(A4345,Feuil3!$A$24:$B$81,2,FALSE)</f>
        <v>DR_3</v>
      </c>
      <c r="P4345" s="16">
        <f t="shared" si="134"/>
        <v>53</v>
      </c>
      <c r="Q4345" s="16" t="str">
        <f t="shared" si="135"/>
        <v>décembre</v>
      </c>
    </row>
    <row r="4346" spans="1:17" x14ac:dyDescent="0.25">
      <c r="A4346" s="7" t="s">
        <v>111</v>
      </c>
      <c r="B4346" s="8">
        <v>43101</v>
      </c>
      <c r="C4346" s="10">
        <v>0</v>
      </c>
      <c r="D4346" s="10">
        <v>0</v>
      </c>
      <c r="E4346" s="10">
        <v>0</v>
      </c>
      <c r="F4346" s="10">
        <v>0</v>
      </c>
      <c r="G4346" s="10">
        <v>0</v>
      </c>
      <c r="H4346" s="10">
        <v>0</v>
      </c>
      <c r="I4346" s="10">
        <v>0</v>
      </c>
      <c r="J4346" s="10">
        <v>0</v>
      </c>
      <c r="K4346" s="10">
        <v>0</v>
      </c>
      <c r="L4346" s="10">
        <v>0</v>
      </c>
      <c r="M4346" s="10">
        <v>0</v>
      </c>
      <c r="N4346" s="10">
        <v>0</v>
      </c>
      <c r="O4346" s="15" t="str">
        <f>VLOOKUP(A4346,Feuil3!$A$24:$B$81,2,FALSE)</f>
        <v>DR_3</v>
      </c>
      <c r="P4346" s="16">
        <f t="shared" si="134"/>
        <v>1</v>
      </c>
      <c r="Q4346" s="16" t="str">
        <f t="shared" si="135"/>
        <v>janvier</v>
      </c>
    </row>
    <row r="4347" spans="1:17" x14ac:dyDescent="0.25">
      <c r="A4347" s="7" t="s">
        <v>111</v>
      </c>
      <c r="B4347" s="8">
        <v>43102</v>
      </c>
      <c r="C4347" s="10">
        <v>0.25780092592592591</v>
      </c>
      <c r="D4347" s="10">
        <v>0.21675925925925926</v>
      </c>
      <c r="E4347" s="10">
        <v>8.8310185185185193E-3</v>
      </c>
      <c r="F4347" s="10">
        <v>0</v>
      </c>
      <c r="G4347" s="10">
        <v>0</v>
      </c>
      <c r="H4347" s="10">
        <v>0</v>
      </c>
      <c r="I4347" s="10">
        <v>0</v>
      </c>
      <c r="J4347" s="10">
        <v>0</v>
      </c>
      <c r="K4347" s="10">
        <v>5.7986111111111112E-3</v>
      </c>
      <c r="L4347" s="10">
        <v>2.6817129629629628E-2</v>
      </c>
      <c r="M4347" s="10">
        <v>0</v>
      </c>
      <c r="N4347" s="10">
        <v>5.1062091503267977E-4</v>
      </c>
      <c r="O4347" s="15" t="str">
        <f>VLOOKUP(A4347,Feuil3!$A$24:$B$81,2,FALSE)</f>
        <v>DR_3</v>
      </c>
      <c r="P4347" s="16">
        <f t="shared" si="134"/>
        <v>1</v>
      </c>
      <c r="Q4347" s="16" t="str">
        <f t="shared" si="135"/>
        <v>janvier</v>
      </c>
    </row>
    <row r="4348" spans="1:17" x14ac:dyDescent="0.25">
      <c r="A4348" s="7" t="s">
        <v>111</v>
      </c>
      <c r="B4348" s="8">
        <v>43103</v>
      </c>
      <c r="C4348" s="10">
        <v>0.25726851851851851</v>
      </c>
      <c r="D4348" s="10">
        <v>0.19650462962962964</v>
      </c>
      <c r="E4348" s="10">
        <v>1.4444444444444444E-2</v>
      </c>
      <c r="F4348" s="10">
        <v>0</v>
      </c>
      <c r="G4348" s="10">
        <v>0</v>
      </c>
      <c r="H4348" s="10">
        <v>0</v>
      </c>
      <c r="I4348" s="10">
        <v>0</v>
      </c>
      <c r="J4348" s="10">
        <v>1.2094907407407407E-2</v>
      </c>
      <c r="K4348" s="10">
        <v>1.9525462962962963E-2</v>
      </c>
      <c r="L4348" s="10">
        <v>2.7731481481481482E-2</v>
      </c>
      <c r="M4348" s="10">
        <v>0</v>
      </c>
      <c r="N4348" s="10">
        <v>4.7415962157809985E-4</v>
      </c>
      <c r="O4348" s="15" t="str">
        <f>VLOOKUP(A4348,Feuil3!$A$24:$B$81,2,FALSE)</f>
        <v>DR_3</v>
      </c>
      <c r="P4348" s="16">
        <f t="shared" si="134"/>
        <v>1</v>
      </c>
      <c r="Q4348" s="16" t="str">
        <f t="shared" si="135"/>
        <v>janvier</v>
      </c>
    </row>
    <row r="4349" spans="1:17" x14ac:dyDescent="0.25">
      <c r="A4349" s="7" t="s">
        <v>111</v>
      </c>
      <c r="B4349" s="8">
        <v>43104</v>
      </c>
      <c r="C4349" s="10">
        <v>0.23547453703703702</v>
      </c>
      <c r="D4349" s="10">
        <v>0.16337962962962962</v>
      </c>
      <c r="E4349" s="10">
        <v>7.9166666666666673E-3</v>
      </c>
      <c r="F4349" s="10">
        <v>0</v>
      </c>
      <c r="G4349" s="10">
        <v>0</v>
      </c>
      <c r="H4349" s="10">
        <v>0</v>
      </c>
      <c r="I4349" s="10">
        <v>0</v>
      </c>
      <c r="J4349" s="10">
        <v>0</v>
      </c>
      <c r="K4349" s="10">
        <v>0</v>
      </c>
      <c r="L4349" s="10">
        <v>5.6678240740740737E-2</v>
      </c>
      <c r="M4349" s="10">
        <v>1.2847222222222223E-3</v>
      </c>
      <c r="N4349" s="10">
        <v>4.7290688575899842E-4</v>
      </c>
      <c r="O4349" s="15" t="str">
        <f>VLOOKUP(A4349,Feuil3!$A$24:$B$81,2,FALSE)</f>
        <v>DR_3</v>
      </c>
      <c r="P4349" s="16">
        <f t="shared" si="134"/>
        <v>1</v>
      </c>
      <c r="Q4349" s="16" t="str">
        <f t="shared" si="135"/>
        <v>janvier</v>
      </c>
    </row>
    <row r="4350" spans="1:17" x14ac:dyDescent="0.25">
      <c r="A4350" s="7" t="s">
        <v>124</v>
      </c>
      <c r="B4350" s="8">
        <v>43118</v>
      </c>
      <c r="C4350" s="10">
        <v>0.44363425925925926</v>
      </c>
      <c r="D4350" s="10">
        <v>0.2961226851851852</v>
      </c>
      <c r="E4350" s="10">
        <v>1.4826388888888889E-2</v>
      </c>
      <c r="F4350" s="10">
        <v>4.2418981481481481E-2</v>
      </c>
      <c r="G4350" s="10">
        <v>0</v>
      </c>
      <c r="H4350" s="10">
        <v>0</v>
      </c>
      <c r="I4350" s="10">
        <v>0</v>
      </c>
      <c r="J4350" s="10">
        <v>9.4421296296296295E-2</v>
      </c>
      <c r="K4350" s="10">
        <v>7.6064814814814821E-2</v>
      </c>
      <c r="L4350" s="10">
        <v>1.8171296296296297E-3</v>
      </c>
      <c r="M4350" s="10">
        <v>0</v>
      </c>
      <c r="N4350" s="10">
        <v>5.1702235772357723E-4</v>
      </c>
      <c r="O4350" s="15" t="e">
        <f>VLOOKUP(A4350,Feuil3!$A$24:$B$81,2,FALSE)</f>
        <v>#N/A</v>
      </c>
      <c r="P4350" s="16">
        <f t="shared" si="134"/>
        <v>3</v>
      </c>
      <c r="Q4350" s="16" t="str">
        <f t="shared" si="135"/>
        <v>janvier</v>
      </c>
    </row>
    <row r="4351" spans="1:17" x14ac:dyDescent="0.25">
      <c r="A4351" s="7" t="s">
        <v>111</v>
      </c>
      <c r="B4351" s="8">
        <v>43106</v>
      </c>
      <c r="C4351" s="10">
        <v>0</v>
      </c>
      <c r="D4351" s="10">
        <v>0</v>
      </c>
      <c r="E4351" s="10">
        <v>0</v>
      </c>
      <c r="F4351" s="10">
        <v>0</v>
      </c>
      <c r="G4351" s="10">
        <v>0</v>
      </c>
      <c r="H4351" s="10">
        <v>0</v>
      </c>
      <c r="I4351" s="10">
        <v>0</v>
      </c>
      <c r="J4351" s="10">
        <v>0</v>
      </c>
      <c r="K4351" s="10">
        <v>0</v>
      </c>
      <c r="L4351" s="10">
        <v>0</v>
      </c>
      <c r="M4351" s="10">
        <v>0</v>
      </c>
      <c r="N4351" s="10">
        <v>0</v>
      </c>
      <c r="O4351" s="15" t="str">
        <f>VLOOKUP(A4351,Feuil3!$A$24:$B$81,2,FALSE)</f>
        <v>DR_3</v>
      </c>
      <c r="P4351" s="16">
        <f t="shared" si="134"/>
        <v>1</v>
      </c>
      <c r="Q4351" s="16" t="str">
        <f t="shared" si="135"/>
        <v>janvier</v>
      </c>
    </row>
    <row r="4352" spans="1:17" x14ac:dyDescent="0.25">
      <c r="A4352" s="7" t="s">
        <v>111</v>
      </c>
      <c r="B4352" s="8">
        <v>43107</v>
      </c>
      <c r="C4352" s="10">
        <v>0</v>
      </c>
      <c r="D4352" s="10">
        <v>0</v>
      </c>
      <c r="E4352" s="10">
        <v>0</v>
      </c>
      <c r="F4352" s="10">
        <v>0</v>
      </c>
      <c r="G4352" s="10">
        <v>0</v>
      </c>
      <c r="H4352" s="10">
        <v>0</v>
      </c>
      <c r="I4352" s="10">
        <v>0</v>
      </c>
      <c r="J4352" s="10">
        <v>0</v>
      </c>
      <c r="K4352" s="10">
        <v>0</v>
      </c>
      <c r="L4352" s="10">
        <v>0</v>
      </c>
      <c r="M4352" s="10">
        <v>0</v>
      </c>
      <c r="N4352" s="10">
        <v>0</v>
      </c>
      <c r="O4352" s="15" t="str">
        <f>VLOOKUP(A4352,Feuil3!$A$24:$B$81,2,FALSE)</f>
        <v>DR_3</v>
      </c>
      <c r="P4352" s="16">
        <f t="shared" si="134"/>
        <v>2</v>
      </c>
      <c r="Q4352" s="16" t="str">
        <f t="shared" si="135"/>
        <v>janvier</v>
      </c>
    </row>
    <row r="4353" spans="1:17" x14ac:dyDescent="0.25">
      <c r="A4353" s="7" t="s">
        <v>111</v>
      </c>
      <c r="B4353" s="8">
        <v>43108</v>
      </c>
      <c r="C4353" s="10">
        <v>0.25714120370370369</v>
      </c>
      <c r="D4353" s="10">
        <v>0.18758101851851852</v>
      </c>
      <c r="E4353" s="10">
        <v>1.3680555555555555E-2</v>
      </c>
      <c r="F4353" s="10">
        <v>0</v>
      </c>
      <c r="G4353" s="10">
        <v>0</v>
      </c>
      <c r="H4353" s="10">
        <v>0</v>
      </c>
      <c r="I4353" s="10">
        <v>0</v>
      </c>
      <c r="J4353" s="10">
        <v>1.5983796296296298E-2</v>
      </c>
      <c r="K4353" s="10">
        <v>0</v>
      </c>
      <c r="L4353" s="10">
        <v>4.6226851851851852E-2</v>
      </c>
      <c r="M4353" s="10">
        <v>0</v>
      </c>
      <c r="N4353" s="10">
        <v>4.1749338624338624E-4</v>
      </c>
      <c r="O4353" s="15" t="str">
        <f>VLOOKUP(A4353,Feuil3!$A$24:$B$81,2,FALSE)</f>
        <v>DR_3</v>
      </c>
      <c r="P4353" s="16">
        <f t="shared" si="134"/>
        <v>2</v>
      </c>
      <c r="Q4353" s="16" t="str">
        <f t="shared" si="135"/>
        <v>janvier</v>
      </c>
    </row>
    <row r="4354" spans="1:17" x14ac:dyDescent="0.25">
      <c r="A4354" s="7" t="s">
        <v>98</v>
      </c>
      <c r="B4354" s="8">
        <v>43097</v>
      </c>
      <c r="C4354" s="10">
        <v>0.25031249999999999</v>
      </c>
      <c r="D4354" s="10">
        <v>0.23068287037037036</v>
      </c>
      <c r="E4354" s="10">
        <v>1.3888888888888888E-2</v>
      </c>
      <c r="F4354" s="10">
        <v>0</v>
      </c>
      <c r="G4354" s="10">
        <v>0</v>
      </c>
      <c r="H4354" s="10">
        <v>0</v>
      </c>
      <c r="I4354" s="10">
        <v>0</v>
      </c>
      <c r="J4354" s="10">
        <v>3.0868055555555555E-2</v>
      </c>
      <c r="K4354" s="10">
        <v>0</v>
      </c>
      <c r="L4354" s="10">
        <v>1.3194444444444445E-3</v>
      </c>
      <c r="M4354" s="10">
        <v>0</v>
      </c>
      <c r="N4354" s="10">
        <v>4.963624338624338E-4</v>
      </c>
      <c r="O4354" s="15" t="e">
        <f>VLOOKUP(A4354,Feuil3!$A$24:$B$81,2,FALSE)</f>
        <v>#N/A</v>
      </c>
      <c r="P4354" s="16">
        <f t="shared" si="134"/>
        <v>52</v>
      </c>
      <c r="Q4354" s="16" t="str">
        <f t="shared" si="135"/>
        <v>décembre</v>
      </c>
    </row>
    <row r="4355" spans="1:17" x14ac:dyDescent="0.25">
      <c r="A4355" s="7" t="s">
        <v>114</v>
      </c>
      <c r="B4355" s="8">
        <v>43070</v>
      </c>
      <c r="C4355" s="10">
        <v>0.24991898148148148</v>
      </c>
      <c r="D4355" s="10">
        <v>0.20575231481481482</v>
      </c>
      <c r="E4355" s="10">
        <v>1.4525462962962962E-2</v>
      </c>
      <c r="F4355" s="10">
        <v>0</v>
      </c>
      <c r="G4355" s="10">
        <v>3.7152777777777778E-3</v>
      </c>
      <c r="H4355" s="10">
        <v>7.5578703703703702E-3</v>
      </c>
      <c r="I4355" s="10">
        <v>0</v>
      </c>
      <c r="J4355" s="10">
        <v>2.8703703703703703E-3</v>
      </c>
      <c r="K4355" s="10">
        <v>0</v>
      </c>
      <c r="L4355" s="10">
        <v>1.6400462962962964E-2</v>
      </c>
      <c r="M4355" s="10">
        <v>0</v>
      </c>
      <c r="N4355" s="10">
        <v>5.9141621129326055E-4</v>
      </c>
      <c r="O4355" s="15" t="str">
        <f>VLOOKUP(A4355,Feuil3!$A$24:$B$81,2,FALSE)</f>
        <v>DR_5</v>
      </c>
      <c r="P4355" s="16">
        <f t="shared" ref="P4355:P4418" si="136">WEEKNUM(B4355,1)</f>
        <v>48</v>
      </c>
      <c r="Q4355" s="16" t="str">
        <f t="shared" ref="Q4355:Q4418" si="137">TEXT(B4355,"mmmm")</f>
        <v>décembre</v>
      </c>
    </row>
    <row r="4356" spans="1:17" x14ac:dyDescent="0.25">
      <c r="A4356" s="7" t="s">
        <v>124</v>
      </c>
      <c r="B4356" s="8">
        <v>43105</v>
      </c>
      <c r="C4356" s="10">
        <v>0.2625925925925926</v>
      </c>
      <c r="D4356" s="10">
        <v>0.21197916666666666</v>
      </c>
      <c r="E4356" s="10">
        <v>1.579861111111111E-2</v>
      </c>
      <c r="F4356" s="10">
        <v>0</v>
      </c>
      <c r="G4356" s="10">
        <v>0</v>
      </c>
      <c r="H4356" s="10">
        <v>0</v>
      </c>
      <c r="I4356" s="10">
        <v>0</v>
      </c>
      <c r="J4356" s="10">
        <v>1.3252314814814814E-2</v>
      </c>
      <c r="K4356" s="10">
        <v>2.5462962962962965E-3</v>
      </c>
      <c r="L4356" s="10">
        <v>2.2407407407407407E-2</v>
      </c>
      <c r="M4356" s="10">
        <v>0</v>
      </c>
      <c r="N4356" s="10">
        <v>3.7980942107155701E-4</v>
      </c>
      <c r="O4356" s="15" t="e">
        <f>VLOOKUP(A4356,Feuil3!$A$24:$B$81,2,FALSE)</f>
        <v>#N/A</v>
      </c>
      <c r="P4356" s="16">
        <f t="shared" si="136"/>
        <v>1</v>
      </c>
      <c r="Q4356" s="16" t="str">
        <f t="shared" si="137"/>
        <v>janvier</v>
      </c>
    </row>
    <row r="4357" spans="1:17" x14ac:dyDescent="0.25">
      <c r="A4357" s="7" t="s">
        <v>124</v>
      </c>
      <c r="B4357" s="8">
        <v>43107</v>
      </c>
      <c r="C4357" s="10">
        <v>0</v>
      </c>
      <c r="D4357" s="10">
        <v>0</v>
      </c>
      <c r="E4357" s="10">
        <v>0</v>
      </c>
      <c r="F4357" s="10">
        <v>0</v>
      </c>
      <c r="G4357" s="10">
        <v>0</v>
      </c>
      <c r="H4357" s="10">
        <v>0</v>
      </c>
      <c r="I4357" s="10">
        <v>0</v>
      </c>
      <c r="J4357" s="10">
        <v>0</v>
      </c>
      <c r="K4357" s="10">
        <v>0</v>
      </c>
      <c r="L4357" s="10">
        <v>0</v>
      </c>
      <c r="M4357" s="10">
        <v>0</v>
      </c>
      <c r="N4357" s="10">
        <v>0</v>
      </c>
      <c r="O4357" s="15" t="e">
        <f>VLOOKUP(A4357,Feuil3!$A$24:$B$81,2,FALSE)</f>
        <v>#N/A</v>
      </c>
      <c r="P4357" s="16">
        <f t="shared" si="136"/>
        <v>2</v>
      </c>
      <c r="Q4357" s="16" t="str">
        <f t="shared" si="137"/>
        <v>janvier</v>
      </c>
    </row>
    <row r="4358" spans="1:17" x14ac:dyDescent="0.25">
      <c r="A4358" s="7" t="s">
        <v>111</v>
      </c>
      <c r="B4358" s="8">
        <v>43113</v>
      </c>
      <c r="C4358" s="10">
        <v>0</v>
      </c>
      <c r="D4358" s="10">
        <v>0</v>
      </c>
      <c r="E4358" s="10">
        <v>0</v>
      </c>
      <c r="F4358" s="10">
        <v>0</v>
      </c>
      <c r="G4358" s="10">
        <v>0</v>
      </c>
      <c r="H4358" s="10">
        <v>0</v>
      </c>
      <c r="I4358" s="10">
        <v>0</v>
      </c>
      <c r="J4358" s="10">
        <v>0</v>
      </c>
      <c r="K4358" s="10">
        <v>0</v>
      </c>
      <c r="L4358" s="10">
        <v>0</v>
      </c>
      <c r="M4358" s="10">
        <v>0</v>
      </c>
      <c r="N4358" s="10">
        <v>0</v>
      </c>
      <c r="O4358" s="15" t="str">
        <f>VLOOKUP(A4358,Feuil3!$A$24:$B$81,2,FALSE)</f>
        <v>DR_3</v>
      </c>
      <c r="P4358" s="16">
        <f t="shared" si="136"/>
        <v>2</v>
      </c>
      <c r="Q4358" s="16" t="str">
        <f t="shared" si="137"/>
        <v>janvier</v>
      </c>
    </row>
    <row r="4359" spans="1:17" x14ac:dyDescent="0.25">
      <c r="A4359" s="7" t="s">
        <v>111</v>
      </c>
      <c r="B4359" s="8">
        <v>43114</v>
      </c>
      <c r="C4359" s="10">
        <v>0</v>
      </c>
      <c r="D4359" s="10">
        <v>0</v>
      </c>
      <c r="E4359" s="10">
        <v>0</v>
      </c>
      <c r="F4359" s="10">
        <v>0</v>
      </c>
      <c r="G4359" s="10">
        <v>0</v>
      </c>
      <c r="H4359" s="10">
        <v>0</v>
      </c>
      <c r="I4359" s="10">
        <v>0</v>
      </c>
      <c r="J4359" s="10">
        <v>0</v>
      </c>
      <c r="K4359" s="10">
        <v>0</v>
      </c>
      <c r="L4359" s="10">
        <v>0</v>
      </c>
      <c r="M4359" s="10">
        <v>0</v>
      </c>
      <c r="N4359" s="10">
        <v>0</v>
      </c>
      <c r="O4359" s="15" t="str">
        <f>VLOOKUP(A4359,Feuil3!$A$24:$B$81,2,FALSE)</f>
        <v>DR_3</v>
      </c>
      <c r="P4359" s="16">
        <f t="shared" si="136"/>
        <v>3</v>
      </c>
      <c r="Q4359" s="16" t="str">
        <f t="shared" si="137"/>
        <v>janvier</v>
      </c>
    </row>
    <row r="4360" spans="1:17" x14ac:dyDescent="0.25">
      <c r="A4360" s="7" t="s">
        <v>111</v>
      </c>
      <c r="B4360" s="8">
        <v>43115</v>
      </c>
      <c r="C4360" s="10">
        <v>0.25564814814814812</v>
      </c>
      <c r="D4360" s="10">
        <v>0.21016203703703704</v>
      </c>
      <c r="E4360" s="10">
        <v>1.525462962962963E-2</v>
      </c>
      <c r="F4360" s="10">
        <v>0</v>
      </c>
      <c r="G4360" s="10">
        <v>0</v>
      </c>
      <c r="H4360" s="10">
        <v>0</v>
      </c>
      <c r="I4360" s="10">
        <v>0</v>
      </c>
      <c r="J4360" s="10">
        <v>2.4537037037037036E-3</v>
      </c>
      <c r="K4360" s="10">
        <v>1.1574074074074075E-4</v>
      </c>
      <c r="L4360" s="10">
        <v>2.1886574074074076E-2</v>
      </c>
      <c r="M4360" s="10">
        <v>0</v>
      </c>
      <c r="N4360" s="10">
        <v>4.7247023809523809E-4</v>
      </c>
      <c r="O4360" s="15" t="str">
        <f>VLOOKUP(A4360,Feuil3!$A$24:$B$81,2,FALSE)</f>
        <v>DR_3</v>
      </c>
      <c r="P4360" s="16">
        <f t="shared" si="136"/>
        <v>3</v>
      </c>
      <c r="Q4360" s="16" t="str">
        <f t="shared" si="137"/>
        <v>janvier</v>
      </c>
    </row>
    <row r="4361" spans="1:17" x14ac:dyDescent="0.25">
      <c r="A4361" s="7" t="s">
        <v>111</v>
      </c>
      <c r="B4361" s="8">
        <v>43116</v>
      </c>
      <c r="C4361" s="10">
        <v>0.24046296296296296</v>
      </c>
      <c r="D4361" s="10">
        <v>0.19381944444444443</v>
      </c>
      <c r="E4361" s="10">
        <v>0</v>
      </c>
      <c r="F4361" s="10">
        <v>0</v>
      </c>
      <c r="G4361" s="10">
        <v>0</v>
      </c>
      <c r="H4361" s="10">
        <v>9.3055555555555548E-3</v>
      </c>
      <c r="I4361" s="10">
        <v>0</v>
      </c>
      <c r="J4361" s="10">
        <v>0</v>
      </c>
      <c r="K4361" s="10">
        <v>1.4641203703703703E-2</v>
      </c>
      <c r="L4361" s="10">
        <v>4.5682870370370374E-2</v>
      </c>
      <c r="M4361" s="10">
        <v>8.2060185185185187E-3</v>
      </c>
      <c r="N4361" s="10">
        <v>6.3839285714285712E-4</v>
      </c>
      <c r="O4361" s="15" t="str">
        <f>VLOOKUP(A4361,Feuil3!$A$24:$B$81,2,FALSE)</f>
        <v>DR_3</v>
      </c>
      <c r="P4361" s="16">
        <f t="shared" si="136"/>
        <v>3</v>
      </c>
      <c r="Q4361" s="16" t="str">
        <f t="shared" si="137"/>
        <v>janvier</v>
      </c>
    </row>
    <row r="4362" spans="1:17" x14ac:dyDescent="0.25">
      <c r="A4362" s="7" t="s">
        <v>111</v>
      </c>
      <c r="B4362" s="8">
        <v>43117</v>
      </c>
      <c r="C4362" s="10">
        <v>0.25805555555555554</v>
      </c>
      <c r="D4362" s="10">
        <v>0.1834375</v>
      </c>
      <c r="E4362" s="10">
        <v>1.4872685185185185E-2</v>
      </c>
      <c r="F4362" s="10">
        <v>0</v>
      </c>
      <c r="G4362" s="10">
        <v>0</v>
      </c>
      <c r="H4362" s="10">
        <v>2.6087962962962962E-2</v>
      </c>
      <c r="I4362" s="10">
        <v>0</v>
      </c>
      <c r="J4362" s="10">
        <v>0</v>
      </c>
      <c r="K4362" s="10">
        <v>9.2592592592592588E-5</v>
      </c>
      <c r="L4362" s="10">
        <v>3.2256944444444442E-2</v>
      </c>
      <c r="M4362" s="10">
        <v>0</v>
      </c>
      <c r="N4362" s="10">
        <v>5.4173576561636263E-4</v>
      </c>
      <c r="O4362" s="15" t="str">
        <f>VLOOKUP(A4362,Feuil3!$A$24:$B$81,2,FALSE)</f>
        <v>DR_3</v>
      </c>
      <c r="P4362" s="16">
        <f t="shared" si="136"/>
        <v>3</v>
      </c>
      <c r="Q4362" s="16" t="str">
        <f t="shared" si="137"/>
        <v>janvier</v>
      </c>
    </row>
    <row r="4363" spans="1:17" x14ac:dyDescent="0.25">
      <c r="A4363" s="7" t="s">
        <v>98</v>
      </c>
      <c r="B4363" s="8">
        <v>43107</v>
      </c>
      <c r="C4363" s="10">
        <v>0</v>
      </c>
      <c r="D4363" s="10">
        <v>0</v>
      </c>
      <c r="E4363" s="10">
        <v>0</v>
      </c>
      <c r="F4363" s="10">
        <v>0</v>
      </c>
      <c r="G4363" s="10">
        <v>0</v>
      </c>
      <c r="H4363" s="10">
        <v>0</v>
      </c>
      <c r="I4363" s="10">
        <v>0</v>
      </c>
      <c r="J4363" s="10">
        <v>0</v>
      </c>
      <c r="K4363" s="10">
        <v>0</v>
      </c>
      <c r="L4363" s="10">
        <v>0</v>
      </c>
      <c r="M4363" s="10">
        <v>0</v>
      </c>
      <c r="N4363" s="10">
        <v>0</v>
      </c>
      <c r="O4363" s="15" t="e">
        <f>VLOOKUP(A4363,Feuil3!$A$24:$B$81,2,FALSE)</f>
        <v>#N/A</v>
      </c>
      <c r="P4363" s="16">
        <f t="shared" si="136"/>
        <v>2</v>
      </c>
      <c r="Q4363" s="16" t="str">
        <f t="shared" si="137"/>
        <v>janvier</v>
      </c>
    </row>
    <row r="4364" spans="1:17" x14ac:dyDescent="0.25">
      <c r="A4364" s="7" t="s">
        <v>110</v>
      </c>
      <c r="B4364" s="8">
        <v>43070</v>
      </c>
      <c r="C4364" s="10">
        <v>0</v>
      </c>
      <c r="D4364" s="10">
        <v>0</v>
      </c>
      <c r="E4364" s="10">
        <v>0</v>
      </c>
      <c r="F4364" s="10">
        <v>0</v>
      </c>
      <c r="G4364" s="10">
        <v>0</v>
      </c>
      <c r="H4364" s="10">
        <v>0</v>
      </c>
      <c r="I4364" s="10">
        <v>0</v>
      </c>
      <c r="J4364" s="10">
        <v>0</v>
      </c>
      <c r="K4364" s="10">
        <v>0</v>
      </c>
      <c r="L4364" s="10">
        <v>0</v>
      </c>
      <c r="M4364" s="10">
        <v>0</v>
      </c>
      <c r="N4364" s="10">
        <v>0</v>
      </c>
      <c r="O4364" s="15" t="str">
        <f>VLOOKUP(A4364,Feuil3!$A$24:$B$81,2,FALSE)</f>
        <v>DR_2</v>
      </c>
      <c r="P4364" s="16">
        <f t="shared" si="136"/>
        <v>48</v>
      </c>
      <c r="Q4364" s="16" t="str">
        <f t="shared" si="137"/>
        <v>décembre</v>
      </c>
    </row>
    <row r="4365" spans="1:17" x14ac:dyDescent="0.25">
      <c r="A4365" s="7" t="s">
        <v>110</v>
      </c>
      <c r="B4365" s="8">
        <v>43071</v>
      </c>
      <c r="C4365" s="10">
        <v>0</v>
      </c>
      <c r="D4365" s="10">
        <v>0</v>
      </c>
      <c r="E4365" s="10">
        <v>0</v>
      </c>
      <c r="F4365" s="10">
        <v>0</v>
      </c>
      <c r="G4365" s="10">
        <v>0</v>
      </c>
      <c r="H4365" s="10">
        <v>0</v>
      </c>
      <c r="I4365" s="10">
        <v>0</v>
      </c>
      <c r="J4365" s="10">
        <v>0</v>
      </c>
      <c r="K4365" s="10">
        <v>0</v>
      </c>
      <c r="L4365" s="10">
        <v>0</v>
      </c>
      <c r="M4365" s="10">
        <v>0</v>
      </c>
      <c r="N4365" s="10">
        <v>0</v>
      </c>
      <c r="O4365" s="15" t="str">
        <f>VLOOKUP(A4365,Feuil3!$A$24:$B$81,2,FALSE)</f>
        <v>DR_2</v>
      </c>
      <c r="P4365" s="16">
        <f t="shared" si="136"/>
        <v>48</v>
      </c>
      <c r="Q4365" s="16" t="str">
        <f t="shared" si="137"/>
        <v>décembre</v>
      </c>
    </row>
    <row r="4366" spans="1:17" x14ac:dyDescent="0.25">
      <c r="A4366" s="7" t="s">
        <v>110</v>
      </c>
      <c r="B4366" s="8">
        <v>43072</v>
      </c>
      <c r="C4366" s="10">
        <v>0</v>
      </c>
      <c r="D4366" s="10">
        <v>0</v>
      </c>
      <c r="E4366" s="10">
        <v>0</v>
      </c>
      <c r="F4366" s="10">
        <v>0</v>
      </c>
      <c r="G4366" s="10">
        <v>0</v>
      </c>
      <c r="H4366" s="10">
        <v>0</v>
      </c>
      <c r="I4366" s="10">
        <v>0</v>
      </c>
      <c r="J4366" s="10">
        <v>0</v>
      </c>
      <c r="K4366" s="10">
        <v>0</v>
      </c>
      <c r="L4366" s="10">
        <v>0</v>
      </c>
      <c r="M4366" s="10">
        <v>0</v>
      </c>
      <c r="N4366" s="10">
        <v>0</v>
      </c>
      <c r="O4366" s="15" t="str">
        <f>VLOOKUP(A4366,Feuil3!$A$24:$B$81,2,FALSE)</f>
        <v>DR_2</v>
      </c>
      <c r="P4366" s="16">
        <f t="shared" si="136"/>
        <v>49</v>
      </c>
      <c r="Q4366" s="16" t="str">
        <f t="shared" si="137"/>
        <v>décembre</v>
      </c>
    </row>
    <row r="4367" spans="1:17" x14ac:dyDescent="0.25">
      <c r="A4367" s="7" t="s">
        <v>110</v>
      </c>
      <c r="B4367" s="8">
        <v>43073</v>
      </c>
      <c r="C4367" s="10">
        <v>0</v>
      </c>
      <c r="D4367" s="10">
        <v>0</v>
      </c>
      <c r="E4367" s="10">
        <v>0</v>
      </c>
      <c r="F4367" s="10">
        <v>0</v>
      </c>
      <c r="G4367" s="10">
        <v>0</v>
      </c>
      <c r="H4367" s="10">
        <v>0</v>
      </c>
      <c r="I4367" s="10">
        <v>0</v>
      </c>
      <c r="J4367" s="10">
        <v>0</v>
      </c>
      <c r="K4367" s="10">
        <v>0</v>
      </c>
      <c r="L4367" s="10">
        <v>0</v>
      </c>
      <c r="M4367" s="10">
        <v>0</v>
      </c>
      <c r="N4367" s="10">
        <v>0</v>
      </c>
      <c r="O4367" s="15" t="str">
        <f>VLOOKUP(A4367,Feuil3!$A$24:$B$81,2,FALSE)</f>
        <v>DR_2</v>
      </c>
      <c r="P4367" s="16">
        <f t="shared" si="136"/>
        <v>49</v>
      </c>
      <c r="Q4367" s="16" t="str">
        <f t="shared" si="137"/>
        <v>décembre</v>
      </c>
    </row>
    <row r="4368" spans="1:17" x14ac:dyDescent="0.25">
      <c r="A4368" s="7" t="s">
        <v>110</v>
      </c>
      <c r="B4368" s="8">
        <v>43074</v>
      </c>
      <c r="C4368" s="10">
        <v>0</v>
      </c>
      <c r="D4368" s="10">
        <v>0</v>
      </c>
      <c r="E4368" s="10">
        <v>0</v>
      </c>
      <c r="F4368" s="10">
        <v>0</v>
      </c>
      <c r="G4368" s="10">
        <v>0</v>
      </c>
      <c r="H4368" s="10">
        <v>0</v>
      </c>
      <c r="I4368" s="10">
        <v>0</v>
      </c>
      <c r="J4368" s="10">
        <v>0</v>
      </c>
      <c r="K4368" s="10">
        <v>0</v>
      </c>
      <c r="L4368" s="10">
        <v>0</v>
      </c>
      <c r="M4368" s="10">
        <v>0</v>
      </c>
      <c r="N4368" s="10">
        <v>0</v>
      </c>
      <c r="O4368" s="15" t="str">
        <f>VLOOKUP(A4368,Feuil3!$A$24:$B$81,2,FALSE)</f>
        <v>DR_2</v>
      </c>
      <c r="P4368" s="16">
        <f t="shared" si="136"/>
        <v>49</v>
      </c>
      <c r="Q4368" s="16" t="str">
        <f t="shared" si="137"/>
        <v>décembre</v>
      </c>
    </row>
    <row r="4369" spans="1:17" x14ac:dyDescent="0.25">
      <c r="A4369" s="7" t="s">
        <v>110</v>
      </c>
      <c r="B4369" s="8">
        <v>43075</v>
      </c>
      <c r="C4369" s="10">
        <v>0</v>
      </c>
      <c r="D4369" s="10">
        <v>0</v>
      </c>
      <c r="E4369" s="10">
        <v>0</v>
      </c>
      <c r="F4369" s="10">
        <v>0</v>
      </c>
      <c r="G4369" s="10">
        <v>0</v>
      </c>
      <c r="H4369" s="10">
        <v>0</v>
      </c>
      <c r="I4369" s="10">
        <v>0</v>
      </c>
      <c r="J4369" s="10">
        <v>0</v>
      </c>
      <c r="K4369" s="10">
        <v>0</v>
      </c>
      <c r="L4369" s="10">
        <v>0</v>
      </c>
      <c r="M4369" s="10">
        <v>0</v>
      </c>
      <c r="N4369" s="10">
        <v>0</v>
      </c>
      <c r="O4369" s="15" t="str">
        <f>VLOOKUP(A4369,Feuil3!$A$24:$B$81,2,FALSE)</f>
        <v>DR_2</v>
      </c>
      <c r="P4369" s="16">
        <f t="shared" si="136"/>
        <v>49</v>
      </c>
      <c r="Q4369" s="16" t="str">
        <f t="shared" si="137"/>
        <v>décembre</v>
      </c>
    </row>
    <row r="4370" spans="1:17" x14ac:dyDescent="0.25">
      <c r="A4370" s="7" t="s">
        <v>110</v>
      </c>
      <c r="B4370" s="8">
        <v>43076</v>
      </c>
      <c r="C4370" s="10">
        <v>0</v>
      </c>
      <c r="D4370" s="10">
        <v>0</v>
      </c>
      <c r="E4370" s="10">
        <v>0</v>
      </c>
      <c r="F4370" s="10">
        <v>0</v>
      </c>
      <c r="G4370" s="10">
        <v>0</v>
      </c>
      <c r="H4370" s="10">
        <v>0</v>
      </c>
      <c r="I4370" s="10">
        <v>0</v>
      </c>
      <c r="J4370" s="10">
        <v>0</v>
      </c>
      <c r="K4370" s="10">
        <v>0</v>
      </c>
      <c r="L4370" s="10">
        <v>0</v>
      </c>
      <c r="M4370" s="10">
        <v>0</v>
      </c>
      <c r="N4370" s="10">
        <v>0</v>
      </c>
      <c r="O4370" s="15" t="str">
        <f>VLOOKUP(A4370,Feuil3!$A$24:$B$81,2,FALSE)</f>
        <v>DR_2</v>
      </c>
      <c r="P4370" s="16">
        <f t="shared" si="136"/>
        <v>49</v>
      </c>
      <c r="Q4370" s="16" t="str">
        <f t="shared" si="137"/>
        <v>décembre</v>
      </c>
    </row>
    <row r="4371" spans="1:17" x14ac:dyDescent="0.25">
      <c r="A4371" s="7" t="s">
        <v>110</v>
      </c>
      <c r="B4371" s="8">
        <v>43077</v>
      </c>
      <c r="C4371" s="10">
        <v>0</v>
      </c>
      <c r="D4371" s="10">
        <v>0</v>
      </c>
      <c r="E4371" s="10">
        <v>0</v>
      </c>
      <c r="F4371" s="10">
        <v>0</v>
      </c>
      <c r="G4371" s="10">
        <v>0</v>
      </c>
      <c r="H4371" s="10">
        <v>0</v>
      </c>
      <c r="I4371" s="10">
        <v>0</v>
      </c>
      <c r="J4371" s="10">
        <v>0</v>
      </c>
      <c r="K4371" s="10">
        <v>0</v>
      </c>
      <c r="L4371" s="10">
        <v>0</v>
      </c>
      <c r="M4371" s="10">
        <v>0</v>
      </c>
      <c r="N4371" s="10">
        <v>0</v>
      </c>
      <c r="O4371" s="15" t="str">
        <f>VLOOKUP(A4371,Feuil3!$A$24:$B$81,2,FALSE)</f>
        <v>DR_2</v>
      </c>
      <c r="P4371" s="16">
        <f t="shared" si="136"/>
        <v>49</v>
      </c>
      <c r="Q4371" s="16" t="str">
        <f t="shared" si="137"/>
        <v>décembre</v>
      </c>
    </row>
    <row r="4372" spans="1:17" x14ac:dyDescent="0.25">
      <c r="A4372" s="7" t="s">
        <v>110</v>
      </c>
      <c r="B4372" s="8">
        <v>43078</v>
      </c>
      <c r="C4372" s="10">
        <v>0</v>
      </c>
      <c r="D4372" s="10">
        <v>0</v>
      </c>
      <c r="E4372" s="10">
        <v>0</v>
      </c>
      <c r="F4372" s="10">
        <v>0</v>
      </c>
      <c r="G4372" s="10">
        <v>0</v>
      </c>
      <c r="H4372" s="10">
        <v>0</v>
      </c>
      <c r="I4372" s="10">
        <v>0</v>
      </c>
      <c r="J4372" s="10">
        <v>0</v>
      </c>
      <c r="K4372" s="10">
        <v>0</v>
      </c>
      <c r="L4372" s="10">
        <v>0</v>
      </c>
      <c r="M4372" s="10">
        <v>0</v>
      </c>
      <c r="N4372" s="10">
        <v>0</v>
      </c>
      <c r="O4372" s="15" t="str">
        <f>VLOOKUP(A4372,Feuil3!$A$24:$B$81,2,FALSE)</f>
        <v>DR_2</v>
      </c>
      <c r="P4372" s="16">
        <f t="shared" si="136"/>
        <v>49</v>
      </c>
      <c r="Q4372" s="16" t="str">
        <f t="shared" si="137"/>
        <v>décembre</v>
      </c>
    </row>
    <row r="4373" spans="1:17" x14ac:dyDescent="0.25">
      <c r="A4373" s="7" t="s">
        <v>110</v>
      </c>
      <c r="B4373" s="8">
        <v>43079</v>
      </c>
      <c r="C4373" s="10">
        <v>0</v>
      </c>
      <c r="D4373" s="10">
        <v>0</v>
      </c>
      <c r="E4373" s="10">
        <v>0</v>
      </c>
      <c r="F4373" s="10">
        <v>0</v>
      </c>
      <c r="G4373" s="10">
        <v>0</v>
      </c>
      <c r="H4373" s="10">
        <v>0</v>
      </c>
      <c r="I4373" s="10">
        <v>0</v>
      </c>
      <c r="J4373" s="10">
        <v>0</v>
      </c>
      <c r="K4373" s="10">
        <v>0</v>
      </c>
      <c r="L4373" s="10">
        <v>0</v>
      </c>
      <c r="M4373" s="10">
        <v>0</v>
      </c>
      <c r="N4373" s="10">
        <v>0</v>
      </c>
      <c r="O4373" s="15" t="str">
        <f>VLOOKUP(A4373,Feuil3!$A$24:$B$81,2,FALSE)</f>
        <v>DR_2</v>
      </c>
      <c r="P4373" s="16">
        <f t="shared" si="136"/>
        <v>50</v>
      </c>
      <c r="Q4373" s="16" t="str">
        <f t="shared" si="137"/>
        <v>décembre</v>
      </c>
    </row>
    <row r="4374" spans="1:17" x14ac:dyDescent="0.25">
      <c r="A4374" s="7" t="s">
        <v>110</v>
      </c>
      <c r="B4374" s="8">
        <v>43080</v>
      </c>
      <c r="C4374" s="10">
        <v>0</v>
      </c>
      <c r="D4374" s="10">
        <v>0</v>
      </c>
      <c r="E4374" s="10">
        <v>0</v>
      </c>
      <c r="F4374" s="10">
        <v>0</v>
      </c>
      <c r="G4374" s="10">
        <v>0</v>
      </c>
      <c r="H4374" s="10">
        <v>0</v>
      </c>
      <c r="I4374" s="10">
        <v>0</v>
      </c>
      <c r="J4374" s="10">
        <v>0</v>
      </c>
      <c r="K4374" s="10">
        <v>0</v>
      </c>
      <c r="L4374" s="10">
        <v>0</v>
      </c>
      <c r="M4374" s="10">
        <v>0</v>
      </c>
      <c r="N4374" s="10">
        <v>0</v>
      </c>
      <c r="O4374" s="15" t="str">
        <f>VLOOKUP(A4374,Feuil3!$A$24:$B$81,2,FALSE)</f>
        <v>DR_2</v>
      </c>
      <c r="P4374" s="16">
        <f t="shared" si="136"/>
        <v>50</v>
      </c>
      <c r="Q4374" s="16" t="str">
        <f t="shared" si="137"/>
        <v>décembre</v>
      </c>
    </row>
    <row r="4375" spans="1:17" x14ac:dyDescent="0.25">
      <c r="A4375" s="7" t="s">
        <v>110</v>
      </c>
      <c r="B4375" s="8">
        <v>43081</v>
      </c>
      <c r="C4375" s="10">
        <v>5.6712962962962967E-4</v>
      </c>
      <c r="D4375" s="10">
        <v>0</v>
      </c>
      <c r="E4375" s="10">
        <v>0</v>
      </c>
      <c r="F4375" s="10">
        <v>0</v>
      </c>
      <c r="G4375" s="10">
        <v>0</v>
      </c>
      <c r="H4375" s="10">
        <v>0</v>
      </c>
      <c r="I4375" s="10">
        <v>0</v>
      </c>
      <c r="J4375" s="10">
        <v>0</v>
      </c>
      <c r="K4375" s="10">
        <v>0</v>
      </c>
      <c r="L4375" s="10">
        <v>0</v>
      </c>
      <c r="M4375" s="10">
        <v>0</v>
      </c>
      <c r="N4375" s="10">
        <v>0</v>
      </c>
      <c r="O4375" s="15" t="str">
        <f>VLOOKUP(A4375,Feuil3!$A$24:$B$81,2,FALSE)</f>
        <v>DR_2</v>
      </c>
      <c r="P4375" s="16">
        <f t="shared" si="136"/>
        <v>50</v>
      </c>
      <c r="Q4375" s="16" t="str">
        <f t="shared" si="137"/>
        <v>décembre</v>
      </c>
    </row>
    <row r="4376" spans="1:17" x14ac:dyDescent="0.25">
      <c r="A4376" s="7" t="s">
        <v>114</v>
      </c>
      <c r="B4376" s="8">
        <v>43097</v>
      </c>
      <c r="C4376" s="10">
        <v>0.24958333333333332</v>
      </c>
      <c r="D4376" s="10">
        <v>0.1920486111111111</v>
      </c>
      <c r="E4376" s="10">
        <v>1.9050925925925926E-2</v>
      </c>
      <c r="F4376" s="10">
        <v>0</v>
      </c>
      <c r="G4376" s="10">
        <v>0</v>
      </c>
      <c r="H4376" s="10">
        <v>0</v>
      </c>
      <c r="I4376" s="10">
        <v>0</v>
      </c>
      <c r="J4376" s="10">
        <v>6.9097222222222225E-3</v>
      </c>
      <c r="K4376" s="10">
        <v>8.8078703703703704E-3</v>
      </c>
      <c r="L4376" s="10">
        <v>3.5578703703703703E-2</v>
      </c>
      <c r="M4376" s="10">
        <v>0</v>
      </c>
      <c r="N4376" s="10">
        <v>6.5294312169312163E-4</v>
      </c>
      <c r="O4376" s="15" t="str">
        <f>VLOOKUP(A4376,Feuil3!$A$24:$B$81,2,FALSE)</f>
        <v>DR_5</v>
      </c>
      <c r="P4376" s="16">
        <f t="shared" si="136"/>
        <v>52</v>
      </c>
      <c r="Q4376" s="16" t="str">
        <f t="shared" si="137"/>
        <v>décembre</v>
      </c>
    </row>
    <row r="4377" spans="1:17" x14ac:dyDescent="0.25">
      <c r="A4377" s="7" t="s">
        <v>114</v>
      </c>
      <c r="B4377" s="8">
        <v>43098</v>
      </c>
      <c r="C4377" s="10">
        <v>0.25950231481481484</v>
      </c>
      <c r="D4377" s="10">
        <v>0.21440972222222221</v>
      </c>
      <c r="E4377" s="10">
        <v>1.5729166666666666E-2</v>
      </c>
      <c r="F4377" s="10">
        <v>0</v>
      </c>
      <c r="G4377" s="10">
        <v>0</v>
      </c>
      <c r="H4377" s="10">
        <v>3.1481481481481482E-3</v>
      </c>
      <c r="I4377" s="10">
        <v>0</v>
      </c>
      <c r="J4377" s="10">
        <v>1.7662037037037039E-2</v>
      </c>
      <c r="K4377" s="10">
        <v>3.1250000000000001E-4</v>
      </c>
      <c r="L4377" s="10">
        <v>7.1527777777777779E-3</v>
      </c>
      <c r="M4377" s="10">
        <v>0</v>
      </c>
      <c r="N4377" s="10">
        <v>5.4643246187363831E-4</v>
      </c>
      <c r="O4377" s="15" t="str">
        <f>VLOOKUP(A4377,Feuil3!$A$24:$B$81,2,FALSE)</f>
        <v>DR_5</v>
      </c>
      <c r="P4377" s="16">
        <f t="shared" si="136"/>
        <v>52</v>
      </c>
      <c r="Q4377" s="16" t="str">
        <f t="shared" si="137"/>
        <v>décembre</v>
      </c>
    </row>
    <row r="4378" spans="1:17" x14ac:dyDescent="0.25">
      <c r="A4378" s="7" t="s">
        <v>114</v>
      </c>
      <c r="B4378" s="8">
        <v>43074</v>
      </c>
      <c r="C4378" s="10">
        <v>0.25475694444444447</v>
      </c>
      <c r="D4378" s="10">
        <v>0.15741898148148148</v>
      </c>
      <c r="E4378" s="10">
        <v>1.425925925925926E-2</v>
      </c>
      <c r="F4378" s="10">
        <v>0</v>
      </c>
      <c r="G4378" s="10">
        <v>5.7175925925925927E-3</v>
      </c>
      <c r="H4378" s="10">
        <v>0</v>
      </c>
      <c r="I4378" s="10">
        <v>0</v>
      </c>
      <c r="J4378" s="10">
        <v>4.6840277777777779E-2</v>
      </c>
      <c r="K4378" s="10">
        <v>0</v>
      </c>
      <c r="L4378" s="10">
        <v>2.9652777777777778E-2</v>
      </c>
      <c r="M4378" s="10">
        <v>0</v>
      </c>
      <c r="N4378" s="10">
        <v>5.709876543209876E-4</v>
      </c>
      <c r="O4378" s="15" t="str">
        <f>VLOOKUP(A4378,Feuil3!$A$24:$B$81,2,FALSE)</f>
        <v>DR_5</v>
      </c>
      <c r="P4378" s="16">
        <f t="shared" si="136"/>
        <v>49</v>
      </c>
      <c r="Q4378" s="16" t="str">
        <f t="shared" si="137"/>
        <v>décembre</v>
      </c>
    </row>
    <row r="4379" spans="1:17" x14ac:dyDescent="0.25">
      <c r="A4379" s="7" t="s">
        <v>110</v>
      </c>
      <c r="B4379" s="8">
        <v>43085</v>
      </c>
      <c r="C4379" s="10">
        <v>0</v>
      </c>
      <c r="D4379" s="10">
        <v>0</v>
      </c>
      <c r="E4379" s="10">
        <v>0</v>
      </c>
      <c r="F4379" s="10">
        <v>0</v>
      </c>
      <c r="G4379" s="10">
        <v>0</v>
      </c>
      <c r="H4379" s="10">
        <v>0</v>
      </c>
      <c r="I4379" s="10">
        <v>0</v>
      </c>
      <c r="J4379" s="10">
        <v>0</v>
      </c>
      <c r="K4379" s="10">
        <v>0</v>
      </c>
      <c r="L4379" s="10">
        <v>0</v>
      </c>
      <c r="M4379" s="10">
        <v>0</v>
      </c>
      <c r="N4379" s="10">
        <v>0</v>
      </c>
      <c r="O4379" s="15" t="str">
        <f>VLOOKUP(A4379,Feuil3!$A$24:$B$81,2,FALSE)</f>
        <v>DR_2</v>
      </c>
      <c r="P4379" s="16">
        <f t="shared" si="136"/>
        <v>50</v>
      </c>
      <c r="Q4379" s="16" t="str">
        <f t="shared" si="137"/>
        <v>décembre</v>
      </c>
    </row>
    <row r="4380" spans="1:17" x14ac:dyDescent="0.25">
      <c r="A4380" s="7" t="s">
        <v>110</v>
      </c>
      <c r="B4380" s="8">
        <v>43086</v>
      </c>
      <c r="C4380" s="10">
        <v>0</v>
      </c>
      <c r="D4380" s="10">
        <v>0</v>
      </c>
      <c r="E4380" s="10">
        <v>0</v>
      </c>
      <c r="F4380" s="10">
        <v>0</v>
      </c>
      <c r="G4380" s="10">
        <v>0</v>
      </c>
      <c r="H4380" s="10">
        <v>0</v>
      </c>
      <c r="I4380" s="10">
        <v>0</v>
      </c>
      <c r="J4380" s="10">
        <v>0</v>
      </c>
      <c r="K4380" s="10">
        <v>0</v>
      </c>
      <c r="L4380" s="10">
        <v>0</v>
      </c>
      <c r="M4380" s="10">
        <v>0</v>
      </c>
      <c r="N4380" s="10">
        <v>0</v>
      </c>
      <c r="O4380" s="15" t="str">
        <f>VLOOKUP(A4380,Feuil3!$A$24:$B$81,2,FALSE)</f>
        <v>DR_2</v>
      </c>
      <c r="P4380" s="16">
        <f t="shared" si="136"/>
        <v>51</v>
      </c>
      <c r="Q4380" s="16" t="str">
        <f t="shared" si="137"/>
        <v>décembre</v>
      </c>
    </row>
    <row r="4381" spans="1:17" x14ac:dyDescent="0.25">
      <c r="A4381" s="7" t="s">
        <v>110</v>
      </c>
      <c r="B4381" s="8">
        <v>43087</v>
      </c>
      <c r="C4381" s="10">
        <v>0.24827546296296296</v>
      </c>
      <c r="D4381" s="10">
        <v>0.19966435185185186</v>
      </c>
      <c r="E4381" s="10">
        <v>1.2997685185185185E-2</v>
      </c>
      <c r="F4381" s="10">
        <v>0</v>
      </c>
      <c r="G4381" s="10">
        <v>0</v>
      </c>
      <c r="H4381" s="10">
        <v>0</v>
      </c>
      <c r="I4381" s="10">
        <v>0</v>
      </c>
      <c r="J4381" s="10">
        <v>5.2222222222222225E-2</v>
      </c>
      <c r="K4381" s="10">
        <v>8.8321759259259253E-2</v>
      </c>
      <c r="L4381" s="10">
        <v>3.7349537037037035E-2</v>
      </c>
      <c r="M4381" s="10">
        <v>5.6712962962962967E-4</v>
      </c>
      <c r="N4381" s="10">
        <v>8.5547504025764896E-4</v>
      </c>
      <c r="O4381" s="15" t="str">
        <f>VLOOKUP(A4381,Feuil3!$A$24:$B$81,2,FALSE)</f>
        <v>DR_2</v>
      </c>
      <c r="P4381" s="16">
        <f t="shared" si="136"/>
        <v>51</v>
      </c>
      <c r="Q4381" s="16" t="str">
        <f t="shared" si="137"/>
        <v>décembre</v>
      </c>
    </row>
    <row r="4382" spans="1:17" x14ac:dyDescent="0.25">
      <c r="A4382" s="7" t="s">
        <v>124</v>
      </c>
      <c r="B4382" s="8">
        <v>43089</v>
      </c>
      <c r="C4382" s="10">
        <v>0.44872685185185185</v>
      </c>
      <c r="D4382" s="10">
        <v>0.33784722222222224</v>
      </c>
      <c r="E4382" s="10">
        <v>1.4490740740740742E-2</v>
      </c>
      <c r="F4382" s="10">
        <v>4.1689814814814811E-2</v>
      </c>
      <c r="G4382" s="10">
        <v>0</v>
      </c>
      <c r="H4382" s="10">
        <v>0</v>
      </c>
      <c r="I4382" s="10">
        <v>0</v>
      </c>
      <c r="J4382" s="10">
        <v>0</v>
      </c>
      <c r="K4382" s="10">
        <v>8.1250000000000003E-3</v>
      </c>
      <c r="L4382" s="10">
        <v>2.6030092592592594E-2</v>
      </c>
      <c r="M4382" s="10">
        <v>9.6064814814814819E-4</v>
      </c>
      <c r="N4382" s="10">
        <v>5.0502484191508579E-4</v>
      </c>
      <c r="O4382" s="15" t="e">
        <f>VLOOKUP(A4382,Feuil3!$A$24:$B$81,2,FALSE)</f>
        <v>#N/A</v>
      </c>
      <c r="P4382" s="16">
        <f t="shared" si="136"/>
        <v>51</v>
      </c>
      <c r="Q4382" s="16" t="str">
        <f t="shared" si="137"/>
        <v>décembre</v>
      </c>
    </row>
    <row r="4383" spans="1:17" x14ac:dyDescent="0.25">
      <c r="A4383" s="7" t="s">
        <v>124</v>
      </c>
      <c r="B4383" s="8">
        <v>43111</v>
      </c>
      <c r="C4383" s="10">
        <v>0.24103009259259259</v>
      </c>
      <c r="D4383" s="10">
        <v>0.14255787037037038</v>
      </c>
      <c r="E4383" s="10">
        <v>1.2592592592592593E-2</v>
      </c>
      <c r="F4383" s="10">
        <v>0</v>
      </c>
      <c r="G4383" s="10">
        <v>0</v>
      </c>
      <c r="H4383" s="10">
        <v>0</v>
      </c>
      <c r="I4383" s="10">
        <v>0</v>
      </c>
      <c r="J4383" s="10">
        <v>3.9629629629629633E-2</v>
      </c>
      <c r="K4383" s="10">
        <v>8.1018518518518516E-5</v>
      </c>
      <c r="L4383" s="10">
        <v>1.5034722222222222E-2</v>
      </c>
      <c r="M4383" s="10">
        <v>0</v>
      </c>
      <c r="N4383" s="10">
        <v>5.4821047008547005E-4</v>
      </c>
      <c r="O4383" s="15" t="e">
        <f>VLOOKUP(A4383,Feuil3!$A$24:$B$81,2,FALSE)</f>
        <v>#N/A</v>
      </c>
      <c r="P4383" s="16">
        <f t="shared" si="136"/>
        <v>2</v>
      </c>
      <c r="Q4383" s="16" t="str">
        <f t="shared" si="137"/>
        <v>janvier</v>
      </c>
    </row>
    <row r="4384" spans="1:17" x14ac:dyDescent="0.25">
      <c r="A4384" s="7" t="s">
        <v>110</v>
      </c>
      <c r="B4384" s="8">
        <v>43090</v>
      </c>
      <c r="C4384" s="10">
        <v>0.24487268518518518</v>
      </c>
      <c r="D4384" s="10">
        <v>0.18517361111111111</v>
      </c>
      <c r="E4384" s="10">
        <v>1.292824074074074E-2</v>
      </c>
      <c r="F4384" s="10">
        <v>0</v>
      </c>
      <c r="G4384" s="10">
        <v>0</v>
      </c>
      <c r="H4384" s="10">
        <v>0</v>
      </c>
      <c r="I4384" s="10">
        <v>0</v>
      </c>
      <c r="J4384" s="10">
        <v>1.2905092592592593E-2</v>
      </c>
      <c r="K4384" s="10">
        <v>5.7870370370370373E-5</v>
      </c>
      <c r="L4384" s="10">
        <v>3.1412037037037037E-2</v>
      </c>
      <c r="M4384" s="10">
        <v>0</v>
      </c>
      <c r="N4384" s="10">
        <v>8.3143939393939392E-4</v>
      </c>
      <c r="O4384" s="15" t="str">
        <f>VLOOKUP(A4384,Feuil3!$A$24:$B$81,2,FALSE)</f>
        <v>DR_2</v>
      </c>
      <c r="P4384" s="16">
        <f t="shared" si="136"/>
        <v>51</v>
      </c>
      <c r="Q4384" s="16" t="str">
        <f t="shared" si="137"/>
        <v>décembre</v>
      </c>
    </row>
    <row r="4385" spans="1:17" x14ac:dyDescent="0.25">
      <c r="A4385" s="7" t="s">
        <v>110</v>
      </c>
      <c r="B4385" s="8">
        <v>43091</v>
      </c>
      <c r="C4385" s="10">
        <v>0.17331018518518518</v>
      </c>
      <c r="D4385" s="10">
        <v>0.13224537037037037</v>
      </c>
      <c r="E4385" s="10">
        <v>6.3425925925925924E-3</v>
      </c>
      <c r="F4385" s="10">
        <v>0</v>
      </c>
      <c r="G4385" s="10">
        <v>0</v>
      </c>
      <c r="H4385" s="10">
        <v>0</v>
      </c>
      <c r="I4385" s="10">
        <v>0</v>
      </c>
      <c r="J4385" s="10">
        <v>2.4675925925925928E-2</v>
      </c>
      <c r="K4385" s="10">
        <v>6.851851851851852E-3</v>
      </c>
      <c r="L4385" s="10">
        <v>2.0856481481481483E-2</v>
      </c>
      <c r="M4385" s="10">
        <v>0</v>
      </c>
      <c r="N4385" s="10">
        <v>8.9731224279835395E-4</v>
      </c>
      <c r="O4385" s="15" t="str">
        <f>VLOOKUP(A4385,Feuil3!$A$24:$B$81,2,FALSE)</f>
        <v>DR_2</v>
      </c>
      <c r="P4385" s="16">
        <f t="shared" si="136"/>
        <v>51</v>
      </c>
      <c r="Q4385" s="16" t="str">
        <f t="shared" si="137"/>
        <v>décembre</v>
      </c>
    </row>
    <row r="4386" spans="1:17" x14ac:dyDescent="0.25">
      <c r="A4386" s="7" t="s">
        <v>110</v>
      </c>
      <c r="B4386" s="8">
        <v>43092</v>
      </c>
      <c r="C4386" s="10">
        <v>0</v>
      </c>
      <c r="D4386" s="10">
        <v>0</v>
      </c>
      <c r="E4386" s="10">
        <v>0</v>
      </c>
      <c r="F4386" s="10">
        <v>0</v>
      </c>
      <c r="G4386" s="10">
        <v>0</v>
      </c>
      <c r="H4386" s="10">
        <v>0</v>
      </c>
      <c r="I4386" s="10">
        <v>0</v>
      </c>
      <c r="J4386" s="10">
        <v>0</v>
      </c>
      <c r="K4386" s="10">
        <v>0</v>
      </c>
      <c r="L4386" s="10">
        <v>0</v>
      </c>
      <c r="M4386" s="10">
        <v>0</v>
      </c>
      <c r="N4386" s="10">
        <v>0</v>
      </c>
      <c r="O4386" s="15" t="str">
        <f>VLOOKUP(A4386,Feuil3!$A$24:$B$81,2,FALSE)</f>
        <v>DR_2</v>
      </c>
      <c r="P4386" s="16">
        <f t="shared" si="136"/>
        <v>51</v>
      </c>
      <c r="Q4386" s="16" t="str">
        <f t="shared" si="137"/>
        <v>décembre</v>
      </c>
    </row>
    <row r="4387" spans="1:17" x14ac:dyDescent="0.25">
      <c r="A4387" s="7" t="s">
        <v>110</v>
      </c>
      <c r="B4387" s="8">
        <v>43093</v>
      </c>
      <c r="C4387" s="10">
        <v>0</v>
      </c>
      <c r="D4387" s="10">
        <v>0</v>
      </c>
      <c r="E4387" s="10">
        <v>0</v>
      </c>
      <c r="F4387" s="10">
        <v>0</v>
      </c>
      <c r="G4387" s="10">
        <v>0</v>
      </c>
      <c r="H4387" s="10">
        <v>0</v>
      </c>
      <c r="I4387" s="10">
        <v>0</v>
      </c>
      <c r="J4387" s="10">
        <v>0</v>
      </c>
      <c r="K4387" s="10">
        <v>0</v>
      </c>
      <c r="L4387" s="10">
        <v>0</v>
      </c>
      <c r="M4387" s="10">
        <v>0</v>
      </c>
      <c r="N4387" s="10">
        <v>0</v>
      </c>
      <c r="O4387" s="15" t="str">
        <f>VLOOKUP(A4387,Feuil3!$A$24:$B$81,2,FALSE)</f>
        <v>DR_2</v>
      </c>
      <c r="P4387" s="16">
        <f t="shared" si="136"/>
        <v>52</v>
      </c>
      <c r="Q4387" s="16" t="str">
        <f t="shared" si="137"/>
        <v>décembre</v>
      </c>
    </row>
    <row r="4388" spans="1:17" x14ac:dyDescent="0.25">
      <c r="A4388" s="7" t="s">
        <v>110</v>
      </c>
      <c r="B4388" s="8">
        <v>43094</v>
      </c>
      <c r="C4388" s="10">
        <v>0</v>
      </c>
      <c r="D4388" s="10">
        <v>0</v>
      </c>
      <c r="E4388" s="10">
        <v>0</v>
      </c>
      <c r="F4388" s="10">
        <v>0</v>
      </c>
      <c r="G4388" s="10">
        <v>0</v>
      </c>
      <c r="H4388" s="10">
        <v>0</v>
      </c>
      <c r="I4388" s="10">
        <v>0</v>
      </c>
      <c r="J4388" s="10">
        <v>0</v>
      </c>
      <c r="K4388" s="10">
        <v>0</v>
      </c>
      <c r="L4388" s="10">
        <v>0</v>
      </c>
      <c r="M4388" s="10">
        <v>0</v>
      </c>
      <c r="N4388" s="10">
        <v>0</v>
      </c>
      <c r="O4388" s="15" t="str">
        <f>VLOOKUP(A4388,Feuil3!$A$24:$B$81,2,FALSE)</f>
        <v>DR_2</v>
      </c>
      <c r="P4388" s="16">
        <f t="shared" si="136"/>
        <v>52</v>
      </c>
      <c r="Q4388" s="16" t="str">
        <f t="shared" si="137"/>
        <v>décembre</v>
      </c>
    </row>
    <row r="4389" spans="1:17" x14ac:dyDescent="0.25">
      <c r="A4389" s="7" t="s">
        <v>114</v>
      </c>
      <c r="B4389" s="8">
        <v>43102</v>
      </c>
      <c r="C4389" s="10">
        <v>0.25114583333333335</v>
      </c>
      <c r="D4389" s="10">
        <v>0.18387731481481481</v>
      </c>
      <c r="E4389" s="10">
        <v>1.6851851851851851E-2</v>
      </c>
      <c r="F4389" s="10">
        <v>0</v>
      </c>
      <c r="G4389" s="10">
        <v>0</v>
      </c>
      <c r="H4389" s="10">
        <v>0</v>
      </c>
      <c r="I4389" s="10">
        <v>0</v>
      </c>
      <c r="J4389" s="10">
        <v>1.5694444444444445E-2</v>
      </c>
      <c r="K4389" s="10">
        <v>0</v>
      </c>
      <c r="L4389" s="10">
        <v>3.7893518518518521E-2</v>
      </c>
      <c r="M4389" s="10">
        <v>0</v>
      </c>
      <c r="N4389" s="10">
        <v>6.0639357712142529E-4</v>
      </c>
      <c r="O4389" s="15" t="str">
        <f>VLOOKUP(A4389,Feuil3!$A$24:$B$81,2,FALSE)</f>
        <v>DR_5</v>
      </c>
      <c r="P4389" s="16">
        <f t="shared" si="136"/>
        <v>1</v>
      </c>
      <c r="Q4389" s="16" t="str">
        <f t="shared" si="137"/>
        <v>janvier</v>
      </c>
    </row>
    <row r="4390" spans="1:17" x14ac:dyDescent="0.25">
      <c r="A4390" s="7" t="s">
        <v>114</v>
      </c>
      <c r="B4390" s="8">
        <v>43103</v>
      </c>
      <c r="C4390" s="10">
        <v>0.2515162037037037</v>
      </c>
      <c r="D4390" s="10">
        <v>0.21028935185185185</v>
      </c>
      <c r="E4390" s="10">
        <v>1.7418981481481483E-2</v>
      </c>
      <c r="F4390" s="10">
        <v>0</v>
      </c>
      <c r="G4390" s="10">
        <v>0</v>
      </c>
      <c r="H4390" s="10">
        <v>2.9976851851851853E-3</v>
      </c>
      <c r="I4390" s="10">
        <v>0</v>
      </c>
      <c r="J4390" s="10">
        <v>0</v>
      </c>
      <c r="K4390" s="10">
        <v>0</v>
      </c>
      <c r="L4390" s="10">
        <v>1.9328703703703702E-2</v>
      </c>
      <c r="M4390" s="10">
        <v>0</v>
      </c>
      <c r="N4390" s="10">
        <v>5.663970932958275E-4</v>
      </c>
      <c r="O4390" s="15" t="str">
        <f>VLOOKUP(A4390,Feuil3!$A$24:$B$81,2,FALSE)</f>
        <v>DR_5</v>
      </c>
      <c r="P4390" s="16">
        <f t="shared" si="136"/>
        <v>1</v>
      </c>
      <c r="Q4390" s="16" t="str">
        <f t="shared" si="137"/>
        <v>janvier</v>
      </c>
    </row>
    <row r="4391" spans="1:17" x14ac:dyDescent="0.25">
      <c r="A4391" s="7" t="s">
        <v>114</v>
      </c>
      <c r="B4391" s="8">
        <v>43104</v>
      </c>
      <c r="C4391" s="10">
        <v>0.22636574074074073</v>
      </c>
      <c r="D4391" s="10">
        <v>0.17466435185185186</v>
      </c>
      <c r="E4391" s="10">
        <v>1.1388888888888889E-2</v>
      </c>
      <c r="F4391" s="10">
        <v>0</v>
      </c>
      <c r="G4391" s="10">
        <v>0</v>
      </c>
      <c r="H4391" s="10">
        <v>0</v>
      </c>
      <c r="I4391" s="10">
        <v>0</v>
      </c>
      <c r="J4391" s="10">
        <v>0</v>
      </c>
      <c r="K4391" s="10">
        <v>0</v>
      </c>
      <c r="L4391" s="10">
        <v>3.0416666666666668E-2</v>
      </c>
      <c r="M4391" s="10">
        <v>0</v>
      </c>
      <c r="N4391" s="10">
        <v>5.4024216524216524E-4</v>
      </c>
      <c r="O4391" s="15" t="str">
        <f>VLOOKUP(A4391,Feuil3!$A$24:$B$81,2,FALSE)</f>
        <v>DR_5</v>
      </c>
      <c r="P4391" s="16">
        <f t="shared" si="136"/>
        <v>1</v>
      </c>
      <c r="Q4391" s="16" t="str">
        <f t="shared" si="137"/>
        <v>janvier</v>
      </c>
    </row>
    <row r="4392" spans="1:17" x14ac:dyDescent="0.25">
      <c r="A4392" s="7" t="s">
        <v>114</v>
      </c>
      <c r="B4392" s="8">
        <v>43108</v>
      </c>
      <c r="C4392" s="10">
        <v>0.26596064814814813</v>
      </c>
      <c r="D4392" s="10">
        <v>0.18417824074074074</v>
      </c>
      <c r="E4392" s="10">
        <v>1.9432870370370371E-2</v>
      </c>
      <c r="F4392" s="10">
        <v>0</v>
      </c>
      <c r="G4392" s="10">
        <v>0</v>
      </c>
      <c r="H4392" s="10">
        <v>0</v>
      </c>
      <c r="I4392" s="10">
        <v>0</v>
      </c>
      <c r="J4392" s="10">
        <v>1.0601851851851852E-2</v>
      </c>
      <c r="K4392" s="10">
        <v>0</v>
      </c>
      <c r="L4392" s="10">
        <v>3.8275462962962963E-2</v>
      </c>
      <c r="M4392" s="10">
        <v>0</v>
      </c>
      <c r="N4392" s="10">
        <v>6.8254434011476262E-4</v>
      </c>
      <c r="O4392" s="15" t="str">
        <f>VLOOKUP(A4392,Feuil3!$A$24:$B$81,2,FALSE)</f>
        <v>DR_5</v>
      </c>
      <c r="P4392" s="16">
        <f t="shared" si="136"/>
        <v>2</v>
      </c>
      <c r="Q4392" s="16" t="str">
        <f t="shared" si="137"/>
        <v>janvier</v>
      </c>
    </row>
    <row r="4393" spans="1:17" x14ac:dyDescent="0.25">
      <c r="A4393" s="7" t="s">
        <v>110</v>
      </c>
      <c r="B4393" s="8">
        <v>43099</v>
      </c>
      <c r="C4393" s="10">
        <v>0</v>
      </c>
      <c r="D4393" s="10">
        <v>0</v>
      </c>
      <c r="E4393" s="10">
        <v>0</v>
      </c>
      <c r="F4393" s="10">
        <v>0</v>
      </c>
      <c r="G4393" s="10">
        <v>0</v>
      </c>
      <c r="H4393" s="10">
        <v>0</v>
      </c>
      <c r="I4393" s="10">
        <v>0</v>
      </c>
      <c r="J4393" s="10">
        <v>0</v>
      </c>
      <c r="K4393" s="10">
        <v>0</v>
      </c>
      <c r="L4393" s="10">
        <v>0</v>
      </c>
      <c r="M4393" s="10">
        <v>0</v>
      </c>
      <c r="N4393" s="10">
        <v>0</v>
      </c>
      <c r="O4393" s="15" t="str">
        <f>VLOOKUP(A4393,Feuil3!$A$24:$B$81,2,FALSE)</f>
        <v>DR_2</v>
      </c>
      <c r="P4393" s="16">
        <f t="shared" si="136"/>
        <v>52</v>
      </c>
      <c r="Q4393" s="16" t="str">
        <f t="shared" si="137"/>
        <v>décembre</v>
      </c>
    </row>
    <row r="4394" spans="1:17" x14ac:dyDescent="0.25">
      <c r="A4394" s="7" t="s">
        <v>110</v>
      </c>
      <c r="B4394" s="8">
        <v>43100</v>
      </c>
      <c r="C4394" s="10">
        <v>0</v>
      </c>
      <c r="D4394" s="10">
        <v>0</v>
      </c>
      <c r="E4394" s="10">
        <v>0</v>
      </c>
      <c r="F4394" s="10">
        <v>0</v>
      </c>
      <c r="G4394" s="10">
        <v>0</v>
      </c>
      <c r="H4394" s="10">
        <v>0</v>
      </c>
      <c r="I4394" s="10">
        <v>0</v>
      </c>
      <c r="J4394" s="10">
        <v>0</v>
      </c>
      <c r="K4394" s="10">
        <v>0</v>
      </c>
      <c r="L4394" s="10">
        <v>0</v>
      </c>
      <c r="M4394" s="10">
        <v>0</v>
      </c>
      <c r="N4394" s="10">
        <v>0</v>
      </c>
      <c r="O4394" s="15" t="str">
        <f>VLOOKUP(A4394,Feuil3!$A$24:$B$81,2,FALSE)</f>
        <v>DR_2</v>
      </c>
      <c r="P4394" s="16">
        <f t="shared" si="136"/>
        <v>53</v>
      </c>
      <c r="Q4394" s="16" t="str">
        <f t="shared" si="137"/>
        <v>décembre</v>
      </c>
    </row>
    <row r="4395" spans="1:17" x14ac:dyDescent="0.25">
      <c r="A4395" s="7" t="s">
        <v>110</v>
      </c>
      <c r="B4395" s="8">
        <v>43101</v>
      </c>
      <c r="C4395" s="10">
        <v>0</v>
      </c>
      <c r="D4395" s="10">
        <v>0</v>
      </c>
      <c r="E4395" s="10">
        <v>0</v>
      </c>
      <c r="F4395" s="10">
        <v>0</v>
      </c>
      <c r="G4395" s="10">
        <v>0</v>
      </c>
      <c r="H4395" s="10">
        <v>0</v>
      </c>
      <c r="I4395" s="10">
        <v>0</v>
      </c>
      <c r="J4395" s="10">
        <v>0</v>
      </c>
      <c r="K4395" s="10">
        <v>0</v>
      </c>
      <c r="L4395" s="10">
        <v>0</v>
      </c>
      <c r="M4395" s="10">
        <v>0</v>
      </c>
      <c r="N4395" s="10">
        <v>0</v>
      </c>
      <c r="O4395" s="15" t="str">
        <f>VLOOKUP(A4395,Feuil3!$A$24:$B$81,2,FALSE)</f>
        <v>DR_2</v>
      </c>
      <c r="P4395" s="16">
        <f t="shared" si="136"/>
        <v>1</v>
      </c>
      <c r="Q4395" s="16" t="str">
        <f t="shared" si="137"/>
        <v>janvier</v>
      </c>
    </row>
    <row r="4396" spans="1:17" x14ac:dyDescent="0.25">
      <c r="A4396" s="7" t="s">
        <v>114</v>
      </c>
      <c r="B4396" s="8">
        <v>43111</v>
      </c>
      <c r="C4396" s="10">
        <v>0.25019675925925927</v>
      </c>
      <c r="D4396" s="10">
        <v>0.18134259259259258</v>
      </c>
      <c r="E4396" s="10">
        <v>2.0694444444444446E-2</v>
      </c>
      <c r="F4396" s="10">
        <v>0</v>
      </c>
      <c r="G4396" s="10">
        <v>0</v>
      </c>
      <c r="H4396" s="10">
        <v>0</v>
      </c>
      <c r="I4396" s="10">
        <v>0</v>
      </c>
      <c r="J4396" s="10">
        <v>0</v>
      </c>
      <c r="K4396" s="10">
        <v>0</v>
      </c>
      <c r="L4396" s="10">
        <v>2.5567129629629631E-2</v>
      </c>
      <c r="M4396" s="10">
        <v>0</v>
      </c>
      <c r="N4396" s="10">
        <v>5.2747770919067216E-4</v>
      </c>
      <c r="O4396" s="15" t="str">
        <f>VLOOKUP(A4396,Feuil3!$A$24:$B$81,2,FALSE)</f>
        <v>DR_5</v>
      </c>
      <c r="P4396" s="16">
        <f t="shared" si="136"/>
        <v>2</v>
      </c>
      <c r="Q4396" s="16" t="str">
        <f t="shared" si="137"/>
        <v>janvier</v>
      </c>
    </row>
    <row r="4397" spans="1:17" x14ac:dyDescent="0.25">
      <c r="A4397" s="7" t="s">
        <v>114</v>
      </c>
      <c r="B4397" s="8">
        <v>43115</v>
      </c>
      <c r="C4397" s="10">
        <v>0.43853009259259257</v>
      </c>
      <c r="D4397" s="10">
        <v>0.23092592592592592</v>
      </c>
      <c r="E4397" s="10">
        <v>1.5034722222222222E-2</v>
      </c>
      <c r="F4397" s="10">
        <v>4.0763888888888891E-2</v>
      </c>
      <c r="G4397" s="10">
        <v>0</v>
      </c>
      <c r="H4397" s="10">
        <v>0.1308449074074074</v>
      </c>
      <c r="I4397" s="10">
        <v>0</v>
      </c>
      <c r="J4397" s="10">
        <v>3.2291666666666666E-3</v>
      </c>
      <c r="K4397" s="10">
        <v>0</v>
      </c>
      <c r="L4397" s="10">
        <v>1.9328703703703702E-2</v>
      </c>
      <c r="M4397" s="10">
        <v>0</v>
      </c>
      <c r="N4397" s="10">
        <v>5.1376863876863874E-4</v>
      </c>
      <c r="O4397" s="15" t="str">
        <f>VLOOKUP(A4397,Feuil3!$A$24:$B$81,2,FALSE)</f>
        <v>DR_5</v>
      </c>
      <c r="P4397" s="16">
        <f t="shared" si="136"/>
        <v>3</v>
      </c>
      <c r="Q4397" s="16" t="str">
        <f t="shared" si="137"/>
        <v>janvier</v>
      </c>
    </row>
    <row r="4398" spans="1:17" x14ac:dyDescent="0.25">
      <c r="A4398" s="7" t="s">
        <v>114</v>
      </c>
      <c r="B4398" s="8">
        <v>43118</v>
      </c>
      <c r="C4398" s="10">
        <v>0.21214120370370371</v>
      </c>
      <c r="D4398" s="10">
        <v>0.16312499999999999</v>
      </c>
      <c r="E4398" s="10">
        <v>1.5543981481481482E-2</v>
      </c>
      <c r="F4398" s="10">
        <v>0</v>
      </c>
      <c r="G4398" s="10">
        <v>0</v>
      </c>
      <c r="H4398" s="10">
        <v>0</v>
      </c>
      <c r="I4398" s="10">
        <v>0</v>
      </c>
      <c r="J4398" s="10">
        <v>7.0717592592592594E-3</v>
      </c>
      <c r="K4398" s="10">
        <v>0</v>
      </c>
      <c r="L4398" s="10">
        <v>1.1446759259259259E-2</v>
      </c>
      <c r="M4398" s="10">
        <v>0</v>
      </c>
      <c r="N4398" s="10">
        <v>6.0296474358974359E-4</v>
      </c>
      <c r="O4398" s="15" t="str">
        <f>VLOOKUP(A4398,Feuil3!$A$24:$B$81,2,FALSE)</f>
        <v>DR_5</v>
      </c>
      <c r="P4398" s="16">
        <f t="shared" si="136"/>
        <v>3</v>
      </c>
      <c r="Q4398" s="16" t="str">
        <f t="shared" si="137"/>
        <v>janvier</v>
      </c>
    </row>
    <row r="4399" spans="1:17" x14ac:dyDescent="0.25">
      <c r="A4399" s="7" t="s">
        <v>111</v>
      </c>
      <c r="B4399" s="8">
        <v>43074</v>
      </c>
      <c r="C4399" s="10">
        <v>0</v>
      </c>
      <c r="D4399" s="10">
        <v>0</v>
      </c>
      <c r="E4399" s="10">
        <v>0</v>
      </c>
      <c r="F4399" s="10">
        <v>0</v>
      </c>
      <c r="G4399" s="10">
        <v>0</v>
      </c>
      <c r="H4399" s="10">
        <v>0</v>
      </c>
      <c r="I4399" s="10">
        <v>0</v>
      </c>
      <c r="J4399" s="10">
        <v>0</v>
      </c>
      <c r="K4399" s="10">
        <v>0</v>
      </c>
      <c r="L4399" s="10">
        <v>0</v>
      </c>
      <c r="M4399" s="10">
        <v>0</v>
      </c>
      <c r="N4399" s="10">
        <v>0</v>
      </c>
      <c r="O4399" s="15" t="str">
        <f>VLOOKUP(A4399,Feuil3!$A$24:$B$81,2,FALSE)</f>
        <v>DR_3</v>
      </c>
      <c r="P4399" s="16">
        <f t="shared" si="136"/>
        <v>49</v>
      </c>
      <c r="Q4399" s="16" t="str">
        <f t="shared" si="137"/>
        <v>décembre</v>
      </c>
    </row>
    <row r="4400" spans="1:17" x14ac:dyDescent="0.25">
      <c r="A4400" s="7" t="s">
        <v>110</v>
      </c>
      <c r="B4400" s="8">
        <v>43106</v>
      </c>
      <c r="C4400" s="10">
        <v>0</v>
      </c>
      <c r="D4400" s="10">
        <v>0</v>
      </c>
      <c r="E4400" s="10">
        <v>0</v>
      </c>
      <c r="F4400" s="10">
        <v>0</v>
      </c>
      <c r="G4400" s="10">
        <v>0</v>
      </c>
      <c r="H4400" s="10">
        <v>0</v>
      </c>
      <c r="I4400" s="10">
        <v>0</v>
      </c>
      <c r="J4400" s="10">
        <v>0</v>
      </c>
      <c r="K4400" s="10">
        <v>0</v>
      </c>
      <c r="L4400" s="10">
        <v>0</v>
      </c>
      <c r="M4400" s="10">
        <v>0</v>
      </c>
      <c r="N4400" s="10">
        <v>0</v>
      </c>
      <c r="O4400" s="15" t="str">
        <f>VLOOKUP(A4400,Feuil3!$A$24:$B$81,2,FALSE)</f>
        <v>DR_2</v>
      </c>
      <c r="P4400" s="16">
        <f t="shared" si="136"/>
        <v>1</v>
      </c>
      <c r="Q4400" s="16" t="str">
        <f t="shared" si="137"/>
        <v>janvier</v>
      </c>
    </row>
    <row r="4401" spans="1:17" x14ac:dyDescent="0.25">
      <c r="A4401" s="7" t="s">
        <v>110</v>
      </c>
      <c r="B4401" s="8">
        <v>43107</v>
      </c>
      <c r="C4401" s="10">
        <v>0</v>
      </c>
      <c r="D4401" s="10">
        <v>0</v>
      </c>
      <c r="E4401" s="10">
        <v>0</v>
      </c>
      <c r="F4401" s="10">
        <v>0</v>
      </c>
      <c r="G4401" s="10">
        <v>0</v>
      </c>
      <c r="H4401" s="10">
        <v>0</v>
      </c>
      <c r="I4401" s="10">
        <v>0</v>
      </c>
      <c r="J4401" s="10">
        <v>0</v>
      </c>
      <c r="K4401" s="10">
        <v>0</v>
      </c>
      <c r="L4401" s="10">
        <v>0</v>
      </c>
      <c r="M4401" s="10">
        <v>0</v>
      </c>
      <c r="N4401" s="10">
        <v>0</v>
      </c>
      <c r="O4401" s="15" t="str">
        <f>VLOOKUP(A4401,Feuil3!$A$24:$B$81,2,FALSE)</f>
        <v>DR_2</v>
      </c>
      <c r="P4401" s="16">
        <f t="shared" si="136"/>
        <v>2</v>
      </c>
      <c r="Q4401" s="16" t="str">
        <f t="shared" si="137"/>
        <v>janvier</v>
      </c>
    </row>
    <row r="4402" spans="1:17" x14ac:dyDescent="0.25">
      <c r="A4402" s="7" t="s">
        <v>111</v>
      </c>
      <c r="B4402" s="8">
        <v>43087</v>
      </c>
      <c r="C4402" s="10">
        <v>0.25747685185185187</v>
      </c>
      <c r="D4402" s="10">
        <v>0.22148148148148147</v>
      </c>
      <c r="E4402" s="10">
        <v>1.3321759259259259E-2</v>
      </c>
      <c r="F4402" s="10">
        <v>0</v>
      </c>
      <c r="G4402" s="10">
        <v>0</v>
      </c>
      <c r="H4402" s="10">
        <v>0</v>
      </c>
      <c r="I4402" s="10">
        <v>0</v>
      </c>
      <c r="J4402" s="10">
        <v>0</v>
      </c>
      <c r="K4402" s="10">
        <v>0</v>
      </c>
      <c r="L4402" s="10">
        <v>2.5532407407407406E-2</v>
      </c>
      <c r="M4402" s="10">
        <v>2.1064814814814814E-2</v>
      </c>
      <c r="N4402" s="10">
        <v>4.9645390070921988E-4</v>
      </c>
      <c r="O4402" s="15" t="str">
        <f>VLOOKUP(A4402,Feuil3!$A$24:$B$81,2,FALSE)</f>
        <v>DR_3</v>
      </c>
      <c r="P4402" s="16">
        <f t="shared" si="136"/>
        <v>51</v>
      </c>
      <c r="Q4402" s="16" t="str">
        <f t="shared" si="137"/>
        <v>décembre</v>
      </c>
    </row>
    <row r="4403" spans="1:17" x14ac:dyDescent="0.25">
      <c r="A4403" s="7" t="s">
        <v>111</v>
      </c>
      <c r="B4403" s="8">
        <v>43088</v>
      </c>
      <c r="C4403" s="10">
        <v>0.25901620370370371</v>
      </c>
      <c r="D4403" s="10">
        <v>0.20204861111111111</v>
      </c>
      <c r="E4403" s="10">
        <v>1.15625E-2</v>
      </c>
      <c r="F4403" s="10">
        <v>0</v>
      </c>
      <c r="G4403" s="10">
        <v>0</v>
      </c>
      <c r="H4403" s="10">
        <v>0</v>
      </c>
      <c r="I4403" s="10">
        <v>0</v>
      </c>
      <c r="J4403" s="10">
        <v>0</v>
      </c>
      <c r="K4403" s="10">
        <v>5.783564814814815E-2</v>
      </c>
      <c r="L4403" s="10">
        <v>3.7210648148148145E-2</v>
      </c>
      <c r="M4403" s="10">
        <v>0</v>
      </c>
      <c r="N4403" s="10">
        <v>5.5774524524524523E-4</v>
      </c>
      <c r="O4403" s="15" t="str">
        <f>VLOOKUP(A4403,Feuil3!$A$24:$B$81,2,FALSE)</f>
        <v>DR_3</v>
      </c>
      <c r="P4403" s="16">
        <f t="shared" si="136"/>
        <v>51</v>
      </c>
      <c r="Q4403" s="16" t="str">
        <f t="shared" si="137"/>
        <v>décembre</v>
      </c>
    </row>
    <row r="4404" spans="1:17" x14ac:dyDescent="0.25">
      <c r="A4404" s="7" t="s">
        <v>111</v>
      </c>
      <c r="B4404" s="8">
        <v>43089</v>
      </c>
      <c r="C4404" s="10">
        <v>0.25708333333333333</v>
      </c>
      <c r="D4404" s="10">
        <v>0.17673611111111112</v>
      </c>
      <c r="E4404" s="10">
        <v>1.6736111111111111E-2</v>
      </c>
      <c r="F4404" s="10">
        <v>0</v>
      </c>
      <c r="G4404" s="10">
        <v>0</v>
      </c>
      <c r="H4404" s="10">
        <v>0</v>
      </c>
      <c r="I4404" s="10">
        <v>0</v>
      </c>
      <c r="J4404" s="10">
        <v>0</v>
      </c>
      <c r="K4404" s="10">
        <v>0</v>
      </c>
      <c r="L4404" s="10">
        <v>5.3541666666666668E-2</v>
      </c>
      <c r="M4404" s="10">
        <v>0</v>
      </c>
      <c r="N4404" s="10">
        <v>5.8516714766714765E-4</v>
      </c>
      <c r="O4404" s="15" t="str">
        <f>VLOOKUP(A4404,Feuil3!$A$24:$B$81,2,FALSE)</f>
        <v>DR_3</v>
      </c>
      <c r="P4404" s="16">
        <f t="shared" si="136"/>
        <v>51</v>
      </c>
      <c r="Q4404" s="16" t="str">
        <f t="shared" si="137"/>
        <v>décembre</v>
      </c>
    </row>
    <row r="4405" spans="1:17" x14ac:dyDescent="0.25">
      <c r="A4405" s="7" t="s">
        <v>111</v>
      </c>
      <c r="B4405" s="8">
        <v>43090</v>
      </c>
      <c r="C4405" s="10">
        <v>0.25512731481481482</v>
      </c>
      <c r="D4405" s="10">
        <v>0.14314814814814814</v>
      </c>
      <c r="E4405" s="10">
        <v>1.2546296296296297E-2</v>
      </c>
      <c r="F4405" s="10">
        <v>0</v>
      </c>
      <c r="G4405" s="10">
        <v>2.6967592592592594E-3</v>
      </c>
      <c r="H4405" s="10">
        <v>0</v>
      </c>
      <c r="I4405" s="10">
        <v>0</v>
      </c>
      <c r="J4405" s="10">
        <v>0</v>
      </c>
      <c r="K4405" s="10">
        <v>0.12734953703703702</v>
      </c>
      <c r="L4405" s="10">
        <v>7.4490740740740746E-2</v>
      </c>
      <c r="M4405" s="10">
        <v>0</v>
      </c>
      <c r="N4405" s="10">
        <v>5.8021336553945244E-4</v>
      </c>
      <c r="O4405" s="15" t="str">
        <f>VLOOKUP(A4405,Feuil3!$A$24:$B$81,2,FALSE)</f>
        <v>DR_3</v>
      </c>
      <c r="P4405" s="16">
        <f t="shared" si="136"/>
        <v>51</v>
      </c>
      <c r="Q4405" s="16" t="str">
        <f t="shared" si="137"/>
        <v>décembre</v>
      </c>
    </row>
    <row r="4406" spans="1:17" x14ac:dyDescent="0.25">
      <c r="A4406" s="7" t="s">
        <v>111</v>
      </c>
      <c r="B4406" s="8">
        <v>43091</v>
      </c>
      <c r="C4406" s="10">
        <v>0.24840277777777778</v>
      </c>
      <c r="D4406" s="10">
        <v>0.16962962962962963</v>
      </c>
      <c r="E4406" s="10">
        <v>7.5347222222222222E-3</v>
      </c>
      <c r="F4406" s="10">
        <v>0</v>
      </c>
      <c r="G4406" s="10">
        <v>0</v>
      </c>
      <c r="H4406" s="10">
        <v>0</v>
      </c>
      <c r="I4406" s="10">
        <v>0</v>
      </c>
      <c r="J4406" s="10">
        <v>0</v>
      </c>
      <c r="K4406" s="10">
        <v>0</v>
      </c>
      <c r="L4406" s="10">
        <v>3.7673611111111109E-2</v>
      </c>
      <c r="M4406" s="10">
        <v>0</v>
      </c>
      <c r="N4406" s="10">
        <v>5.3520553520553524E-4</v>
      </c>
      <c r="O4406" s="15" t="str">
        <f>VLOOKUP(A4406,Feuil3!$A$24:$B$81,2,FALSE)</f>
        <v>DR_3</v>
      </c>
      <c r="P4406" s="16">
        <f t="shared" si="136"/>
        <v>51</v>
      </c>
      <c r="Q4406" s="16" t="str">
        <f t="shared" si="137"/>
        <v>décembre</v>
      </c>
    </row>
    <row r="4407" spans="1:17" x14ac:dyDescent="0.25">
      <c r="A4407" s="7" t="s">
        <v>110</v>
      </c>
      <c r="B4407" s="8">
        <v>43113</v>
      </c>
      <c r="C4407" s="10">
        <v>0</v>
      </c>
      <c r="D4407" s="10">
        <v>0</v>
      </c>
      <c r="E4407" s="10">
        <v>0</v>
      </c>
      <c r="F4407" s="10">
        <v>0</v>
      </c>
      <c r="G4407" s="10">
        <v>0</v>
      </c>
      <c r="H4407" s="10">
        <v>0</v>
      </c>
      <c r="I4407" s="10">
        <v>0</v>
      </c>
      <c r="J4407" s="10">
        <v>0</v>
      </c>
      <c r="K4407" s="10">
        <v>0</v>
      </c>
      <c r="L4407" s="10">
        <v>0</v>
      </c>
      <c r="M4407" s="10">
        <v>0</v>
      </c>
      <c r="N4407" s="10">
        <v>0</v>
      </c>
      <c r="O4407" s="15" t="str">
        <f>VLOOKUP(A4407,Feuil3!$A$24:$B$81,2,FALSE)</f>
        <v>DR_2</v>
      </c>
      <c r="P4407" s="16">
        <f t="shared" si="136"/>
        <v>2</v>
      </c>
      <c r="Q4407" s="16" t="str">
        <f t="shared" si="137"/>
        <v>janvier</v>
      </c>
    </row>
    <row r="4408" spans="1:17" x14ac:dyDescent="0.25">
      <c r="A4408" s="7" t="s">
        <v>110</v>
      </c>
      <c r="B4408" s="8">
        <v>43114</v>
      </c>
      <c r="C4408" s="10">
        <v>0</v>
      </c>
      <c r="D4408" s="10">
        <v>0</v>
      </c>
      <c r="E4408" s="10">
        <v>0</v>
      </c>
      <c r="F4408" s="10">
        <v>0</v>
      </c>
      <c r="G4408" s="10">
        <v>0</v>
      </c>
      <c r="H4408" s="10">
        <v>0</v>
      </c>
      <c r="I4408" s="10">
        <v>0</v>
      </c>
      <c r="J4408" s="10">
        <v>0</v>
      </c>
      <c r="K4408" s="10">
        <v>0</v>
      </c>
      <c r="L4408" s="10">
        <v>0</v>
      </c>
      <c r="M4408" s="10">
        <v>0</v>
      </c>
      <c r="N4408" s="10">
        <v>0</v>
      </c>
      <c r="O4408" s="15" t="str">
        <f>VLOOKUP(A4408,Feuil3!$A$24:$B$81,2,FALSE)</f>
        <v>DR_2</v>
      </c>
      <c r="P4408" s="16">
        <f t="shared" si="136"/>
        <v>3</v>
      </c>
      <c r="Q4408" s="16" t="str">
        <f t="shared" si="137"/>
        <v>janvier</v>
      </c>
    </row>
    <row r="4409" spans="1:17" x14ac:dyDescent="0.25">
      <c r="A4409" s="7" t="s">
        <v>111</v>
      </c>
      <c r="B4409" s="8">
        <v>43096</v>
      </c>
      <c r="C4409" s="10">
        <v>0.25517361111111109</v>
      </c>
      <c r="D4409" s="10">
        <v>0.17766203703703703</v>
      </c>
      <c r="E4409" s="10">
        <v>1.4305555555555556E-2</v>
      </c>
      <c r="F4409" s="10">
        <v>0</v>
      </c>
      <c r="G4409" s="10">
        <v>0</v>
      </c>
      <c r="H4409" s="10">
        <v>6.076388888888889E-3</v>
      </c>
      <c r="I4409" s="10">
        <v>0</v>
      </c>
      <c r="J4409" s="10">
        <v>0</v>
      </c>
      <c r="K4409" s="10">
        <v>8.756944444444445E-2</v>
      </c>
      <c r="L4409" s="10">
        <v>5.1608796296296298E-2</v>
      </c>
      <c r="M4409" s="10">
        <v>0</v>
      </c>
      <c r="N4409" s="10">
        <v>5.1575976661593097E-4</v>
      </c>
      <c r="O4409" s="15" t="str">
        <f>VLOOKUP(A4409,Feuil3!$A$24:$B$81,2,FALSE)</f>
        <v>DR_3</v>
      </c>
      <c r="P4409" s="16">
        <f t="shared" si="136"/>
        <v>52</v>
      </c>
      <c r="Q4409" s="16" t="str">
        <f t="shared" si="137"/>
        <v>décembre</v>
      </c>
    </row>
    <row r="4410" spans="1:17" x14ac:dyDescent="0.25">
      <c r="A4410" s="7" t="s">
        <v>110</v>
      </c>
      <c r="B4410" s="8">
        <v>43116</v>
      </c>
      <c r="C4410" s="10">
        <v>0.22373842592592594</v>
      </c>
      <c r="D4410" s="10">
        <v>0.16486111111111112</v>
      </c>
      <c r="E4410" s="10">
        <v>7.9629629629629634E-3</v>
      </c>
      <c r="F4410" s="10">
        <v>0</v>
      </c>
      <c r="G4410" s="10">
        <v>0</v>
      </c>
      <c r="H4410" s="10">
        <v>7.7199074074074071E-3</v>
      </c>
      <c r="I4410" s="10">
        <v>0</v>
      </c>
      <c r="J4410" s="10">
        <v>3.2928240740740744E-2</v>
      </c>
      <c r="K4410" s="10">
        <v>0</v>
      </c>
      <c r="L4410" s="10">
        <v>0.03</v>
      </c>
      <c r="M4410" s="10">
        <v>9.2129629629629627E-3</v>
      </c>
      <c r="N4410" s="10">
        <v>6.6682449494949491E-4</v>
      </c>
      <c r="O4410" s="15" t="str">
        <f>VLOOKUP(A4410,Feuil3!$A$24:$B$81,2,FALSE)</f>
        <v>DR_2</v>
      </c>
      <c r="P4410" s="16">
        <f t="shared" si="136"/>
        <v>3</v>
      </c>
      <c r="Q4410" s="16" t="str">
        <f t="shared" si="137"/>
        <v>janvier</v>
      </c>
    </row>
    <row r="4411" spans="1:17" x14ac:dyDescent="0.25">
      <c r="A4411" s="7" t="s">
        <v>110</v>
      </c>
      <c r="B4411" s="8">
        <v>43117</v>
      </c>
      <c r="C4411" s="10">
        <v>0.43516203703703704</v>
      </c>
      <c r="D4411" s="10">
        <v>0.28962962962962963</v>
      </c>
      <c r="E4411" s="10">
        <v>1.8622685185185187E-2</v>
      </c>
      <c r="F4411" s="10">
        <v>4.2013888888888892E-2</v>
      </c>
      <c r="G4411" s="10">
        <v>0</v>
      </c>
      <c r="H4411" s="10">
        <v>2.5277777777777777E-2</v>
      </c>
      <c r="I4411" s="10">
        <v>0</v>
      </c>
      <c r="J4411" s="10">
        <v>2.7824074074074074E-2</v>
      </c>
      <c r="K4411" s="10">
        <v>1.5277777777777779E-3</v>
      </c>
      <c r="L4411" s="10">
        <v>4.0335648148148148E-2</v>
      </c>
      <c r="M4411" s="10">
        <v>0</v>
      </c>
      <c r="N4411" s="10">
        <v>5.4887193531559725E-4</v>
      </c>
      <c r="O4411" s="15" t="str">
        <f>VLOOKUP(A4411,Feuil3!$A$24:$B$81,2,FALSE)</f>
        <v>DR_2</v>
      </c>
      <c r="P4411" s="16">
        <f t="shared" si="136"/>
        <v>3</v>
      </c>
      <c r="Q4411" s="16" t="str">
        <f t="shared" si="137"/>
        <v>janvier</v>
      </c>
    </row>
    <row r="4412" spans="1:17" x14ac:dyDescent="0.25">
      <c r="A4412" s="7" t="s">
        <v>110</v>
      </c>
      <c r="B4412" s="8">
        <v>43118</v>
      </c>
      <c r="C4412" s="10">
        <v>0.20777777777777778</v>
      </c>
      <c r="D4412" s="10">
        <v>0.17819444444444443</v>
      </c>
      <c r="E4412" s="10">
        <v>1.074074074074074E-2</v>
      </c>
      <c r="F4412" s="10">
        <v>0</v>
      </c>
      <c r="G4412" s="10">
        <v>0</v>
      </c>
      <c r="H4412" s="10">
        <v>0</v>
      </c>
      <c r="I4412" s="10">
        <v>0</v>
      </c>
      <c r="J4412" s="10">
        <v>1.3622685185185186E-2</v>
      </c>
      <c r="K4412" s="10">
        <v>6.9444444444444444E-5</v>
      </c>
      <c r="L4412" s="10">
        <v>6.4236111111111108E-3</v>
      </c>
      <c r="M4412" s="10">
        <v>0</v>
      </c>
      <c r="N4412" s="10">
        <v>4.4904279279279281E-4</v>
      </c>
      <c r="O4412" s="15" t="str">
        <f>VLOOKUP(A4412,Feuil3!$A$24:$B$81,2,FALSE)</f>
        <v>DR_2</v>
      </c>
      <c r="P4412" s="16">
        <f t="shared" si="136"/>
        <v>3</v>
      </c>
      <c r="Q4412" s="16" t="str">
        <f t="shared" si="137"/>
        <v>janvier</v>
      </c>
    </row>
    <row r="4413" spans="1:17" x14ac:dyDescent="0.25">
      <c r="A4413" s="7" t="s">
        <v>111</v>
      </c>
      <c r="B4413" s="8">
        <v>43111</v>
      </c>
      <c r="C4413" s="10">
        <v>0.25216435185185188</v>
      </c>
      <c r="D4413" s="10">
        <v>0.19010416666666666</v>
      </c>
      <c r="E4413" s="10">
        <v>1.4837962962962963E-2</v>
      </c>
      <c r="F4413" s="10">
        <v>0</v>
      </c>
      <c r="G4413" s="10">
        <v>0</v>
      </c>
      <c r="H4413" s="10">
        <v>0</v>
      </c>
      <c r="I4413" s="10">
        <v>0</v>
      </c>
      <c r="J4413" s="10">
        <v>0</v>
      </c>
      <c r="K4413" s="10">
        <v>8.7152777777777784E-3</v>
      </c>
      <c r="L4413" s="10">
        <v>3.9050925925925926E-2</v>
      </c>
      <c r="M4413" s="10">
        <v>0</v>
      </c>
      <c r="N4413" s="10">
        <v>4.4332837301587301E-4</v>
      </c>
      <c r="O4413" s="15" t="str">
        <f>VLOOKUP(A4413,Feuil3!$A$24:$B$81,2,FALSE)</f>
        <v>DR_3</v>
      </c>
      <c r="P4413" s="16">
        <f t="shared" si="136"/>
        <v>2</v>
      </c>
      <c r="Q4413" s="16" t="str">
        <f t="shared" si="137"/>
        <v>janvier</v>
      </c>
    </row>
    <row r="4414" spans="1:17" x14ac:dyDescent="0.25">
      <c r="A4414" s="7" t="s">
        <v>115</v>
      </c>
      <c r="B4414" s="8">
        <v>43071</v>
      </c>
      <c r="C4414" s="10">
        <v>0</v>
      </c>
      <c r="D4414" s="10">
        <v>0</v>
      </c>
      <c r="E4414" s="10">
        <v>0</v>
      </c>
      <c r="F4414" s="10">
        <v>0</v>
      </c>
      <c r="G4414" s="10">
        <v>0</v>
      </c>
      <c r="H4414" s="10">
        <v>0</v>
      </c>
      <c r="I4414" s="10">
        <v>0</v>
      </c>
      <c r="J4414" s="10">
        <v>0</v>
      </c>
      <c r="K4414" s="10">
        <v>0</v>
      </c>
      <c r="L4414" s="10">
        <v>0</v>
      </c>
      <c r="M4414" s="10">
        <v>0</v>
      </c>
      <c r="N4414" s="10">
        <v>0</v>
      </c>
      <c r="O4414" s="15" t="str">
        <f>VLOOKUP(A4414,Feuil3!$A$24:$B$81,2,FALSE)</f>
        <v>DR_5</v>
      </c>
      <c r="P4414" s="16">
        <f t="shared" si="136"/>
        <v>48</v>
      </c>
      <c r="Q4414" s="16" t="str">
        <f t="shared" si="137"/>
        <v>décembre</v>
      </c>
    </row>
    <row r="4415" spans="1:17" x14ac:dyDescent="0.25">
      <c r="A4415" s="7" t="s">
        <v>115</v>
      </c>
      <c r="B4415" s="8">
        <v>43072</v>
      </c>
      <c r="C4415" s="10">
        <v>0</v>
      </c>
      <c r="D4415" s="10">
        <v>0</v>
      </c>
      <c r="E4415" s="10">
        <v>0</v>
      </c>
      <c r="F4415" s="10">
        <v>0</v>
      </c>
      <c r="G4415" s="10">
        <v>0</v>
      </c>
      <c r="H4415" s="10">
        <v>0</v>
      </c>
      <c r="I4415" s="10">
        <v>0</v>
      </c>
      <c r="J4415" s="10">
        <v>0</v>
      </c>
      <c r="K4415" s="10">
        <v>0</v>
      </c>
      <c r="L4415" s="10">
        <v>0</v>
      </c>
      <c r="M4415" s="10">
        <v>0</v>
      </c>
      <c r="N4415" s="10">
        <v>0</v>
      </c>
      <c r="O4415" s="15" t="str">
        <f>VLOOKUP(A4415,Feuil3!$A$24:$B$81,2,FALSE)</f>
        <v>DR_5</v>
      </c>
      <c r="P4415" s="16">
        <f t="shared" si="136"/>
        <v>49</v>
      </c>
      <c r="Q4415" s="16" t="str">
        <f t="shared" si="137"/>
        <v>décembre</v>
      </c>
    </row>
    <row r="4416" spans="1:17" x14ac:dyDescent="0.25">
      <c r="A4416" s="7" t="s">
        <v>110</v>
      </c>
      <c r="B4416" s="8">
        <v>43083</v>
      </c>
      <c r="C4416" s="10">
        <v>0.24666666666666667</v>
      </c>
      <c r="D4416" s="10">
        <v>0.18429398148148149</v>
      </c>
      <c r="E4416" s="10">
        <v>1.8148148148148149E-2</v>
      </c>
      <c r="F4416" s="10">
        <v>0</v>
      </c>
      <c r="G4416" s="10">
        <v>0</v>
      </c>
      <c r="H4416" s="10">
        <v>0</v>
      </c>
      <c r="I4416" s="10">
        <v>0</v>
      </c>
      <c r="J4416" s="10">
        <v>3.3564814814814818E-2</v>
      </c>
      <c r="K4416" s="10">
        <v>0</v>
      </c>
      <c r="L4416" s="10">
        <v>2.3101851851851853E-2</v>
      </c>
      <c r="M4416" s="10">
        <v>6.0416666666666665E-3</v>
      </c>
      <c r="N4416" s="10">
        <v>6.8287037037037036E-4</v>
      </c>
      <c r="O4416" s="15" t="str">
        <f>VLOOKUP(A4416,Feuil3!$A$24:$B$81,2,FALSE)</f>
        <v>DR_2</v>
      </c>
      <c r="P4416" s="16">
        <f t="shared" si="136"/>
        <v>50</v>
      </c>
      <c r="Q4416" s="16" t="str">
        <f t="shared" si="137"/>
        <v>décembre</v>
      </c>
    </row>
    <row r="4417" spans="1:17" x14ac:dyDescent="0.25">
      <c r="A4417" s="7" t="s">
        <v>110</v>
      </c>
      <c r="B4417" s="8">
        <v>43096</v>
      </c>
      <c r="C4417" s="10">
        <v>0.24560185185185185</v>
      </c>
      <c r="D4417" s="10">
        <v>0.20137731481481483</v>
      </c>
      <c r="E4417" s="10">
        <v>1.4722222222222222E-2</v>
      </c>
      <c r="F4417" s="10">
        <v>0</v>
      </c>
      <c r="G4417" s="10">
        <v>0</v>
      </c>
      <c r="H4417" s="10">
        <v>5.0462962962962961E-3</v>
      </c>
      <c r="I4417" s="10">
        <v>0</v>
      </c>
      <c r="J4417" s="10">
        <v>2.6701388888888889E-2</v>
      </c>
      <c r="K4417" s="10">
        <v>6.5405092592592598E-2</v>
      </c>
      <c r="L4417" s="10">
        <v>1.0752314814814815E-2</v>
      </c>
      <c r="M4417" s="10">
        <v>0</v>
      </c>
      <c r="N4417" s="10">
        <v>7.1990740740740739E-4</v>
      </c>
      <c r="O4417" s="15" t="str">
        <f>VLOOKUP(A4417,Feuil3!$A$24:$B$81,2,FALSE)</f>
        <v>DR_2</v>
      </c>
      <c r="P4417" s="16">
        <f t="shared" si="136"/>
        <v>52</v>
      </c>
      <c r="Q4417" s="16" t="str">
        <f t="shared" si="137"/>
        <v>décembre</v>
      </c>
    </row>
    <row r="4418" spans="1:17" x14ac:dyDescent="0.25">
      <c r="A4418" s="7" t="s">
        <v>110</v>
      </c>
      <c r="B4418" s="8">
        <v>43097</v>
      </c>
      <c r="C4418" s="10">
        <v>0.24755787037037036</v>
      </c>
      <c r="D4418" s="10">
        <v>0.19869212962962962</v>
      </c>
      <c r="E4418" s="10">
        <v>1.4837962962962963E-2</v>
      </c>
      <c r="F4418" s="10">
        <v>0</v>
      </c>
      <c r="G4418" s="10">
        <v>0</v>
      </c>
      <c r="H4418" s="10">
        <v>0</v>
      </c>
      <c r="I4418" s="10">
        <v>0</v>
      </c>
      <c r="J4418" s="10">
        <v>2.8020833333333332E-2</v>
      </c>
      <c r="K4418" s="10">
        <v>1.736111111111111E-3</v>
      </c>
      <c r="L4418" s="10">
        <v>2.0462962962962964E-2</v>
      </c>
      <c r="M4418" s="10">
        <v>0</v>
      </c>
      <c r="N4418" s="10">
        <v>7.0081018518518517E-4</v>
      </c>
      <c r="O4418" s="15" t="str">
        <f>VLOOKUP(A4418,Feuil3!$A$24:$B$81,2,FALSE)</f>
        <v>DR_2</v>
      </c>
      <c r="P4418" s="16">
        <f t="shared" si="136"/>
        <v>52</v>
      </c>
      <c r="Q4418" s="16" t="str">
        <f t="shared" si="137"/>
        <v>décembre</v>
      </c>
    </row>
    <row r="4419" spans="1:17" x14ac:dyDescent="0.25">
      <c r="A4419" s="7" t="s">
        <v>110</v>
      </c>
      <c r="B4419" s="8">
        <v>43102</v>
      </c>
      <c r="C4419" s="10">
        <v>0.25019675925925927</v>
      </c>
      <c r="D4419" s="10">
        <v>0.22547453703703704</v>
      </c>
      <c r="E4419" s="10">
        <v>1.6064814814814816E-2</v>
      </c>
      <c r="F4419" s="10">
        <v>0</v>
      </c>
      <c r="G4419" s="10">
        <v>0</v>
      </c>
      <c r="H4419" s="10">
        <v>0</v>
      </c>
      <c r="I4419" s="10">
        <v>0</v>
      </c>
      <c r="J4419" s="10">
        <v>2.1608796296296296E-2</v>
      </c>
      <c r="K4419" s="10">
        <v>6.8287037037037036E-4</v>
      </c>
      <c r="L4419" s="10">
        <v>2.4907407407407406E-2</v>
      </c>
      <c r="M4419" s="10">
        <v>3.8194444444444446E-4</v>
      </c>
      <c r="N4419" s="10">
        <v>5.2469135802469136E-4</v>
      </c>
      <c r="O4419" s="15" t="str">
        <f>VLOOKUP(A4419,Feuil3!$A$24:$B$81,2,FALSE)</f>
        <v>DR_2</v>
      </c>
      <c r="P4419" s="16">
        <f t="shared" ref="P4419:P4482" si="138">WEEKNUM(B4419,1)</f>
        <v>1</v>
      </c>
      <c r="Q4419" s="16" t="str">
        <f t="shared" ref="Q4419:Q4482" si="139">TEXT(B4419,"mmmm")</f>
        <v>janvier</v>
      </c>
    </row>
    <row r="4420" spans="1:17" x14ac:dyDescent="0.25">
      <c r="A4420" s="7" t="s">
        <v>110</v>
      </c>
      <c r="B4420" s="8">
        <v>43104</v>
      </c>
      <c r="C4420" s="10">
        <v>0.24221064814814816</v>
      </c>
      <c r="D4420" s="10">
        <v>0.17886574074074074</v>
      </c>
      <c r="E4420" s="10">
        <v>1.0995370370370371E-2</v>
      </c>
      <c r="F4420" s="10">
        <v>0</v>
      </c>
      <c r="G4420" s="10">
        <v>0</v>
      </c>
      <c r="H4420" s="10">
        <v>0</v>
      </c>
      <c r="I4420" s="10">
        <v>0</v>
      </c>
      <c r="J4420" s="10">
        <v>5.1168981481481482E-2</v>
      </c>
      <c r="K4420" s="10">
        <v>0</v>
      </c>
      <c r="L4420" s="10">
        <v>1.2731481481481481E-2</v>
      </c>
      <c r="M4420" s="10">
        <v>0</v>
      </c>
      <c r="N4420" s="10">
        <v>5.4025423728813564E-4</v>
      </c>
      <c r="O4420" s="15" t="str">
        <f>VLOOKUP(A4420,Feuil3!$A$24:$B$81,2,FALSE)</f>
        <v>DR_2</v>
      </c>
      <c r="P4420" s="16">
        <f t="shared" si="138"/>
        <v>1</v>
      </c>
      <c r="Q4420" s="16" t="str">
        <f t="shared" si="139"/>
        <v>janvier</v>
      </c>
    </row>
    <row r="4421" spans="1:17" x14ac:dyDescent="0.25">
      <c r="A4421" s="7" t="s">
        <v>115</v>
      </c>
      <c r="B4421" s="8">
        <v>43078</v>
      </c>
      <c r="C4421" s="10">
        <v>0</v>
      </c>
      <c r="D4421" s="10">
        <v>0</v>
      </c>
      <c r="E4421" s="10">
        <v>0</v>
      </c>
      <c r="F4421" s="10">
        <v>0</v>
      </c>
      <c r="G4421" s="10">
        <v>0</v>
      </c>
      <c r="H4421" s="10">
        <v>0</v>
      </c>
      <c r="I4421" s="10">
        <v>0</v>
      </c>
      <c r="J4421" s="10">
        <v>0</v>
      </c>
      <c r="K4421" s="10">
        <v>0</v>
      </c>
      <c r="L4421" s="10">
        <v>0</v>
      </c>
      <c r="M4421" s="10">
        <v>0</v>
      </c>
      <c r="N4421" s="10">
        <v>0</v>
      </c>
      <c r="O4421" s="15" t="str">
        <f>VLOOKUP(A4421,Feuil3!$A$24:$B$81,2,FALSE)</f>
        <v>DR_5</v>
      </c>
      <c r="P4421" s="16">
        <f t="shared" si="138"/>
        <v>49</v>
      </c>
      <c r="Q4421" s="16" t="str">
        <f t="shared" si="139"/>
        <v>décembre</v>
      </c>
    </row>
    <row r="4422" spans="1:17" x14ac:dyDescent="0.25">
      <c r="A4422" s="7" t="s">
        <v>115</v>
      </c>
      <c r="B4422" s="8">
        <v>43079</v>
      </c>
      <c r="C4422" s="10">
        <v>0</v>
      </c>
      <c r="D4422" s="10">
        <v>0</v>
      </c>
      <c r="E4422" s="10">
        <v>0</v>
      </c>
      <c r="F4422" s="10">
        <v>0</v>
      </c>
      <c r="G4422" s="10">
        <v>0</v>
      </c>
      <c r="H4422" s="10">
        <v>0</v>
      </c>
      <c r="I4422" s="10">
        <v>0</v>
      </c>
      <c r="J4422" s="10">
        <v>0</v>
      </c>
      <c r="K4422" s="10">
        <v>0</v>
      </c>
      <c r="L4422" s="10">
        <v>0</v>
      </c>
      <c r="M4422" s="10">
        <v>0</v>
      </c>
      <c r="N4422" s="10">
        <v>0</v>
      </c>
      <c r="O4422" s="15" t="str">
        <f>VLOOKUP(A4422,Feuil3!$A$24:$B$81,2,FALSE)</f>
        <v>DR_5</v>
      </c>
      <c r="P4422" s="16">
        <f t="shared" si="138"/>
        <v>50</v>
      </c>
      <c r="Q4422" s="16" t="str">
        <f t="shared" si="139"/>
        <v>décembre</v>
      </c>
    </row>
    <row r="4423" spans="1:17" x14ac:dyDescent="0.25">
      <c r="A4423" s="7" t="s">
        <v>110</v>
      </c>
      <c r="B4423" s="8">
        <v>43108</v>
      </c>
      <c r="C4423" s="10">
        <v>0.24633101851851852</v>
      </c>
      <c r="D4423" s="10">
        <v>0.18621527777777777</v>
      </c>
      <c r="E4423" s="10">
        <v>1.6423611111111111E-2</v>
      </c>
      <c r="F4423" s="10">
        <v>0</v>
      </c>
      <c r="G4423" s="10">
        <v>0</v>
      </c>
      <c r="H4423" s="10">
        <v>0</v>
      </c>
      <c r="I4423" s="10">
        <v>0</v>
      </c>
      <c r="J4423" s="10">
        <v>4.2858796296296298E-2</v>
      </c>
      <c r="K4423" s="10">
        <v>5.5740740740740743E-2</v>
      </c>
      <c r="L4423" s="10">
        <v>1.0937499999999999E-2</v>
      </c>
      <c r="M4423" s="10">
        <v>0</v>
      </c>
      <c r="N4423" s="10">
        <v>5.2768640350877194E-4</v>
      </c>
      <c r="O4423" s="15" t="str">
        <f>VLOOKUP(A4423,Feuil3!$A$24:$B$81,2,FALSE)</f>
        <v>DR_2</v>
      </c>
      <c r="P4423" s="16">
        <f t="shared" si="138"/>
        <v>2</v>
      </c>
      <c r="Q4423" s="16" t="str">
        <f t="shared" si="139"/>
        <v>janvier</v>
      </c>
    </row>
    <row r="4424" spans="1:17" x14ac:dyDescent="0.25">
      <c r="A4424" s="7" t="s">
        <v>111</v>
      </c>
      <c r="B4424" s="8">
        <v>43118</v>
      </c>
      <c r="C4424" s="10">
        <v>0.25795138888888891</v>
      </c>
      <c r="D4424" s="10">
        <v>0.18589120370370371</v>
      </c>
      <c r="E4424" s="10">
        <v>1.238425925925926E-2</v>
      </c>
      <c r="F4424" s="10">
        <v>0</v>
      </c>
      <c r="G4424" s="10">
        <v>0</v>
      </c>
      <c r="H4424" s="10">
        <v>0</v>
      </c>
      <c r="I4424" s="10">
        <v>2.8611111111111111E-2</v>
      </c>
      <c r="J4424" s="10">
        <v>0</v>
      </c>
      <c r="K4424" s="10">
        <v>4.6296296296296294E-5</v>
      </c>
      <c r="L4424" s="10">
        <v>3.2361111111111111E-2</v>
      </c>
      <c r="M4424" s="10">
        <v>0</v>
      </c>
      <c r="N4424" s="10">
        <v>4.6557120500782475E-4</v>
      </c>
      <c r="O4424" s="15" t="str">
        <f>VLOOKUP(A4424,Feuil3!$A$24:$B$81,2,FALSE)</f>
        <v>DR_3</v>
      </c>
      <c r="P4424" s="16">
        <f t="shared" si="138"/>
        <v>3</v>
      </c>
      <c r="Q4424" s="16" t="str">
        <f t="shared" si="139"/>
        <v>janvier</v>
      </c>
    </row>
    <row r="4425" spans="1:17" x14ac:dyDescent="0.25">
      <c r="A4425" s="7" t="s">
        <v>99</v>
      </c>
      <c r="B4425" s="8">
        <v>43103</v>
      </c>
      <c r="C4425" s="10">
        <v>0</v>
      </c>
      <c r="D4425" s="10">
        <v>0</v>
      </c>
      <c r="E4425" s="10">
        <v>0</v>
      </c>
      <c r="F4425" s="10">
        <v>0</v>
      </c>
      <c r="G4425" s="10">
        <v>0</v>
      </c>
      <c r="H4425" s="10">
        <v>0</v>
      </c>
      <c r="I4425" s="10">
        <v>0</v>
      </c>
      <c r="J4425" s="10">
        <v>0</v>
      </c>
      <c r="K4425" s="10">
        <v>0</v>
      </c>
      <c r="L4425" s="10">
        <v>0</v>
      </c>
      <c r="M4425" s="10">
        <v>0</v>
      </c>
      <c r="N4425" s="10">
        <v>0</v>
      </c>
      <c r="O4425" s="15" t="str">
        <f>VLOOKUP(A4425,Feuil3!$A$24:$B$81,2,FALSE)</f>
        <v>DR_3</v>
      </c>
      <c r="P4425" s="16">
        <f t="shared" si="138"/>
        <v>1</v>
      </c>
      <c r="Q4425" s="16" t="str">
        <f t="shared" si="139"/>
        <v>janvier</v>
      </c>
    </row>
    <row r="4426" spans="1:17" x14ac:dyDescent="0.25">
      <c r="A4426" s="7" t="s">
        <v>114</v>
      </c>
      <c r="B4426" s="8">
        <v>43095</v>
      </c>
      <c r="C4426" s="10">
        <v>0.24856481481481482</v>
      </c>
      <c r="D4426" s="10">
        <v>0.17167824074074073</v>
      </c>
      <c r="E4426" s="10">
        <v>1.4016203703703704E-2</v>
      </c>
      <c r="F4426" s="10">
        <v>0</v>
      </c>
      <c r="G4426" s="10">
        <v>0</v>
      </c>
      <c r="H4426" s="10">
        <v>0</v>
      </c>
      <c r="I4426" s="10">
        <v>2.3148148148148147E-5</v>
      </c>
      <c r="J4426" s="10">
        <v>1.5370370370370371E-2</v>
      </c>
      <c r="K4426" s="10">
        <v>1.4456018518518519E-2</v>
      </c>
      <c r="L4426" s="10">
        <v>2.5891203703703704E-2</v>
      </c>
      <c r="M4426" s="10">
        <v>0</v>
      </c>
      <c r="N4426" s="10">
        <v>5.3110532407407403E-4</v>
      </c>
      <c r="O4426" s="15" t="str">
        <f>VLOOKUP(A4426,Feuil3!$A$24:$B$81,2,FALSE)</f>
        <v>DR_5</v>
      </c>
      <c r="P4426" s="16">
        <f t="shared" si="138"/>
        <v>52</v>
      </c>
      <c r="Q4426" s="16" t="str">
        <f t="shared" si="139"/>
        <v>décembre</v>
      </c>
    </row>
    <row r="4427" spans="1:17" x14ac:dyDescent="0.25">
      <c r="A4427" s="7" t="s">
        <v>110</v>
      </c>
      <c r="B4427" s="8">
        <v>43115</v>
      </c>
      <c r="C4427" s="10">
        <v>0.22261574074074075</v>
      </c>
      <c r="D4427" s="10">
        <v>0.18069444444444444</v>
      </c>
      <c r="E4427" s="10">
        <v>1.4398148148148148E-2</v>
      </c>
      <c r="F4427" s="10">
        <v>0</v>
      </c>
      <c r="G4427" s="10">
        <v>0</v>
      </c>
      <c r="H4427" s="10">
        <v>0</v>
      </c>
      <c r="I4427" s="10">
        <v>0</v>
      </c>
      <c r="J4427" s="10">
        <v>1.5717592592592592E-2</v>
      </c>
      <c r="K4427" s="10">
        <v>0</v>
      </c>
      <c r="L4427" s="10">
        <v>1.4560185185185185E-2</v>
      </c>
      <c r="M4427" s="10">
        <v>0</v>
      </c>
      <c r="N4427" s="10">
        <v>5.3277483833039389E-4</v>
      </c>
      <c r="O4427" s="15" t="str">
        <f>VLOOKUP(A4427,Feuil3!$A$24:$B$81,2,FALSE)</f>
        <v>DR_2</v>
      </c>
      <c r="P4427" s="16">
        <f t="shared" si="138"/>
        <v>3</v>
      </c>
      <c r="Q4427" s="16" t="str">
        <f t="shared" si="139"/>
        <v>janvier</v>
      </c>
    </row>
    <row r="4428" spans="1:17" x14ac:dyDescent="0.25">
      <c r="A4428" s="7" t="s">
        <v>115</v>
      </c>
      <c r="B4428" s="8">
        <v>43085</v>
      </c>
      <c r="C4428" s="10">
        <v>0</v>
      </c>
      <c r="D4428" s="10">
        <v>0</v>
      </c>
      <c r="E4428" s="10">
        <v>0</v>
      </c>
      <c r="F4428" s="10">
        <v>0</v>
      </c>
      <c r="G4428" s="10">
        <v>0</v>
      </c>
      <c r="H4428" s="10">
        <v>0</v>
      </c>
      <c r="I4428" s="10">
        <v>0</v>
      </c>
      <c r="J4428" s="10">
        <v>0</v>
      </c>
      <c r="K4428" s="10">
        <v>0</v>
      </c>
      <c r="L4428" s="10">
        <v>0</v>
      </c>
      <c r="M4428" s="10">
        <v>0</v>
      </c>
      <c r="N4428" s="10">
        <v>0</v>
      </c>
      <c r="O4428" s="15" t="str">
        <f>VLOOKUP(A4428,Feuil3!$A$24:$B$81,2,FALSE)</f>
        <v>DR_5</v>
      </c>
      <c r="P4428" s="16">
        <f t="shared" si="138"/>
        <v>50</v>
      </c>
      <c r="Q4428" s="16" t="str">
        <f t="shared" si="139"/>
        <v>décembre</v>
      </c>
    </row>
    <row r="4429" spans="1:17" x14ac:dyDescent="0.25">
      <c r="A4429" s="7" t="s">
        <v>115</v>
      </c>
      <c r="B4429" s="8">
        <v>43086</v>
      </c>
      <c r="C4429" s="10">
        <v>0</v>
      </c>
      <c r="D4429" s="10">
        <v>0</v>
      </c>
      <c r="E4429" s="10">
        <v>0</v>
      </c>
      <c r="F4429" s="10">
        <v>0</v>
      </c>
      <c r="G4429" s="10">
        <v>0</v>
      </c>
      <c r="H4429" s="10">
        <v>0</v>
      </c>
      <c r="I4429" s="10">
        <v>0</v>
      </c>
      <c r="J4429" s="10">
        <v>0</v>
      </c>
      <c r="K4429" s="10">
        <v>0</v>
      </c>
      <c r="L4429" s="10">
        <v>0</v>
      </c>
      <c r="M4429" s="10">
        <v>0</v>
      </c>
      <c r="N4429" s="10">
        <v>0</v>
      </c>
      <c r="O4429" s="15" t="str">
        <f>VLOOKUP(A4429,Feuil3!$A$24:$B$81,2,FALSE)</f>
        <v>DR_5</v>
      </c>
      <c r="P4429" s="16">
        <f t="shared" si="138"/>
        <v>51</v>
      </c>
      <c r="Q4429" s="16" t="str">
        <f t="shared" si="139"/>
        <v>décembre</v>
      </c>
    </row>
    <row r="4430" spans="1:17" x14ac:dyDescent="0.25">
      <c r="A4430" s="7" t="s">
        <v>115</v>
      </c>
      <c r="B4430" s="8">
        <v>43070</v>
      </c>
      <c r="C4430" s="10">
        <v>0.26723379629629629</v>
      </c>
      <c r="D4430" s="10">
        <v>0.18444444444444444</v>
      </c>
      <c r="E4430" s="10">
        <v>1.119212962962963E-2</v>
      </c>
      <c r="F4430" s="10">
        <v>0</v>
      </c>
      <c r="G4430" s="10">
        <v>1.1527777777777777E-2</v>
      </c>
      <c r="H4430" s="10">
        <v>2.1516203703703704E-2</v>
      </c>
      <c r="I4430" s="10">
        <v>0</v>
      </c>
      <c r="J4430" s="10">
        <v>1.0393518518518519E-2</v>
      </c>
      <c r="K4430" s="10">
        <v>0</v>
      </c>
      <c r="L4430" s="10">
        <v>1.2974537037037038E-2</v>
      </c>
      <c r="M4430" s="10">
        <v>0</v>
      </c>
      <c r="N4430" s="10">
        <v>4.952050264550264E-4</v>
      </c>
      <c r="O4430" s="15" t="str">
        <f>VLOOKUP(A4430,Feuil3!$A$24:$B$81,2,FALSE)</f>
        <v>DR_5</v>
      </c>
      <c r="P4430" s="16">
        <f t="shared" si="138"/>
        <v>48</v>
      </c>
      <c r="Q4430" s="16" t="str">
        <f t="shared" si="139"/>
        <v>décembre</v>
      </c>
    </row>
    <row r="4431" spans="1:17" x14ac:dyDescent="0.25">
      <c r="A4431" s="7" t="s">
        <v>115</v>
      </c>
      <c r="B4431" s="8">
        <v>43080</v>
      </c>
      <c r="C4431" s="10">
        <v>0</v>
      </c>
      <c r="D4431" s="10">
        <v>0</v>
      </c>
      <c r="E4431" s="10">
        <v>0</v>
      </c>
      <c r="F4431" s="10">
        <v>0</v>
      </c>
      <c r="G4431" s="10">
        <v>0</v>
      </c>
      <c r="H4431" s="10">
        <v>0</v>
      </c>
      <c r="I4431" s="10">
        <v>0</v>
      </c>
      <c r="J4431" s="10">
        <v>0</v>
      </c>
      <c r="K4431" s="10">
        <v>0</v>
      </c>
      <c r="L4431" s="10">
        <v>0</v>
      </c>
      <c r="M4431" s="10">
        <v>0</v>
      </c>
      <c r="N4431" s="10">
        <v>0</v>
      </c>
      <c r="O4431" s="15" t="str">
        <f>VLOOKUP(A4431,Feuil3!$A$24:$B$81,2,FALSE)</f>
        <v>DR_5</v>
      </c>
      <c r="P4431" s="16">
        <f t="shared" si="138"/>
        <v>50</v>
      </c>
      <c r="Q4431" s="16" t="str">
        <f t="shared" si="139"/>
        <v>décembre</v>
      </c>
    </row>
    <row r="4432" spans="1:17" x14ac:dyDescent="0.25">
      <c r="A4432" s="7" t="s">
        <v>115</v>
      </c>
      <c r="B4432" s="8">
        <v>43073</v>
      </c>
      <c r="C4432" s="10">
        <v>0.2682060185185185</v>
      </c>
      <c r="D4432" s="10">
        <v>0.20429398148148148</v>
      </c>
      <c r="E4432" s="10">
        <v>7.3379629629629628E-3</v>
      </c>
      <c r="F4432" s="10">
        <v>0</v>
      </c>
      <c r="G4432" s="10">
        <v>1.5104166666666667E-2</v>
      </c>
      <c r="H4432" s="10">
        <v>0</v>
      </c>
      <c r="I4432" s="10">
        <v>0</v>
      </c>
      <c r="J4432" s="10">
        <v>3.5995370370370369E-3</v>
      </c>
      <c r="K4432" s="10">
        <v>0</v>
      </c>
      <c r="L4432" s="10">
        <v>2.4004629629629629E-2</v>
      </c>
      <c r="M4432" s="10">
        <v>0</v>
      </c>
      <c r="N4432" s="10">
        <v>7.8976034858387804E-4</v>
      </c>
      <c r="O4432" s="15" t="str">
        <f>VLOOKUP(A4432,Feuil3!$A$24:$B$81,2,FALSE)</f>
        <v>DR_5</v>
      </c>
      <c r="P4432" s="16">
        <f t="shared" si="138"/>
        <v>49</v>
      </c>
      <c r="Q4432" s="16" t="str">
        <f t="shared" si="139"/>
        <v>décembre</v>
      </c>
    </row>
    <row r="4433" spans="1:17" x14ac:dyDescent="0.25">
      <c r="A4433" s="7" t="s">
        <v>115</v>
      </c>
      <c r="B4433" s="8">
        <v>43074</v>
      </c>
      <c r="C4433" s="10">
        <v>0.25451388888888887</v>
      </c>
      <c r="D4433" s="10">
        <v>0.2124537037037037</v>
      </c>
      <c r="E4433" s="10">
        <v>7.5578703703703702E-3</v>
      </c>
      <c r="F4433" s="10">
        <v>0</v>
      </c>
      <c r="G4433" s="10">
        <v>1.5729166666666666E-2</v>
      </c>
      <c r="H4433" s="10">
        <v>0</v>
      </c>
      <c r="I4433" s="10">
        <v>0</v>
      </c>
      <c r="J4433" s="10">
        <v>0</v>
      </c>
      <c r="K4433" s="10">
        <v>0</v>
      </c>
      <c r="L4433" s="10">
        <v>1.7905092592592594E-2</v>
      </c>
      <c r="M4433" s="10">
        <v>0</v>
      </c>
      <c r="N4433" s="10">
        <v>7.0482706971677564E-4</v>
      </c>
      <c r="O4433" s="15" t="str">
        <f>VLOOKUP(A4433,Feuil3!$A$24:$B$81,2,FALSE)</f>
        <v>DR_5</v>
      </c>
      <c r="P4433" s="16">
        <f t="shared" si="138"/>
        <v>49</v>
      </c>
      <c r="Q4433" s="16" t="str">
        <f t="shared" si="139"/>
        <v>décembre</v>
      </c>
    </row>
    <row r="4434" spans="1:17" x14ac:dyDescent="0.25">
      <c r="A4434" s="7" t="s">
        <v>124</v>
      </c>
      <c r="B4434" s="8">
        <v>43112</v>
      </c>
      <c r="C4434" s="10">
        <v>0.44929398148148147</v>
      </c>
      <c r="D4434" s="10">
        <v>0.26078703703703704</v>
      </c>
      <c r="E4434" s="10">
        <v>1.0347222222222223E-2</v>
      </c>
      <c r="F4434" s="10">
        <v>0</v>
      </c>
      <c r="G4434" s="10">
        <v>0</v>
      </c>
      <c r="H4434" s="10">
        <v>0.10467592592592592</v>
      </c>
      <c r="I4434" s="10">
        <v>0</v>
      </c>
      <c r="J4434" s="10">
        <v>1.4872685185185185E-2</v>
      </c>
      <c r="K4434" s="10">
        <v>3.5879629629629629E-4</v>
      </c>
      <c r="L4434" s="10">
        <v>5.4513888888888893E-3</v>
      </c>
      <c r="M4434" s="10">
        <v>0</v>
      </c>
      <c r="N4434" s="10">
        <v>2.8794893378226711E-4</v>
      </c>
      <c r="O4434" s="15" t="e">
        <f>VLOOKUP(A4434,Feuil3!$A$24:$B$81,2,FALSE)</f>
        <v>#N/A</v>
      </c>
      <c r="P4434" s="16">
        <f t="shared" si="138"/>
        <v>2</v>
      </c>
      <c r="Q4434" s="16" t="str">
        <f t="shared" si="139"/>
        <v>janvier</v>
      </c>
    </row>
    <row r="4435" spans="1:17" x14ac:dyDescent="0.25">
      <c r="A4435" s="7" t="s">
        <v>115</v>
      </c>
      <c r="B4435" s="8">
        <v>43092</v>
      </c>
      <c r="C4435" s="10">
        <v>0</v>
      </c>
      <c r="D4435" s="10">
        <v>0</v>
      </c>
      <c r="E4435" s="10">
        <v>0</v>
      </c>
      <c r="F4435" s="10">
        <v>0</v>
      </c>
      <c r="G4435" s="10">
        <v>0</v>
      </c>
      <c r="H4435" s="10">
        <v>0</v>
      </c>
      <c r="I4435" s="10">
        <v>0</v>
      </c>
      <c r="J4435" s="10">
        <v>0</v>
      </c>
      <c r="K4435" s="10">
        <v>0</v>
      </c>
      <c r="L4435" s="10">
        <v>0</v>
      </c>
      <c r="M4435" s="10">
        <v>0</v>
      </c>
      <c r="N4435" s="10">
        <v>0</v>
      </c>
      <c r="O4435" s="15" t="str">
        <f>VLOOKUP(A4435,Feuil3!$A$24:$B$81,2,FALSE)</f>
        <v>DR_5</v>
      </c>
      <c r="P4435" s="16">
        <f t="shared" si="138"/>
        <v>51</v>
      </c>
      <c r="Q4435" s="16" t="str">
        <f t="shared" si="139"/>
        <v>décembre</v>
      </c>
    </row>
    <row r="4436" spans="1:17" x14ac:dyDescent="0.25">
      <c r="A4436" s="7" t="s">
        <v>115</v>
      </c>
      <c r="B4436" s="8">
        <v>43093</v>
      </c>
      <c r="C4436" s="10">
        <v>0</v>
      </c>
      <c r="D4436" s="10">
        <v>0</v>
      </c>
      <c r="E4436" s="10">
        <v>0</v>
      </c>
      <c r="F4436" s="10">
        <v>0</v>
      </c>
      <c r="G4436" s="10">
        <v>0</v>
      </c>
      <c r="H4436" s="10">
        <v>0</v>
      </c>
      <c r="I4436" s="10">
        <v>0</v>
      </c>
      <c r="J4436" s="10">
        <v>0</v>
      </c>
      <c r="K4436" s="10">
        <v>0</v>
      </c>
      <c r="L4436" s="10">
        <v>0</v>
      </c>
      <c r="M4436" s="10">
        <v>0</v>
      </c>
      <c r="N4436" s="10">
        <v>0</v>
      </c>
      <c r="O4436" s="15" t="str">
        <f>VLOOKUP(A4436,Feuil3!$A$24:$B$81,2,FALSE)</f>
        <v>DR_5</v>
      </c>
      <c r="P4436" s="16">
        <f t="shared" si="138"/>
        <v>52</v>
      </c>
      <c r="Q4436" s="16" t="str">
        <f t="shared" si="139"/>
        <v>décembre</v>
      </c>
    </row>
    <row r="4437" spans="1:17" x14ac:dyDescent="0.25">
      <c r="A4437" s="7" t="s">
        <v>115</v>
      </c>
      <c r="B4437" s="8">
        <v>43094</v>
      </c>
      <c r="C4437" s="10">
        <v>0</v>
      </c>
      <c r="D4437" s="10">
        <v>0</v>
      </c>
      <c r="E4437" s="10">
        <v>0</v>
      </c>
      <c r="F4437" s="10">
        <v>0</v>
      </c>
      <c r="G4437" s="10">
        <v>0</v>
      </c>
      <c r="H4437" s="10">
        <v>0</v>
      </c>
      <c r="I4437" s="10">
        <v>0</v>
      </c>
      <c r="J4437" s="10">
        <v>0</v>
      </c>
      <c r="K4437" s="10">
        <v>0</v>
      </c>
      <c r="L4437" s="10">
        <v>0</v>
      </c>
      <c r="M4437" s="10">
        <v>0</v>
      </c>
      <c r="N4437" s="10">
        <v>0</v>
      </c>
      <c r="O4437" s="15" t="str">
        <f>VLOOKUP(A4437,Feuil3!$A$24:$B$81,2,FALSE)</f>
        <v>DR_5</v>
      </c>
      <c r="P4437" s="16">
        <f t="shared" si="138"/>
        <v>52</v>
      </c>
      <c r="Q4437" s="16" t="str">
        <f t="shared" si="139"/>
        <v>décembre</v>
      </c>
    </row>
    <row r="4438" spans="1:17" x14ac:dyDescent="0.25">
      <c r="A4438" s="7" t="s">
        <v>115</v>
      </c>
      <c r="B4438" s="8">
        <v>43076</v>
      </c>
      <c r="C4438" s="10">
        <v>0.24981481481481482</v>
      </c>
      <c r="D4438" s="10">
        <v>0.21299768518518519</v>
      </c>
      <c r="E4438" s="10">
        <v>1.3298611111111112E-2</v>
      </c>
      <c r="F4438" s="10">
        <v>0</v>
      </c>
      <c r="G4438" s="10">
        <v>0</v>
      </c>
      <c r="H4438" s="10">
        <v>0</v>
      </c>
      <c r="I4438" s="10">
        <v>0</v>
      </c>
      <c r="J4438" s="10">
        <v>2.2789351851851852E-2</v>
      </c>
      <c r="K4438" s="10">
        <v>0</v>
      </c>
      <c r="L4438" s="10">
        <v>1.712962962962963E-3</v>
      </c>
      <c r="M4438" s="10">
        <v>0</v>
      </c>
      <c r="N4438" s="10">
        <v>6.1599794238683119E-4</v>
      </c>
      <c r="O4438" s="15" t="str">
        <f>VLOOKUP(A4438,Feuil3!$A$24:$B$81,2,FALSE)</f>
        <v>DR_5</v>
      </c>
      <c r="P4438" s="16">
        <f t="shared" si="138"/>
        <v>49</v>
      </c>
      <c r="Q4438" s="16" t="str">
        <f t="shared" si="139"/>
        <v>décembre</v>
      </c>
    </row>
    <row r="4439" spans="1:17" x14ac:dyDescent="0.25">
      <c r="A4439" s="7" t="s">
        <v>110</v>
      </c>
      <c r="B4439" s="8">
        <v>43098</v>
      </c>
      <c r="C4439" s="10">
        <v>0.24822916666666667</v>
      </c>
      <c r="D4439" s="10">
        <v>0.20381944444444444</v>
      </c>
      <c r="E4439" s="10">
        <v>1.6250000000000001E-2</v>
      </c>
      <c r="F4439" s="10">
        <v>0</v>
      </c>
      <c r="G4439" s="10">
        <v>0</v>
      </c>
      <c r="H4439" s="10">
        <v>0</v>
      </c>
      <c r="I4439" s="10">
        <v>0</v>
      </c>
      <c r="J4439" s="10">
        <v>6.1342592592592594E-2</v>
      </c>
      <c r="K4439" s="10">
        <v>0</v>
      </c>
      <c r="L4439" s="10">
        <v>3.5497685185185188E-2</v>
      </c>
      <c r="M4439" s="10">
        <v>2.3148148148148147E-5</v>
      </c>
      <c r="N4439" s="10">
        <v>4.6459694989106756E-4</v>
      </c>
      <c r="O4439" s="15" t="str">
        <f>VLOOKUP(A4439,Feuil3!$A$24:$B$81,2,FALSE)</f>
        <v>DR_2</v>
      </c>
      <c r="P4439" s="16">
        <f t="shared" si="138"/>
        <v>52</v>
      </c>
      <c r="Q4439" s="16" t="str">
        <f t="shared" si="139"/>
        <v>décembre</v>
      </c>
    </row>
    <row r="4440" spans="1:17" x14ac:dyDescent="0.25">
      <c r="A4440" s="7" t="s">
        <v>115</v>
      </c>
      <c r="B4440" s="8">
        <v>43077</v>
      </c>
      <c r="C4440" s="10">
        <v>0.25846064814814818</v>
      </c>
      <c r="D4440" s="10">
        <v>0.22361111111111112</v>
      </c>
      <c r="E4440" s="10">
        <v>1.832175925925926E-2</v>
      </c>
      <c r="F4440" s="10">
        <v>0</v>
      </c>
      <c r="G4440" s="10">
        <v>0</v>
      </c>
      <c r="H4440" s="10">
        <v>9.2476851851851852E-3</v>
      </c>
      <c r="I4440" s="10">
        <v>0</v>
      </c>
      <c r="J4440" s="10">
        <v>5.9490740740740745E-3</v>
      </c>
      <c r="K4440" s="10">
        <v>0</v>
      </c>
      <c r="L4440" s="10">
        <v>0</v>
      </c>
      <c r="M4440" s="10">
        <v>0</v>
      </c>
      <c r="N4440" s="10">
        <v>7.5644841269841272E-4</v>
      </c>
      <c r="O4440" s="15" t="str">
        <f>VLOOKUP(A4440,Feuil3!$A$24:$B$81,2,FALSE)</f>
        <v>DR_5</v>
      </c>
      <c r="P4440" s="16">
        <f t="shared" si="138"/>
        <v>49</v>
      </c>
      <c r="Q4440" s="16" t="str">
        <f t="shared" si="139"/>
        <v>décembre</v>
      </c>
    </row>
    <row r="4441" spans="1:17" x14ac:dyDescent="0.25">
      <c r="A4441" s="7" t="s">
        <v>124</v>
      </c>
      <c r="B4441" s="8">
        <v>43103</v>
      </c>
      <c r="C4441" s="10">
        <v>0.27160879629629631</v>
      </c>
      <c r="D4441" s="10">
        <v>0.17497685185185186</v>
      </c>
      <c r="E4441" s="10">
        <v>1.2222222222222223E-2</v>
      </c>
      <c r="F4441" s="10">
        <v>0</v>
      </c>
      <c r="G4441" s="10">
        <v>0</v>
      </c>
      <c r="H4441" s="10">
        <v>2.4108796296296295E-2</v>
      </c>
      <c r="I4441" s="10">
        <v>0</v>
      </c>
      <c r="J4441" s="10">
        <v>1.8715277777777779E-2</v>
      </c>
      <c r="K4441" s="10">
        <v>2.3148148148148147E-5</v>
      </c>
      <c r="L4441" s="10">
        <v>2.1840277777777778E-2</v>
      </c>
      <c r="M4441" s="10">
        <v>0</v>
      </c>
      <c r="N4441" s="10">
        <v>3.7686050536517827E-4</v>
      </c>
      <c r="O4441" s="15" t="e">
        <f>VLOOKUP(A4441,Feuil3!$A$24:$B$81,2,FALSE)</f>
        <v>#N/A</v>
      </c>
      <c r="P4441" s="16">
        <f t="shared" si="138"/>
        <v>1</v>
      </c>
      <c r="Q4441" s="16" t="str">
        <f t="shared" si="139"/>
        <v>janvier</v>
      </c>
    </row>
    <row r="4442" spans="1:17" x14ac:dyDescent="0.25">
      <c r="A4442" s="7" t="s">
        <v>115</v>
      </c>
      <c r="B4442" s="8">
        <v>43099</v>
      </c>
      <c r="C4442" s="10">
        <v>0</v>
      </c>
      <c r="D4442" s="10">
        <v>0</v>
      </c>
      <c r="E4442" s="10">
        <v>0</v>
      </c>
      <c r="F4442" s="10">
        <v>0</v>
      </c>
      <c r="G4442" s="10">
        <v>0</v>
      </c>
      <c r="H4442" s="10">
        <v>0</v>
      </c>
      <c r="I4442" s="10">
        <v>0</v>
      </c>
      <c r="J4442" s="10">
        <v>0</v>
      </c>
      <c r="K4442" s="10">
        <v>0</v>
      </c>
      <c r="L4442" s="10">
        <v>0</v>
      </c>
      <c r="M4442" s="10">
        <v>0</v>
      </c>
      <c r="N4442" s="10">
        <v>0</v>
      </c>
      <c r="O4442" s="15" t="str">
        <f>VLOOKUP(A4442,Feuil3!$A$24:$B$81,2,FALSE)</f>
        <v>DR_5</v>
      </c>
      <c r="P4442" s="16">
        <f t="shared" si="138"/>
        <v>52</v>
      </c>
      <c r="Q4442" s="16" t="str">
        <f t="shared" si="139"/>
        <v>décembre</v>
      </c>
    </row>
    <row r="4443" spans="1:17" x14ac:dyDescent="0.25">
      <c r="A4443" s="7" t="s">
        <v>115</v>
      </c>
      <c r="B4443" s="8">
        <v>43100</v>
      </c>
      <c r="C4443" s="10">
        <v>0</v>
      </c>
      <c r="D4443" s="10">
        <v>0</v>
      </c>
      <c r="E4443" s="10">
        <v>0</v>
      </c>
      <c r="F4443" s="10">
        <v>0</v>
      </c>
      <c r="G4443" s="10">
        <v>0</v>
      </c>
      <c r="H4443" s="10">
        <v>0</v>
      </c>
      <c r="I4443" s="10">
        <v>0</v>
      </c>
      <c r="J4443" s="10">
        <v>0</v>
      </c>
      <c r="K4443" s="10">
        <v>0</v>
      </c>
      <c r="L4443" s="10">
        <v>0</v>
      </c>
      <c r="M4443" s="10">
        <v>0</v>
      </c>
      <c r="N4443" s="10">
        <v>0</v>
      </c>
      <c r="O4443" s="15" t="str">
        <f>VLOOKUP(A4443,Feuil3!$A$24:$B$81,2,FALSE)</f>
        <v>DR_5</v>
      </c>
      <c r="P4443" s="16">
        <f t="shared" si="138"/>
        <v>53</v>
      </c>
      <c r="Q4443" s="16" t="str">
        <f t="shared" si="139"/>
        <v>décembre</v>
      </c>
    </row>
    <row r="4444" spans="1:17" x14ac:dyDescent="0.25">
      <c r="A4444" s="7" t="s">
        <v>115</v>
      </c>
      <c r="B4444" s="8">
        <v>43101</v>
      </c>
      <c r="C4444" s="10">
        <v>0</v>
      </c>
      <c r="D4444" s="10">
        <v>0</v>
      </c>
      <c r="E4444" s="10">
        <v>0</v>
      </c>
      <c r="F4444" s="10">
        <v>0</v>
      </c>
      <c r="G4444" s="10">
        <v>0</v>
      </c>
      <c r="H4444" s="10">
        <v>0</v>
      </c>
      <c r="I4444" s="10">
        <v>0</v>
      </c>
      <c r="J4444" s="10">
        <v>0</v>
      </c>
      <c r="K4444" s="10">
        <v>0</v>
      </c>
      <c r="L4444" s="10">
        <v>0</v>
      </c>
      <c r="M4444" s="10">
        <v>0</v>
      </c>
      <c r="N4444" s="10">
        <v>0</v>
      </c>
      <c r="O4444" s="15" t="str">
        <f>VLOOKUP(A4444,Feuil3!$A$24:$B$81,2,FALSE)</f>
        <v>DR_5</v>
      </c>
      <c r="P4444" s="16">
        <f t="shared" si="138"/>
        <v>1</v>
      </c>
      <c r="Q4444" s="16" t="str">
        <f t="shared" si="139"/>
        <v>janvier</v>
      </c>
    </row>
    <row r="4445" spans="1:17" x14ac:dyDescent="0.25">
      <c r="A4445" s="7" t="s">
        <v>124</v>
      </c>
      <c r="B4445" s="8">
        <v>43109</v>
      </c>
      <c r="C4445" s="10">
        <v>0.2615972222222222</v>
      </c>
      <c r="D4445" s="10">
        <v>0.17283564814814814</v>
      </c>
      <c r="E4445" s="10">
        <v>1.324074074074074E-2</v>
      </c>
      <c r="F4445" s="10">
        <v>0</v>
      </c>
      <c r="G4445" s="10">
        <v>0</v>
      </c>
      <c r="H4445" s="10">
        <v>0</v>
      </c>
      <c r="I4445" s="10">
        <v>0</v>
      </c>
      <c r="J4445" s="10">
        <v>4.0902777777777781E-2</v>
      </c>
      <c r="K4445" s="10">
        <v>0</v>
      </c>
      <c r="L4445" s="10">
        <v>2.4895833333333332E-2</v>
      </c>
      <c r="M4445" s="10">
        <v>0</v>
      </c>
      <c r="N4445" s="10">
        <v>4.7739483310470964E-4</v>
      </c>
      <c r="O4445" s="15" t="e">
        <f>VLOOKUP(A4445,Feuil3!$A$24:$B$81,2,FALSE)</f>
        <v>#N/A</v>
      </c>
      <c r="P4445" s="16">
        <f t="shared" si="138"/>
        <v>2</v>
      </c>
      <c r="Q4445" s="16" t="str">
        <f t="shared" si="139"/>
        <v>janvier</v>
      </c>
    </row>
    <row r="4446" spans="1:17" x14ac:dyDescent="0.25">
      <c r="A4446" s="7" t="s">
        <v>114</v>
      </c>
      <c r="B4446" s="8">
        <v>43096</v>
      </c>
      <c r="C4446" s="10">
        <v>0.26026620370370368</v>
      </c>
      <c r="D4446" s="10">
        <v>0.21092592592592593</v>
      </c>
      <c r="E4446" s="10">
        <v>1.755787037037037E-2</v>
      </c>
      <c r="F4446" s="10">
        <v>0</v>
      </c>
      <c r="G4446" s="10">
        <v>0</v>
      </c>
      <c r="H4446" s="10">
        <v>3.6921296296296298E-3</v>
      </c>
      <c r="I4446" s="10">
        <v>0</v>
      </c>
      <c r="J4446" s="10">
        <v>0</v>
      </c>
      <c r="K4446" s="10">
        <v>0</v>
      </c>
      <c r="L4446" s="10">
        <v>1.5590277777777778E-2</v>
      </c>
      <c r="M4446" s="10">
        <v>0</v>
      </c>
      <c r="N4446" s="10">
        <v>4.9963743864346274E-4</v>
      </c>
      <c r="O4446" s="15" t="str">
        <f>VLOOKUP(A4446,Feuil3!$A$24:$B$81,2,FALSE)</f>
        <v>DR_5</v>
      </c>
      <c r="P4446" s="16">
        <f t="shared" si="138"/>
        <v>52</v>
      </c>
      <c r="Q4446" s="16" t="str">
        <f t="shared" si="139"/>
        <v>décembre</v>
      </c>
    </row>
    <row r="4447" spans="1:17" x14ac:dyDescent="0.25">
      <c r="A4447" s="7" t="s">
        <v>114</v>
      </c>
      <c r="B4447" s="8">
        <v>43088</v>
      </c>
      <c r="C4447" s="10">
        <v>0.22935185185185186</v>
      </c>
      <c r="D4447" s="10">
        <v>0.19862268518518519</v>
      </c>
      <c r="E4447" s="10">
        <v>1.7881944444444443E-2</v>
      </c>
      <c r="F4447" s="10">
        <v>0</v>
      </c>
      <c r="G4447" s="10">
        <v>0</v>
      </c>
      <c r="H4447" s="10">
        <v>0</v>
      </c>
      <c r="I4447" s="10">
        <v>0</v>
      </c>
      <c r="J4447" s="10">
        <v>3.1018518518518517E-3</v>
      </c>
      <c r="K4447" s="10">
        <v>0</v>
      </c>
      <c r="L4447" s="10">
        <v>9.7685185185185184E-3</v>
      </c>
      <c r="M4447" s="10">
        <v>0</v>
      </c>
      <c r="N4447" s="10">
        <v>5.2453703703703701E-4</v>
      </c>
      <c r="O4447" s="15" t="str">
        <f>VLOOKUP(A4447,Feuil3!$A$24:$B$81,2,FALSE)</f>
        <v>DR_5</v>
      </c>
      <c r="P4447" s="16">
        <f t="shared" si="138"/>
        <v>51</v>
      </c>
      <c r="Q4447" s="16" t="str">
        <f t="shared" si="139"/>
        <v>décembre</v>
      </c>
    </row>
    <row r="4448" spans="1:17" x14ac:dyDescent="0.25">
      <c r="A4448" s="7" t="s">
        <v>110</v>
      </c>
      <c r="B4448" s="8">
        <v>43112</v>
      </c>
      <c r="C4448" s="10">
        <v>0.24763888888888888</v>
      </c>
      <c r="D4448" s="10">
        <v>0.20805555555555555</v>
      </c>
      <c r="E4448" s="10">
        <v>1.4907407407407407E-2</v>
      </c>
      <c r="F4448" s="10">
        <v>0</v>
      </c>
      <c r="G4448" s="10">
        <v>0</v>
      </c>
      <c r="H4448" s="10">
        <v>0</v>
      </c>
      <c r="I4448" s="10">
        <v>0</v>
      </c>
      <c r="J4448" s="10">
        <v>1.8692129629629628E-2</v>
      </c>
      <c r="K4448" s="10">
        <v>0</v>
      </c>
      <c r="L4448" s="10">
        <v>9.2824074074074076E-3</v>
      </c>
      <c r="M4448" s="10">
        <v>0</v>
      </c>
      <c r="N4448" s="10">
        <v>6.6735058922558926E-4</v>
      </c>
      <c r="O4448" s="15" t="str">
        <f>VLOOKUP(A4448,Feuil3!$A$24:$B$81,2,FALSE)</f>
        <v>DR_2</v>
      </c>
      <c r="P4448" s="16">
        <f t="shared" si="138"/>
        <v>2</v>
      </c>
      <c r="Q4448" s="16" t="str">
        <f t="shared" si="139"/>
        <v>janvier</v>
      </c>
    </row>
    <row r="4449" spans="1:17" x14ac:dyDescent="0.25">
      <c r="A4449" s="7" t="s">
        <v>115</v>
      </c>
      <c r="B4449" s="8">
        <v>43106</v>
      </c>
      <c r="C4449" s="10">
        <v>0</v>
      </c>
      <c r="D4449" s="10">
        <v>0</v>
      </c>
      <c r="E4449" s="10">
        <v>0</v>
      </c>
      <c r="F4449" s="10">
        <v>0</v>
      </c>
      <c r="G4449" s="10">
        <v>0</v>
      </c>
      <c r="H4449" s="10">
        <v>0</v>
      </c>
      <c r="I4449" s="10">
        <v>0</v>
      </c>
      <c r="J4449" s="10">
        <v>0</v>
      </c>
      <c r="K4449" s="10">
        <v>0</v>
      </c>
      <c r="L4449" s="10">
        <v>0</v>
      </c>
      <c r="M4449" s="10">
        <v>0</v>
      </c>
      <c r="N4449" s="10">
        <v>0</v>
      </c>
      <c r="O4449" s="15" t="str">
        <f>VLOOKUP(A4449,Feuil3!$A$24:$B$81,2,FALSE)</f>
        <v>DR_5</v>
      </c>
      <c r="P4449" s="16">
        <f t="shared" si="138"/>
        <v>1</v>
      </c>
      <c r="Q4449" s="16" t="str">
        <f t="shared" si="139"/>
        <v>janvier</v>
      </c>
    </row>
    <row r="4450" spans="1:17" x14ac:dyDescent="0.25">
      <c r="A4450" s="7" t="s">
        <v>115</v>
      </c>
      <c r="B4450" s="8">
        <v>43107</v>
      </c>
      <c r="C4450" s="10">
        <v>0</v>
      </c>
      <c r="D4450" s="10">
        <v>0</v>
      </c>
      <c r="E4450" s="10">
        <v>0</v>
      </c>
      <c r="F4450" s="10">
        <v>0</v>
      </c>
      <c r="G4450" s="10">
        <v>0</v>
      </c>
      <c r="H4450" s="10">
        <v>0</v>
      </c>
      <c r="I4450" s="10">
        <v>0</v>
      </c>
      <c r="J4450" s="10">
        <v>0</v>
      </c>
      <c r="K4450" s="10">
        <v>0</v>
      </c>
      <c r="L4450" s="10">
        <v>0</v>
      </c>
      <c r="M4450" s="10">
        <v>0</v>
      </c>
      <c r="N4450" s="10">
        <v>0</v>
      </c>
      <c r="O4450" s="15" t="str">
        <f>VLOOKUP(A4450,Feuil3!$A$24:$B$81,2,FALSE)</f>
        <v>DR_5</v>
      </c>
      <c r="P4450" s="16">
        <f t="shared" si="138"/>
        <v>2</v>
      </c>
      <c r="Q4450" s="16" t="str">
        <f t="shared" si="139"/>
        <v>janvier</v>
      </c>
    </row>
    <row r="4451" spans="1:17" x14ac:dyDescent="0.25">
      <c r="A4451" s="7" t="s">
        <v>115</v>
      </c>
      <c r="B4451" s="8">
        <v>43087</v>
      </c>
      <c r="C4451" s="10">
        <v>0</v>
      </c>
      <c r="D4451" s="10">
        <v>0</v>
      </c>
      <c r="E4451" s="10">
        <v>0</v>
      </c>
      <c r="F4451" s="10">
        <v>0</v>
      </c>
      <c r="G4451" s="10">
        <v>0</v>
      </c>
      <c r="H4451" s="10">
        <v>0</v>
      </c>
      <c r="I4451" s="10">
        <v>0</v>
      </c>
      <c r="J4451" s="10">
        <v>0</v>
      </c>
      <c r="K4451" s="10">
        <v>0</v>
      </c>
      <c r="L4451" s="10">
        <v>0</v>
      </c>
      <c r="M4451" s="10">
        <v>0</v>
      </c>
      <c r="N4451" s="10">
        <v>0</v>
      </c>
      <c r="O4451" s="15" t="str">
        <f>VLOOKUP(A4451,Feuil3!$A$24:$B$81,2,FALSE)</f>
        <v>DR_5</v>
      </c>
      <c r="P4451" s="16">
        <f t="shared" si="138"/>
        <v>51</v>
      </c>
      <c r="Q4451" s="16" t="str">
        <f t="shared" si="139"/>
        <v>décembre</v>
      </c>
    </row>
    <row r="4452" spans="1:17" x14ac:dyDescent="0.25">
      <c r="A4452" s="7" t="s">
        <v>111</v>
      </c>
      <c r="B4452" s="8">
        <v>43095</v>
      </c>
      <c r="C4452" s="10">
        <v>0.25328703703703703</v>
      </c>
      <c r="D4452" s="10">
        <v>0.17496527777777779</v>
      </c>
      <c r="E4452" s="10">
        <v>7.2453703703703708E-3</v>
      </c>
      <c r="F4452" s="10">
        <v>0</v>
      </c>
      <c r="G4452" s="10">
        <v>0</v>
      </c>
      <c r="H4452" s="10">
        <v>0</v>
      </c>
      <c r="I4452" s="10">
        <v>0</v>
      </c>
      <c r="J4452" s="10">
        <v>0</v>
      </c>
      <c r="K4452" s="10">
        <v>0.20804398148148148</v>
      </c>
      <c r="L4452" s="10">
        <v>5.9814814814814814E-2</v>
      </c>
      <c r="M4452" s="10">
        <v>0</v>
      </c>
      <c r="N4452" s="10">
        <v>4.861111111111111E-4</v>
      </c>
      <c r="O4452" s="15" t="str">
        <f>VLOOKUP(A4452,Feuil3!$A$24:$B$81,2,FALSE)</f>
        <v>DR_3</v>
      </c>
      <c r="P4452" s="16">
        <f t="shared" si="138"/>
        <v>52</v>
      </c>
      <c r="Q4452" s="16" t="str">
        <f t="shared" si="139"/>
        <v>décembre</v>
      </c>
    </row>
    <row r="4453" spans="1:17" x14ac:dyDescent="0.25">
      <c r="A4453" s="7" t="s">
        <v>115</v>
      </c>
      <c r="B4453" s="8">
        <v>43088</v>
      </c>
      <c r="C4453" s="10">
        <v>0</v>
      </c>
      <c r="D4453" s="10">
        <v>0</v>
      </c>
      <c r="E4453" s="10">
        <v>0</v>
      </c>
      <c r="F4453" s="10">
        <v>0</v>
      </c>
      <c r="G4453" s="10">
        <v>0</v>
      </c>
      <c r="H4453" s="10">
        <v>0</v>
      </c>
      <c r="I4453" s="10">
        <v>0</v>
      </c>
      <c r="J4453" s="10">
        <v>0</v>
      </c>
      <c r="K4453" s="10">
        <v>0</v>
      </c>
      <c r="L4453" s="10">
        <v>0</v>
      </c>
      <c r="M4453" s="10">
        <v>0</v>
      </c>
      <c r="N4453" s="10">
        <v>0</v>
      </c>
      <c r="O4453" s="15" t="str">
        <f>VLOOKUP(A4453,Feuil3!$A$24:$B$81,2,FALSE)</f>
        <v>DR_5</v>
      </c>
      <c r="P4453" s="16">
        <f t="shared" si="138"/>
        <v>51</v>
      </c>
      <c r="Q4453" s="16" t="str">
        <f t="shared" si="139"/>
        <v>décembre</v>
      </c>
    </row>
    <row r="4454" spans="1:17" x14ac:dyDescent="0.25">
      <c r="A4454" s="7" t="s">
        <v>114</v>
      </c>
      <c r="B4454" s="8">
        <v>43112</v>
      </c>
      <c r="C4454" s="10">
        <v>0.25068287037037035</v>
      </c>
      <c r="D4454" s="10">
        <v>0.17281250000000001</v>
      </c>
      <c r="E4454" s="10">
        <v>1.846064814814815E-2</v>
      </c>
      <c r="F4454" s="10">
        <v>0</v>
      </c>
      <c r="G4454" s="10">
        <v>0</v>
      </c>
      <c r="H4454" s="10">
        <v>4.4594907407407409E-2</v>
      </c>
      <c r="I4454" s="10">
        <v>0</v>
      </c>
      <c r="J4454" s="10">
        <v>0</v>
      </c>
      <c r="K4454" s="10">
        <v>0</v>
      </c>
      <c r="L4454" s="10">
        <v>1.3796296296296296E-2</v>
      </c>
      <c r="M4454" s="10">
        <v>0</v>
      </c>
      <c r="N4454" s="10">
        <v>5.5177626606198031E-4</v>
      </c>
      <c r="O4454" s="15" t="str">
        <f>VLOOKUP(A4454,Feuil3!$A$24:$B$81,2,FALSE)</f>
        <v>DR_5</v>
      </c>
      <c r="P4454" s="16">
        <f t="shared" si="138"/>
        <v>2</v>
      </c>
      <c r="Q4454" s="16" t="str">
        <f t="shared" si="139"/>
        <v>janvier</v>
      </c>
    </row>
    <row r="4455" spans="1:17" x14ac:dyDescent="0.25">
      <c r="A4455" s="7" t="s">
        <v>111</v>
      </c>
      <c r="B4455" s="8">
        <v>43112</v>
      </c>
      <c r="C4455" s="10">
        <v>0.25094907407407407</v>
      </c>
      <c r="D4455" s="10">
        <v>0.20454861111111111</v>
      </c>
      <c r="E4455" s="10">
        <v>1.7141203703703704E-2</v>
      </c>
      <c r="F4455" s="10">
        <v>0</v>
      </c>
      <c r="G4455" s="10">
        <v>0</v>
      </c>
      <c r="H4455" s="10">
        <v>0</v>
      </c>
      <c r="I4455" s="10">
        <v>0</v>
      </c>
      <c r="J4455" s="10">
        <v>2.9976851851851853E-3</v>
      </c>
      <c r="K4455" s="10">
        <v>1.7650462962962962E-2</v>
      </c>
      <c r="L4455" s="10">
        <v>2.1111111111111112E-2</v>
      </c>
      <c r="M4455" s="10">
        <v>0</v>
      </c>
      <c r="N4455" s="10">
        <v>4.4337606837606842E-4</v>
      </c>
      <c r="O4455" s="15" t="str">
        <f>VLOOKUP(A4455,Feuil3!$A$24:$B$81,2,FALSE)</f>
        <v>DR_3</v>
      </c>
      <c r="P4455" s="16">
        <f t="shared" si="138"/>
        <v>2</v>
      </c>
      <c r="Q4455" s="16" t="str">
        <f t="shared" si="139"/>
        <v>janvier</v>
      </c>
    </row>
    <row r="4456" spans="1:17" x14ac:dyDescent="0.25">
      <c r="A4456" s="7" t="s">
        <v>115</v>
      </c>
      <c r="B4456" s="8">
        <v>43113</v>
      </c>
      <c r="C4456" s="10">
        <v>0</v>
      </c>
      <c r="D4456" s="10">
        <v>0</v>
      </c>
      <c r="E4456" s="10">
        <v>0</v>
      </c>
      <c r="F4456" s="10">
        <v>0</v>
      </c>
      <c r="G4456" s="10">
        <v>0</v>
      </c>
      <c r="H4456" s="10">
        <v>0</v>
      </c>
      <c r="I4456" s="10">
        <v>0</v>
      </c>
      <c r="J4456" s="10">
        <v>0</v>
      </c>
      <c r="K4456" s="10">
        <v>0</v>
      </c>
      <c r="L4456" s="10">
        <v>0</v>
      </c>
      <c r="M4456" s="10">
        <v>0</v>
      </c>
      <c r="N4456" s="10">
        <v>0</v>
      </c>
      <c r="O4456" s="15" t="str">
        <f>VLOOKUP(A4456,Feuil3!$A$24:$B$81,2,FALSE)</f>
        <v>DR_5</v>
      </c>
      <c r="P4456" s="16">
        <f t="shared" si="138"/>
        <v>2</v>
      </c>
      <c r="Q4456" s="16" t="str">
        <f t="shared" si="139"/>
        <v>janvier</v>
      </c>
    </row>
    <row r="4457" spans="1:17" x14ac:dyDescent="0.25">
      <c r="A4457" s="7" t="s">
        <v>115</v>
      </c>
      <c r="B4457" s="8">
        <v>43114</v>
      </c>
      <c r="C4457" s="10">
        <v>0</v>
      </c>
      <c r="D4457" s="10">
        <v>0</v>
      </c>
      <c r="E4457" s="10">
        <v>0</v>
      </c>
      <c r="F4457" s="10">
        <v>0</v>
      </c>
      <c r="G4457" s="10">
        <v>0</v>
      </c>
      <c r="H4457" s="10">
        <v>0</v>
      </c>
      <c r="I4457" s="10">
        <v>0</v>
      </c>
      <c r="J4457" s="10">
        <v>0</v>
      </c>
      <c r="K4457" s="10">
        <v>0</v>
      </c>
      <c r="L4457" s="10">
        <v>0</v>
      </c>
      <c r="M4457" s="10">
        <v>0</v>
      </c>
      <c r="N4457" s="10">
        <v>0</v>
      </c>
      <c r="O4457" s="15" t="str">
        <f>VLOOKUP(A4457,Feuil3!$A$24:$B$81,2,FALSE)</f>
        <v>DR_5</v>
      </c>
      <c r="P4457" s="16">
        <f t="shared" si="138"/>
        <v>3</v>
      </c>
      <c r="Q4457" s="16" t="str">
        <f t="shared" si="139"/>
        <v>janvier</v>
      </c>
    </row>
    <row r="4458" spans="1:17" x14ac:dyDescent="0.25">
      <c r="A4458" s="7" t="s">
        <v>115</v>
      </c>
      <c r="B4458" s="8">
        <v>43082</v>
      </c>
      <c r="C4458" s="10">
        <v>0</v>
      </c>
      <c r="D4458" s="10">
        <v>0</v>
      </c>
      <c r="E4458" s="10">
        <v>0</v>
      </c>
      <c r="F4458" s="10">
        <v>0</v>
      </c>
      <c r="G4458" s="10">
        <v>0</v>
      </c>
      <c r="H4458" s="10">
        <v>0</v>
      </c>
      <c r="I4458" s="10">
        <v>0</v>
      </c>
      <c r="J4458" s="10">
        <v>0</v>
      </c>
      <c r="K4458" s="10">
        <v>0</v>
      </c>
      <c r="L4458" s="10">
        <v>0</v>
      </c>
      <c r="M4458" s="10">
        <v>0</v>
      </c>
      <c r="N4458" s="10">
        <v>0</v>
      </c>
      <c r="O4458" s="15" t="str">
        <f>VLOOKUP(A4458,Feuil3!$A$24:$B$81,2,FALSE)</f>
        <v>DR_5</v>
      </c>
      <c r="P4458" s="16">
        <f t="shared" si="138"/>
        <v>50</v>
      </c>
      <c r="Q4458" s="16" t="str">
        <f t="shared" si="139"/>
        <v>décembre</v>
      </c>
    </row>
    <row r="4459" spans="1:17" x14ac:dyDescent="0.25">
      <c r="A4459" s="7" t="s">
        <v>115</v>
      </c>
      <c r="B4459" s="8">
        <v>43116</v>
      </c>
      <c r="C4459" s="10">
        <v>0.4337037037037037</v>
      </c>
      <c r="D4459" s="10">
        <v>0.34303240740740742</v>
      </c>
      <c r="E4459" s="10">
        <v>1.9976851851851853E-2</v>
      </c>
      <c r="F4459" s="10">
        <v>4.0358796296296295E-2</v>
      </c>
      <c r="G4459" s="10">
        <v>0</v>
      </c>
      <c r="H4459" s="10">
        <v>0</v>
      </c>
      <c r="I4459" s="10">
        <v>0</v>
      </c>
      <c r="J4459" s="10">
        <v>6.9444444444444441E-3</v>
      </c>
      <c r="K4459" s="10">
        <v>0</v>
      </c>
      <c r="L4459" s="10">
        <v>1.0069444444444445E-2</v>
      </c>
      <c r="M4459" s="10">
        <v>1.9247685185185184E-2</v>
      </c>
      <c r="N4459" s="10">
        <v>7.2219051243023837E-4</v>
      </c>
      <c r="O4459" s="15" t="str">
        <f>VLOOKUP(A4459,Feuil3!$A$24:$B$81,2,FALSE)</f>
        <v>DR_5</v>
      </c>
      <c r="P4459" s="16">
        <f t="shared" si="138"/>
        <v>3</v>
      </c>
      <c r="Q4459" s="16" t="str">
        <f t="shared" si="139"/>
        <v>janvier</v>
      </c>
    </row>
    <row r="4460" spans="1:17" x14ac:dyDescent="0.25">
      <c r="A4460" s="7" t="s">
        <v>115</v>
      </c>
      <c r="B4460" s="8">
        <v>43117</v>
      </c>
      <c r="C4460" s="10">
        <v>0.1711574074074074</v>
      </c>
      <c r="D4460" s="10">
        <v>0.15317129629629631</v>
      </c>
      <c r="E4460" s="10">
        <v>1.4594907407407407E-2</v>
      </c>
      <c r="F4460" s="10">
        <v>0</v>
      </c>
      <c r="G4460" s="10">
        <v>0</v>
      </c>
      <c r="H4460" s="10">
        <v>0</v>
      </c>
      <c r="I4460" s="10">
        <v>0</v>
      </c>
      <c r="J4460" s="10">
        <v>0</v>
      </c>
      <c r="K4460" s="10">
        <v>2.3148148148148147E-5</v>
      </c>
      <c r="L4460" s="10">
        <v>2.7199074074074074E-3</v>
      </c>
      <c r="M4460" s="10">
        <v>2.5486111111111112E-2</v>
      </c>
      <c r="N4460" s="10">
        <v>4.6464646464646462E-4</v>
      </c>
      <c r="O4460" s="15" t="str">
        <f>VLOOKUP(A4460,Feuil3!$A$24:$B$81,2,FALSE)</f>
        <v>DR_5</v>
      </c>
      <c r="P4460" s="16">
        <f t="shared" si="138"/>
        <v>3</v>
      </c>
      <c r="Q4460" s="16" t="str">
        <f t="shared" si="139"/>
        <v>janvier</v>
      </c>
    </row>
    <row r="4461" spans="1:17" x14ac:dyDescent="0.25">
      <c r="A4461" s="7" t="s">
        <v>115</v>
      </c>
      <c r="B4461" s="8">
        <v>43118</v>
      </c>
      <c r="C4461" s="10">
        <v>0.1716550925925926</v>
      </c>
      <c r="D4461" s="10">
        <v>0.15285879629629628</v>
      </c>
      <c r="E4461" s="10">
        <v>1.1585648148148149E-2</v>
      </c>
      <c r="F4461" s="10">
        <v>0</v>
      </c>
      <c r="G4461" s="10">
        <v>0</v>
      </c>
      <c r="H4461" s="10">
        <v>0</v>
      </c>
      <c r="I4461" s="10">
        <v>0</v>
      </c>
      <c r="J4461" s="10">
        <v>0</v>
      </c>
      <c r="K4461" s="10">
        <v>3.0474537037037036E-2</v>
      </c>
      <c r="L4461" s="10">
        <v>3.8194444444444443E-3</v>
      </c>
      <c r="M4461" s="10">
        <v>0</v>
      </c>
      <c r="N4461" s="10">
        <v>5.8755446623093678E-4</v>
      </c>
      <c r="O4461" s="15" t="str">
        <f>VLOOKUP(A4461,Feuil3!$A$24:$B$81,2,FALSE)</f>
        <v>DR_5</v>
      </c>
      <c r="P4461" s="16">
        <f t="shared" si="138"/>
        <v>3</v>
      </c>
      <c r="Q4461" s="16" t="str">
        <f t="shared" si="139"/>
        <v>janvier</v>
      </c>
    </row>
    <row r="4462" spans="1:17" x14ac:dyDescent="0.25">
      <c r="A4462" s="7" t="s">
        <v>110</v>
      </c>
      <c r="B4462" s="8">
        <v>43082</v>
      </c>
      <c r="C4462" s="10">
        <v>0.24135416666666668</v>
      </c>
      <c r="D4462" s="10">
        <v>0.17434027777777777</v>
      </c>
      <c r="E4462" s="10">
        <v>1.5393518518518518E-2</v>
      </c>
      <c r="F4462" s="10">
        <v>0</v>
      </c>
      <c r="G4462" s="10">
        <v>1.1574074074074075E-4</v>
      </c>
      <c r="H4462" s="10">
        <v>1.8518518518518518E-4</v>
      </c>
      <c r="I4462" s="10">
        <v>0</v>
      </c>
      <c r="J4462" s="10">
        <v>3.1620370370370368E-2</v>
      </c>
      <c r="K4462" s="10">
        <v>1.787037037037037E-2</v>
      </c>
      <c r="L4462" s="10">
        <v>1.7152777777777777E-2</v>
      </c>
      <c r="M4462" s="10">
        <v>0</v>
      </c>
      <c r="N4462" s="10">
        <v>6.4193766937669381E-4</v>
      </c>
      <c r="O4462" s="15" t="str">
        <f>VLOOKUP(A4462,Feuil3!$A$24:$B$81,2,FALSE)</f>
        <v>DR_2</v>
      </c>
      <c r="P4462" s="16">
        <f t="shared" si="138"/>
        <v>50</v>
      </c>
      <c r="Q4462" s="16" t="str">
        <f t="shared" si="139"/>
        <v>décembre</v>
      </c>
    </row>
    <row r="4463" spans="1:17" x14ac:dyDescent="0.25">
      <c r="A4463" s="7" t="s">
        <v>111</v>
      </c>
      <c r="B4463" s="8">
        <v>43105</v>
      </c>
      <c r="C4463" s="10">
        <v>0.25635416666666666</v>
      </c>
      <c r="D4463" s="10">
        <v>0.18037037037037038</v>
      </c>
      <c r="E4463" s="10">
        <v>1.724537037037037E-3</v>
      </c>
      <c r="F4463" s="10">
        <v>0</v>
      </c>
      <c r="G4463" s="10">
        <v>0</v>
      </c>
      <c r="H4463" s="10">
        <v>2.7199074074074073E-2</v>
      </c>
      <c r="I4463" s="10">
        <v>0</v>
      </c>
      <c r="J4463" s="10">
        <v>0</v>
      </c>
      <c r="K4463" s="10">
        <v>0</v>
      </c>
      <c r="L4463" s="10">
        <v>4.7962962962962964E-2</v>
      </c>
      <c r="M4463" s="10">
        <v>0</v>
      </c>
      <c r="N4463" s="10">
        <v>5.0036698283649505E-4</v>
      </c>
      <c r="O4463" s="15" t="str">
        <f>VLOOKUP(A4463,Feuil3!$A$24:$B$81,2,FALSE)</f>
        <v>DR_3</v>
      </c>
      <c r="P4463" s="16">
        <f t="shared" si="138"/>
        <v>1</v>
      </c>
      <c r="Q4463" s="16" t="str">
        <f t="shared" si="139"/>
        <v>janvier</v>
      </c>
    </row>
    <row r="4464" spans="1:17" x14ac:dyDescent="0.25">
      <c r="A4464" s="7" t="s">
        <v>115</v>
      </c>
      <c r="B4464" s="8">
        <v>43091</v>
      </c>
      <c r="C4464" s="10">
        <v>0</v>
      </c>
      <c r="D4464" s="10">
        <v>0</v>
      </c>
      <c r="E4464" s="10">
        <v>0</v>
      </c>
      <c r="F4464" s="10">
        <v>0</v>
      </c>
      <c r="G4464" s="10">
        <v>0</v>
      </c>
      <c r="H4464" s="10">
        <v>0</v>
      </c>
      <c r="I4464" s="10">
        <v>0</v>
      </c>
      <c r="J4464" s="10">
        <v>0</v>
      </c>
      <c r="K4464" s="10">
        <v>0</v>
      </c>
      <c r="L4464" s="10">
        <v>0</v>
      </c>
      <c r="M4464" s="10">
        <v>0</v>
      </c>
      <c r="N4464" s="10">
        <v>0</v>
      </c>
      <c r="O4464" s="15" t="str">
        <f>VLOOKUP(A4464,Feuil3!$A$24:$B$81,2,FALSE)</f>
        <v>DR_5</v>
      </c>
      <c r="P4464" s="16">
        <f t="shared" si="138"/>
        <v>51</v>
      </c>
      <c r="Q4464" s="16" t="str">
        <f t="shared" si="139"/>
        <v>décembre</v>
      </c>
    </row>
    <row r="4465" spans="1:17" x14ac:dyDescent="0.25">
      <c r="A4465" s="7" t="s">
        <v>110</v>
      </c>
      <c r="B4465" s="8">
        <v>43088</v>
      </c>
      <c r="C4465" s="10">
        <v>0.25020833333333331</v>
      </c>
      <c r="D4465" s="10">
        <v>0.20712962962962964</v>
      </c>
      <c r="E4465" s="10">
        <v>1.6331018518518519E-2</v>
      </c>
      <c r="F4465" s="10">
        <v>0</v>
      </c>
      <c r="G4465" s="10">
        <v>0</v>
      </c>
      <c r="H4465" s="10">
        <v>0</v>
      </c>
      <c r="I4465" s="10">
        <v>0</v>
      </c>
      <c r="J4465" s="10">
        <v>1.0706018518518519E-2</v>
      </c>
      <c r="K4465" s="10">
        <v>0</v>
      </c>
      <c r="L4465" s="10">
        <v>1.8402777777777778E-2</v>
      </c>
      <c r="M4465" s="10">
        <v>0</v>
      </c>
      <c r="N4465" s="10">
        <v>7.564890710382514E-4</v>
      </c>
      <c r="O4465" s="15" t="str">
        <f>VLOOKUP(A4465,Feuil3!$A$24:$B$81,2,FALSE)</f>
        <v>DR_2</v>
      </c>
      <c r="P4465" s="16">
        <f t="shared" si="138"/>
        <v>51</v>
      </c>
      <c r="Q4465" s="16" t="str">
        <f t="shared" si="139"/>
        <v>décembre</v>
      </c>
    </row>
    <row r="4466" spans="1:17" x14ac:dyDescent="0.25">
      <c r="A4466" s="7" t="s">
        <v>98</v>
      </c>
      <c r="B4466" s="8">
        <v>43103</v>
      </c>
      <c r="C4466" s="10">
        <v>0.25921296296296298</v>
      </c>
      <c r="D4466" s="10">
        <v>0.24300925925925926</v>
      </c>
      <c r="E4466" s="10">
        <v>1.2488425925925925E-2</v>
      </c>
      <c r="F4466" s="10">
        <v>0</v>
      </c>
      <c r="G4466" s="10">
        <v>0</v>
      </c>
      <c r="H4466" s="10">
        <v>0</v>
      </c>
      <c r="I4466" s="10">
        <v>0</v>
      </c>
      <c r="J4466" s="10">
        <v>3.1597222222222222E-3</v>
      </c>
      <c r="K4466" s="10">
        <v>0</v>
      </c>
      <c r="L4466" s="10">
        <v>3.8194444444444446E-4</v>
      </c>
      <c r="M4466" s="10">
        <v>0</v>
      </c>
      <c r="N4466" s="10">
        <v>3.3270558694287503E-4</v>
      </c>
      <c r="O4466" s="15" t="e">
        <f>VLOOKUP(A4466,Feuil3!$A$24:$B$81,2,FALSE)</f>
        <v>#N/A</v>
      </c>
      <c r="P4466" s="16">
        <f t="shared" si="138"/>
        <v>1</v>
      </c>
      <c r="Q4466" s="16" t="str">
        <f t="shared" si="139"/>
        <v>janvier</v>
      </c>
    </row>
    <row r="4467" spans="1:17" x14ac:dyDescent="0.25">
      <c r="A4467" s="7" t="s">
        <v>124</v>
      </c>
      <c r="B4467" s="8">
        <v>43088</v>
      </c>
      <c r="C4467" s="10">
        <v>0.26119212962962962</v>
      </c>
      <c r="D4467" s="10">
        <v>0.19934027777777777</v>
      </c>
      <c r="E4467" s="10">
        <v>9.4097222222222221E-3</v>
      </c>
      <c r="F4467" s="10">
        <v>0</v>
      </c>
      <c r="G4467" s="10">
        <v>0</v>
      </c>
      <c r="H4467" s="10">
        <v>0</v>
      </c>
      <c r="I4467" s="10">
        <v>0</v>
      </c>
      <c r="J4467" s="10">
        <v>0</v>
      </c>
      <c r="K4467" s="10">
        <v>1.3888888888888889E-4</v>
      </c>
      <c r="L4467" s="10">
        <v>5.2233796296296299E-2</v>
      </c>
      <c r="M4467" s="10">
        <v>5.7870370370370367E-4</v>
      </c>
      <c r="N4467" s="10">
        <v>4.8220486111111109E-4</v>
      </c>
      <c r="O4467" s="15" t="e">
        <f>VLOOKUP(A4467,Feuil3!$A$24:$B$81,2,FALSE)</f>
        <v>#N/A</v>
      </c>
      <c r="P4467" s="16">
        <f t="shared" si="138"/>
        <v>51</v>
      </c>
      <c r="Q4467" s="16" t="str">
        <f t="shared" si="139"/>
        <v>décembre</v>
      </c>
    </row>
    <row r="4468" spans="1:17" x14ac:dyDescent="0.25">
      <c r="A4468" s="7" t="s">
        <v>115</v>
      </c>
      <c r="B4468" s="8">
        <v>43083</v>
      </c>
      <c r="C4468" s="10">
        <v>0</v>
      </c>
      <c r="D4468" s="10">
        <v>0</v>
      </c>
      <c r="E4468" s="10">
        <v>0</v>
      </c>
      <c r="F4468" s="10">
        <v>0</v>
      </c>
      <c r="G4468" s="10">
        <v>0</v>
      </c>
      <c r="H4468" s="10">
        <v>0</v>
      </c>
      <c r="I4468" s="10">
        <v>0</v>
      </c>
      <c r="J4468" s="10">
        <v>0</v>
      </c>
      <c r="K4468" s="10">
        <v>0</v>
      </c>
      <c r="L4468" s="10">
        <v>0</v>
      </c>
      <c r="M4468" s="10">
        <v>0</v>
      </c>
      <c r="N4468" s="10">
        <v>0</v>
      </c>
      <c r="O4468" s="15" t="str">
        <f>VLOOKUP(A4468,Feuil3!$A$24:$B$81,2,FALSE)</f>
        <v>DR_5</v>
      </c>
      <c r="P4468" s="16">
        <f t="shared" si="138"/>
        <v>50</v>
      </c>
      <c r="Q4468" s="16" t="str">
        <f t="shared" si="139"/>
        <v>décembre</v>
      </c>
    </row>
    <row r="4469" spans="1:17" x14ac:dyDescent="0.25">
      <c r="A4469" s="7" t="s">
        <v>115</v>
      </c>
      <c r="B4469" s="8">
        <v>43096</v>
      </c>
      <c r="C4469" s="10">
        <v>0.43306712962962962</v>
      </c>
      <c r="D4469" s="10">
        <v>0.32947916666666666</v>
      </c>
      <c r="E4469" s="10">
        <v>2.0868055555555556E-2</v>
      </c>
      <c r="F4469" s="10">
        <v>4.2291666666666665E-2</v>
      </c>
      <c r="G4469" s="10">
        <v>0</v>
      </c>
      <c r="H4469" s="10">
        <v>0</v>
      </c>
      <c r="I4469" s="10">
        <v>2.3391203703703702E-2</v>
      </c>
      <c r="J4469" s="10">
        <v>0</v>
      </c>
      <c r="K4469" s="10">
        <v>6.7476851851851856E-3</v>
      </c>
      <c r="L4469" s="10">
        <v>2.9328703703703704E-2</v>
      </c>
      <c r="M4469" s="10">
        <v>0</v>
      </c>
      <c r="N4469" s="10">
        <v>5.7938453159041389E-4</v>
      </c>
      <c r="O4469" s="15" t="str">
        <f>VLOOKUP(A4469,Feuil3!$A$24:$B$81,2,FALSE)</f>
        <v>DR_5</v>
      </c>
      <c r="P4469" s="16">
        <f t="shared" si="138"/>
        <v>52</v>
      </c>
      <c r="Q4469" s="16" t="str">
        <f t="shared" si="139"/>
        <v>décembre</v>
      </c>
    </row>
    <row r="4470" spans="1:17" x14ac:dyDescent="0.25">
      <c r="A4470" s="7" t="s">
        <v>124</v>
      </c>
      <c r="B4470" s="8">
        <v>43095</v>
      </c>
      <c r="C4470" s="10">
        <v>0.25354166666666667</v>
      </c>
      <c r="D4470" s="10">
        <v>0.22261574074074075</v>
      </c>
      <c r="E4470" s="10">
        <v>6.4004629629629628E-3</v>
      </c>
      <c r="F4470" s="10">
        <v>0</v>
      </c>
      <c r="G4470" s="10">
        <v>0</v>
      </c>
      <c r="H4470" s="10">
        <v>0</v>
      </c>
      <c r="I4470" s="10">
        <v>0</v>
      </c>
      <c r="J4470" s="10">
        <v>0</v>
      </c>
      <c r="K4470" s="10">
        <v>4.3148148148148151E-2</v>
      </c>
      <c r="L4470" s="10">
        <v>3.784722222222222E-2</v>
      </c>
      <c r="M4470" s="10">
        <v>0</v>
      </c>
      <c r="N4470" s="10">
        <v>3.3401920438957478E-4</v>
      </c>
      <c r="O4470" s="15" t="e">
        <f>VLOOKUP(A4470,Feuil3!$A$24:$B$81,2,FALSE)</f>
        <v>#N/A</v>
      </c>
      <c r="P4470" s="16">
        <f t="shared" si="138"/>
        <v>52</v>
      </c>
      <c r="Q4470" s="16" t="str">
        <f t="shared" si="139"/>
        <v>décembre</v>
      </c>
    </row>
    <row r="4471" spans="1:17" x14ac:dyDescent="0.25">
      <c r="A4471" s="7" t="s">
        <v>115</v>
      </c>
      <c r="B4471" s="8">
        <v>43097</v>
      </c>
      <c r="C4471" s="10">
        <v>0.40494212962962961</v>
      </c>
      <c r="D4471" s="10">
        <v>0.3253240740740741</v>
      </c>
      <c r="E4471" s="10">
        <v>2.0648148148148148E-2</v>
      </c>
      <c r="F4471" s="10">
        <v>4.341435185185185E-2</v>
      </c>
      <c r="G4471" s="10">
        <v>0</v>
      </c>
      <c r="H4471" s="10">
        <v>0</v>
      </c>
      <c r="I4471" s="10">
        <v>0</v>
      </c>
      <c r="J4471" s="10">
        <v>0</v>
      </c>
      <c r="K4471" s="10">
        <v>1.2268518518518518E-3</v>
      </c>
      <c r="L4471" s="10">
        <v>1.8159722222222223E-2</v>
      </c>
      <c r="M4471" s="10">
        <v>0</v>
      </c>
      <c r="N4471" s="10">
        <v>7.7058232931726911E-4</v>
      </c>
      <c r="O4471" s="15" t="str">
        <f>VLOOKUP(A4471,Feuil3!$A$24:$B$81,2,FALSE)</f>
        <v>DR_5</v>
      </c>
      <c r="P4471" s="16">
        <f t="shared" si="138"/>
        <v>52</v>
      </c>
      <c r="Q4471" s="16" t="str">
        <f t="shared" si="139"/>
        <v>décembre</v>
      </c>
    </row>
    <row r="4472" spans="1:17" x14ac:dyDescent="0.25">
      <c r="A4472" s="7" t="s">
        <v>115</v>
      </c>
      <c r="B4472" s="8">
        <v>43098</v>
      </c>
      <c r="C4472" s="10">
        <v>0.25142361111111111</v>
      </c>
      <c r="D4472" s="10">
        <v>0.23011574074074073</v>
      </c>
      <c r="E4472" s="10">
        <v>1.3425925925925926E-2</v>
      </c>
      <c r="F4472" s="10">
        <v>0</v>
      </c>
      <c r="G4472" s="10">
        <v>0</v>
      </c>
      <c r="H4472" s="10">
        <v>0</v>
      </c>
      <c r="I4472" s="10">
        <v>0</v>
      </c>
      <c r="J4472" s="10">
        <v>1.3831018518518519E-2</v>
      </c>
      <c r="K4472" s="10">
        <v>5.7870370370370373E-5</v>
      </c>
      <c r="L4472" s="10">
        <v>1.5856481481481481E-3</v>
      </c>
      <c r="M4472" s="10">
        <v>0</v>
      </c>
      <c r="N4472" s="10">
        <v>5.5464181286549706E-4</v>
      </c>
      <c r="O4472" s="15" t="str">
        <f>VLOOKUP(A4472,Feuil3!$A$24:$B$81,2,FALSE)</f>
        <v>DR_5</v>
      </c>
      <c r="P4472" s="16">
        <f t="shared" si="138"/>
        <v>52</v>
      </c>
      <c r="Q4472" s="16" t="str">
        <f t="shared" si="139"/>
        <v>décembre</v>
      </c>
    </row>
    <row r="4473" spans="1:17" x14ac:dyDescent="0.25">
      <c r="A4473" s="7" t="s">
        <v>110</v>
      </c>
      <c r="B4473" s="8">
        <v>43111</v>
      </c>
      <c r="C4473" s="10">
        <v>0.22988425925925926</v>
      </c>
      <c r="D4473" s="10">
        <v>0.19097222222222221</v>
      </c>
      <c r="E4473" s="10">
        <v>1.6736111111111111E-2</v>
      </c>
      <c r="F4473" s="10">
        <v>0</v>
      </c>
      <c r="G4473" s="10">
        <v>0</v>
      </c>
      <c r="H4473" s="10">
        <v>0</v>
      </c>
      <c r="I4473" s="10">
        <v>0</v>
      </c>
      <c r="J4473" s="10">
        <v>1.7881944444444443E-2</v>
      </c>
      <c r="K4473" s="10">
        <v>0</v>
      </c>
      <c r="L4473" s="10">
        <v>6.3888888888888893E-3</v>
      </c>
      <c r="M4473" s="10">
        <v>0</v>
      </c>
      <c r="N4473" s="10">
        <v>7.0480019493177385E-4</v>
      </c>
      <c r="O4473" s="15" t="str">
        <f>VLOOKUP(A4473,Feuil3!$A$24:$B$81,2,FALSE)</f>
        <v>DR_2</v>
      </c>
      <c r="P4473" s="16">
        <f t="shared" si="138"/>
        <v>2</v>
      </c>
      <c r="Q4473" s="16" t="str">
        <f t="shared" si="139"/>
        <v>janvier</v>
      </c>
    </row>
    <row r="4474" spans="1:17" x14ac:dyDescent="0.25">
      <c r="A4474" s="7" t="s">
        <v>110</v>
      </c>
      <c r="B4474" s="8">
        <v>43103</v>
      </c>
      <c r="C4474" s="10">
        <v>0.2456712962962963</v>
      </c>
      <c r="D4474" s="10">
        <v>0.20561342592592594</v>
      </c>
      <c r="E4474" s="10">
        <v>1.5057870370370371E-2</v>
      </c>
      <c r="F4474" s="10">
        <v>0</v>
      </c>
      <c r="G4474" s="10">
        <v>0</v>
      </c>
      <c r="H4474" s="10">
        <v>0</v>
      </c>
      <c r="I4474" s="10">
        <v>0</v>
      </c>
      <c r="J4474" s="10">
        <v>3.8449074074074073E-2</v>
      </c>
      <c r="K4474" s="10">
        <v>3.8252314814814815E-2</v>
      </c>
      <c r="L4474" s="10">
        <v>1.5173611111111112E-2</v>
      </c>
      <c r="M4474" s="10">
        <v>0</v>
      </c>
      <c r="N4474" s="10">
        <v>5.0144675925925921E-4</v>
      </c>
      <c r="O4474" s="15" t="str">
        <f>VLOOKUP(A4474,Feuil3!$A$24:$B$81,2,FALSE)</f>
        <v>DR_2</v>
      </c>
      <c r="P4474" s="16">
        <f t="shared" si="138"/>
        <v>1</v>
      </c>
      <c r="Q4474" s="16" t="str">
        <f t="shared" si="139"/>
        <v>janvier</v>
      </c>
    </row>
    <row r="4475" spans="1:17" x14ac:dyDescent="0.25">
      <c r="A4475" s="7" t="s">
        <v>124</v>
      </c>
      <c r="B4475" s="8">
        <v>43074</v>
      </c>
      <c r="C4475" s="10">
        <v>0.25938657407407406</v>
      </c>
      <c r="D4475" s="10">
        <v>0.21371527777777777</v>
      </c>
      <c r="E4475" s="10">
        <v>1.1921296296296296E-2</v>
      </c>
      <c r="F4475" s="10">
        <v>0</v>
      </c>
      <c r="G4475" s="10">
        <v>1.6203703703703703E-3</v>
      </c>
      <c r="H4475" s="10">
        <v>0</v>
      </c>
      <c r="I4475" s="10">
        <v>0</v>
      </c>
      <c r="J4475" s="10">
        <v>2.1759259259259258E-3</v>
      </c>
      <c r="K4475" s="10">
        <v>5.2881944444444447E-2</v>
      </c>
      <c r="L4475" s="10">
        <v>3.2546296296296295E-2</v>
      </c>
      <c r="M4475" s="10">
        <v>0</v>
      </c>
      <c r="N4475" s="10">
        <v>3.1947978512864006E-4</v>
      </c>
      <c r="O4475" s="15" t="e">
        <f>VLOOKUP(A4475,Feuil3!$A$24:$B$81,2,FALSE)</f>
        <v>#N/A</v>
      </c>
      <c r="P4475" s="16">
        <f t="shared" si="138"/>
        <v>49</v>
      </c>
      <c r="Q4475" s="16" t="str">
        <f t="shared" si="139"/>
        <v>décembre</v>
      </c>
    </row>
    <row r="4476" spans="1:17" x14ac:dyDescent="0.25">
      <c r="A4476" s="7" t="s">
        <v>115</v>
      </c>
      <c r="B4476" s="8">
        <v>43102</v>
      </c>
      <c r="C4476" s="10">
        <v>0.39028935185185187</v>
      </c>
      <c r="D4476" s="10">
        <v>0.27590277777777777</v>
      </c>
      <c r="E4476" s="10">
        <v>2.0011574074074074E-2</v>
      </c>
      <c r="F4476" s="10">
        <v>4.2291666666666665E-2</v>
      </c>
      <c r="G4476" s="10">
        <v>0</v>
      </c>
      <c r="H4476" s="10">
        <v>0</v>
      </c>
      <c r="I4476" s="10">
        <v>0</v>
      </c>
      <c r="J4476" s="10">
        <v>3.0694444444444444E-2</v>
      </c>
      <c r="K4476" s="10">
        <v>0</v>
      </c>
      <c r="L4476" s="10">
        <v>4.1273148148148149E-2</v>
      </c>
      <c r="M4476" s="10">
        <v>0</v>
      </c>
      <c r="N4476" s="10">
        <v>4.6405657626130068E-4</v>
      </c>
      <c r="O4476" s="15" t="str">
        <f>VLOOKUP(A4476,Feuil3!$A$24:$B$81,2,FALSE)</f>
        <v>DR_5</v>
      </c>
      <c r="P4476" s="16">
        <f t="shared" si="138"/>
        <v>1</v>
      </c>
      <c r="Q4476" s="16" t="str">
        <f t="shared" si="139"/>
        <v>janvier</v>
      </c>
    </row>
    <row r="4477" spans="1:17" x14ac:dyDescent="0.25">
      <c r="A4477" s="7" t="s">
        <v>110</v>
      </c>
      <c r="B4477" s="8">
        <v>43105</v>
      </c>
      <c r="C4477" s="10">
        <v>0.24862268518518518</v>
      </c>
      <c r="D4477" s="10">
        <v>0.20844907407407406</v>
      </c>
      <c r="E4477" s="10">
        <v>1.7627314814814814E-2</v>
      </c>
      <c r="F4477" s="10">
        <v>0</v>
      </c>
      <c r="G4477" s="10">
        <v>0</v>
      </c>
      <c r="H4477" s="10">
        <v>0</v>
      </c>
      <c r="I4477" s="10">
        <v>0</v>
      </c>
      <c r="J4477" s="10">
        <v>3.5219907407407408E-2</v>
      </c>
      <c r="K4477" s="10">
        <v>1.0601851851851852E-2</v>
      </c>
      <c r="L4477" s="10">
        <v>5.0231481481481481E-3</v>
      </c>
      <c r="M4477" s="10">
        <v>0</v>
      </c>
      <c r="N4477" s="10">
        <v>4.7864887914230017E-4</v>
      </c>
      <c r="O4477" s="15" t="str">
        <f>VLOOKUP(A4477,Feuil3!$A$24:$B$81,2,FALSE)</f>
        <v>DR_2</v>
      </c>
      <c r="P4477" s="16">
        <f t="shared" si="138"/>
        <v>1</v>
      </c>
      <c r="Q4477" s="16" t="str">
        <f t="shared" si="139"/>
        <v>janvier</v>
      </c>
    </row>
    <row r="4478" spans="1:17" x14ac:dyDescent="0.25">
      <c r="A4478" s="7" t="s">
        <v>115</v>
      </c>
      <c r="B4478" s="8">
        <v>43104</v>
      </c>
      <c r="C4478" s="10">
        <v>0.23780092592592592</v>
      </c>
      <c r="D4478" s="10">
        <v>0.21127314814814815</v>
      </c>
      <c r="E4478" s="10">
        <v>8.3680555555555557E-3</v>
      </c>
      <c r="F4478" s="10">
        <v>0</v>
      </c>
      <c r="G4478" s="10">
        <v>0</v>
      </c>
      <c r="H4478" s="10">
        <v>0</v>
      </c>
      <c r="I4478" s="10">
        <v>0</v>
      </c>
      <c r="J4478" s="10">
        <v>0</v>
      </c>
      <c r="K4478" s="10">
        <v>9.2592592592592596E-4</v>
      </c>
      <c r="L4478" s="10">
        <v>1.6157407407407409E-2</v>
      </c>
      <c r="M4478" s="10">
        <v>0</v>
      </c>
      <c r="N4478" s="10">
        <v>5.9174491392801254E-4</v>
      </c>
      <c r="O4478" s="15" t="str">
        <f>VLOOKUP(A4478,Feuil3!$A$24:$B$81,2,FALSE)</f>
        <v>DR_5</v>
      </c>
      <c r="P4478" s="16">
        <f t="shared" si="138"/>
        <v>1</v>
      </c>
      <c r="Q4478" s="16" t="str">
        <f t="shared" si="139"/>
        <v>janvier</v>
      </c>
    </row>
    <row r="4479" spans="1:17" x14ac:dyDescent="0.25">
      <c r="A4479" s="7" t="s">
        <v>124</v>
      </c>
      <c r="B4479" s="8">
        <v>43097</v>
      </c>
      <c r="C4479" s="10">
        <v>0.26064814814814813</v>
      </c>
      <c r="D4479" s="10">
        <v>0.19896990740740741</v>
      </c>
      <c r="E4479" s="10">
        <v>1.2870370370370371E-2</v>
      </c>
      <c r="F4479" s="10">
        <v>0</v>
      </c>
      <c r="G4479" s="10">
        <v>0</v>
      </c>
      <c r="H4479" s="10">
        <v>0</v>
      </c>
      <c r="I4479" s="10">
        <v>0</v>
      </c>
      <c r="J4479" s="10">
        <v>0</v>
      </c>
      <c r="K4479" s="10">
        <v>1.726851851851852E-2</v>
      </c>
      <c r="L4479" s="10">
        <v>4.4143518518518519E-2</v>
      </c>
      <c r="M4479" s="10">
        <v>0</v>
      </c>
      <c r="N4479" s="10">
        <v>4.1550925925925924E-4</v>
      </c>
      <c r="O4479" s="15" t="e">
        <f>VLOOKUP(A4479,Feuil3!$A$24:$B$81,2,FALSE)</f>
        <v>#N/A</v>
      </c>
      <c r="P4479" s="16">
        <f t="shared" si="138"/>
        <v>52</v>
      </c>
      <c r="Q4479" s="16" t="str">
        <f t="shared" si="139"/>
        <v>décembre</v>
      </c>
    </row>
    <row r="4480" spans="1:17" x14ac:dyDescent="0.25">
      <c r="A4480" s="7" t="s">
        <v>111</v>
      </c>
      <c r="B4480" s="8">
        <v>43084</v>
      </c>
      <c r="C4480" s="10">
        <v>0.25547453703703704</v>
      </c>
      <c r="D4480" s="10">
        <v>0.17167824074074073</v>
      </c>
      <c r="E4480" s="10">
        <v>1.480324074074074E-2</v>
      </c>
      <c r="F4480" s="10">
        <v>0</v>
      </c>
      <c r="G4480" s="10">
        <v>0</v>
      </c>
      <c r="H4480" s="10">
        <v>0.19224537037037037</v>
      </c>
      <c r="I4480" s="10">
        <v>0</v>
      </c>
      <c r="J4480" s="10">
        <v>0</v>
      </c>
      <c r="K4480" s="10">
        <v>0</v>
      </c>
      <c r="L4480" s="10">
        <v>4.0127314814814817E-2</v>
      </c>
      <c r="M4480" s="10">
        <v>0</v>
      </c>
      <c r="N4480" s="10">
        <v>7.3655012771392081E-4</v>
      </c>
      <c r="O4480" s="15" t="str">
        <f>VLOOKUP(A4480,Feuil3!$A$24:$B$81,2,FALSE)</f>
        <v>DR_3</v>
      </c>
      <c r="P4480" s="16">
        <f t="shared" si="138"/>
        <v>50</v>
      </c>
      <c r="Q4480" s="16" t="str">
        <f t="shared" si="139"/>
        <v>décembre</v>
      </c>
    </row>
    <row r="4481" spans="1:17" x14ac:dyDescent="0.25">
      <c r="A4481" s="7" t="s">
        <v>115</v>
      </c>
      <c r="B4481" s="8">
        <v>43105</v>
      </c>
      <c r="C4481" s="10">
        <v>0.2273148148148148</v>
      </c>
      <c r="D4481" s="10">
        <v>0.18854166666666666</v>
      </c>
      <c r="E4481" s="10">
        <v>1.5821759259259258E-2</v>
      </c>
      <c r="F4481" s="10">
        <v>0</v>
      </c>
      <c r="G4481" s="10">
        <v>0</v>
      </c>
      <c r="H4481" s="10">
        <v>0</v>
      </c>
      <c r="I4481" s="10">
        <v>0</v>
      </c>
      <c r="J4481" s="10">
        <v>0</v>
      </c>
      <c r="K4481" s="10">
        <v>2.6018518518518517E-2</v>
      </c>
      <c r="L4481" s="10">
        <v>4.5023148148148149E-3</v>
      </c>
      <c r="M4481" s="10">
        <v>0</v>
      </c>
      <c r="N4481" s="10">
        <v>4.8944063926940635E-4</v>
      </c>
      <c r="O4481" s="15" t="str">
        <f>VLOOKUP(A4481,Feuil3!$A$24:$B$81,2,FALSE)</f>
        <v>DR_5</v>
      </c>
      <c r="P4481" s="16">
        <f t="shared" si="138"/>
        <v>1</v>
      </c>
      <c r="Q4481" s="16" t="str">
        <f t="shared" si="139"/>
        <v>janvier</v>
      </c>
    </row>
    <row r="4482" spans="1:17" x14ac:dyDescent="0.25">
      <c r="A4482" s="7" t="s">
        <v>115</v>
      </c>
      <c r="B4482" s="8">
        <v>43108</v>
      </c>
      <c r="C4482" s="10">
        <v>0.43709490740740742</v>
      </c>
      <c r="D4482" s="10">
        <v>0.21106481481481482</v>
      </c>
      <c r="E4482" s="10">
        <v>1.0694444444444444E-2</v>
      </c>
      <c r="F4482" s="10">
        <v>0.17631944444444445</v>
      </c>
      <c r="G4482" s="10">
        <v>0</v>
      </c>
      <c r="H4482" s="10">
        <v>0</v>
      </c>
      <c r="I4482" s="10">
        <v>0</v>
      </c>
      <c r="J4482" s="10">
        <v>0</v>
      </c>
      <c r="K4482" s="10">
        <v>1.0532407407407407E-3</v>
      </c>
      <c r="L4482" s="10">
        <v>3.2766203703703707E-2</v>
      </c>
      <c r="M4482" s="10">
        <v>1.1574074074074075E-4</v>
      </c>
      <c r="N4482" s="10">
        <v>7.1901953323186198E-4</v>
      </c>
      <c r="O4482" s="15" t="str">
        <f>VLOOKUP(A4482,Feuil3!$A$24:$B$81,2,FALSE)</f>
        <v>DR_5</v>
      </c>
      <c r="P4482" s="16">
        <f t="shared" si="138"/>
        <v>2</v>
      </c>
      <c r="Q4482" s="16" t="str">
        <f t="shared" si="139"/>
        <v>janvier</v>
      </c>
    </row>
    <row r="4483" spans="1:17" x14ac:dyDescent="0.25">
      <c r="A4483" s="7" t="s">
        <v>110</v>
      </c>
      <c r="B4483" s="8">
        <v>43089</v>
      </c>
      <c r="C4483" s="10">
        <v>0.2502199074074074</v>
      </c>
      <c r="D4483" s="10">
        <v>0.2182523148148148</v>
      </c>
      <c r="E4483" s="10">
        <v>1.3125E-2</v>
      </c>
      <c r="F4483" s="10">
        <v>0</v>
      </c>
      <c r="G4483" s="10">
        <v>0</v>
      </c>
      <c r="H4483" s="10">
        <v>0</v>
      </c>
      <c r="I4483" s="10">
        <v>0</v>
      </c>
      <c r="J4483" s="10">
        <v>2.2326388888888889E-2</v>
      </c>
      <c r="K4483" s="10">
        <v>0</v>
      </c>
      <c r="L4483" s="10">
        <v>1.2870370370370371E-2</v>
      </c>
      <c r="M4483" s="10">
        <v>0</v>
      </c>
      <c r="N4483" s="10">
        <v>7.7153954802259889E-4</v>
      </c>
      <c r="O4483" s="15" t="str">
        <f>VLOOKUP(A4483,Feuil3!$A$24:$B$81,2,FALSE)</f>
        <v>DR_2</v>
      </c>
      <c r="P4483" s="16">
        <f t="shared" ref="P4483:P4509" si="140">WEEKNUM(B4483,1)</f>
        <v>51</v>
      </c>
      <c r="Q4483" s="16" t="str">
        <f t="shared" ref="Q4483:Q4509" si="141">TEXT(B4483,"mmmm")</f>
        <v>décembre</v>
      </c>
    </row>
    <row r="4484" spans="1:17" x14ac:dyDescent="0.25">
      <c r="A4484" s="7" t="s">
        <v>110</v>
      </c>
      <c r="B4484" s="8">
        <v>43095</v>
      </c>
      <c r="C4484" s="10">
        <v>0.24800925925925926</v>
      </c>
      <c r="D4484" s="10">
        <v>0.21407407407407408</v>
      </c>
      <c r="E4484" s="10">
        <v>1.7407407407407406E-2</v>
      </c>
      <c r="F4484" s="10">
        <v>0</v>
      </c>
      <c r="G4484" s="10">
        <v>0</v>
      </c>
      <c r="H4484" s="10">
        <v>0</v>
      </c>
      <c r="I4484" s="10">
        <v>0</v>
      </c>
      <c r="J4484" s="10">
        <v>5.4351851851851853E-2</v>
      </c>
      <c r="K4484" s="10">
        <v>9.1087962962962971E-3</v>
      </c>
      <c r="L4484" s="10">
        <v>1.9907407407407408E-2</v>
      </c>
      <c r="M4484" s="10">
        <v>0</v>
      </c>
      <c r="N4484" s="10">
        <v>6.2565206051121538E-4</v>
      </c>
      <c r="O4484" s="15" t="str">
        <f>VLOOKUP(A4484,Feuil3!$A$24:$B$81,2,FALSE)</f>
        <v>DR_2</v>
      </c>
      <c r="P4484" s="16">
        <f t="shared" si="140"/>
        <v>52</v>
      </c>
      <c r="Q4484" s="16" t="str">
        <f t="shared" si="141"/>
        <v>décembre</v>
      </c>
    </row>
    <row r="4485" spans="1:17" x14ac:dyDescent="0.25">
      <c r="A4485" s="7" t="s">
        <v>115</v>
      </c>
      <c r="B4485" s="8">
        <v>43109</v>
      </c>
      <c r="C4485" s="10">
        <v>1.4004629629629629E-3</v>
      </c>
      <c r="D4485" s="10">
        <v>0</v>
      </c>
      <c r="E4485" s="10">
        <v>0</v>
      </c>
      <c r="F4485" s="10">
        <v>0</v>
      </c>
      <c r="G4485" s="10">
        <v>0</v>
      </c>
      <c r="H4485" s="10">
        <v>0</v>
      </c>
      <c r="I4485" s="10">
        <v>0</v>
      </c>
      <c r="J4485" s="10">
        <v>0</v>
      </c>
      <c r="K4485" s="10">
        <v>0</v>
      </c>
      <c r="L4485" s="10">
        <v>0</v>
      </c>
      <c r="M4485" s="10">
        <v>0</v>
      </c>
      <c r="N4485" s="10">
        <v>0</v>
      </c>
      <c r="O4485" s="15" t="str">
        <f>VLOOKUP(A4485,Feuil3!$A$24:$B$81,2,FALSE)</f>
        <v>DR_5</v>
      </c>
      <c r="P4485" s="16">
        <f t="shared" si="140"/>
        <v>2</v>
      </c>
      <c r="Q4485" s="16" t="str">
        <f t="shared" si="141"/>
        <v>janvier</v>
      </c>
    </row>
    <row r="4486" spans="1:17" x14ac:dyDescent="0.25">
      <c r="A4486" s="7" t="s">
        <v>115</v>
      </c>
      <c r="B4486" s="8">
        <v>43110</v>
      </c>
      <c r="C4486" s="10">
        <v>0.21332175925925925</v>
      </c>
      <c r="D4486" s="10">
        <v>0.18567129629629631</v>
      </c>
      <c r="E4486" s="10">
        <v>1.2106481481481482E-2</v>
      </c>
      <c r="F4486" s="10">
        <v>0</v>
      </c>
      <c r="G4486" s="10">
        <v>0</v>
      </c>
      <c r="H4486" s="10">
        <v>0</v>
      </c>
      <c r="I4486" s="10">
        <v>0</v>
      </c>
      <c r="J4486" s="10">
        <v>0</v>
      </c>
      <c r="K4486" s="10">
        <v>0</v>
      </c>
      <c r="L4486" s="10">
        <v>1.0393518518518519E-2</v>
      </c>
      <c r="M4486" s="10">
        <v>0</v>
      </c>
      <c r="N4486" s="10">
        <v>5.7702020202020203E-4</v>
      </c>
      <c r="O4486" s="15" t="str">
        <f>VLOOKUP(A4486,Feuil3!$A$24:$B$81,2,FALSE)</f>
        <v>DR_5</v>
      </c>
      <c r="P4486" s="16">
        <f t="shared" si="140"/>
        <v>2</v>
      </c>
      <c r="Q4486" s="16" t="str">
        <f t="shared" si="141"/>
        <v>janvier</v>
      </c>
    </row>
    <row r="4487" spans="1:17" x14ac:dyDescent="0.25">
      <c r="A4487" s="7" t="s">
        <v>115</v>
      </c>
      <c r="B4487" s="8">
        <v>43112</v>
      </c>
      <c r="C4487" s="10">
        <v>0.22961805555555556</v>
      </c>
      <c r="D4487" s="10">
        <v>0.17189814814814816</v>
      </c>
      <c r="E4487" s="10">
        <v>1.5960648148148147E-2</v>
      </c>
      <c r="F4487" s="10">
        <v>0</v>
      </c>
      <c r="G4487" s="10">
        <v>0</v>
      </c>
      <c r="H4487" s="10">
        <v>2.9733796296296296E-2</v>
      </c>
      <c r="I4487" s="10">
        <v>0</v>
      </c>
      <c r="J4487" s="10">
        <v>0</v>
      </c>
      <c r="K4487" s="10">
        <v>0</v>
      </c>
      <c r="L4487" s="10">
        <v>0</v>
      </c>
      <c r="M4487" s="10">
        <v>0</v>
      </c>
      <c r="N4487" s="10">
        <v>5.0822277501381974E-4</v>
      </c>
      <c r="O4487" s="15" t="str">
        <f>VLOOKUP(A4487,Feuil3!$A$24:$B$81,2,FALSE)</f>
        <v>DR_5</v>
      </c>
      <c r="P4487" s="16">
        <f t="shared" si="140"/>
        <v>2</v>
      </c>
      <c r="Q4487" s="16" t="str">
        <f t="shared" si="141"/>
        <v>janvier</v>
      </c>
    </row>
    <row r="4488" spans="1:17" x14ac:dyDescent="0.25">
      <c r="A4488" s="7" t="s">
        <v>115</v>
      </c>
      <c r="B4488" s="8">
        <v>43090</v>
      </c>
      <c r="C4488" s="10">
        <v>0</v>
      </c>
      <c r="D4488" s="10">
        <v>0</v>
      </c>
      <c r="E4488" s="10">
        <v>0</v>
      </c>
      <c r="F4488" s="10">
        <v>0</v>
      </c>
      <c r="G4488" s="10">
        <v>0</v>
      </c>
      <c r="H4488" s="10">
        <v>0</v>
      </c>
      <c r="I4488" s="10">
        <v>0</v>
      </c>
      <c r="J4488" s="10">
        <v>0</v>
      </c>
      <c r="K4488" s="10">
        <v>0</v>
      </c>
      <c r="L4488" s="10">
        <v>0</v>
      </c>
      <c r="M4488" s="10">
        <v>0</v>
      </c>
      <c r="N4488" s="10">
        <v>0</v>
      </c>
      <c r="O4488" s="15" t="str">
        <f>VLOOKUP(A4488,Feuil3!$A$24:$B$81,2,FALSE)</f>
        <v>DR_5</v>
      </c>
      <c r="P4488" s="16">
        <f t="shared" si="140"/>
        <v>51</v>
      </c>
      <c r="Q4488" s="16" t="str">
        <f t="shared" si="141"/>
        <v>décembre</v>
      </c>
    </row>
    <row r="4489" spans="1:17" x14ac:dyDescent="0.25">
      <c r="A4489" s="7" t="s">
        <v>115</v>
      </c>
      <c r="B4489" s="8">
        <v>43115</v>
      </c>
      <c r="C4489" s="10">
        <v>0.23504629629629631</v>
      </c>
      <c r="D4489" s="10">
        <v>0.18123842592592593</v>
      </c>
      <c r="E4489" s="10">
        <v>9.3402777777777772E-3</v>
      </c>
      <c r="F4489" s="10">
        <v>0</v>
      </c>
      <c r="G4489" s="10">
        <v>0</v>
      </c>
      <c r="H4489" s="10">
        <v>2.4027777777777776E-2</v>
      </c>
      <c r="I4489" s="10">
        <v>0</v>
      </c>
      <c r="J4489" s="10">
        <v>6.7939814814814816E-3</v>
      </c>
      <c r="K4489" s="10">
        <v>7.3379629629629628E-3</v>
      </c>
      <c r="L4489" s="10">
        <v>1.1643518518518518E-2</v>
      </c>
      <c r="M4489" s="10">
        <v>9.0393518518518522E-3</v>
      </c>
      <c r="N4489" s="10">
        <v>5.3779069767441868E-4</v>
      </c>
      <c r="O4489" s="15" t="str">
        <f>VLOOKUP(A4489,Feuil3!$A$24:$B$81,2,FALSE)</f>
        <v>DR_5</v>
      </c>
      <c r="P4489" s="16">
        <f t="shared" si="140"/>
        <v>3</v>
      </c>
      <c r="Q4489" s="16" t="str">
        <f t="shared" si="141"/>
        <v>janvier</v>
      </c>
    </row>
    <row r="4490" spans="1:17" x14ac:dyDescent="0.25">
      <c r="A4490" s="7" t="s">
        <v>114</v>
      </c>
      <c r="B4490" s="8">
        <v>43091</v>
      </c>
      <c r="C4490" s="10">
        <v>0.21149305555555556</v>
      </c>
      <c r="D4490" s="10">
        <v>0.18054398148148149</v>
      </c>
      <c r="E4490" s="10">
        <v>1.5173611111111112E-2</v>
      </c>
      <c r="F4490" s="10">
        <v>0</v>
      </c>
      <c r="G4490" s="10">
        <v>0</v>
      </c>
      <c r="H4490" s="10">
        <v>0</v>
      </c>
      <c r="I4490" s="10">
        <v>0</v>
      </c>
      <c r="J4490" s="10">
        <v>2.5925925925925925E-3</v>
      </c>
      <c r="K4490" s="10">
        <v>0</v>
      </c>
      <c r="L4490" s="10">
        <v>1.1099537037037036E-2</v>
      </c>
      <c r="M4490" s="10">
        <v>0</v>
      </c>
      <c r="N4490" s="10">
        <v>6.3311688311688309E-4</v>
      </c>
      <c r="O4490" s="15" t="str">
        <f>VLOOKUP(A4490,Feuil3!$A$24:$B$81,2,FALSE)</f>
        <v>DR_5</v>
      </c>
      <c r="P4490" s="16">
        <f t="shared" si="140"/>
        <v>51</v>
      </c>
      <c r="Q4490" s="16" t="str">
        <f t="shared" si="141"/>
        <v>décembre</v>
      </c>
    </row>
    <row r="4491" spans="1:17" x14ac:dyDescent="0.25">
      <c r="A4491" s="7" t="s">
        <v>124</v>
      </c>
      <c r="B4491" s="8">
        <v>43090</v>
      </c>
      <c r="C4491" s="10">
        <v>0.23857638888888888</v>
      </c>
      <c r="D4491" s="10">
        <v>0.16489583333333332</v>
      </c>
      <c r="E4491" s="10">
        <v>7.8356481481481489E-3</v>
      </c>
      <c r="F4491" s="10">
        <v>0</v>
      </c>
      <c r="G4491" s="10">
        <v>0</v>
      </c>
      <c r="H4491" s="10">
        <v>0</v>
      </c>
      <c r="I4491" s="10">
        <v>0</v>
      </c>
      <c r="J4491" s="10">
        <v>0</v>
      </c>
      <c r="K4491" s="10">
        <v>5.6909722222222223E-2</v>
      </c>
      <c r="L4491" s="10">
        <v>4.2557870370370371E-2</v>
      </c>
      <c r="M4491" s="10">
        <v>0</v>
      </c>
      <c r="N4491" s="10">
        <v>5.3350225225225222E-4</v>
      </c>
      <c r="O4491" s="15" t="e">
        <f>VLOOKUP(A4491,Feuil3!$A$24:$B$81,2,FALSE)</f>
        <v>#N/A</v>
      </c>
      <c r="P4491" s="16">
        <f t="shared" si="140"/>
        <v>51</v>
      </c>
      <c r="Q4491" s="16" t="str">
        <f t="shared" si="141"/>
        <v>décembre</v>
      </c>
    </row>
    <row r="4492" spans="1:17" x14ac:dyDescent="0.25">
      <c r="A4492" s="7" t="s">
        <v>124</v>
      </c>
      <c r="B4492" s="8">
        <v>43091</v>
      </c>
      <c r="C4492" s="10">
        <v>0.23173611111111111</v>
      </c>
      <c r="D4492" s="10">
        <v>0.17109953703703704</v>
      </c>
      <c r="E4492" s="10">
        <v>1.1840277777777778E-2</v>
      </c>
      <c r="F4492" s="10">
        <v>0</v>
      </c>
      <c r="G4492" s="10">
        <v>0</v>
      </c>
      <c r="H4492" s="10">
        <v>0</v>
      </c>
      <c r="I4492" s="10">
        <v>0</v>
      </c>
      <c r="J4492" s="10">
        <v>0</v>
      </c>
      <c r="K4492" s="10">
        <v>5.1967592592592595E-3</v>
      </c>
      <c r="L4492" s="10">
        <v>4.971064814814815E-2</v>
      </c>
      <c r="M4492" s="10">
        <v>0</v>
      </c>
      <c r="N4492" s="10">
        <v>4.5695045695045693E-4</v>
      </c>
      <c r="O4492" s="15" t="e">
        <f>VLOOKUP(A4492,Feuil3!$A$24:$B$81,2,FALSE)</f>
        <v>#N/A</v>
      </c>
      <c r="P4492" s="16">
        <f t="shared" si="140"/>
        <v>51</v>
      </c>
      <c r="Q4492" s="16" t="str">
        <f t="shared" si="141"/>
        <v>décembre</v>
      </c>
    </row>
    <row r="4493" spans="1:17" x14ac:dyDescent="0.25">
      <c r="A4493" s="7" t="s">
        <v>115</v>
      </c>
      <c r="B4493" s="8">
        <v>43075</v>
      </c>
      <c r="C4493" s="10">
        <v>0.2583449074074074</v>
      </c>
      <c r="D4493" s="10">
        <v>0.18511574074074075</v>
      </c>
      <c r="E4493" s="10">
        <v>1.4814814814814815E-2</v>
      </c>
      <c r="F4493" s="10">
        <v>0</v>
      </c>
      <c r="G4493" s="10">
        <v>4.6874999999999998E-3</v>
      </c>
      <c r="H4493" s="10">
        <v>0</v>
      </c>
      <c r="I4493" s="10">
        <v>0</v>
      </c>
      <c r="J4493" s="10">
        <v>1.7245370370370369E-2</v>
      </c>
      <c r="K4493" s="10">
        <v>8.6689814814814806E-3</v>
      </c>
      <c r="L4493" s="10">
        <v>8.1712962962962963E-3</v>
      </c>
      <c r="M4493" s="10">
        <v>0</v>
      </c>
      <c r="N4493" s="10">
        <v>7.2839506172839514E-4</v>
      </c>
      <c r="O4493" s="15" t="str">
        <f>VLOOKUP(A4493,Feuil3!$A$24:$B$81,2,FALSE)</f>
        <v>DR_5</v>
      </c>
      <c r="P4493" s="16">
        <f t="shared" si="140"/>
        <v>49</v>
      </c>
      <c r="Q4493" s="16" t="str">
        <f t="shared" si="141"/>
        <v>décembre</v>
      </c>
    </row>
    <row r="4494" spans="1:17" x14ac:dyDescent="0.25">
      <c r="A4494" s="7" t="s">
        <v>115</v>
      </c>
      <c r="B4494" s="8">
        <v>43089</v>
      </c>
      <c r="C4494" s="10">
        <v>0</v>
      </c>
      <c r="D4494" s="10">
        <v>0</v>
      </c>
      <c r="E4494" s="10">
        <v>0</v>
      </c>
      <c r="F4494" s="10">
        <v>0</v>
      </c>
      <c r="G4494" s="10">
        <v>0</v>
      </c>
      <c r="H4494" s="10">
        <v>0</v>
      </c>
      <c r="I4494" s="10">
        <v>0</v>
      </c>
      <c r="J4494" s="10">
        <v>0</v>
      </c>
      <c r="K4494" s="10">
        <v>0</v>
      </c>
      <c r="L4494" s="10">
        <v>0</v>
      </c>
      <c r="M4494" s="10">
        <v>0</v>
      </c>
      <c r="N4494" s="10">
        <v>0</v>
      </c>
      <c r="O4494" s="15" t="str">
        <f>VLOOKUP(A4494,Feuil3!$A$24:$B$81,2,FALSE)</f>
        <v>DR_5</v>
      </c>
      <c r="P4494" s="16">
        <f t="shared" si="140"/>
        <v>51</v>
      </c>
      <c r="Q4494" s="16" t="str">
        <f t="shared" si="141"/>
        <v>décembre</v>
      </c>
    </row>
    <row r="4495" spans="1:17" x14ac:dyDescent="0.25">
      <c r="A4495" s="7" t="s">
        <v>124</v>
      </c>
      <c r="B4495" s="8">
        <v>43115</v>
      </c>
      <c r="C4495" s="10">
        <v>0.21984953703703702</v>
      </c>
      <c r="D4495" s="10">
        <v>0.15320601851851851</v>
      </c>
      <c r="E4495" s="10">
        <v>1.1030092592592593E-2</v>
      </c>
      <c r="F4495" s="10">
        <v>0</v>
      </c>
      <c r="G4495" s="10">
        <v>0</v>
      </c>
      <c r="H4495" s="10">
        <v>0</v>
      </c>
      <c r="I4495" s="10">
        <v>0</v>
      </c>
      <c r="J4495" s="10">
        <v>3.3553240740740738E-2</v>
      </c>
      <c r="K4495" s="10">
        <v>0</v>
      </c>
      <c r="L4495" s="10">
        <v>8.2986111111111108E-3</v>
      </c>
      <c r="M4495" s="10">
        <v>0</v>
      </c>
      <c r="N4495" s="10">
        <v>4.1857126113455231E-4</v>
      </c>
      <c r="O4495" s="15" t="e">
        <f>VLOOKUP(A4495,Feuil3!$A$24:$B$81,2,FALSE)</f>
        <v>#N/A</v>
      </c>
      <c r="P4495" s="16">
        <f t="shared" si="140"/>
        <v>3</v>
      </c>
      <c r="Q4495" s="16" t="str">
        <f t="shared" si="141"/>
        <v>janvier</v>
      </c>
    </row>
    <row r="4496" spans="1:17" x14ac:dyDescent="0.25">
      <c r="A4496" s="7" t="s">
        <v>114</v>
      </c>
      <c r="B4496" s="8">
        <v>43090</v>
      </c>
      <c r="C4496" s="10">
        <v>0.24724537037037037</v>
      </c>
      <c r="D4496" s="10">
        <v>0.18447916666666667</v>
      </c>
      <c r="E4496" s="10">
        <v>1.7592592592592594E-2</v>
      </c>
      <c r="F4496" s="10">
        <v>0</v>
      </c>
      <c r="G4496" s="10">
        <v>0</v>
      </c>
      <c r="H4496" s="10">
        <v>0</v>
      </c>
      <c r="I4496" s="10">
        <v>0</v>
      </c>
      <c r="J4496" s="10">
        <v>1.3935185185185186E-2</v>
      </c>
      <c r="K4496" s="10">
        <v>0</v>
      </c>
      <c r="L4496" s="10">
        <v>2.6111111111111113E-2</v>
      </c>
      <c r="M4496" s="10">
        <v>0</v>
      </c>
      <c r="N4496" s="10">
        <v>6.2500000000000001E-4</v>
      </c>
      <c r="O4496" s="15" t="str">
        <f>VLOOKUP(A4496,Feuil3!$A$24:$B$81,2,FALSE)</f>
        <v>DR_5</v>
      </c>
      <c r="P4496" s="16">
        <f t="shared" si="140"/>
        <v>51</v>
      </c>
      <c r="Q4496" s="16" t="str">
        <f t="shared" si="141"/>
        <v>décembre</v>
      </c>
    </row>
    <row r="4497" spans="1:17" x14ac:dyDescent="0.25">
      <c r="A4497" s="7" t="s">
        <v>115</v>
      </c>
      <c r="B4497" s="8">
        <v>43111</v>
      </c>
      <c r="C4497" s="10">
        <v>0.21712962962962962</v>
      </c>
      <c r="D4497" s="10">
        <v>0.17493055555555556</v>
      </c>
      <c r="E4497" s="10">
        <v>1.3275462962962963E-2</v>
      </c>
      <c r="F4497" s="10">
        <v>0</v>
      </c>
      <c r="G4497" s="10">
        <v>0</v>
      </c>
      <c r="H4497" s="10">
        <v>0</v>
      </c>
      <c r="I4497" s="10">
        <v>1.9039351851851852E-2</v>
      </c>
      <c r="J4497" s="10">
        <v>1.0763888888888889E-3</v>
      </c>
      <c r="K4497" s="10">
        <v>3.4722222222222222E-5</v>
      </c>
      <c r="L4497" s="10">
        <v>6.5972222222222222E-3</v>
      </c>
      <c r="M4497" s="10">
        <v>0</v>
      </c>
      <c r="N4497" s="10">
        <v>5.4625496031746035E-4</v>
      </c>
      <c r="O4497" s="15" t="str">
        <f>VLOOKUP(A4497,Feuil3!$A$24:$B$81,2,FALSE)</f>
        <v>DR_5</v>
      </c>
      <c r="P4497" s="16">
        <f t="shared" si="140"/>
        <v>2</v>
      </c>
      <c r="Q4497" s="16" t="str">
        <f t="shared" si="141"/>
        <v>janvier</v>
      </c>
    </row>
    <row r="4498" spans="1:17" x14ac:dyDescent="0.25">
      <c r="A4498" s="7" t="s">
        <v>124</v>
      </c>
      <c r="B4498" s="8">
        <v>43096</v>
      </c>
      <c r="C4498" s="10">
        <v>0.25561342592592595</v>
      </c>
      <c r="D4498" s="10">
        <v>0.19972222222222222</v>
      </c>
      <c r="E4498" s="10">
        <v>1.2268518518518519E-2</v>
      </c>
      <c r="F4498" s="10">
        <v>0</v>
      </c>
      <c r="G4498" s="10">
        <v>0</v>
      </c>
      <c r="H4498" s="10">
        <v>2.1064814814814813E-3</v>
      </c>
      <c r="I4498" s="10">
        <v>0</v>
      </c>
      <c r="J4498" s="10">
        <v>0</v>
      </c>
      <c r="K4498" s="10">
        <v>6.9444444444444444E-5</v>
      </c>
      <c r="L4498" s="10">
        <v>5.0277777777777775E-2</v>
      </c>
      <c r="M4498" s="10">
        <v>0</v>
      </c>
      <c r="N4498" s="10">
        <v>4.2529978749241039E-4</v>
      </c>
      <c r="O4498" s="15" t="e">
        <f>VLOOKUP(A4498,Feuil3!$A$24:$B$81,2,FALSE)</f>
        <v>#N/A</v>
      </c>
      <c r="P4498" s="16">
        <f t="shared" si="140"/>
        <v>52</v>
      </c>
      <c r="Q4498" s="16" t="str">
        <f t="shared" si="141"/>
        <v>décembre</v>
      </c>
    </row>
    <row r="4499" spans="1:17" x14ac:dyDescent="0.25">
      <c r="A4499" s="7" t="s">
        <v>114</v>
      </c>
      <c r="B4499" s="8">
        <v>43109</v>
      </c>
      <c r="C4499" s="10">
        <v>0.25906249999999997</v>
      </c>
      <c r="D4499" s="10">
        <v>0.19391203703703705</v>
      </c>
      <c r="E4499" s="10">
        <v>1.9120370370370371E-2</v>
      </c>
      <c r="F4499" s="10">
        <v>0</v>
      </c>
      <c r="G4499" s="10">
        <v>0</v>
      </c>
      <c r="H4499" s="10">
        <v>0</v>
      </c>
      <c r="I4499" s="10">
        <v>0</v>
      </c>
      <c r="J4499" s="10">
        <v>2.2106481481481482E-3</v>
      </c>
      <c r="K4499" s="10">
        <v>2.6990740740740742E-2</v>
      </c>
      <c r="L4499" s="10">
        <v>5.5092592592592596E-2</v>
      </c>
      <c r="M4499" s="10">
        <v>0</v>
      </c>
      <c r="N4499" s="10">
        <v>6.17063492063492E-4</v>
      </c>
      <c r="O4499" s="15" t="str">
        <f>VLOOKUP(A4499,Feuil3!$A$24:$B$81,2,FALSE)</f>
        <v>DR_5</v>
      </c>
      <c r="P4499" s="16">
        <f t="shared" si="140"/>
        <v>2</v>
      </c>
      <c r="Q4499" s="16" t="str">
        <f t="shared" si="141"/>
        <v>janvier</v>
      </c>
    </row>
    <row r="4500" spans="1:17" x14ac:dyDescent="0.25">
      <c r="A4500" s="7" t="s">
        <v>115</v>
      </c>
      <c r="B4500" s="8">
        <v>43084</v>
      </c>
      <c r="C4500" s="10">
        <v>0</v>
      </c>
      <c r="D4500" s="10">
        <v>0</v>
      </c>
      <c r="E4500" s="10">
        <v>0</v>
      </c>
      <c r="F4500" s="10">
        <v>0</v>
      </c>
      <c r="G4500" s="10">
        <v>0</v>
      </c>
      <c r="H4500" s="10">
        <v>0</v>
      </c>
      <c r="I4500" s="10">
        <v>0</v>
      </c>
      <c r="J4500" s="10">
        <v>0</v>
      </c>
      <c r="K4500" s="10">
        <v>0</v>
      </c>
      <c r="L4500" s="10">
        <v>0</v>
      </c>
      <c r="M4500" s="10">
        <v>0</v>
      </c>
      <c r="N4500" s="10">
        <v>0</v>
      </c>
      <c r="O4500" s="15" t="str">
        <f>VLOOKUP(A4500,Feuil3!$A$24:$B$81,2,FALSE)</f>
        <v>DR_5</v>
      </c>
      <c r="P4500" s="16">
        <f t="shared" si="140"/>
        <v>50</v>
      </c>
      <c r="Q4500" s="16" t="str">
        <f t="shared" si="141"/>
        <v>décembre</v>
      </c>
    </row>
    <row r="4501" spans="1:17" x14ac:dyDescent="0.25">
      <c r="A4501" s="7" t="s">
        <v>115</v>
      </c>
      <c r="B4501" s="8">
        <v>43095</v>
      </c>
      <c r="C4501" s="10">
        <v>0.10167824074074074</v>
      </c>
      <c r="D4501" s="10">
        <v>8.1180555555555561E-2</v>
      </c>
      <c r="E4501" s="10">
        <v>2.5000000000000001E-3</v>
      </c>
      <c r="F4501" s="10">
        <v>0</v>
      </c>
      <c r="G4501" s="10">
        <v>0</v>
      </c>
      <c r="H4501" s="10">
        <v>0</v>
      </c>
      <c r="I4501" s="10">
        <v>0</v>
      </c>
      <c r="J4501" s="10">
        <v>0</v>
      </c>
      <c r="K4501" s="10">
        <v>1.2361111111111111E-2</v>
      </c>
      <c r="L4501" s="10">
        <v>1.462962962962963E-2</v>
      </c>
      <c r="M4501" s="10">
        <v>0</v>
      </c>
      <c r="N4501" s="10">
        <v>7.5097934472934471E-4</v>
      </c>
      <c r="O4501" s="15" t="str">
        <f>VLOOKUP(A4501,Feuil3!$A$24:$B$81,2,FALSE)</f>
        <v>DR_5</v>
      </c>
      <c r="P4501" s="16">
        <f t="shared" si="140"/>
        <v>52</v>
      </c>
      <c r="Q4501" s="16" t="str">
        <f t="shared" si="141"/>
        <v>décembre</v>
      </c>
    </row>
    <row r="4502" spans="1:17" x14ac:dyDescent="0.25">
      <c r="A4502" s="7" t="s">
        <v>110</v>
      </c>
      <c r="B4502" s="8">
        <v>43109</v>
      </c>
      <c r="C4502" s="10">
        <v>0.24837962962962962</v>
      </c>
      <c r="D4502" s="10">
        <v>0.22083333333333333</v>
      </c>
      <c r="E4502" s="10">
        <v>1.7974537037037035E-2</v>
      </c>
      <c r="F4502" s="10">
        <v>0</v>
      </c>
      <c r="G4502" s="10">
        <v>0</v>
      </c>
      <c r="H4502" s="10">
        <v>0</v>
      </c>
      <c r="I4502" s="10">
        <v>0</v>
      </c>
      <c r="J4502" s="10">
        <v>1.712962962962963E-2</v>
      </c>
      <c r="K4502" s="10">
        <v>1.1574074074074075E-4</v>
      </c>
      <c r="L4502" s="10">
        <v>1.0381944444444444E-2</v>
      </c>
      <c r="M4502" s="10">
        <v>0</v>
      </c>
      <c r="N4502" s="10">
        <v>6.163194444444444E-4</v>
      </c>
      <c r="O4502" s="15" t="str">
        <f>VLOOKUP(A4502,Feuil3!$A$24:$B$81,2,FALSE)</f>
        <v>DR_2</v>
      </c>
      <c r="P4502" s="16">
        <f t="shared" si="140"/>
        <v>2</v>
      </c>
      <c r="Q4502" s="16" t="str">
        <f t="shared" si="141"/>
        <v>janvier</v>
      </c>
    </row>
    <row r="4503" spans="1:17" x14ac:dyDescent="0.25">
      <c r="A4503" s="7" t="s">
        <v>111</v>
      </c>
      <c r="B4503" s="8">
        <v>43110</v>
      </c>
      <c r="C4503" s="10">
        <v>0.25574074074074077</v>
      </c>
      <c r="D4503" s="10">
        <v>0.22011574074074075</v>
      </c>
      <c r="E4503" s="10">
        <v>1.5879629629629629E-2</v>
      </c>
      <c r="F4503" s="10">
        <v>0</v>
      </c>
      <c r="G4503" s="10">
        <v>0</v>
      </c>
      <c r="H4503" s="10">
        <v>0</v>
      </c>
      <c r="I4503" s="10">
        <v>0</v>
      </c>
      <c r="J4503" s="10">
        <v>0</v>
      </c>
      <c r="K4503" s="10">
        <v>0.1661111111111111</v>
      </c>
      <c r="L4503" s="10">
        <v>1.2060185185185186E-2</v>
      </c>
      <c r="M4503" s="10">
        <v>0</v>
      </c>
      <c r="N4503" s="10">
        <v>4.902603074772886E-4</v>
      </c>
      <c r="O4503" s="15" t="str">
        <f>VLOOKUP(A4503,Feuil3!$A$24:$B$81,2,FALSE)</f>
        <v>DR_3</v>
      </c>
      <c r="P4503" s="16">
        <f t="shared" si="140"/>
        <v>2</v>
      </c>
      <c r="Q4503" s="16" t="str">
        <f t="shared" si="141"/>
        <v>janvier</v>
      </c>
    </row>
    <row r="4504" spans="1:17" x14ac:dyDescent="0.25">
      <c r="A4504" s="7" t="s">
        <v>110</v>
      </c>
      <c r="B4504" s="8">
        <v>43084</v>
      </c>
      <c r="C4504" s="10">
        <v>0.21994212962962964</v>
      </c>
      <c r="D4504" s="10">
        <v>0.16461805555555556</v>
      </c>
      <c r="E4504" s="10">
        <v>1.5011574074074075E-2</v>
      </c>
      <c r="F4504" s="10">
        <v>0</v>
      </c>
      <c r="G4504" s="10">
        <v>0</v>
      </c>
      <c r="H4504" s="10">
        <v>2.3148148148148147E-5</v>
      </c>
      <c r="I4504" s="10">
        <v>0</v>
      </c>
      <c r="J4504" s="10">
        <v>2.2685185185185187E-2</v>
      </c>
      <c r="K4504" s="10">
        <v>2.1759259259259258E-3</v>
      </c>
      <c r="L4504" s="10">
        <v>3.8622685185185184E-2</v>
      </c>
      <c r="M4504" s="10">
        <v>0</v>
      </c>
      <c r="N4504" s="10">
        <v>7.6361331569664906E-4</v>
      </c>
      <c r="O4504" s="15" t="str">
        <f>VLOOKUP(A4504,Feuil3!$A$24:$B$81,2,FALSE)</f>
        <v>DR_2</v>
      </c>
      <c r="P4504" s="16">
        <f t="shared" si="140"/>
        <v>50</v>
      </c>
      <c r="Q4504" s="16" t="str">
        <f t="shared" si="141"/>
        <v>décembre</v>
      </c>
    </row>
    <row r="4505" spans="1:17" x14ac:dyDescent="0.25">
      <c r="A4505" s="7" t="s">
        <v>110</v>
      </c>
      <c r="B4505" s="8">
        <v>43110</v>
      </c>
      <c r="C4505" s="10">
        <v>0.24459490740740741</v>
      </c>
      <c r="D4505" s="10">
        <v>0.14962962962962964</v>
      </c>
      <c r="E4505" s="10">
        <v>1.1284722222222222E-2</v>
      </c>
      <c r="F4505" s="10">
        <v>0</v>
      </c>
      <c r="G4505" s="10">
        <v>0</v>
      </c>
      <c r="H4505" s="10">
        <v>0</v>
      </c>
      <c r="I4505" s="10">
        <v>0</v>
      </c>
      <c r="J4505" s="10">
        <v>2.0949074074074075E-2</v>
      </c>
      <c r="K4505" s="10">
        <v>1.3888888888888889E-4</v>
      </c>
      <c r="L4505" s="10">
        <v>1.1030092592592593E-2</v>
      </c>
      <c r="M4505" s="10">
        <v>0</v>
      </c>
      <c r="N4505" s="10">
        <v>5.7183159722222227E-4</v>
      </c>
      <c r="O4505" s="15" t="str">
        <f>VLOOKUP(A4505,Feuil3!$A$24:$B$81,2,FALSE)</f>
        <v>DR_2</v>
      </c>
      <c r="P4505" s="16">
        <f t="shared" si="140"/>
        <v>2</v>
      </c>
      <c r="Q4505" s="16" t="str">
        <f t="shared" si="141"/>
        <v>janvier</v>
      </c>
    </row>
    <row r="4506" spans="1:17" x14ac:dyDescent="0.25">
      <c r="A4506" s="7" t="s">
        <v>111</v>
      </c>
      <c r="B4506" s="8">
        <v>43109</v>
      </c>
      <c r="C4506" s="10">
        <v>0.44380787037037039</v>
      </c>
      <c r="D4506" s="10">
        <v>0.31515046296296295</v>
      </c>
      <c r="E4506" s="10">
        <v>1.8796296296296297E-2</v>
      </c>
      <c r="F4506" s="10">
        <v>4.3020833333333335E-2</v>
      </c>
      <c r="G4506" s="10">
        <v>0</v>
      </c>
      <c r="H4506" s="10">
        <v>0</v>
      </c>
      <c r="I4506" s="10">
        <v>0</v>
      </c>
      <c r="J4506" s="10">
        <v>4.0219907407407406E-2</v>
      </c>
      <c r="K4506" s="10">
        <v>0</v>
      </c>
      <c r="L4506" s="10">
        <v>9.3634259259259261E-3</v>
      </c>
      <c r="M4506" s="10">
        <v>1.3888888888888888E-2</v>
      </c>
      <c r="N4506" s="10">
        <v>5.7932932932932928E-4</v>
      </c>
      <c r="O4506" s="15" t="str">
        <f>VLOOKUP(A4506,Feuil3!$A$24:$B$81,2,FALSE)</f>
        <v>DR_3</v>
      </c>
      <c r="P4506" s="16">
        <f t="shared" si="140"/>
        <v>2</v>
      </c>
      <c r="Q4506" s="16" t="str">
        <f t="shared" si="141"/>
        <v>janvier</v>
      </c>
    </row>
    <row r="4507" spans="1:17" x14ac:dyDescent="0.25">
      <c r="A4507" s="7" t="s">
        <v>98</v>
      </c>
      <c r="B4507" s="8">
        <v>43075</v>
      </c>
      <c r="C4507" s="10">
        <v>0.2585763888888889</v>
      </c>
      <c r="D4507" s="10">
        <v>0.23424768518518518</v>
      </c>
      <c r="E4507" s="10">
        <v>1.1273148148148148E-2</v>
      </c>
      <c r="F4507" s="10">
        <v>0</v>
      </c>
      <c r="G4507" s="10">
        <v>0</v>
      </c>
      <c r="H4507" s="10">
        <v>0</v>
      </c>
      <c r="I4507" s="10">
        <v>0</v>
      </c>
      <c r="J4507" s="10">
        <v>2.013888888888889E-2</v>
      </c>
      <c r="K4507" s="10">
        <v>0</v>
      </c>
      <c r="L4507" s="10">
        <v>1.6087962962962963E-3</v>
      </c>
      <c r="M4507" s="10">
        <v>4.5023148148148149E-3</v>
      </c>
      <c r="N4507" s="10">
        <v>4.5554832175925927E-4</v>
      </c>
      <c r="O4507" s="15" t="e">
        <f>VLOOKUP(A4507,Feuil3!$A$24:$B$81,2,FALSE)</f>
        <v>#N/A</v>
      </c>
      <c r="P4507" s="16">
        <f t="shared" si="140"/>
        <v>49</v>
      </c>
      <c r="Q4507" s="16" t="str">
        <f t="shared" si="141"/>
        <v>décembre</v>
      </c>
    </row>
    <row r="4508" spans="1:17" x14ac:dyDescent="0.25">
      <c r="A4508" s="7" t="s">
        <v>115</v>
      </c>
      <c r="B4508" s="8">
        <v>43081</v>
      </c>
      <c r="C4508" s="10">
        <v>0</v>
      </c>
      <c r="D4508" s="10">
        <v>0</v>
      </c>
      <c r="E4508" s="10">
        <v>0</v>
      </c>
      <c r="F4508" s="10">
        <v>0</v>
      </c>
      <c r="G4508" s="10">
        <v>0</v>
      </c>
      <c r="H4508" s="10">
        <v>0</v>
      </c>
      <c r="I4508" s="10">
        <v>0</v>
      </c>
      <c r="J4508" s="10">
        <v>0</v>
      </c>
      <c r="K4508" s="10">
        <v>0</v>
      </c>
      <c r="L4508" s="10">
        <v>0</v>
      </c>
      <c r="M4508" s="10">
        <v>0</v>
      </c>
      <c r="N4508" s="10">
        <v>0</v>
      </c>
      <c r="O4508" s="15" t="str">
        <f>VLOOKUP(A4508,Feuil3!$A$24:$B$81,2,FALSE)</f>
        <v>DR_5</v>
      </c>
      <c r="P4508" s="16">
        <f t="shared" si="140"/>
        <v>50</v>
      </c>
      <c r="Q4508" s="16" t="str">
        <f t="shared" si="141"/>
        <v>décembre</v>
      </c>
    </row>
    <row r="4509" spans="1:17" x14ac:dyDescent="0.25">
      <c r="A4509" s="7" t="s">
        <v>115</v>
      </c>
      <c r="B4509" s="8">
        <v>43103</v>
      </c>
      <c r="C4509" s="10">
        <v>0.26118055555555558</v>
      </c>
      <c r="D4509" s="10">
        <v>0.23471064814814815</v>
      </c>
      <c r="E4509" s="10">
        <v>1.3252314814814814E-2</v>
      </c>
      <c r="F4509" s="10">
        <v>0</v>
      </c>
      <c r="G4509" s="10">
        <v>0</v>
      </c>
      <c r="H4509" s="10">
        <v>0</v>
      </c>
      <c r="I4509" s="10">
        <v>0</v>
      </c>
      <c r="J4509" s="10">
        <v>0</v>
      </c>
      <c r="K4509" s="10">
        <v>2.6041666666666665E-3</v>
      </c>
      <c r="L4509" s="10">
        <v>6.828703703703704E-3</v>
      </c>
      <c r="M4509" s="10">
        <v>0</v>
      </c>
      <c r="N4509" s="10">
        <v>5.2761813537675613E-4</v>
      </c>
      <c r="O4509" s="15" t="str">
        <f>VLOOKUP(A4509,Feuil3!$A$24:$B$81,2,FALSE)</f>
        <v>DR_5</v>
      </c>
      <c r="P4509" s="16">
        <f t="shared" si="140"/>
        <v>1</v>
      </c>
      <c r="Q4509" s="16" t="str">
        <f t="shared" si="141"/>
        <v>janvier</v>
      </c>
    </row>
    <row r="4510" spans="1:17" x14ac:dyDescent="0.25">
      <c r="A4510" s="17" t="s">
        <v>13</v>
      </c>
      <c r="B4510" s="18">
        <v>43119</v>
      </c>
      <c r="C4510" s="19">
        <v>0</v>
      </c>
      <c r="D4510" s="19">
        <v>0</v>
      </c>
      <c r="E4510" s="19">
        <v>0</v>
      </c>
      <c r="F4510" s="19">
        <v>0</v>
      </c>
      <c r="G4510" s="19">
        <v>0</v>
      </c>
      <c r="H4510" s="19">
        <v>0</v>
      </c>
      <c r="I4510" s="19">
        <v>0</v>
      </c>
      <c r="J4510" s="19">
        <v>0</v>
      </c>
      <c r="K4510" s="19">
        <v>0</v>
      </c>
      <c r="L4510" s="19">
        <v>0</v>
      </c>
      <c r="M4510" s="19">
        <v>0</v>
      </c>
      <c r="N4510" s="19">
        <v>0</v>
      </c>
      <c r="O4510" s="15" t="e">
        <f>VLOOKUP(A4510,Feuil3!$A$24:$B$81,2,FALSE)</f>
        <v>#N/A</v>
      </c>
      <c r="P4510" s="16">
        <f t="shared" ref="P4510:P4573" si="142">WEEKNUM(B4510,1)</f>
        <v>3</v>
      </c>
      <c r="Q4510" s="16" t="str">
        <f t="shared" ref="Q4510:Q4573" si="143">TEXT(B4510,"mmmm")</f>
        <v>janvier</v>
      </c>
    </row>
    <row r="4511" spans="1:17" x14ac:dyDescent="0.25">
      <c r="A4511" s="17" t="s">
        <v>14</v>
      </c>
      <c r="B4511" s="18">
        <v>43119</v>
      </c>
      <c r="C4511" s="19">
        <v>0</v>
      </c>
      <c r="D4511" s="19">
        <v>0</v>
      </c>
      <c r="E4511" s="19">
        <v>0</v>
      </c>
      <c r="F4511" s="19">
        <v>0</v>
      </c>
      <c r="G4511" s="19">
        <v>0</v>
      </c>
      <c r="H4511" s="19">
        <v>0</v>
      </c>
      <c r="I4511" s="19">
        <v>0</v>
      </c>
      <c r="J4511" s="19">
        <v>0</v>
      </c>
      <c r="K4511" s="19">
        <v>0</v>
      </c>
      <c r="L4511" s="19">
        <v>0</v>
      </c>
      <c r="M4511" s="19">
        <v>0</v>
      </c>
      <c r="N4511" s="19">
        <v>0</v>
      </c>
      <c r="O4511" s="15" t="e">
        <f>VLOOKUP(A4511,Feuil3!$A$24:$B$81,2,FALSE)</f>
        <v>#N/A</v>
      </c>
      <c r="P4511" s="16">
        <f t="shared" si="142"/>
        <v>3</v>
      </c>
      <c r="Q4511" s="16" t="str">
        <f t="shared" si="143"/>
        <v>janvier</v>
      </c>
    </row>
    <row r="4512" spans="1:17" x14ac:dyDescent="0.25">
      <c r="A4512" s="17" t="s">
        <v>15</v>
      </c>
      <c r="B4512" s="18">
        <v>43119</v>
      </c>
      <c r="C4512" s="19">
        <v>0</v>
      </c>
      <c r="D4512" s="19">
        <v>0</v>
      </c>
      <c r="E4512" s="19">
        <v>0</v>
      </c>
      <c r="F4512" s="19">
        <v>0</v>
      </c>
      <c r="G4512" s="19">
        <v>0</v>
      </c>
      <c r="H4512" s="19">
        <v>0</v>
      </c>
      <c r="I4512" s="19">
        <v>0</v>
      </c>
      <c r="J4512" s="19">
        <v>0</v>
      </c>
      <c r="K4512" s="19">
        <v>0</v>
      </c>
      <c r="L4512" s="19">
        <v>0</v>
      </c>
      <c r="M4512" s="19">
        <v>0</v>
      </c>
      <c r="N4512" s="19">
        <v>0</v>
      </c>
      <c r="O4512" s="15" t="e">
        <f>VLOOKUP(A4512,Feuil3!$A$24:$B$81,2,FALSE)</f>
        <v>#N/A</v>
      </c>
      <c r="P4512" s="16">
        <f t="shared" si="142"/>
        <v>3</v>
      </c>
      <c r="Q4512" s="16" t="str">
        <f t="shared" si="143"/>
        <v>janvier</v>
      </c>
    </row>
    <row r="4513" spans="1:17" x14ac:dyDescent="0.25">
      <c r="A4513" s="17" t="s">
        <v>16</v>
      </c>
      <c r="B4513" s="18">
        <v>43119</v>
      </c>
      <c r="C4513" s="19">
        <v>0</v>
      </c>
      <c r="D4513" s="19">
        <v>0</v>
      </c>
      <c r="E4513" s="19">
        <v>0</v>
      </c>
      <c r="F4513" s="19">
        <v>0</v>
      </c>
      <c r="G4513" s="19">
        <v>0</v>
      </c>
      <c r="H4513" s="19">
        <v>0</v>
      </c>
      <c r="I4513" s="19">
        <v>0</v>
      </c>
      <c r="J4513" s="19">
        <v>0</v>
      </c>
      <c r="K4513" s="19">
        <v>0</v>
      </c>
      <c r="L4513" s="19">
        <v>0</v>
      </c>
      <c r="M4513" s="19">
        <v>0</v>
      </c>
      <c r="N4513" s="19">
        <v>0</v>
      </c>
      <c r="O4513" s="15" t="e">
        <f>VLOOKUP(A4513,Feuil3!$A$24:$B$81,2,FALSE)</f>
        <v>#N/A</v>
      </c>
      <c r="P4513" s="16">
        <f t="shared" si="142"/>
        <v>3</v>
      </c>
      <c r="Q4513" s="16" t="str">
        <f t="shared" si="143"/>
        <v>janvier</v>
      </c>
    </row>
    <row r="4514" spans="1:17" x14ac:dyDescent="0.25">
      <c r="A4514" s="17" t="s">
        <v>17</v>
      </c>
      <c r="B4514" s="18">
        <v>43119</v>
      </c>
      <c r="C4514" s="19">
        <v>0</v>
      </c>
      <c r="D4514" s="19">
        <v>0</v>
      </c>
      <c r="E4514" s="19">
        <v>0</v>
      </c>
      <c r="F4514" s="19">
        <v>0</v>
      </c>
      <c r="G4514" s="19">
        <v>0</v>
      </c>
      <c r="H4514" s="19">
        <v>0</v>
      </c>
      <c r="I4514" s="19">
        <v>0</v>
      </c>
      <c r="J4514" s="19">
        <v>0</v>
      </c>
      <c r="K4514" s="19">
        <v>0</v>
      </c>
      <c r="L4514" s="19">
        <v>0</v>
      </c>
      <c r="M4514" s="19">
        <v>0</v>
      </c>
      <c r="N4514" s="19">
        <v>0</v>
      </c>
      <c r="O4514" s="15" t="str">
        <f>VLOOKUP(A4514,Feuil3!$A$24:$B$81,2,FALSE)</f>
        <v>DR_6</v>
      </c>
      <c r="P4514" s="16">
        <f t="shared" si="142"/>
        <v>3</v>
      </c>
      <c r="Q4514" s="16" t="str">
        <f t="shared" si="143"/>
        <v>janvier</v>
      </c>
    </row>
    <row r="4515" spans="1:17" x14ac:dyDescent="0.25">
      <c r="A4515" s="17" t="s">
        <v>18</v>
      </c>
      <c r="B4515" s="18">
        <v>43119</v>
      </c>
      <c r="C4515" s="19">
        <v>0</v>
      </c>
      <c r="D4515" s="19">
        <v>0</v>
      </c>
      <c r="E4515" s="19">
        <v>0</v>
      </c>
      <c r="F4515" s="19">
        <v>0</v>
      </c>
      <c r="G4515" s="19">
        <v>0</v>
      </c>
      <c r="H4515" s="19">
        <v>0</v>
      </c>
      <c r="I4515" s="19">
        <v>0</v>
      </c>
      <c r="J4515" s="19">
        <v>0</v>
      </c>
      <c r="K4515" s="19">
        <v>0</v>
      </c>
      <c r="L4515" s="19">
        <v>0</v>
      </c>
      <c r="M4515" s="19">
        <v>0</v>
      </c>
      <c r="N4515" s="19">
        <v>0</v>
      </c>
      <c r="O4515" s="15" t="str">
        <f>VLOOKUP(A4515,Feuil3!$A$24:$B$81,2,FALSE)</f>
        <v>GMS</v>
      </c>
      <c r="P4515" s="16">
        <f t="shared" si="142"/>
        <v>3</v>
      </c>
      <c r="Q4515" s="16" t="str">
        <f t="shared" si="143"/>
        <v>janvier</v>
      </c>
    </row>
    <row r="4516" spans="1:17" x14ac:dyDescent="0.25">
      <c r="A4516" s="17" t="s">
        <v>19</v>
      </c>
      <c r="B4516" s="18">
        <v>43119</v>
      </c>
      <c r="C4516" s="19">
        <v>0.21914351851851852</v>
      </c>
      <c r="D4516" s="19">
        <v>0.19828703703703704</v>
      </c>
      <c r="E4516" s="19">
        <v>1.2395833333333333E-2</v>
      </c>
      <c r="F4516" s="19">
        <v>0</v>
      </c>
      <c r="G4516" s="19">
        <v>0</v>
      </c>
      <c r="H4516" s="19">
        <v>0</v>
      </c>
      <c r="I4516" s="19">
        <v>0</v>
      </c>
      <c r="J4516" s="19">
        <v>1.9606481481481482E-2</v>
      </c>
      <c r="K4516" s="19">
        <v>0</v>
      </c>
      <c r="L4516" s="19">
        <v>0</v>
      </c>
      <c r="M4516" s="19">
        <v>0</v>
      </c>
      <c r="N4516" s="19">
        <v>7.4751580849141826E-4</v>
      </c>
      <c r="O4516" s="15" t="str">
        <f>VLOOKUP(A4516,Feuil3!$A$24:$B$81,2,FALSE)</f>
        <v>DR_5</v>
      </c>
      <c r="P4516" s="16">
        <f t="shared" si="142"/>
        <v>3</v>
      </c>
      <c r="Q4516" s="16" t="str">
        <f t="shared" si="143"/>
        <v>janvier</v>
      </c>
    </row>
    <row r="4517" spans="1:17" x14ac:dyDescent="0.25">
      <c r="A4517" s="17" t="s">
        <v>20</v>
      </c>
      <c r="B4517" s="18">
        <v>43119</v>
      </c>
      <c r="C4517" s="19">
        <v>0.20344907407407409</v>
      </c>
      <c r="D4517" s="19">
        <v>0.198125</v>
      </c>
      <c r="E4517" s="19">
        <v>1.4930555555555556E-3</v>
      </c>
      <c r="F4517" s="19">
        <v>0</v>
      </c>
      <c r="G4517" s="19">
        <v>0</v>
      </c>
      <c r="H4517" s="19">
        <v>0</v>
      </c>
      <c r="I4517" s="19">
        <v>0</v>
      </c>
      <c r="J4517" s="19">
        <v>3.6574074074074074E-3</v>
      </c>
      <c r="K4517" s="19">
        <v>2.539351851851852E-2</v>
      </c>
      <c r="L4517" s="19">
        <v>0</v>
      </c>
      <c r="M4517" s="19">
        <v>0</v>
      </c>
      <c r="N4517" s="19">
        <v>3.7205047789725206E-4</v>
      </c>
      <c r="O4517" s="15" t="str">
        <f>VLOOKUP(A4517,Feuil3!$A$24:$B$81,2,FALSE)</f>
        <v>GMS</v>
      </c>
      <c r="P4517" s="16">
        <f t="shared" si="142"/>
        <v>3</v>
      </c>
      <c r="Q4517" s="16" t="str">
        <f t="shared" si="143"/>
        <v>janvier</v>
      </c>
    </row>
    <row r="4518" spans="1:17" x14ac:dyDescent="0.25">
      <c r="A4518" s="17" t="s">
        <v>21</v>
      </c>
      <c r="B4518" s="18">
        <v>43119</v>
      </c>
      <c r="C4518" s="19">
        <v>0</v>
      </c>
      <c r="D4518" s="19">
        <v>0</v>
      </c>
      <c r="E4518" s="19">
        <v>0</v>
      </c>
      <c r="F4518" s="19">
        <v>0</v>
      </c>
      <c r="G4518" s="19">
        <v>0</v>
      </c>
      <c r="H4518" s="19">
        <v>0</v>
      </c>
      <c r="I4518" s="19">
        <v>0</v>
      </c>
      <c r="J4518" s="19">
        <v>0</v>
      </c>
      <c r="K4518" s="19">
        <v>0</v>
      </c>
      <c r="L4518" s="19">
        <v>0</v>
      </c>
      <c r="M4518" s="19">
        <v>0</v>
      </c>
      <c r="N4518" s="19">
        <v>0</v>
      </c>
      <c r="O4518" s="15" t="e">
        <f>VLOOKUP(A4518,Feuil3!$A$24:$B$81,2,FALSE)</f>
        <v>#N/A</v>
      </c>
      <c r="P4518" s="16">
        <f t="shared" si="142"/>
        <v>3</v>
      </c>
      <c r="Q4518" s="16" t="str">
        <f t="shared" si="143"/>
        <v>janvier</v>
      </c>
    </row>
    <row r="4519" spans="1:17" x14ac:dyDescent="0.25">
      <c r="A4519" s="17" t="s">
        <v>22</v>
      </c>
      <c r="B4519" s="18">
        <v>43119</v>
      </c>
      <c r="C4519" s="19">
        <v>0.25866898148148149</v>
      </c>
      <c r="D4519" s="19">
        <v>0.23976851851851852</v>
      </c>
      <c r="E4519" s="19">
        <v>9.7569444444444448E-3</v>
      </c>
      <c r="F4519" s="19">
        <v>0</v>
      </c>
      <c r="G4519" s="19">
        <v>0</v>
      </c>
      <c r="H4519" s="19">
        <v>0</v>
      </c>
      <c r="I4519" s="19">
        <v>0</v>
      </c>
      <c r="J4519" s="19">
        <v>0</v>
      </c>
      <c r="K4519" s="19">
        <v>0.20606481481481481</v>
      </c>
      <c r="L4519" s="19">
        <v>0</v>
      </c>
      <c r="M4519" s="19">
        <v>0</v>
      </c>
      <c r="N4519" s="19">
        <v>6.2138310185185181E-4</v>
      </c>
      <c r="O4519" s="15" t="str">
        <f>VLOOKUP(A4519,Feuil3!$A$24:$B$81,2,FALSE)</f>
        <v>GMS</v>
      </c>
      <c r="P4519" s="16">
        <f t="shared" si="142"/>
        <v>3</v>
      </c>
      <c r="Q4519" s="16" t="str">
        <f t="shared" si="143"/>
        <v>janvier</v>
      </c>
    </row>
    <row r="4520" spans="1:17" x14ac:dyDescent="0.25">
      <c r="A4520" s="17" t="s">
        <v>23</v>
      </c>
      <c r="B4520" s="18">
        <v>43119</v>
      </c>
      <c r="C4520" s="19">
        <v>0</v>
      </c>
      <c r="D4520" s="19">
        <v>0</v>
      </c>
      <c r="E4520" s="19">
        <v>0</v>
      </c>
      <c r="F4520" s="19">
        <v>0</v>
      </c>
      <c r="G4520" s="19">
        <v>0</v>
      </c>
      <c r="H4520" s="19">
        <v>0</v>
      </c>
      <c r="I4520" s="19">
        <v>0</v>
      </c>
      <c r="J4520" s="19">
        <v>0</v>
      </c>
      <c r="K4520" s="19">
        <v>0</v>
      </c>
      <c r="L4520" s="19">
        <v>0</v>
      </c>
      <c r="M4520" s="19">
        <v>0</v>
      </c>
      <c r="N4520" s="19">
        <v>0</v>
      </c>
      <c r="O4520" s="15" t="str">
        <f>VLOOKUP(A4520,Feuil3!$A$24:$B$81,2,FALSE)</f>
        <v>DR_1</v>
      </c>
      <c r="P4520" s="16">
        <f t="shared" si="142"/>
        <v>3</v>
      </c>
      <c r="Q4520" s="16" t="str">
        <f t="shared" si="143"/>
        <v>janvier</v>
      </c>
    </row>
    <row r="4521" spans="1:17" x14ac:dyDescent="0.25">
      <c r="A4521" s="17" t="s">
        <v>24</v>
      </c>
      <c r="B4521" s="18">
        <v>43119</v>
      </c>
      <c r="C4521" s="19">
        <v>0.24762731481481481</v>
      </c>
      <c r="D4521" s="19">
        <v>0.23141203703703703</v>
      </c>
      <c r="E4521" s="19">
        <v>1.3252314814814814E-2</v>
      </c>
      <c r="F4521" s="19">
        <v>0</v>
      </c>
      <c r="G4521" s="19">
        <v>0</v>
      </c>
      <c r="H4521" s="19">
        <v>0</v>
      </c>
      <c r="I4521" s="19">
        <v>0</v>
      </c>
      <c r="J4521" s="19">
        <v>2.6041666666666665E-3</v>
      </c>
      <c r="K4521" s="19">
        <v>0</v>
      </c>
      <c r="L4521" s="19">
        <v>0</v>
      </c>
      <c r="M4521" s="19">
        <v>0</v>
      </c>
      <c r="N4521" s="19">
        <v>9.0773809523809524E-4</v>
      </c>
      <c r="O4521" s="15" t="e">
        <f>VLOOKUP(A4521,Feuil3!$A$24:$B$81,2,FALSE)</f>
        <v>#N/A</v>
      </c>
      <c r="P4521" s="16">
        <f t="shared" si="142"/>
        <v>3</v>
      </c>
      <c r="Q4521" s="16" t="str">
        <f t="shared" si="143"/>
        <v>janvier</v>
      </c>
    </row>
    <row r="4522" spans="1:17" x14ac:dyDescent="0.25">
      <c r="A4522" s="17" t="s">
        <v>25</v>
      </c>
      <c r="B4522" s="18">
        <v>43119</v>
      </c>
      <c r="C4522" s="19">
        <v>0.38180555555555556</v>
      </c>
      <c r="D4522" s="19">
        <v>0</v>
      </c>
      <c r="E4522" s="19">
        <v>0</v>
      </c>
      <c r="F4522" s="19">
        <v>0</v>
      </c>
      <c r="G4522" s="19">
        <v>0</v>
      </c>
      <c r="H4522" s="19">
        <v>0</v>
      </c>
      <c r="I4522" s="19">
        <v>0</v>
      </c>
      <c r="J4522" s="19">
        <v>0</v>
      </c>
      <c r="K4522" s="19">
        <v>0</v>
      </c>
      <c r="L4522" s="19">
        <v>0</v>
      </c>
      <c r="M4522" s="19">
        <v>0</v>
      </c>
      <c r="N4522" s="19">
        <v>0</v>
      </c>
      <c r="O4522" s="15" t="e">
        <f>VLOOKUP(A4522,Feuil3!$A$24:$B$81,2,FALSE)</f>
        <v>#N/A</v>
      </c>
      <c r="P4522" s="16">
        <f t="shared" si="142"/>
        <v>3</v>
      </c>
      <c r="Q4522" s="16" t="str">
        <f t="shared" si="143"/>
        <v>janvier</v>
      </c>
    </row>
    <row r="4523" spans="1:17" x14ac:dyDescent="0.25">
      <c r="A4523" s="17" t="s">
        <v>26</v>
      </c>
      <c r="B4523" s="18">
        <v>43119</v>
      </c>
      <c r="C4523" s="19">
        <v>0.11173611111111111</v>
      </c>
      <c r="D4523" s="19">
        <v>0</v>
      </c>
      <c r="E4523" s="19">
        <v>0</v>
      </c>
      <c r="F4523" s="19">
        <v>0</v>
      </c>
      <c r="G4523" s="19">
        <v>0</v>
      </c>
      <c r="H4523" s="19">
        <v>0</v>
      </c>
      <c r="I4523" s="19">
        <v>0</v>
      </c>
      <c r="J4523" s="19">
        <v>0</v>
      </c>
      <c r="K4523" s="19">
        <v>0</v>
      </c>
      <c r="L4523" s="19">
        <v>0</v>
      </c>
      <c r="M4523" s="19">
        <v>0</v>
      </c>
      <c r="N4523" s="19">
        <v>0</v>
      </c>
      <c r="O4523" s="15" t="e">
        <f>VLOOKUP(A4523,Feuil3!$A$24:$B$81,2,FALSE)</f>
        <v>#N/A</v>
      </c>
      <c r="P4523" s="16">
        <f t="shared" si="142"/>
        <v>3</v>
      </c>
      <c r="Q4523" s="16" t="str">
        <f t="shared" si="143"/>
        <v>janvier</v>
      </c>
    </row>
    <row r="4524" spans="1:17" x14ac:dyDescent="0.25">
      <c r="A4524" s="17" t="s">
        <v>27</v>
      </c>
      <c r="B4524" s="18">
        <v>43119</v>
      </c>
      <c r="C4524" s="19">
        <v>0</v>
      </c>
      <c r="D4524" s="19">
        <v>0</v>
      </c>
      <c r="E4524" s="19">
        <v>0</v>
      </c>
      <c r="F4524" s="19">
        <v>0</v>
      </c>
      <c r="G4524" s="19">
        <v>0</v>
      </c>
      <c r="H4524" s="19">
        <v>0</v>
      </c>
      <c r="I4524" s="19">
        <v>0</v>
      </c>
      <c r="J4524" s="19">
        <v>0</v>
      </c>
      <c r="K4524" s="19">
        <v>0</v>
      </c>
      <c r="L4524" s="19">
        <v>0</v>
      </c>
      <c r="M4524" s="19">
        <v>0</v>
      </c>
      <c r="N4524" s="19">
        <v>0</v>
      </c>
      <c r="O4524" s="15" t="e">
        <f>VLOOKUP(A4524,Feuil3!$A$24:$B$81,2,FALSE)</f>
        <v>#N/A</v>
      </c>
      <c r="P4524" s="16">
        <f t="shared" si="142"/>
        <v>3</v>
      </c>
      <c r="Q4524" s="16" t="str">
        <f t="shared" si="143"/>
        <v>janvier</v>
      </c>
    </row>
    <row r="4525" spans="1:17" x14ac:dyDescent="0.25">
      <c r="A4525" s="17" t="s">
        <v>28</v>
      </c>
      <c r="B4525" s="18">
        <v>43119</v>
      </c>
      <c r="C4525" s="19">
        <v>0.40119212962962963</v>
      </c>
      <c r="D4525" s="19">
        <v>0.34631944444444446</v>
      </c>
      <c r="E4525" s="19">
        <v>8.6689814814814806E-3</v>
      </c>
      <c r="F4525" s="19">
        <v>4.085648148148148E-2</v>
      </c>
      <c r="G4525" s="19">
        <v>0</v>
      </c>
      <c r="H4525" s="19">
        <v>0</v>
      </c>
      <c r="I4525" s="19">
        <v>0</v>
      </c>
      <c r="J4525" s="19">
        <v>0</v>
      </c>
      <c r="K4525" s="19">
        <v>0</v>
      </c>
      <c r="L4525" s="19">
        <v>0</v>
      </c>
      <c r="M4525" s="19">
        <v>0</v>
      </c>
      <c r="N4525" s="19">
        <v>5.1477072310405646E-4</v>
      </c>
      <c r="O4525" s="15" t="str">
        <f>VLOOKUP(A4525,Feuil3!$A$24:$B$81,2,FALSE)</f>
        <v>Storione</v>
      </c>
      <c r="P4525" s="16">
        <f t="shared" si="142"/>
        <v>3</v>
      </c>
      <c r="Q4525" s="16" t="str">
        <f t="shared" si="143"/>
        <v>janvier</v>
      </c>
    </row>
    <row r="4526" spans="1:17" x14ac:dyDescent="0.25">
      <c r="A4526" s="17" t="s">
        <v>29</v>
      </c>
      <c r="B4526" s="18">
        <v>43119</v>
      </c>
      <c r="C4526" s="19">
        <v>0.22901620370370371</v>
      </c>
      <c r="D4526" s="19">
        <v>0.22234953703703703</v>
      </c>
      <c r="E4526" s="19">
        <v>5.0000000000000001E-3</v>
      </c>
      <c r="F4526" s="19">
        <v>0</v>
      </c>
      <c r="G4526" s="19">
        <v>0</v>
      </c>
      <c r="H4526" s="19">
        <v>0</v>
      </c>
      <c r="I4526" s="19">
        <v>0</v>
      </c>
      <c r="J4526" s="19">
        <v>0</v>
      </c>
      <c r="K4526" s="19">
        <v>6.8020833333333336E-2</v>
      </c>
      <c r="L4526" s="19">
        <v>0</v>
      </c>
      <c r="M4526" s="19">
        <v>0</v>
      </c>
      <c r="N4526" s="19">
        <v>5.0925925925925921E-4</v>
      </c>
      <c r="O4526" s="15" t="str">
        <f>VLOOKUP(A4526,Feuil3!$A$24:$B$81,2,FALSE)</f>
        <v>GMS</v>
      </c>
      <c r="P4526" s="16">
        <f t="shared" si="142"/>
        <v>3</v>
      </c>
      <c r="Q4526" s="16" t="str">
        <f t="shared" si="143"/>
        <v>janvier</v>
      </c>
    </row>
    <row r="4527" spans="1:17" x14ac:dyDescent="0.25">
      <c r="A4527" s="17" t="s">
        <v>30</v>
      </c>
      <c r="B4527" s="18">
        <v>43119</v>
      </c>
      <c r="C4527" s="19">
        <v>0</v>
      </c>
      <c r="D4527" s="19">
        <v>0</v>
      </c>
      <c r="E4527" s="19">
        <v>0</v>
      </c>
      <c r="F4527" s="19">
        <v>0</v>
      </c>
      <c r="G4527" s="19">
        <v>0</v>
      </c>
      <c r="H4527" s="19">
        <v>0</v>
      </c>
      <c r="I4527" s="19">
        <v>0</v>
      </c>
      <c r="J4527" s="19">
        <v>0</v>
      </c>
      <c r="K4527" s="19">
        <v>0</v>
      </c>
      <c r="L4527" s="19">
        <v>0</v>
      </c>
      <c r="M4527" s="19">
        <v>0</v>
      </c>
      <c r="N4527" s="19">
        <v>0</v>
      </c>
      <c r="O4527" s="15" t="e">
        <f>VLOOKUP(A4527,Feuil3!$A$24:$B$81,2,FALSE)</f>
        <v>#N/A</v>
      </c>
      <c r="P4527" s="16">
        <f t="shared" si="142"/>
        <v>3</v>
      </c>
      <c r="Q4527" s="16" t="str">
        <f t="shared" si="143"/>
        <v>janvier</v>
      </c>
    </row>
    <row r="4528" spans="1:17" x14ac:dyDescent="0.25">
      <c r="A4528" s="17" t="s">
        <v>31</v>
      </c>
      <c r="B4528" s="18">
        <v>43119</v>
      </c>
      <c r="C4528" s="19">
        <v>0.25083333333333335</v>
      </c>
      <c r="D4528" s="19">
        <v>0.19393518518518518</v>
      </c>
      <c r="E4528" s="19">
        <v>2.8391203703703703E-2</v>
      </c>
      <c r="F4528" s="19">
        <v>0</v>
      </c>
      <c r="G4528" s="19">
        <v>0</v>
      </c>
      <c r="H4528" s="19">
        <v>0</v>
      </c>
      <c r="I4528" s="19">
        <v>0</v>
      </c>
      <c r="J4528" s="19">
        <v>1.074074074074074E-2</v>
      </c>
      <c r="K4528" s="19">
        <v>0</v>
      </c>
      <c r="L4528" s="19">
        <v>1.1620370370370371E-2</v>
      </c>
      <c r="M4528" s="19">
        <v>0</v>
      </c>
      <c r="N4528" s="19">
        <v>3.1267020697167756E-4</v>
      </c>
      <c r="O4528" s="15" t="str">
        <f>VLOOKUP(A4528,Feuil3!$A$24:$B$81,2,FALSE)</f>
        <v>DR_3</v>
      </c>
      <c r="P4528" s="16">
        <f t="shared" si="142"/>
        <v>3</v>
      </c>
      <c r="Q4528" s="16" t="str">
        <f t="shared" si="143"/>
        <v>janvier</v>
      </c>
    </row>
    <row r="4529" spans="1:17" x14ac:dyDescent="0.25">
      <c r="A4529" s="17" t="s">
        <v>32</v>
      </c>
      <c r="B4529" s="18">
        <v>43119</v>
      </c>
      <c r="C4529" s="19">
        <v>0.40559027777777779</v>
      </c>
      <c r="D4529" s="19">
        <v>0.30792824074074077</v>
      </c>
      <c r="E4529" s="19">
        <v>7.7696759259259257E-2</v>
      </c>
      <c r="F4529" s="19">
        <v>4.3321759259259261E-2</v>
      </c>
      <c r="G4529" s="19">
        <v>0</v>
      </c>
      <c r="H4529" s="19">
        <v>0</v>
      </c>
      <c r="I4529" s="19">
        <v>0</v>
      </c>
      <c r="J4529" s="19">
        <v>1.21875E-2</v>
      </c>
      <c r="K4529" s="19">
        <v>5.7870370370370367E-4</v>
      </c>
      <c r="L4529" s="19">
        <v>1.6851851851851851E-2</v>
      </c>
      <c r="M4529" s="19">
        <v>1.8518518518518518E-4</v>
      </c>
      <c r="N4529" s="19">
        <v>3.4301346801346802E-4</v>
      </c>
      <c r="O4529" s="15" t="str">
        <f>VLOOKUP(A4529,Feuil3!$A$24:$B$81,2,FALSE)</f>
        <v>DR_6</v>
      </c>
      <c r="P4529" s="16">
        <f t="shared" si="142"/>
        <v>3</v>
      </c>
      <c r="Q4529" s="16" t="str">
        <f t="shared" si="143"/>
        <v>janvier</v>
      </c>
    </row>
    <row r="4530" spans="1:17" x14ac:dyDescent="0.25">
      <c r="A4530" s="17" t="s">
        <v>33</v>
      </c>
      <c r="B4530" s="18">
        <v>43119</v>
      </c>
      <c r="C4530" s="19">
        <v>0</v>
      </c>
      <c r="D4530" s="19">
        <v>0</v>
      </c>
      <c r="E4530" s="19">
        <v>0</v>
      </c>
      <c r="F4530" s="19">
        <v>0</v>
      </c>
      <c r="G4530" s="19">
        <v>0</v>
      </c>
      <c r="H4530" s="19">
        <v>0</v>
      </c>
      <c r="I4530" s="19">
        <v>0</v>
      </c>
      <c r="J4530" s="19">
        <v>0</v>
      </c>
      <c r="K4530" s="19">
        <v>0</v>
      </c>
      <c r="L4530" s="19">
        <v>0</v>
      </c>
      <c r="M4530" s="19">
        <v>0</v>
      </c>
      <c r="N4530" s="19">
        <v>0</v>
      </c>
      <c r="O4530" s="15" t="str">
        <f>VLOOKUP(A4530,Feuil3!$A$24:$B$81,2,FALSE)</f>
        <v>DR_3</v>
      </c>
      <c r="P4530" s="16">
        <f t="shared" si="142"/>
        <v>3</v>
      </c>
      <c r="Q4530" s="16" t="str">
        <f t="shared" si="143"/>
        <v>janvier</v>
      </c>
    </row>
    <row r="4531" spans="1:17" x14ac:dyDescent="0.25">
      <c r="A4531" s="17" t="s">
        <v>34</v>
      </c>
      <c r="B4531" s="18">
        <v>43119</v>
      </c>
      <c r="C4531" s="19">
        <v>0.19688657407407406</v>
      </c>
      <c r="D4531" s="19">
        <v>0</v>
      </c>
      <c r="E4531" s="19">
        <v>0</v>
      </c>
      <c r="F4531" s="19">
        <v>0</v>
      </c>
      <c r="G4531" s="19">
        <v>0</v>
      </c>
      <c r="H4531" s="19">
        <v>0</v>
      </c>
      <c r="I4531" s="19">
        <v>0</v>
      </c>
      <c r="J4531" s="19">
        <v>0</v>
      </c>
      <c r="K4531" s="19">
        <v>0</v>
      </c>
      <c r="L4531" s="19">
        <v>0</v>
      </c>
      <c r="M4531" s="19">
        <v>0</v>
      </c>
      <c r="N4531" s="19">
        <v>0</v>
      </c>
      <c r="O4531" s="15" t="e">
        <f>VLOOKUP(A4531,Feuil3!$A$24:$B$81,2,FALSE)</f>
        <v>#N/A</v>
      </c>
      <c r="P4531" s="16">
        <f t="shared" si="142"/>
        <v>3</v>
      </c>
      <c r="Q4531" s="16" t="str">
        <f t="shared" si="143"/>
        <v>janvier</v>
      </c>
    </row>
    <row r="4532" spans="1:17" x14ac:dyDescent="0.25">
      <c r="A4532" s="17" t="s">
        <v>35</v>
      </c>
      <c r="B4532" s="18">
        <v>43119</v>
      </c>
      <c r="C4532" s="19">
        <v>0.20998842592592593</v>
      </c>
      <c r="D4532" s="19">
        <v>0.19318287037037038</v>
      </c>
      <c r="E4532" s="19">
        <v>1.3206018518518518E-2</v>
      </c>
      <c r="F4532" s="19">
        <v>0</v>
      </c>
      <c r="G4532" s="19">
        <v>0</v>
      </c>
      <c r="H4532" s="19">
        <v>0</v>
      </c>
      <c r="I4532" s="19">
        <v>0</v>
      </c>
      <c r="J4532" s="19">
        <v>0</v>
      </c>
      <c r="K4532" s="19">
        <v>0</v>
      </c>
      <c r="L4532" s="19">
        <v>5.9837962962962961E-3</v>
      </c>
      <c r="M4532" s="19">
        <v>0</v>
      </c>
      <c r="N4532" s="19">
        <v>3.90183615819209E-4</v>
      </c>
      <c r="O4532" s="15" t="str">
        <f>VLOOKUP(A4532,Feuil3!$A$24:$B$81,2,FALSE)</f>
        <v>GC_Indus</v>
      </c>
      <c r="P4532" s="16">
        <f t="shared" si="142"/>
        <v>3</v>
      </c>
      <c r="Q4532" s="16" t="str">
        <f t="shared" si="143"/>
        <v>janvier</v>
      </c>
    </row>
    <row r="4533" spans="1:17" x14ac:dyDescent="0.25">
      <c r="A4533" s="17" t="s">
        <v>36</v>
      </c>
      <c r="B4533" s="18">
        <v>43119</v>
      </c>
      <c r="C4533" s="19">
        <v>0.25351851851851853</v>
      </c>
      <c r="D4533" s="19">
        <v>0.2401851851851852</v>
      </c>
      <c r="E4533" s="19">
        <v>6.3078703703703708E-3</v>
      </c>
      <c r="F4533" s="19">
        <v>0</v>
      </c>
      <c r="G4533" s="19">
        <v>0</v>
      </c>
      <c r="H4533" s="19">
        <v>0</v>
      </c>
      <c r="I4533" s="19">
        <v>0</v>
      </c>
      <c r="J4533" s="19">
        <v>0</v>
      </c>
      <c r="K4533" s="19">
        <v>2.3148148148148147E-5</v>
      </c>
      <c r="L4533" s="19">
        <v>2.5694444444444445E-3</v>
      </c>
      <c r="M4533" s="19">
        <v>0</v>
      </c>
      <c r="N4533" s="19">
        <v>2.2949735449735449E-4</v>
      </c>
      <c r="O4533" s="15" t="str">
        <f>VLOOKUP(A4533,Feuil3!$A$24:$B$81,2,FALSE)</f>
        <v>Renforts</v>
      </c>
      <c r="P4533" s="16">
        <f t="shared" si="142"/>
        <v>3</v>
      </c>
      <c r="Q4533" s="16" t="str">
        <f t="shared" si="143"/>
        <v>janvier</v>
      </c>
    </row>
    <row r="4534" spans="1:17" x14ac:dyDescent="0.25">
      <c r="A4534" s="17" t="s">
        <v>37</v>
      </c>
      <c r="B4534" s="18">
        <v>43119</v>
      </c>
      <c r="C4534" s="19">
        <v>0.39319444444444446</v>
      </c>
      <c r="D4534" s="19">
        <v>0.31104166666666666</v>
      </c>
      <c r="E4534" s="19">
        <v>4.1863425925925929E-2</v>
      </c>
      <c r="F4534" s="19">
        <v>0</v>
      </c>
      <c r="G4534" s="19">
        <v>0</v>
      </c>
      <c r="H4534" s="19">
        <v>0</v>
      </c>
      <c r="I4534" s="19">
        <v>0</v>
      </c>
      <c r="J4534" s="19">
        <v>4.9201388888888892E-2</v>
      </c>
      <c r="K4534" s="19">
        <v>8.819444444444444E-3</v>
      </c>
      <c r="L4534" s="19">
        <v>4.0682870370370369E-2</v>
      </c>
      <c r="M4534" s="19">
        <v>1.9328703703703704E-3</v>
      </c>
      <c r="N4534" s="19">
        <v>8.2994093231162193E-4</v>
      </c>
      <c r="O4534" s="15" t="str">
        <f>VLOOKUP(A4534,Feuil3!$A$24:$B$81,2,FALSE)</f>
        <v>DR_1</v>
      </c>
      <c r="P4534" s="16">
        <f t="shared" si="142"/>
        <v>3</v>
      </c>
      <c r="Q4534" s="16" t="str">
        <f t="shared" si="143"/>
        <v>janvier</v>
      </c>
    </row>
    <row r="4535" spans="1:17" x14ac:dyDescent="0.25">
      <c r="A4535" s="17" t="s">
        <v>38</v>
      </c>
      <c r="B4535" s="18">
        <v>43119</v>
      </c>
      <c r="C4535" s="19">
        <v>0.29966435185185186</v>
      </c>
      <c r="D4535" s="19">
        <v>0</v>
      </c>
      <c r="E4535" s="19">
        <v>0</v>
      </c>
      <c r="F4535" s="19">
        <v>0</v>
      </c>
      <c r="G4535" s="19">
        <v>0</v>
      </c>
      <c r="H4535" s="19">
        <v>0</v>
      </c>
      <c r="I4535" s="19">
        <v>0</v>
      </c>
      <c r="J4535" s="19">
        <v>0</v>
      </c>
      <c r="K4535" s="19">
        <v>0</v>
      </c>
      <c r="L4535" s="19">
        <v>0</v>
      </c>
      <c r="M4535" s="19">
        <v>0</v>
      </c>
      <c r="N4535" s="19">
        <v>1.3888888888888889E-3</v>
      </c>
      <c r="O4535" s="15" t="e">
        <f>VLOOKUP(A4535,Feuil3!$A$24:$B$81,2,FALSE)</f>
        <v>#N/A</v>
      </c>
      <c r="P4535" s="16">
        <f t="shared" si="142"/>
        <v>3</v>
      </c>
      <c r="Q4535" s="16" t="str">
        <f t="shared" si="143"/>
        <v>janvier</v>
      </c>
    </row>
    <row r="4536" spans="1:17" x14ac:dyDescent="0.25">
      <c r="A4536" s="17" t="s">
        <v>39</v>
      </c>
      <c r="B4536" s="18">
        <v>43119</v>
      </c>
      <c r="C4536" s="19">
        <v>0.25201388888888887</v>
      </c>
      <c r="D4536" s="19">
        <v>0.21289351851851851</v>
      </c>
      <c r="E4536" s="19">
        <v>0.01</v>
      </c>
      <c r="F4536" s="19">
        <v>0</v>
      </c>
      <c r="G4536" s="19">
        <v>0</v>
      </c>
      <c r="H4536" s="19">
        <v>2.6527777777777779E-2</v>
      </c>
      <c r="I4536" s="19">
        <v>0</v>
      </c>
      <c r="J4536" s="19">
        <v>7.8009259259259256E-3</v>
      </c>
      <c r="K4536" s="19">
        <v>0</v>
      </c>
      <c r="L4536" s="19">
        <v>0</v>
      </c>
      <c r="M4536" s="19">
        <v>8.4837962962962966E-3</v>
      </c>
      <c r="N4536" s="19">
        <v>2.9996141975308647E-4</v>
      </c>
      <c r="O4536" s="15" t="str">
        <f>VLOOKUP(A4536,Feuil3!$A$24:$B$81,2,FALSE)</f>
        <v>DR_6</v>
      </c>
      <c r="P4536" s="16">
        <f t="shared" si="142"/>
        <v>3</v>
      </c>
      <c r="Q4536" s="16" t="str">
        <f t="shared" si="143"/>
        <v>janvier</v>
      </c>
    </row>
    <row r="4537" spans="1:17" x14ac:dyDescent="0.25">
      <c r="A4537" s="17" t="s">
        <v>40</v>
      </c>
      <c r="B4537" s="18">
        <v>43119</v>
      </c>
      <c r="C4537" s="19">
        <v>0.2475</v>
      </c>
      <c r="D4537" s="19">
        <v>0.22549768518518518</v>
      </c>
      <c r="E4537" s="19">
        <v>2.329861111111111E-2</v>
      </c>
      <c r="F4537" s="19">
        <v>0</v>
      </c>
      <c r="G4537" s="19">
        <v>0</v>
      </c>
      <c r="H4537" s="19">
        <v>2.7199074074074074E-3</v>
      </c>
      <c r="I4537" s="19">
        <v>0</v>
      </c>
      <c r="J4537" s="19">
        <v>3.2754629629629631E-3</v>
      </c>
      <c r="K4537" s="19">
        <v>5.7870370370370373E-5</v>
      </c>
      <c r="L4537" s="19">
        <v>6.898148148148148E-3</v>
      </c>
      <c r="M4537" s="19">
        <v>6.9444444444444447E-4</v>
      </c>
      <c r="N4537" s="19">
        <v>3.3615689865689868E-4</v>
      </c>
      <c r="O4537" s="15" t="str">
        <f>VLOOKUP(A4537,Feuil3!$A$24:$B$81,2,FALSE)</f>
        <v>DR_3</v>
      </c>
      <c r="P4537" s="16">
        <f t="shared" si="142"/>
        <v>3</v>
      </c>
      <c r="Q4537" s="16" t="str">
        <f t="shared" si="143"/>
        <v>janvier</v>
      </c>
    </row>
    <row r="4538" spans="1:17" x14ac:dyDescent="0.25">
      <c r="A4538" s="17" t="s">
        <v>41</v>
      </c>
      <c r="B4538" s="18">
        <v>43119</v>
      </c>
      <c r="C4538" s="19">
        <v>0</v>
      </c>
      <c r="D4538" s="19">
        <v>0</v>
      </c>
      <c r="E4538" s="19">
        <v>0</v>
      </c>
      <c r="F4538" s="19">
        <v>0</v>
      </c>
      <c r="G4538" s="19">
        <v>0</v>
      </c>
      <c r="H4538" s="19">
        <v>0</v>
      </c>
      <c r="I4538" s="19">
        <v>0</v>
      </c>
      <c r="J4538" s="19">
        <v>0</v>
      </c>
      <c r="K4538" s="19">
        <v>0</v>
      </c>
      <c r="L4538" s="19">
        <v>0</v>
      </c>
      <c r="M4538" s="19">
        <v>0</v>
      </c>
      <c r="N4538" s="19">
        <v>0</v>
      </c>
      <c r="O4538" s="15" t="e">
        <f>VLOOKUP(A4538,Feuil3!$A$24:$B$81,2,FALSE)</f>
        <v>#N/A</v>
      </c>
      <c r="P4538" s="16">
        <f t="shared" si="142"/>
        <v>3</v>
      </c>
      <c r="Q4538" s="16" t="str">
        <f t="shared" si="143"/>
        <v>janvier</v>
      </c>
    </row>
    <row r="4539" spans="1:17" x14ac:dyDescent="0.25">
      <c r="A4539" s="17" t="s">
        <v>42</v>
      </c>
      <c r="B4539" s="18">
        <v>43119</v>
      </c>
      <c r="C4539" s="19">
        <v>0</v>
      </c>
      <c r="D4539" s="19">
        <v>0</v>
      </c>
      <c r="E4539" s="19">
        <v>0</v>
      </c>
      <c r="F4539" s="19">
        <v>0</v>
      </c>
      <c r="G4539" s="19">
        <v>0</v>
      </c>
      <c r="H4539" s="19">
        <v>0</v>
      </c>
      <c r="I4539" s="19">
        <v>0</v>
      </c>
      <c r="J4539" s="19">
        <v>0</v>
      </c>
      <c r="K4539" s="19">
        <v>0</v>
      </c>
      <c r="L4539" s="19">
        <v>0</v>
      </c>
      <c r="M4539" s="19">
        <v>0</v>
      </c>
      <c r="N4539" s="19">
        <v>0</v>
      </c>
      <c r="O4539" s="15" t="e">
        <f>VLOOKUP(A4539,Feuil3!$A$24:$B$81,2,FALSE)</f>
        <v>#N/A</v>
      </c>
      <c r="P4539" s="16">
        <f t="shared" si="142"/>
        <v>3</v>
      </c>
      <c r="Q4539" s="16" t="str">
        <f t="shared" si="143"/>
        <v>janvier</v>
      </c>
    </row>
    <row r="4540" spans="1:17" x14ac:dyDescent="0.25">
      <c r="A4540" s="17" t="s">
        <v>43</v>
      </c>
      <c r="B4540" s="18">
        <v>43119</v>
      </c>
      <c r="C4540" s="19">
        <v>0</v>
      </c>
      <c r="D4540" s="19">
        <v>0</v>
      </c>
      <c r="E4540" s="19">
        <v>0</v>
      </c>
      <c r="F4540" s="19">
        <v>0</v>
      </c>
      <c r="G4540" s="19">
        <v>0</v>
      </c>
      <c r="H4540" s="19">
        <v>0</v>
      </c>
      <c r="I4540" s="19">
        <v>0</v>
      </c>
      <c r="J4540" s="19">
        <v>0</v>
      </c>
      <c r="K4540" s="19">
        <v>0</v>
      </c>
      <c r="L4540" s="19">
        <v>0</v>
      </c>
      <c r="M4540" s="19">
        <v>0</v>
      </c>
      <c r="N4540" s="19">
        <v>0</v>
      </c>
      <c r="O4540" s="15" t="e">
        <f>VLOOKUP(A4540,Feuil3!$A$24:$B$81,2,FALSE)</f>
        <v>#N/A</v>
      </c>
      <c r="P4540" s="16">
        <f t="shared" si="142"/>
        <v>3</v>
      </c>
      <c r="Q4540" s="16" t="str">
        <f t="shared" si="143"/>
        <v>janvier</v>
      </c>
    </row>
    <row r="4541" spans="1:17" x14ac:dyDescent="0.25">
      <c r="A4541" s="17" t="s">
        <v>44</v>
      </c>
      <c r="B4541" s="18">
        <v>43119</v>
      </c>
      <c r="C4541" s="19">
        <v>0</v>
      </c>
      <c r="D4541" s="19">
        <v>0</v>
      </c>
      <c r="E4541" s="19">
        <v>0</v>
      </c>
      <c r="F4541" s="19">
        <v>0</v>
      </c>
      <c r="G4541" s="19">
        <v>0</v>
      </c>
      <c r="H4541" s="19">
        <v>0</v>
      </c>
      <c r="I4541" s="19">
        <v>0</v>
      </c>
      <c r="J4541" s="19">
        <v>0</v>
      </c>
      <c r="K4541" s="19">
        <v>0</v>
      </c>
      <c r="L4541" s="19">
        <v>0</v>
      </c>
      <c r="M4541" s="19">
        <v>0</v>
      </c>
      <c r="N4541" s="19">
        <v>0</v>
      </c>
      <c r="O4541" s="15" t="e">
        <f>VLOOKUP(A4541,Feuil3!$A$24:$B$81,2,FALSE)</f>
        <v>#N/A</v>
      </c>
      <c r="P4541" s="16">
        <f t="shared" si="142"/>
        <v>3</v>
      </c>
      <c r="Q4541" s="16" t="str">
        <f t="shared" si="143"/>
        <v>janvier</v>
      </c>
    </row>
    <row r="4542" spans="1:17" x14ac:dyDescent="0.25">
      <c r="A4542" s="17" t="s">
        <v>45</v>
      </c>
      <c r="B4542" s="18">
        <v>43119</v>
      </c>
      <c r="C4542" s="19">
        <v>0.25877314814814817</v>
      </c>
      <c r="D4542" s="19">
        <v>0.23520833333333332</v>
      </c>
      <c r="E4542" s="19">
        <v>1.6481481481481482E-2</v>
      </c>
      <c r="F4542" s="19">
        <v>0</v>
      </c>
      <c r="G4542" s="19">
        <v>0</v>
      </c>
      <c r="H4542" s="19">
        <v>0</v>
      </c>
      <c r="I4542" s="19">
        <v>0</v>
      </c>
      <c r="J4542" s="19">
        <v>0</v>
      </c>
      <c r="K4542" s="19">
        <v>0</v>
      </c>
      <c r="L4542" s="19">
        <v>0</v>
      </c>
      <c r="M4542" s="19">
        <v>4.340277777777778E-3</v>
      </c>
      <c r="N4542" s="19">
        <v>3.8991347905282332E-4</v>
      </c>
      <c r="O4542" s="15" t="str">
        <f>VLOOKUP(A4542,Feuil3!$A$24:$B$81,2,FALSE)</f>
        <v>Renforts</v>
      </c>
      <c r="P4542" s="16">
        <f t="shared" si="142"/>
        <v>3</v>
      </c>
      <c r="Q4542" s="16" t="str">
        <f t="shared" si="143"/>
        <v>janvier</v>
      </c>
    </row>
    <row r="4543" spans="1:17" x14ac:dyDescent="0.25">
      <c r="A4543" s="17" t="s">
        <v>46</v>
      </c>
      <c r="B4543" s="18">
        <v>43119</v>
      </c>
      <c r="C4543" s="19">
        <v>0.2088888888888889</v>
      </c>
      <c r="D4543" s="19">
        <v>0.19803240740740741</v>
      </c>
      <c r="E4543" s="19">
        <v>8.472222222222223E-3</v>
      </c>
      <c r="F4543" s="19">
        <v>0</v>
      </c>
      <c r="G4543" s="19">
        <v>0</v>
      </c>
      <c r="H4543" s="19">
        <v>0</v>
      </c>
      <c r="I4543" s="19">
        <v>0</v>
      </c>
      <c r="J4543" s="19">
        <v>0</v>
      </c>
      <c r="K4543" s="19">
        <v>0</v>
      </c>
      <c r="L4543" s="19">
        <v>2.3842592592592591E-3</v>
      </c>
      <c r="M4543" s="19">
        <v>0</v>
      </c>
      <c r="N4543" s="19">
        <v>3.3722643097643096E-4</v>
      </c>
      <c r="O4543" s="15" t="str">
        <f>VLOOKUP(A4543,Feuil3!$A$24:$B$81,2,FALSE)</f>
        <v>Renforts</v>
      </c>
      <c r="P4543" s="16">
        <f t="shared" si="142"/>
        <v>3</v>
      </c>
      <c r="Q4543" s="16" t="str">
        <f t="shared" si="143"/>
        <v>janvier</v>
      </c>
    </row>
    <row r="4544" spans="1:17" x14ac:dyDescent="0.25">
      <c r="A4544" s="17" t="s">
        <v>47</v>
      </c>
      <c r="B4544" s="18">
        <v>43119</v>
      </c>
      <c r="C4544" s="19">
        <v>0</v>
      </c>
      <c r="D4544" s="19">
        <v>0</v>
      </c>
      <c r="E4544" s="19">
        <v>0</v>
      </c>
      <c r="F4544" s="19">
        <v>0</v>
      </c>
      <c r="G4544" s="19">
        <v>0</v>
      </c>
      <c r="H4544" s="19">
        <v>0</v>
      </c>
      <c r="I4544" s="19">
        <v>0</v>
      </c>
      <c r="J4544" s="19">
        <v>0</v>
      </c>
      <c r="K4544" s="19">
        <v>0</v>
      </c>
      <c r="L4544" s="19">
        <v>0</v>
      </c>
      <c r="M4544" s="19">
        <v>0</v>
      </c>
      <c r="N4544" s="19">
        <v>0</v>
      </c>
      <c r="O4544" s="15" t="e">
        <f>VLOOKUP(A4544,Feuil3!$A$24:$B$81,2,FALSE)</f>
        <v>#N/A</v>
      </c>
      <c r="P4544" s="16">
        <f t="shared" si="142"/>
        <v>3</v>
      </c>
      <c r="Q4544" s="16" t="str">
        <f t="shared" si="143"/>
        <v>janvier</v>
      </c>
    </row>
    <row r="4545" spans="1:17" x14ac:dyDescent="0.25">
      <c r="A4545" s="17" t="s">
        <v>48</v>
      </c>
      <c r="B4545" s="18">
        <v>43119</v>
      </c>
      <c r="C4545" s="19">
        <v>0</v>
      </c>
      <c r="D4545" s="19">
        <v>0</v>
      </c>
      <c r="E4545" s="19">
        <v>0</v>
      </c>
      <c r="F4545" s="19">
        <v>0</v>
      </c>
      <c r="G4545" s="19">
        <v>0</v>
      </c>
      <c r="H4545" s="19">
        <v>0</v>
      </c>
      <c r="I4545" s="19">
        <v>0</v>
      </c>
      <c r="J4545" s="19">
        <v>0</v>
      </c>
      <c r="K4545" s="19">
        <v>0</v>
      </c>
      <c r="L4545" s="19">
        <v>0</v>
      </c>
      <c r="M4545" s="19">
        <v>0</v>
      </c>
      <c r="N4545" s="19">
        <v>0</v>
      </c>
      <c r="O4545" s="15" t="e">
        <f>VLOOKUP(A4545,Feuil3!$A$24:$B$81,2,FALSE)</f>
        <v>#N/A</v>
      </c>
      <c r="P4545" s="16">
        <f t="shared" si="142"/>
        <v>3</v>
      </c>
      <c r="Q4545" s="16" t="str">
        <f t="shared" si="143"/>
        <v>janvier</v>
      </c>
    </row>
    <row r="4546" spans="1:17" x14ac:dyDescent="0.25">
      <c r="A4546" s="17" t="s">
        <v>49</v>
      </c>
      <c r="B4546" s="18">
        <v>43119</v>
      </c>
      <c r="C4546" s="19">
        <v>0</v>
      </c>
      <c r="D4546" s="19">
        <v>0</v>
      </c>
      <c r="E4546" s="19">
        <v>0</v>
      </c>
      <c r="F4546" s="19">
        <v>0</v>
      </c>
      <c r="G4546" s="19">
        <v>0</v>
      </c>
      <c r="H4546" s="19">
        <v>0</v>
      </c>
      <c r="I4546" s="19">
        <v>0</v>
      </c>
      <c r="J4546" s="19">
        <v>0</v>
      </c>
      <c r="K4546" s="19">
        <v>0</v>
      </c>
      <c r="L4546" s="19">
        <v>0</v>
      </c>
      <c r="M4546" s="19">
        <v>0</v>
      </c>
      <c r="N4546" s="19">
        <v>0</v>
      </c>
      <c r="O4546" s="15" t="e">
        <f>VLOOKUP(A4546,Feuil3!$A$24:$B$81,2,FALSE)</f>
        <v>#N/A</v>
      </c>
      <c r="P4546" s="16">
        <f t="shared" si="142"/>
        <v>3</v>
      </c>
      <c r="Q4546" s="16" t="str">
        <f t="shared" si="143"/>
        <v>janvier</v>
      </c>
    </row>
    <row r="4547" spans="1:17" x14ac:dyDescent="0.25">
      <c r="A4547" s="17" t="s">
        <v>50</v>
      </c>
      <c r="B4547" s="18">
        <v>43119</v>
      </c>
      <c r="C4547" s="19">
        <v>0.25158564814814816</v>
      </c>
      <c r="D4547" s="19">
        <v>0.24531249999999999</v>
      </c>
      <c r="E4547" s="19">
        <v>4.6296296296296294E-3</v>
      </c>
      <c r="F4547" s="19">
        <v>0</v>
      </c>
      <c r="G4547" s="19">
        <v>0</v>
      </c>
      <c r="H4547" s="19">
        <v>0</v>
      </c>
      <c r="I4547" s="19">
        <v>0</v>
      </c>
      <c r="J4547" s="19">
        <v>0</v>
      </c>
      <c r="K4547" s="19">
        <v>0</v>
      </c>
      <c r="L4547" s="19">
        <v>6.2500000000000001E-4</v>
      </c>
      <c r="M4547" s="19">
        <v>0</v>
      </c>
      <c r="N4547" s="19">
        <v>4.8644179894179895E-4</v>
      </c>
      <c r="O4547" s="15" t="str">
        <f>VLOOKUP(A4547,Feuil3!$A$24:$B$81,2,FALSE)</f>
        <v>Renforts</v>
      </c>
      <c r="P4547" s="16">
        <f t="shared" si="142"/>
        <v>3</v>
      </c>
      <c r="Q4547" s="16" t="str">
        <f t="shared" si="143"/>
        <v>janvier</v>
      </c>
    </row>
    <row r="4548" spans="1:17" x14ac:dyDescent="0.25">
      <c r="A4548" s="17" t="s">
        <v>51</v>
      </c>
      <c r="B4548" s="18">
        <v>43119</v>
      </c>
      <c r="C4548" s="19">
        <v>0</v>
      </c>
      <c r="D4548" s="19">
        <v>0</v>
      </c>
      <c r="E4548" s="19">
        <v>0</v>
      </c>
      <c r="F4548" s="19">
        <v>0</v>
      </c>
      <c r="G4548" s="19">
        <v>0</v>
      </c>
      <c r="H4548" s="19">
        <v>0</v>
      </c>
      <c r="I4548" s="19">
        <v>0</v>
      </c>
      <c r="J4548" s="19">
        <v>0</v>
      </c>
      <c r="K4548" s="19">
        <v>0</v>
      </c>
      <c r="L4548" s="19">
        <v>0</v>
      </c>
      <c r="M4548" s="19">
        <v>0</v>
      </c>
      <c r="N4548" s="19">
        <v>0</v>
      </c>
      <c r="O4548" s="15" t="e">
        <f>VLOOKUP(A4548,Feuil3!$A$24:$B$81,2,FALSE)</f>
        <v>#N/A</v>
      </c>
      <c r="P4548" s="16">
        <f t="shared" si="142"/>
        <v>3</v>
      </c>
      <c r="Q4548" s="16" t="str">
        <f t="shared" si="143"/>
        <v>janvier</v>
      </c>
    </row>
    <row r="4549" spans="1:17" x14ac:dyDescent="0.25">
      <c r="A4549" s="17" t="s">
        <v>52</v>
      </c>
      <c r="B4549" s="18">
        <v>43119</v>
      </c>
      <c r="C4549" s="19">
        <v>0</v>
      </c>
      <c r="D4549" s="19">
        <v>0</v>
      </c>
      <c r="E4549" s="19">
        <v>0</v>
      </c>
      <c r="F4549" s="19">
        <v>0</v>
      </c>
      <c r="G4549" s="19">
        <v>0</v>
      </c>
      <c r="H4549" s="19">
        <v>0</v>
      </c>
      <c r="I4549" s="19">
        <v>0</v>
      </c>
      <c r="J4549" s="19">
        <v>0</v>
      </c>
      <c r="K4549" s="19">
        <v>0</v>
      </c>
      <c r="L4549" s="19">
        <v>0</v>
      </c>
      <c r="M4549" s="19">
        <v>0</v>
      </c>
      <c r="N4549" s="19">
        <v>0</v>
      </c>
      <c r="O4549" s="15" t="e">
        <f>VLOOKUP(A4549,Feuil3!$A$24:$B$81,2,FALSE)</f>
        <v>#N/A</v>
      </c>
      <c r="P4549" s="16">
        <f t="shared" si="142"/>
        <v>3</v>
      </c>
      <c r="Q4549" s="16" t="str">
        <f t="shared" si="143"/>
        <v>janvier</v>
      </c>
    </row>
    <row r="4550" spans="1:17" x14ac:dyDescent="0.25">
      <c r="A4550" s="17" t="s">
        <v>53</v>
      </c>
      <c r="B4550" s="18">
        <v>43119</v>
      </c>
      <c r="C4550" s="19">
        <v>0</v>
      </c>
      <c r="D4550" s="19">
        <v>0</v>
      </c>
      <c r="E4550" s="19">
        <v>0</v>
      </c>
      <c r="F4550" s="19">
        <v>0</v>
      </c>
      <c r="G4550" s="19">
        <v>0</v>
      </c>
      <c r="H4550" s="19">
        <v>0</v>
      </c>
      <c r="I4550" s="19">
        <v>0</v>
      </c>
      <c r="J4550" s="19">
        <v>0</v>
      </c>
      <c r="K4550" s="19">
        <v>0</v>
      </c>
      <c r="L4550" s="19">
        <v>0</v>
      </c>
      <c r="M4550" s="19">
        <v>0</v>
      </c>
      <c r="N4550" s="19">
        <v>0</v>
      </c>
      <c r="O4550" s="15" t="str">
        <f>VLOOKUP(A4550,Feuil3!$A$24:$B$81,2,FALSE)</f>
        <v>DR_1</v>
      </c>
      <c r="P4550" s="16">
        <f t="shared" si="142"/>
        <v>3</v>
      </c>
      <c r="Q4550" s="16" t="str">
        <f t="shared" si="143"/>
        <v>janvier</v>
      </c>
    </row>
    <row r="4551" spans="1:17" x14ac:dyDescent="0.25">
      <c r="A4551" s="17" t="s">
        <v>54</v>
      </c>
      <c r="B4551" s="18">
        <v>43119</v>
      </c>
      <c r="C4551" s="19">
        <v>0</v>
      </c>
      <c r="D4551" s="19">
        <v>0</v>
      </c>
      <c r="E4551" s="19">
        <v>0</v>
      </c>
      <c r="F4551" s="19">
        <v>0</v>
      </c>
      <c r="G4551" s="19">
        <v>0</v>
      </c>
      <c r="H4551" s="19">
        <v>0</v>
      </c>
      <c r="I4551" s="19">
        <v>0</v>
      </c>
      <c r="J4551" s="19">
        <v>0</v>
      </c>
      <c r="K4551" s="19">
        <v>0</v>
      </c>
      <c r="L4551" s="19">
        <v>0</v>
      </c>
      <c r="M4551" s="19">
        <v>0</v>
      </c>
      <c r="N4551" s="19">
        <v>0</v>
      </c>
      <c r="O4551" s="15" t="str">
        <f>VLOOKUP(A4551,Feuil3!$A$24:$B$81,2,FALSE)</f>
        <v>DR_3</v>
      </c>
      <c r="P4551" s="16">
        <f t="shared" si="142"/>
        <v>3</v>
      </c>
      <c r="Q4551" s="16" t="str">
        <f t="shared" si="143"/>
        <v>janvier</v>
      </c>
    </row>
    <row r="4552" spans="1:17" x14ac:dyDescent="0.25">
      <c r="A4552" s="17" t="s">
        <v>55</v>
      </c>
      <c r="B4552" s="18">
        <v>43119</v>
      </c>
      <c r="C4552" s="19">
        <v>0.24886574074074075</v>
      </c>
      <c r="D4552" s="19">
        <v>0.22181712962962963</v>
      </c>
      <c r="E4552" s="19">
        <v>2.8090277777777777E-2</v>
      </c>
      <c r="F4552" s="19">
        <v>0</v>
      </c>
      <c r="G4552" s="19">
        <v>0</v>
      </c>
      <c r="H4552" s="19">
        <v>0</v>
      </c>
      <c r="I4552" s="19">
        <v>0</v>
      </c>
      <c r="J4552" s="19">
        <v>0</v>
      </c>
      <c r="K4552" s="19">
        <v>0.17912037037037037</v>
      </c>
      <c r="L4552" s="19">
        <v>2.3923611111111111E-2</v>
      </c>
      <c r="M4552" s="19">
        <v>0</v>
      </c>
      <c r="N4552" s="19">
        <v>4.9062303829252977E-4</v>
      </c>
      <c r="O4552" s="15" t="str">
        <f>VLOOKUP(A4552,Feuil3!$A$24:$B$81,2,FALSE)</f>
        <v>Renforts</v>
      </c>
      <c r="P4552" s="16">
        <f t="shared" si="142"/>
        <v>3</v>
      </c>
      <c r="Q4552" s="16" t="str">
        <f t="shared" si="143"/>
        <v>janvier</v>
      </c>
    </row>
    <row r="4553" spans="1:17" x14ac:dyDescent="0.25">
      <c r="A4553" s="17" t="s">
        <v>56</v>
      </c>
      <c r="B4553" s="18">
        <v>43119</v>
      </c>
      <c r="C4553" s="19">
        <v>0.20627314814814815</v>
      </c>
      <c r="D4553" s="19">
        <v>0.18369212962962964</v>
      </c>
      <c r="E4553" s="19">
        <v>1.9432870370370371E-2</v>
      </c>
      <c r="F4553" s="19">
        <v>0</v>
      </c>
      <c r="G4553" s="19">
        <v>0</v>
      </c>
      <c r="H4553" s="19">
        <v>0</v>
      </c>
      <c r="I4553" s="19">
        <v>0</v>
      </c>
      <c r="J4553" s="19">
        <v>0</v>
      </c>
      <c r="K4553" s="19">
        <v>0</v>
      </c>
      <c r="L4553" s="19">
        <v>0</v>
      </c>
      <c r="M4553" s="19">
        <v>1.6203703703703703E-4</v>
      </c>
      <c r="N4553" s="19">
        <v>6.6028681120144537E-4</v>
      </c>
      <c r="O4553" s="15" t="e">
        <f>VLOOKUP(A4553,Feuil3!$A$24:$B$81,2,FALSE)</f>
        <v>#N/A</v>
      </c>
      <c r="P4553" s="16">
        <f t="shared" si="142"/>
        <v>3</v>
      </c>
      <c r="Q4553" s="16" t="str">
        <f t="shared" si="143"/>
        <v>janvier</v>
      </c>
    </row>
    <row r="4554" spans="1:17" x14ac:dyDescent="0.25">
      <c r="A4554" s="17" t="s">
        <v>57</v>
      </c>
      <c r="B4554" s="18">
        <v>43119</v>
      </c>
      <c r="C4554" s="19">
        <v>0.25381944444444443</v>
      </c>
      <c r="D4554" s="19">
        <v>0.2374074074074074</v>
      </c>
      <c r="E4554" s="19">
        <v>1.3032407407407407E-2</v>
      </c>
      <c r="F4554" s="19">
        <v>0</v>
      </c>
      <c r="G4554" s="19">
        <v>0</v>
      </c>
      <c r="H4554" s="19">
        <v>0</v>
      </c>
      <c r="I4554" s="19">
        <v>0</v>
      </c>
      <c r="J4554" s="19">
        <v>0</v>
      </c>
      <c r="K4554" s="19">
        <v>0</v>
      </c>
      <c r="L4554" s="19">
        <v>0</v>
      </c>
      <c r="M4554" s="19">
        <v>0</v>
      </c>
      <c r="N4554" s="19">
        <v>4.2142313546423134E-4</v>
      </c>
      <c r="O4554" s="15" t="str">
        <f>VLOOKUP(A4554,Feuil3!$A$24:$B$81,2,FALSE)</f>
        <v>DR_1</v>
      </c>
      <c r="P4554" s="16">
        <f t="shared" si="142"/>
        <v>3</v>
      </c>
      <c r="Q4554" s="16" t="str">
        <f t="shared" si="143"/>
        <v>janvier</v>
      </c>
    </row>
    <row r="4555" spans="1:17" x14ac:dyDescent="0.25">
      <c r="A4555" s="17" t="s">
        <v>58</v>
      </c>
      <c r="B4555" s="18">
        <v>43119</v>
      </c>
      <c r="C4555" s="19">
        <v>0.20761574074074074</v>
      </c>
      <c r="D4555" s="19">
        <v>0.15231481481481482</v>
      </c>
      <c r="E4555" s="19">
        <v>1.3449074074074073E-2</v>
      </c>
      <c r="F4555" s="19">
        <v>0</v>
      </c>
      <c r="G4555" s="19">
        <v>0</v>
      </c>
      <c r="H4555" s="19">
        <v>0</v>
      </c>
      <c r="I4555" s="19">
        <v>0</v>
      </c>
      <c r="J4555" s="19">
        <v>4.5324074074074072E-2</v>
      </c>
      <c r="K4555" s="19">
        <v>0</v>
      </c>
      <c r="L4555" s="19">
        <v>0</v>
      </c>
      <c r="M4555" s="19">
        <v>0</v>
      </c>
      <c r="N4555" s="19">
        <v>4.8632544581618656E-4</v>
      </c>
      <c r="O4555" s="15" t="e">
        <f>VLOOKUP(A4555,Feuil3!$A$24:$B$81,2,FALSE)</f>
        <v>#N/A</v>
      </c>
      <c r="P4555" s="16">
        <f t="shared" si="142"/>
        <v>3</v>
      </c>
      <c r="Q4555" s="16" t="str">
        <f t="shared" si="143"/>
        <v>janvier</v>
      </c>
    </row>
    <row r="4556" spans="1:17" x14ac:dyDescent="0.25">
      <c r="A4556" s="17" t="s">
        <v>59</v>
      </c>
      <c r="B4556" s="18">
        <v>43119</v>
      </c>
      <c r="C4556" s="19">
        <v>0</v>
      </c>
      <c r="D4556" s="19">
        <v>0</v>
      </c>
      <c r="E4556" s="19">
        <v>0</v>
      </c>
      <c r="F4556" s="19">
        <v>0</v>
      </c>
      <c r="G4556" s="19">
        <v>0</v>
      </c>
      <c r="H4556" s="19">
        <v>0</v>
      </c>
      <c r="I4556" s="19">
        <v>0</v>
      </c>
      <c r="J4556" s="19">
        <v>0</v>
      </c>
      <c r="K4556" s="19">
        <v>0</v>
      </c>
      <c r="L4556" s="19">
        <v>0</v>
      </c>
      <c r="M4556" s="19">
        <v>0</v>
      </c>
      <c r="N4556" s="19">
        <v>0</v>
      </c>
      <c r="O4556" s="15" t="e">
        <f>VLOOKUP(A4556,Feuil3!$A$24:$B$81,2,FALSE)</f>
        <v>#N/A</v>
      </c>
      <c r="P4556" s="16">
        <f t="shared" si="142"/>
        <v>3</v>
      </c>
      <c r="Q4556" s="16" t="str">
        <f t="shared" si="143"/>
        <v>janvier</v>
      </c>
    </row>
    <row r="4557" spans="1:17" x14ac:dyDescent="0.25">
      <c r="A4557" s="17" t="s">
        <v>60</v>
      </c>
      <c r="B4557" s="18">
        <v>43119</v>
      </c>
      <c r="C4557" s="19">
        <v>0</v>
      </c>
      <c r="D4557" s="19">
        <v>0</v>
      </c>
      <c r="E4557" s="19">
        <v>0</v>
      </c>
      <c r="F4557" s="19">
        <v>0</v>
      </c>
      <c r="G4557" s="19">
        <v>0</v>
      </c>
      <c r="H4557" s="19">
        <v>0</v>
      </c>
      <c r="I4557" s="19">
        <v>0</v>
      </c>
      <c r="J4557" s="19">
        <v>0</v>
      </c>
      <c r="K4557" s="19">
        <v>0</v>
      </c>
      <c r="L4557" s="19">
        <v>0</v>
      </c>
      <c r="M4557" s="19">
        <v>0</v>
      </c>
      <c r="N4557" s="19">
        <v>0</v>
      </c>
      <c r="O4557" s="15" t="e">
        <f>VLOOKUP(A4557,Feuil3!$A$24:$B$81,2,FALSE)</f>
        <v>#N/A</v>
      </c>
      <c r="P4557" s="16">
        <f t="shared" si="142"/>
        <v>3</v>
      </c>
      <c r="Q4557" s="16" t="str">
        <f t="shared" si="143"/>
        <v>janvier</v>
      </c>
    </row>
    <row r="4558" spans="1:17" x14ac:dyDescent="0.25">
      <c r="A4558" s="17" t="s">
        <v>61</v>
      </c>
      <c r="B4558" s="18">
        <v>43119</v>
      </c>
      <c r="C4558" s="19">
        <v>0</v>
      </c>
      <c r="D4558" s="19">
        <v>0</v>
      </c>
      <c r="E4558" s="19">
        <v>0</v>
      </c>
      <c r="F4558" s="19">
        <v>0</v>
      </c>
      <c r="G4558" s="19">
        <v>0</v>
      </c>
      <c r="H4558" s="19">
        <v>0</v>
      </c>
      <c r="I4558" s="19">
        <v>0</v>
      </c>
      <c r="J4558" s="19">
        <v>0</v>
      </c>
      <c r="K4558" s="19">
        <v>0</v>
      </c>
      <c r="L4558" s="19">
        <v>0</v>
      </c>
      <c r="M4558" s="19">
        <v>0</v>
      </c>
      <c r="N4558" s="19">
        <v>0</v>
      </c>
      <c r="O4558" s="15" t="e">
        <f>VLOOKUP(A4558,Feuil3!$A$24:$B$81,2,FALSE)</f>
        <v>#N/A</v>
      </c>
      <c r="P4558" s="16">
        <f t="shared" si="142"/>
        <v>3</v>
      </c>
      <c r="Q4558" s="16" t="str">
        <f t="shared" si="143"/>
        <v>janvier</v>
      </c>
    </row>
    <row r="4559" spans="1:17" x14ac:dyDescent="0.25">
      <c r="A4559" s="17" t="s">
        <v>62</v>
      </c>
      <c r="B4559" s="18">
        <v>43119</v>
      </c>
      <c r="C4559" s="19">
        <v>0</v>
      </c>
      <c r="D4559" s="19">
        <v>0</v>
      </c>
      <c r="E4559" s="19">
        <v>0</v>
      </c>
      <c r="F4559" s="19">
        <v>0</v>
      </c>
      <c r="G4559" s="19">
        <v>0</v>
      </c>
      <c r="H4559" s="19">
        <v>0</v>
      </c>
      <c r="I4559" s="19">
        <v>0</v>
      </c>
      <c r="J4559" s="19">
        <v>0</v>
      </c>
      <c r="K4559" s="19">
        <v>0</v>
      </c>
      <c r="L4559" s="19">
        <v>0</v>
      </c>
      <c r="M4559" s="19">
        <v>0</v>
      </c>
      <c r="N4559" s="19">
        <v>0</v>
      </c>
      <c r="O4559" s="15" t="e">
        <f>VLOOKUP(A4559,Feuil3!$A$24:$B$81,2,FALSE)</f>
        <v>#N/A</v>
      </c>
      <c r="P4559" s="16">
        <f t="shared" si="142"/>
        <v>3</v>
      </c>
      <c r="Q4559" s="16" t="str">
        <f t="shared" si="143"/>
        <v>janvier</v>
      </c>
    </row>
    <row r="4560" spans="1:17" x14ac:dyDescent="0.25">
      <c r="A4560" s="17" t="s">
        <v>63</v>
      </c>
      <c r="B4560" s="18">
        <v>43119</v>
      </c>
      <c r="C4560" s="19">
        <v>0</v>
      </c>
      <c r="D4560" s="19">
        <v>0</v>
      </c>
      <c r="E4560" s="19">
        <v>0</v>
      </c>
      <c r="F4560" s="19">
        <v>0</v>
      </c>
      <c r="G4560" s="19">
        <v>0</v>
      </c>
      <c r="H4560" s="19">
        <v>0</v>
      </c>
      <c r="I4560" s="19">
        <v>0</v>
      </c>
      <c r="J4560" s="19">
        <v>0</v>
      </c>
      <c r="K4560" s="19">
        <v>0</v>
      </c>
      <c r="L4560" s="19">
        <v>0</v>
      </c>
      <c r="M4560" s="19">
        <v>0</v>
      </c>
      <c r="N4560" s="19">
        <v>0</v>
      </c>
      <c r="O4560" s="15" t="e">
        <f>VLOOKUP(A4560,Feuil3!$A$24:$B$81,2,FALSE)</f>
        <v>#N/A</v>
      </c>
      <c r="P4560" s="16">
        <f t="shared" si="142"/>
        <v>3</v>
      </c>
      <c r="Q4560" s="16" t="str">
        <f t="shared" si="143"/>
        <v>janvier</v>
      </c>
    </row>
    <row r="4561" spans="1:17" x14ac:dyDescent="0.25">
      <c r="A4561" s="17" t="s">
        <v>64</v>
      </c>
      <c r="B4561" s="18">
        <v>43119</v>
      </c>
      <c r="C4561" s="19">
        <v>0.24756944444444445</v>
      </c>
      <c r="D4561" s="19">
        <v>0.21763888888888888</v>
      </c>
      <c r="E4561" s="19">
        <v>1.7569444444444443E-2</v>
      </c>
      <c r="F4561" s="19">
        <v>0</v>
      </c>
      <c r="G4561" s="19">
        <v>0</v>
      </c>
      <c r="H4561" s="19">
        <v>0</v>
      </c>
      <c r="I4561" s="19">
        <v>0</v>
      </c>
      <c r="J4561" s="19">
        <v>1.2002314814814815E-2</v>
      </c>
      <c r="K4561" s="19">
        <v>3.4722222222222222E-5</v>
      </c>
      <c r="L4561" s="19">
        <v>0</v>
      </c>
      <c r="M4561" s="19">
        <v>0</v>
      </c>
      <c r="N4561" s="19">
        <v>7.3956371625863155E-4</v>
      </c>
      <c r="O4561" s="15" t="e">
        <f>VLOOKUP(A4561,Feuil3!$A$24:$B$81,2,FALSE)</f>
        <v>#N/A</v>
      </c>
      <c r="P4561" s="16">
        <f t="shared" si="142"/>
        <v>3</v>
      </c>
      <c r="Q4561" s="16" t="str">
        <f t="shared" si="143"/>
        <v>janvier</v>
      </c>
    </row>
    <row r="4562" spans="1:17" x14ac:dyDescent="0.25">
      <c r="A4562" s="17" t="s">
        <v>65</v>
      </c>
      <c r="B4562" s="18">
        <v>43119</v>
      </c>
      <c r="C4562" s="19">
        <v>0.16645833333333335</v>
      </c>
      <c r="D4562" s="19">
        <v>0.13525462962962964</v>
      </c>
      <c r="E4562" s="19">
        <v>1.5335648148148149E-2</v>
      </c>
      <c r="F4562" s="19">
        <v>0</v>
      </c>
      <c r="G4562" s="19">
        <v>0</v>
      </c>
      <c r="H4562" s="19">
        <v>0</v>
      </c>
      <c r="I4562" s="19">
        <v>1.337962962962963E-2</v>
      </c>
      <c r="J4562" s="19">
        <v>6.3425925925925924E-3</v>
      </c>
      <c r="K4562" s="19">
        <v>0</v>
      </c>
      <c r="L4562" s="19">
        <v>0</v>
      </c>
      <c r="M4562" s="19">
        <v>0</v>
      </c>
      <c r="N4562" s="19">
        <v>4.5859053497942386E-4</v>
      </c>
      <c r="O4562" s="15" t="str">
        <f>VLOOKUP(A4562,Feuil3!$A$24:$B$81,2,FALSE)</f>
        <v>DR_3</v>
      </c>
      <c r="P4562" s="16">
        <f t="shared" si="142"/>
        <v>3</v>
      </c>
      <c r="Q4562" s="16" t="str">
        <f t="shared" si="143"/>
        <v>janvier</v>
      </c>
    </row>
    <row r="4563" spans="1:17" x14ac:dyDescent="0.25">
      <c r="A4563" s="17" t="s">
        <v>66</v>
      </c>
      <c r="B4563" s="18">
        <v>43119</v>
      </c>
      <c r="C4563" s="19">
        <v>0</v>
      </c>
      <c r="D4563" s="19">
        <v>0</v>
      </c>
      <c r="E4563" s="19">
        <v>0</v>
      </c>
      <c r="F4563" s="19">
        <v>0</v>
      </c>
      <c r="G4563" s="19">
        <v>0</v>
      </c>
      <c r="H4563" s="19">
        <v>0</v>
      </c>
      <c r="I4563" s="19">
        <v>0</v>
      </c>
      <c r="J4563" s="19">
        <v>0</v>
      </c>
      <c r="K4563" s="19">
        <v>0</v>
      </c>
      <c r="L4563" s="19">
        <v>0</v>
      </c>
      <c r="M4563" s="19">
        <v>0</v>
      </c>
      <c r="N4563" s="19">
        <v>0</v>
      </c>
      <c r="O4563" s="15" t="e">
        <f>VLOOKUP(A4563,Feuil3!$A$24:$B$81,2,FALSE)</f>
        <v>#N/A</v>
      </c>
      <c r="P4563" s="16">
        <f t="shared" si="142"/>
        <v>3</v>
      </c>
      <c r="Q4563" s="16" t="str">
        <f t="shared" si="143"/>
        <v>janvier</v>
      </c>
    </row>
    <row r="4564" spans="1:17" x14ac:dyDescent="0.25">
      <c r="A4564" s="17" t="s">
        <v>67</v>
      </c>
      <c r="B4564" s="18">
        <v>43119</v>
      </c>
      <c r="C4564" s="19">
        <v>0.31310185185185185</v>
      </c>
      <c r="D4564" s="19">
        <v>0.29851851851851852</v>
      </c>
      <c r="E4564" s="19">
        <v>1.2974537037037038E-2</v>
      </c>
      <c r="F4564" s="19">
        <v>6.2500000000000001E-4</v>
      </c>
      <c r="G4564" s="19">
        <v>0</v>
      </c>
      <c r="H4564" s="19">
        <v>0</v>
      </c>
      <c r="I4564" s="19">
        <v>0</v>
      </c>
      <c r="J4564" s="19">
        <v>0</v>
      </c>
      <c r="K4564" s="19">
        <v>0</v>
      </c>
      <c r="L4564" s="19">
        <v>0</v>
      </c>
      <c r="M4564" s="19">
        <v>0</v>
      </c>
      <c r="N4564" s="19">
        <v>5.3240740740740744E-4</v>
      </c>
      <c r="O4564" s="15" t="str">
        <f>VLOOKUP(A4564,Feuil3!$A$24:$B$81,2,FALSE)</f>
        <v>GC_Indus</v>
      </c>
      <c r="P4564" s="16">
        <f t="shared" si="142"/>
        <v>3</v>
      </c>
      <c r="Q4564" s="16" t="str">
        <f t="shared" si="143"/>
        <v>janvier</v>
      </c>
    </row>
    <row r="4565" spans="1:17" x14ac:dyDescent="0.25">
      <c r="A4565" s="17" t="s">
        <v>68</v>
      </c>
      <c r="B4565" s="18">
        <v>43119</v>
      </c>
      <c r="C4565" s="19">
        <v>0.20648148148148149</v>
      </c>
      <c r="D4565" s="19">
        <v>0.1635763888888889</v>
      </c>
      <c r="E4565" s="19">
        <v>2.6099537037037036E-2</v>
      </c>
      <c r="F4565" s="19">
        <v>0</v>
      </c>
      <c r="G4565" s="19">
        <v>0</v>
      </c>
      <c r="H4565" s="19">
        <v>0</v>
      </c>
      <c r="I4565" s="19">
        <v>0</v>
      </c>
      <c r="J4565" s="19">
        <v>7.9108796296296302E-2</v>
      </c>
      <c r="K4565" s="19">
        <v>0</v>
      </c>
      <c r="L4565" s="19">
        <v>6.7592592592592593E-2</v>
      </c>
      <c r="M4565" s="19">
        <v>0</v>
      </c>
      <c r="N4565" s="19">
        <v>5.7370580808080809E-4</v>
      </c>
      <c r="O4565" s="15" t="str">
        <f>VLOOKUP(A4565,Feuil3!$A$24:$B$81,2,FALSE)</f>
        <v>DR_2</v>
      </c>
      <c r="P4565" s="16">
        <f t="shared" si="142"/>
        <v>3</v>
      </c>
      <c r="Q4565" s="16" t="str">
        <f t="shared" si="143"/>
        <v>janvier</v>
      </c>
    </row>
    <row r="4566" spans="1:17" x14ac:dyDescent="0.25">
      <c r="A4566" s="17" t="s">
        <v>69</v>
      </c>
      <c r="B4566" s="18">
        <v>43119</v>
      </c>
      <c r="C4566" s="19">
        <v>0</v>
      </c>
      <c r="D4566" s="19">
        <v>0</v>
      </c>
      <c r="E4566" s="19">
        <v>0</v>
      </c>
      <c r="F4566" s="19">
        <v>0</v>
      </c>
      <c r="G4566" s="19">
        <v>0</v>
      </c>
      <c r="H4566" s="19">
        <v>0</v>
      </c>
      <c r="I4566" s="19">
        <v>0</v>
      </c>
      <c r="J4566" s="19">
        <v>0</v>
      </c>
      <c r="K4566" s="19">
        <v>0</v>
      </c>
      <c r="L4566" s="19">
        <v>0</v>
      </c>
      <c r="M4566" s="19">
        <v>0</v>
      </c>
      <c r="N4566" s="19">
        <v>0</v>
      </c>
      <c r="O4566" s="15" t="e">
        <f>VLOOKUP(A4566,Feuil3!$A$24:$B$81,2,FALSE)</f>
        <v>#N/A</v>
      </c>
      <c r="P4566" s="16">
        <f t="shared" si="142"/>
        <v>3</v>
      </c>
      <c r="Q4566" s="16" t="str">
        <f t="shared" si="143"/>
        <v>janvier</v>
      </c>
    </row>
    <row r="4567" spans="1:17" x14ac:dyDescent="0.25">
      <c r="A4567" s="17" t="s">
        <v>70</v>
      </c>
      <c r="B4567" s="18">
        <v>43119</v>
      </c>
      <c r="C4567" s="19">
        <v>0.25539351851851849</v>
      </c>
      <c r="D4567" s="19">
        <v>0.23480324074074074</v>
      </c>
      <c r="E4567" s="19">
        <v>1.726851851851852E-2</v>
      </c>
      <c r="F4567" s="19">
        <v>0</v>
      </c>
      <c r="G4567" s="19">
        <v>0</v>
      </c>
      <c r="H4567" s="19">
        <v>0</v>
      </c>
      <c r="I4567" s="19">
        <v>0</v>
      </c>
      <c r="J4567" s="19">
        <v>1.7939814814814815E-3</v>
      </c>
      <c r="K4567" s="19">
        <v>0</v>
      </c>
      <c r="L4567" s="19">
        <v>0</v>
      </c>
      <c r="M4567" s="19">
        <v>0</v>
      </c>
      <c r="N4567" s="19">
        <v>3.0205118312757204E-4</v>
      </c>
      <c r="O4567" s="15" t="str">
        <f>VLOOKUP(A4567,Feuil3!$A$24:$B$81,2,FALSE)</f>
        <v>Storione</v>
      </c>
      <c r="P4567" s="16">
        <f t="shared" si="142"/>
        <v>3</v>
      </c>
      <c r="Q4567" s="16" t="str">
        <f t="shared" si="143"/>
        <v>janvier</v>
      </c>
    </row>
    <row r="4568" spans="1:17" x14ac:dyDescent="0.25">
      <c r="A4568" s="17" t="s">
        <v>71</v>
      </c>
      <c r="B4568" s="18">
        <v>43119</v>
      </c>
      <c r="C4568" s="19">
        <v>0.20914351851851851</v>
      </c>
      <c r="D4568" s="19">
        <v>0.18960648148148149</v>
      </c>
      <c r="E4568" s="19">
        <v>9.2361111111111116E-3</v>
      </c>
      <c r="F4568" s="19">
        <v>0</v>
      </c>
      <c r="G4568" s="19">
        <v>0</v>
      </c>
      <c r="H4568" s="19">
        <v>6.018518518518519E-4</v>
      </c>
      <c r="I4568" s="19">
        <v>0</v>
      </c>
      <c r="J4568" s="19">
        <v>6.5972222222222222E-3</v>
      </c>
      <c r="K4568" s="19">
        <v>5.1388888888888887E-2</v>
      </c>
      <c r="L4568" s="19">
        <v>0</v>
      </c>
      <c r="M4568" s="19">
        <v>0</v>
      </c>
      <c r="N4568" s="19">
        <v>4.2387949543746644E-4</v>
      </c>
      <c r="O4568" s="15" t="str">
        <f>VLOOKUP(A4568,Feuil3!$A$24:$B$81,2,FALSE)</f>
        <v>DR_3</v>
      </c>
      <c r="P4568" s="16">
        <f t="shared" si="142"/>
        <v>3</v>
      </c>
      <c r="Q4568" s="16" t="str">
        <f t="shared" si="143"/>
        <v>janvier</v>
      </c>
    </row>
    <row r="4569" spans="1:17" x14ac:dyDescent="0.25">
      <c r="A4569" s="17" t="s">
        <v>72</v>
      </c>
      <c r="B4569" s="18">
        <v>43119</v>
      </c>
      <c r="C4569" s="19">
        <v>0.25141203703703702</v>
      </c>
      <c r="D4569" s="19">
        <v>0.22424768518518517</v>
      </c>
      <c r="E4569" s="19">
        <v>2.4155092592592593E-2</v>
      </c>
      <c r="F4569" s="19">
        <v>0</v>
      </c>
      <c r="G4569" s="19">
        <v>0</v>
      </c>
      <c r="H4569" s="19">
        <v>0</v>
      </c>
      <c r="I4569" s="19">
        <v>0</v>
      </c>
      <c r="J4569" s="19">
        <v>0</v>
      </c>
      <c r="K4569" s="19">
        <v>0</v>
      </c>
      <c r="L4569" s="19">
        <v>0</v>
      </c>
      <c r="M4569" s="19">
        <v>0</v>
      </c>
      <c r="N4569" s="19">
        <v>4.6899112654320987E-4</v>
      </c>
      <c r="O4569" s="15" t="str">
        <f>VLOOKUP(A4569,Feuil3!$A$24:$B$81,2,FALSE)</f>
        <v>GC_Indus</v>
      </c>
      <c r="P4569" s="16">
        <f t="shared" si="142"/>
        <v>3</v>
      </c>
      <c r="Q4569" s="16" t="str">
        <f t="shared" si="143"/>
        <v>janvier</v>
      </c>
    </row>
    <row r="4570" spans="1:17" x14ac:dyDescent="0.25">
      <c r="A4570" s="17" t="s">
        <v>73</v>
      </c>
      <c r="B4570" s="18">
        <v>43119</v>
      </c>
      <c r="C4570" s="19">
        <v>0.25274305555555554</v>
      </c>
      <c r="D4570" s="19">
        <v>0.23106481481481481</v>
      </c>
      <c r="E4570" s="19">
        <v>8.0787037037037043E-3</v>
      </c>
      <c r="F4570" s="19">
        <v>0</v>
      </c>
      <c r="G4570" s="19">
        <v>0</v>
      </c>
      <c r="H4570" s="19">
        <v>0</v>
      </c>
      <c r="I4570" s="19">
        <v>0</v>
      </c>
      <c r="J4570" s="19">
        <v>0</v>
      </c>
      <c r="K4570" s="19">
        <v>0</v>
      </c>
      <c r="L4570" s="19">
        <v>0</v>
      </c>
      <c r="M4570" s="19">
        <v>3.4375E-3</v>
      </c>
      <c r="N4570" s="19">
        <v>4.0609035759897833E-4</v>
      </c>
      <c r="O4570" s="15" t="str">
        <f>VLOOKUP(A4570,Feuil3!$A$24:$B$81,2,FALSE)</f>
        <v>DR_6</v>
      </c>
      <c r="P4570" s="16">
        <f t="shared" si="142"/>
        <v>3</v>
      </c>
      <c r="Q4570" s="16" t="str">
        <f t="shared" si="143"/>
        <v>janvier</v>
      </c>
    </row>
    <row r="4571" spans="1:17" x14ac:dyDescent="0.25">
      <c r="A4571" s="17" t="s">
        <v>74</v>
      </c>
      <c r="B4571" s="18">
        <v>43119</v>
      </c>
      <c r="C4571" s="19">
        <v>0.21810185185185185</v>
      </c>
      <c r="D4571" s="19">
        <v>0.20532407407407408</v>
      </c>
      <c r="E4571" s="19">
        <v>9.3402777777777772E-3</v>
      </c>
      <c r="F4571" s="19">
        <v>0</v>
      </c>
      <c r="G4571" s="19">
        <v>0</v>
      </c>
      <c r="H4571" s="19">
        <v>0</v>
      </c>
      <c r="I4571" s="19">
        <v>0</v>
      </c>
      <c r="J4571" s="19">
        <v>1.7210648148148149E-2</v>
      </c>
      <c r="K4571" s="19">
        <v>0</v>
      </c>
      <c r="L4571" s="19">
        <v>0</v>
      </c>
      <c r="M4571" s="19">
        <v>0</v>
      </c>
      <c r="N4571" s="19">
        <v>2.8391912320483749E-4</v>
      </c>
      <c r="O4571" s="15" t="e">
        <f>VLOOKUP(A4571,Feuil3!$A$24:$B$81,2,FALSE)</f>
        <v>#N/A</v>
      </c>
      <c r="P4571" s="16">
        <f t="shared" si="142"/>
        <v>3</v>
      </c>
      <c r="Q4571" s="16" t="str">
        <f t="shared" si="143"/>
        <v>janvier</v>
      </c>
    </row>
    <row r="4572" spans="1:17" x14ac:dyDescent="0.25">
      <c r="A4572" s="17" t="s">
        <v>75</v>
      </c>
      <c r="B4572" s="18">
        <v>43119</v>
      </c>
      <c r="C4572" s="19">
        <v>0.48296296296296298</v>
      </c>
      <c r="D4572" s="19">
        <v>0.21415509259259261</v>
      </c>
      <c r="E4572" s="19">
        <v>0</v>
      </c>
      <c r="F4572" s="19">
        <v>0</v>
      </c>
      <c r="G4572" s="19">
        <v>0</v>
      </c>
      <c r="H4572" s="19">
        <v>2.1111111111111112E-2</v>
      </c>
      <c r="I4572" s="19">
        <v>0</v>
      </c>
      <c r="J4572" s="19">
        <v>0</v>
      </c>
      <c r="K4572" s="19">
        <v>0</v>
      </c>
      <c r="L4572" s="19">
        <v>0</v>
      </c>
      <c r="M4572" s="19">
        <v>0</v>
      </c>
      <c r="N4572" s="19">
        <v>2.1215158457426497E-4</v>
      </c>
      <c r="O4572" s="15" t="str">
        <f>VLOOKUP(A4572,Feuil3!$A$24:$B$81,2,FALSE)</f>
        <v>DR_6</v>
      </c>
      <c r="P4572" s="16">
        <f t="shared" si="142"/>
        <v>3</v>
      </c>
      <c r="Q4572" s="16" t="str">
        <f t="shared" si="143"/>
        <v>janvier</v>
      </c>
    </row>
    <row r="4573" spans="1:17" x14ac:dyDescent="0.25">
      <c r="A4573" s="17" t="s">
        <v>76</v>
      </c>
      <c r="B4573" s="18">
        <v>43119</v>
      </c>
      <c r="C4573" s="19">
        <v>0</v>
      </c>
      <c r="D4573" s="19">
        <v>0</v>
      </c>
      <c r="E4573" s="19">
        <v>0</v>
      </c>
      <c r="F4573" s="19">
        <v>0</v>
      </c>
      <c r="G4573" s="19">
        <v>0</v>
      </c>
      <c r="H4573" s="19">
        <v>0</v>
      </c>
      <c r="I4573" s="19">
        <v>0</v>
      </c>
      <c r="J4573" s="19">
        <v>0</v>
      </c>
      <c r="K4573" s="19">
        <v>0</v>
      </c>
      <c r="L4573" s="19">
        <v>0</v>
      </c>
      <c r="M4573" s="19">
        <v>0</v>
      </c>
      <c r="N4573" s="19">
        <v>0</v>
      </c>
      <c r="O4573" s="15" t="str">
        <f>VLOOKUP(A4573,Feuil3!$A$24:$B$81,2,FALSE)</f>
        <v>DR_3</v>
      </c>
      <c r="P4573" s="16">
        <f t="shared" si="142"/>
        <v>3</v>
      </c>
      <c r="Q4573" s="16" t="str">
        <f t="shared" si="143"/>
        <v>janvier</v>
      </c>
    </row>
    <row r="4574" spans="1:17" x14ac:dyDescent="0.25">
      <c r="A4574" s="17" t="s">
        <v>77</v>
      </c>
      <c r="B4574" s="18">
        <v>43119</v>
      </c>
      <c r="C4574" s="19">
        <v>0.21424768518518519</v>
      </c>
      <c r="D4574" s="19">
        <v>0.1955787037037037</v>
      </c>
      <c r="E4574" s="19">
        <v>1.8055555555555554E-2</v>
      </c>
      <c r="F4574" s="19">
        <v>0</v>
      </c>
      <c r="G4574" s="19">
        <v>0</v>
      </c>
      <c r="H4574" s="19">
        <v>0</v>
      </c>
      <c r="I4574" s="19">
        <v>0</v>
      </c>
      <c r="J4574" s="19">
        <v>0</v>
      </c>
      <c r="K4574" s="19">
        <v>3.4837962962962966E-2</v>
      </c>
      <c r="L4574" s="19">
        <v>0</v>
      </c>
      <c r="M4574" s="19">
        <v>0</v>
      </c>
      <c r="N4574" s="19">
        <v>2.4244639376218326E-4</v>
      </c>
      <c r="O4574" s="15" t="str">
        <f>VLOOKUP(A4574,Feuil3!$A$24:$B$81,2,FALSE)</f>
        <v>Storione</v>
      </c>
      <c r="P4574" s="16">
        <f t="shared" ref="P4574:P4828" si="144">WEEKNUM(B4574,1)</f>
        <v>3</v>
      </c>
      <c r="Q4574" s="16" t="str">
        <f t="shared" ref="Q4574:Q4828" si="145">TEXT(B4574,"mmmm")</f>
        <v>janvier</v>
      </c>
    </row>
    <row r="4575" spans="1:17" x14ac:dyDescent="0.25">
      <c r="A4575" s="17" t="s">
        <v>78</v>
      </c>
      <c r="B4575" s="18">
        <v>43119</v>
      </c>
      <c r="C4575" s="19">
        <v>0.23180555555555554</v>
      </c>
      <c r="D4575" s="19">
        <v>0.2177199074074074</v>
      </c>
      <c r="E4575" s="19">
        <v>1.3472222222222222E-2</v>
      </c>
      <c r="F4575" s="19">
        <v>0</v>
      </c>
      <c r="G4575" s="19">
        <v>0</v>
      </c>
      <c r="H4575" s="19">
        <v>0</v>
      </c>
      <c r="I4575" s="19">
        <v>0</v>
      </c>
      <c r="J4575" s="19">
        <v>0</v>
      </c>
      <c r="K4575" s="19">
        <v>1.1342592592592593E-3</v>
      </c>
      <c r="L4575" s="19">
        <v>0</v>
      </c>
      <c r="M4575" s="19">
        <v>0</v>
      </c>
      <c r="N4575" s="19">
        <v>3.7111708482676222E-4</v>
      </c>
      <c r="O4575" s="15" t="str">
        <f>VLOOKUP(A4575,Feuil3!$A$24:$B$81,2,FALSE)</f>
        <v>DR_3</v>
      </c>
      <c r="P4575" s="16">
        <f t="shared" si="144"/>
        <v>3</v>
      </c>
      <c r="Q4575" s="16" t="str">
        <f t="shared" si="145"/>
        <v>janvier</v>
      </c>
    </row>
    <row r="4576" spans="1:17" x14ac:dyDescent="0.25">
      <c r="A4576" s="17" t="s">
        <v>79</v>
      </c>
      <c r="B4576" s="18">
        <v>43119</v>
      </c>
      <c r="C4576" s="19">
        <v>0</v>
      </c>
      <c r="D4576" s="19">
        <v>0</v>
      </c>
      <c r="E4576" s="19">
        <v>0</v>
      </c>
      <c r="F4576" s="19">
        <v>0</v>
      </c>
      <c r="G4576" s="19">
        <v>0</v>
      </c>
      <c r="H4576" s="19">
        <v>0</v>
      </c>
      <c r="I4576" s="19">
        <v>0</v>
      </c>
      <c r="J4576" s="19">
        <v>0</v>
      </c>
      <c r="K4576" s="19">
        <v>0</v>
      </c>
      <c r="L4576" s="19">
        <v>0</v>
      </c>
      <c r="M4576" s="19">
        <v>0</v>
      </c>
      <c r="N4576" s="19">
        <v>0</v>
      </c>
      <c r="O4576" s="15" t="e">
        <f>VLOOKUP(A4576,Feuil3!$A$24:$B$81,2,FALSE)</f>
        <v>#N/A</v>
      </c>
      <c r="P4576" s="16">
        <f t="shared" si="144"/>
        <v>3</v>
      </c>
      <c r="Q4576" s="16" t="str">
        <f t="shared" si="145"/>
        <v>janvier</v>
      </c>
    </row>
    <row r="4577" spans="1:17" x14ac:dyDescent="0.25">
      <c r="A4577" s="17" t="s">
        <v>80</v>
      </c>
      <c r="B4577" s="18">
        <v>43119</v>
      </c>
      <c r="C4577" s="19">
        <v>0.23980324074074075</v>
      </c>
      <c r="D4577" s="19">
        <v>0.18398148148148147</v>
      </c>
      <c r="E4577" s="19">
        <v>1.7175925925925924E-2</v>
      </c>
      <c r="F4577" s="19">
        <v>0</v>
      </c>
      <c r="G4577" s="19">
        <v>0</v>
      </c>
      <c r="H4577" s="19">
        <v>0</v>
      </c>
      <c r="I4577" s="19">
        <v>0</v>
      </c>
      <c r="J4577" s="19">
        <v>2.4884259259259259E-2</v>
      </c>
      <c r="K4577" s="19">
        <v>5.3240740740740744E-4</v>
      </c>
      <c r="L4577" s="19">
        <v>8.3333333333333339E-4</v>
      </c>
      <c r="M4577" s="19">
        <v>0</v>
      </c>
      <c r="N4577" s="19">
        <v>2.9056108347153123E-4</v>
      </c>
      <c r="O4577" s="15" t="str">
        <f>VLOOKUP(A4577,Feuil3!$A$24:$B$81,2,FALSE)</f>
        <v>DR_3</v>
      </c>
      <c r="P4577" s="16">
        <f t="shared" si="144"/>
        <v>3</v>
      </c>
      <c r="Q4577" s="16" t="str">
        <f t="shared" si="145"/>
        <v>janvier</v>
      </c>
    </row>
    <row r="4578" spans="1:17" x14ac:dyDescent="0.25">
      <c r="A4578" s="17" t="s">
        <v>81</v>
      </c>
      <c r="B4578" s="18">
        <v>43119</v>
      </c>
      <c r="C4578" s="19">
        <v>0</v>
      </c>
      <c r="D4578" s="19">
        <v>0</v>
      </c>
      <c r="E4578" s="19">
        <v>0</v>
      </c>
      <c r="F4578" s="19">
        <v>0</v>
      </c>
      <c r="G4578" s="19">
        <v>0</v>
      </c>
      <c r="H4578" s="19">
        <v>0</v>
      </c>
      <c r="I4578" s="19">
        <v>0</v>
      </c>
      <c r="J4578" s="19">
        <v>0</v>
      </c>
      <c r="K4578" s="19">
        <v>0</v>
      </c>
      <c r="L4578" s="19">
        <v>0</v>
      </c>
      <c r="M4578" s="19">
        <v>0</v>
      </c>
      <c r="N4578" s="19">
        <v>0</v>
      </c>
      <c r="O4578" s="15" t="str">
        <f>VLOOKUP(A4578,Feuil3!$A$24:$B$81,2,FALSE)</f>
        <v>DR_2</v>
      </c>
      <c r="P4578" s="16">
        <f t="shared" si="144"/>
        <v>3</v>
      </c>
      <c r="Q4578" s="16" t="str">
        <f t="shared" si="145"/>
        <v>janvier</v>
      </c>
    </row>
    <row r="4579" spans="1:17" x14ac:dyDescent="0.25">
      <c r="A4579" s="17" t="s">
        <v>82</v>
      </c>
      <c r="B4579" s="18">
        <v>43119</v>
      </c>
      <c r="C4579" s="19">
        <v>0.39653935185185185</v>
      </c>
      <c r="D4579" s="19">
        <v>0.30380787037037038</v>
      </c>
      <c r="E4579" s="19">
        <v>2.462962962962963E-2</v>
      </c>
      <c r="F4579" s="19">
        <v>4.1087962962962965E-2</v>
      </c>
      <c r="G4579" s="19">
        <v>0</v>
      </c>
      <c r="H4579" s="19">
        <v>6.3425925925925924E-3</v>
      </c>
      <c r="I4579" s="19">
        <v>0</v>
      </c>
      <c r="J4579" s="19">
        <v>1.5173611111111112E-2</v>
      </c>
      <c r="K4579" s="19">
        <v>0.16810185185185186</v>
      </c>
      <c r="L4579" s="19">
        <v>4.9421296296296297E-3</v>
      </c>
      <c r="M4579" s="19">
        <v>2.0370370370370369E-3</v>
      </c>
      <c r="N4579" s="19">
        <v>3.3105022831050228E-4</v>
      </c>
      <c r="O4579" s="15" t="str">
        <f>VLOOKUP(A4579,Feuil3!$A$24:$B$81,2,FALSE)</f>
        <v>DR_3</v>
      </c>
      <c r="P4579" s="16">
        <f t="shared" si="144"/>
        <v>3</v>
      </c>
      <c r="Q4579" s="16" t="str">
        <f t="shared" si="145"/>
        <v>janvier</v>
      </c>
    </row>
    <row r="4580" spans="1:17" x14ac:dyDescent="0.25">
      <c r="A4580" s="17" t="s">
        <v>83</v>
      </c>
      <c r="B4580" s="18">
        <v>43119</v>
      </c>
      <c r="C4580" s="19">
        <v>0</v>
      </c>
      <c r="D4580" s="19">
        <v>0</v>
      </c>
      <c r="E4580" s="19">
        <v>0</v>
      </c>
      <c r="F4580" s="19">
        <v>0</v>
      </c>
      <c r="G4580" s="19">
        <v>0</v>
      </c>
      <c r="H4580" s="19">
        <v>0</v>
      </c>
      <c r="I4580" s="19">
        <v>0</v>
      </c>
      <c r="J4580" s="19">
        <v>0</v>
      </c>
      <c r="K4580" s="19">
        <v>0</v>
      </c>
      <c r="L4580" s="19">
        <v>0</v>
      </c>
      <c r="M4580" s="19">
        <v>0</v>
      </c>
      <c r="N4580" s="19">
        <v>0</v>
      </c>
      <c r="O4580" s="15" t="e">
        <f>VLOOKUP(A4580,Feuil3!$A$24:$B$81,2,FALSE)</f>
        <v>#N/A</v>
      </c>
      <c r="P4580" s="16">
        <f t="shared" si="144"/>
        <v>3</v>
      </c>
      <c r="Q4580" s="16" t="str">
        <f t="shared" si="145"/>
        <v>janvier</v>
      </c>
    </row>
    <row r="4581" spans="1:17" x14ac:dyDescent="0.25">
      <c r="A4581" s="17" t="s">
        <v>84</v>
      </c>
      <c r="B4581" s="18">
        <v>43119</v>
      </c>
      <c r="C4581" s="19">
        <v>0.42898148148148146</v>
      </c>
      <c r="D4581" s="19">
        <v>0.34217592592592594</v>
      </c>
      <c r="E4581" s="19">
        <v>3.4293981481481481E-2</v>
      </c>
      <c r="F4581" s="19">
        <v>3.8553240740740742E-2</v>
      </c>
      <c r="G4581" s="19">
        <v>0</v>
      </c>
      <c r="H4581" s="19">
        <v>0</v>
      </c>
      <c r="I4581" s="19">
        <v>0</v>
      </c>
      <c r="J4581" s="19">
        <v>1.1550925925925926E-2</v>
      </c>
      <c r="K4581" s="19">
        <v>0</v>
      </c>
      <c r="L4581" s="19">
        <v>5.3055555555555557E-2</v>
      </c>
      <c r="M4581" s="19">
        <v>0</v>
      </c>
      <c r="N4581" s="19">
        <v>4.0089699074074073E-4</v>
      </c>
      <c r="O4581" s="15" t="str">
        <f>VLOOKUP(A4581,Feuil3!$A$24:$B$81,2,FALSE)</f>
        <v>DR_5</v>
      </c>
      <c r="P4581" s="16">
        <f t="shared" si="144"/>
        <v>3</v>
      </c>
      <c r="Q4581" s="16" t="str">
        <f t="shared" si="145"/>
        <v>janvier</v>
      </c>
    </row>
    <row r="4582" spans="1:17" x14ac:dyDescent="0.25">
      <c r="A4582" s="17" t="s">
        <v>85</v>
      </c>
      <c r="B4582" s="18">
        <v>43119</v>
      </c>
      <c r="C4582" s="19">
        <v>0</v>
      </c>
      <c r="D4582" s="19">
        <v>0</v>
      </c>
      <c r="E4582" s="19">
        <v>0</v>
      </c>
      <c r="F4582" s="19">
        <v>0</v>
      </c>
      <c r="G4582" s="19">
        <v>0</v>
      </c>
      <c r="H4582" s="19">
        <v>0</v>
      </c>
      <c r="I4582" s="19">
        <v>0</v>
      </c>
      <c r="J4582" s="19">
        <v>0</v>
      </c>
      <c r="K4582" s="19">
        <v>0</v>
      </c>
      <c r="L4582" s="19">
        <v>0</v>
      </c>
      <c r="M4582" s="19">
        <v>0</v>
      </c>
      <c r="N4582" s="19">
        <v>0</v>
      </c>
      <c r="O4582" s="15" t="e">
        <f>VLOOKUP(A4582,Feuil3!$A$24:$B$81,2,FALSE)</f>
        <v>#N/A</v>
      </c>
      <c r="P4582" s="16">
        <f t="shared" si="144"/>
        <v>3</v>
      </c>
      <c r="Q4582" s="16" t="str">
        <f t="shared" si="145"/>
        <v>janvier</v>
      </c>
    </row>
    <row r="4583" spans="1:17" x14ac:dyDescent="0.25">
      <c r="A4583" s="17" t="s">
        <v>86</v>
      </c>
      <c r="B4583" s="18">
        <v>43119</v>
      </c>
      <c r="C4583" s="19">
        <v>0.20754629629629628</v>
      </c>
      <c r="D4583" s="19">
        <v>0.16597222222222222</v>
      </c>
      <c r="E4583" s="19">
        <v>1.5486111111111112E-2</v>
      </c>
      <c r="F4583" s="19">
        <v>0</v>
      </c>
      <c r="G4583" s="19">
        <v>0</v>
      </c>
      <c r="H4583" s="19">
        <v>0</v>
      </c>
      <c r="I4583" s="19">
        <v>0</v>
      </c>
      <c r="J4583" s="19">
        <v>1.6423611111111111E-2</v>
      </c>
      <c r="K4583" s="19">
        <v>0</v>
      </c>
      <c r="L4583" s="19">
        <v>0</v>
      </c>
      <c r="M4583" s="19">
        <v>2.3148148148148149E-4</v>
      </c>
      <c r="N4583" s="19">
        <v>5.230171208944794E-4</v>
      </c>
      <c r="O4583" s="15" t="str">
        <f>VLOOKUP(A4583,Feuil3!$A$24:$B$81,2,FALSE)</f>
        <v>DR_1</v>
      </c>
      <c r="P4583" s="16">
        <f t="shared" si="144"/>
        <v>3</v>
      </c>
      <c r="Q4583" s="16" t="str">
        <f t="shared" si="145"/>
        <v>janvier</v>
      </c>
    </row>
    <row r="4584" spans="1:17" x14ac:dyDescent="0.25">
      <c r="A4584" s="17" t="s">
        <v>87</v>
      </c>
      <c r="B4584" s="18">
        <v>43119</v>
      </c>
      <c r="C4584" s="19">
        <v>0</v>
      </c>
      <c r="D4584" s="19">
        <v>0</v>
      </c>
      <c r="E4584" s="19">
        <v>0</v>
      </c>
      <c r="F4584" s="19">
        <v>0</v>
      </c>
      <c r="G4584" s="19">
        <v>0</v>
      </c>
      <c r="H4584" s="19">
        <v>0</v>
      </c>
      <c r="I4584" s="19">
        <v>0</v>
      </c>
      <c r="J4584" s="19">
        <v>0</v>
      </c>
      <c r="K4584" s="19">
        <v>0</v>
      </c>
      <c r="L4584" s="19">
        <v>0</v>
      </c>
      <c r="M4584" s="19">
        <v>0</v>
      </c>
      <c r="N4584" s="19">
        <v>0</v>
      </c>
      <c r="O4584" s="15" t="str">
        <f>VLOOKUP(A4584,Feuil3!$A$24:$B$81,2,FALSE)</f>
        <v>DR_6</v>
      </c>
      <c r="P4584" s="16">
        <f t="shared" si="144"/>
        <v>3</v>
      </c>
      <c r="Q4584" s="16" t="str">
        <f t="shared" si="145"/>
        <v>janvier</v>
      </c>
    </row>
    <row r="4585" spans="1:17" x14ac:dyDescent="0.25">
      <c r="A4585" s="17" t="s">
        <v>88</v>
      </c>
      <c r="B4585" s="18">
        <v>43119</v>
      </c>
      <c r="C4585" s="19">
        <v>0</v>
      </c>
      <c r="D4585" s="19">
        <v>0</v>
      </c>
      <c r="E4585" s="19">
        <v>0</v>
      </c>
      <c r="F4585" s="19">
        <v>0</v>
      </c>
      <c r="G4585" s="19">
        <v>0</v>
      </c>
      <c r="H4585" s="19">
        <v>0</v>
      </c>
      <c r="I4585" s="19">
        <v>0</v>
      </c>
      <c r="J4585" s="19">
        <v>0</v>
      </c>
      <c r="K4585" s="19">
        <v>0</v>
      </c>
      <c r="L4585" s="19">
        <v>0</v>
      </c>
      <c r="M4585" s="19">
        <v>0</v>
      </c>
      <c r="N4585" s="19">
        <v>0</v>
      </c>
      <c r="O4585" s="15" t="str">
        <f>VLOOKUP(A4585,Feuil3!$A$24:$B$81,2,FALSE)</f>
        <v>DR_6</v>
      </c>
      <c r="P4585" s="16">
        <f t="shared" si="144"/>
        <v>3</v>
      </c>
      <c r="Q4585" s="16" t="str">
        <f t="shared" si="145"/>
        <v>janvier</v>
      </c>
    </row>
    <row r="4586" spans="1:17" x14ac:dyDescent="0.25">
      <c r="A4586" s="17" t="s">
        <v>89</v>
      </c>
      <c r="B4586" s="18">
        <v>43119</v>
      </c>
      <c r="C4586" s="19">
        <v>0.24180555555555555</v>
      </c>
      <c r="D4586" s="19">
        <v>0.22435185185185186</v>
      </c>
      <c r="E4586" s="19">
        <v>1.758101851851852E-2</v>
      </c>
      <c r="F4586" s="19">
        <v>0</v>
      </c>
      <c r="G4586" s="19">
        <v>0</v>
      </c>
      <c r="H4586" s="19">
        <v>0</v>
      </c>
      <c r="I4586" s="19">
        <v>0</v>
      </c>
      <c r="J4586" s="19">
        <v>0</v>
      </c>
      <c r="K4586" s="19">
        <v>0</v>
      </c>
      <c r="L4586" s="19">
        <v>0</v>
      </c>
      <c r="M4586" s="19">
        <v>0</v>
      </c>
      <c r="N4586" s="19">
        <v>4.0226964769647698E-4</v>
      </c>
      <c r="O4586" s="15" t="str">
        <f>VLOOKUP(A4586,Feuil3!$A$24:$B$81,2,FALSE)</f>
        <v>DR_2</v>
      </c>
      <c r="P4586" s="16">
        <f t="shared" si="144"/>
        <v>3</v>
      </c>
      <c r="Q4586" s="16" t="str">
        <f t="shared" si="145"/>
        <v>janvier</v>
      </c>
    </row>
    <row r="4587" spans="1:17" x14ac:dyDescent="0.25">
      <c r="A4587" s="17" t="s">
        <v>90</v>
      </c>
      <c r="B4587" s="18">
        <v>43119</v>
      </c>
      <c r="C4587" s="19">
        <v>0.2550810185185185</v>
      </c>
      <c r="D4587" s="19">
        <v>0.22512731481481482</v>
      </c>
      <c r="E4587" s="19">
        <v>1.0185185185185186E-2</v>
      </c>
      <c r="F4587" s="19">
        <v>0</v>
      </c>
      <c r="G4587" s="19">
        <v>0</v>
      </c>
      <c r="H4587" s="19">
        <v>0</v>
      </c>
      <c r="I4587" s="19">
        <v>0</v>
      </c>
      <c r="J4587" s="19">
        <v>1.2789351851851852E-2</v>
      </c>
      <c r="K4587" s="19">
        <v>0</v>
      </c>
      <c r="L4587" s="19">
        <v>0</v>
      </c>
      <c r="M4587" s="19">
        <v>4.6412037037037038E-3</v>
      </c>
      <c r="N4587" s="19">
        <v>2.8712606837606839E-4</v>
      </c>
      <c r="O4587" s="15" t="str">
        <f>VLOOKUP(A4587,Feuil3!$A$24:$B$81,2,FALSE)</f>
        <v>DR_6</v>
      </c>
      <c r="P4587" s="16">
        <f t="shared" si="144"/>
        <v>3</v>
      </c>
      <c r="Q4587" s="16" t="str">
        <f t="shared" si="145"/>
        <v>janvier</v>
      </c>
    </row>
    <row r="4588" spans="1:17" x14ac:dyDescent="0.25">
      <c r="A4588" s="17" t="s">
        <v>91</v>
      </c>
      <c r="B4588" s="18">
        <v>43119</v>
      </c>
      <c r="C4588" s="19">
        <v>0.21930555555555556</v>
      </c>
      <c r="D4588" s="19">
        <v>0.17640046296296297</v>
      </c>
      <c r="E4588" s="19">
        <v>1.0833333333333334E-2</v>
      </c>
      <c r="F4588" s="19">
        <v>0</v>
      </c>
      <c r="G4588" s="19">
        <v>0</v>
      </c>
      <c r="H4588" s="19">
        <v>0</v>
      </c>
      <c r="I4588" s="19">
        <v>0</v>
      </c>
      <c r="J4588" s="19">
        <v>3.2222222222222222E-2</v>
      </c>
      <c r="K4588" s="19">
        <v>2.3148148148148147E-5</v>
      </c>
      <c r="L4588" s="19">
        <v>0</v>
      </c>
      <c r="M4588" s="19">
        <v>0</v>
      </c>
      <c r="N4588" s="19">
        <v>5.6633141762452112E-4</v>
      </c>
      <c r="O4588" s="15" t="e">
        <f>VLOOKUP(A4588,Feuil3!$A$24:$B$81,2,FALSE)</f>
        <v>#N/A</v>
      </c>
      <c r="P4588" s="16">
        <f t="shared" si="144"/>
        <v>3</v>
      </c>
      <c r="Q4588" s="16" t="str">
        <f t="shared" si="145"/>
        <v>janvier</v>
      </c>
    </row>
    <row r="4589" spans="1:17" x14ac:dyDescent="0.25">
      <c r="A4589" s="17" t="s">
        <v>92</v>
      </c>
      <c r="B4589" s="18">
        <v>43119</v>
      </c>
      <c r="C4589" s="19">
        <v>0.35547453703703702</v>
      </c>
      <c r="D4589" s="19">
        <v>0.29511574074074076</v>
      </c>
      <c r="E4589" s="19">
        <v>1.5231481481481481E-2</v>
      </c>
      <c r="F4589" s="19">
        <v>4.144675925925926E-2</v>
      </c>
      <c r="G4589" s="19">
        <v>0</v>
      </c>
      <c r="H4589" s="19">
        <v>0</v>
      </c>
      <c r="I4589" s="19">
        <v>0</v>
      </c>
      <c r="J4589" s="19">
        <v>0</v>
      </c>
      <c r="K4589" s="19">
        <v>0</v>
      </c>
      <c r="L4589" s="19">
        <v>0</v>
      </c>
      <c r="M4589" s="19">
        <v>0</v>
      </c>
      <c r="N4589" s="19">
        <v>5.4843304843304845E-4</v>
      </c>
      <c r="O4589" s="15" t="str">
        <f>VLOOKUP(A4589,Feuil3!$A$24:$B$81,2,FALSE)</f>
        <v>GC_Indus</v>
      </c>
      <c r="P4589" s="16">
        <f t="shared" si="144"/>
        <v>3</v>
      </c>
      <c r="Q4589" s="16" t="str">
        <f t="shared" si="145"/>
        <v>janvier</v>
      </c>
    </row>
    <row r="4590" spans="1:17" x14ac:dyDescent="0.25">
      <c r="A4590" s="17" t="s">
        <v>93</v>
      </c>
      <c r="B4590" s="18">
        <v>43119</v>
      </c>
      <c r="C4590" s="19">
        <v>0</v>
      </c>
      <c r="D4590" s="19">
        <v>0</v>
      </c>
      <c r="E4590" s="19">
        <v>0</v>
      </c>
      <c r="F4590" s="19">
        <v>0</v>
      </c>
      <c r="G4590" s="19">
        <v>0</v>
      </c>
      <c r="H4590" s="19">
        <v>0</v>
      </c>
      <c r="I4590" s="19">
        <v>0</v>
      </c>
      <c r="J4590" s="19">
        <v>0</v>
      </c>
      <c r="K4590" s="19">
        <v>0</v>
      </c>
      <c r="L4590" s="19">
        <v>0</v>
      </c>
      <c r="M4590" s="19">
        <v>0</v>
      </c>
      <c r="N4590" s="19">
        <v>0</v>
      </c>
      <c r="O4590" s="15" t="str">
        <f>VLOOKUP(A4590,Feuil3!$A$24:$B$81,2,FALSE)</f>
        <v>DR_6</v>
      </c>
      <c r="P4590" s="16">
        <f t="shared" si="144"/>
        <v>3</v>
      </c>
      <c r="Q4590" s="16" t="str">
        <f t="shared" si="145"/>
        <v>janvier</v>
      </c>
    </row>
    <row r="4591" spans="1:17" x14ac:dyDescent="0.25">
      <c r="A4591" s="17" t="s">
        <v>94</v>
      </c>
      <c r="B4591" s="18">
        <v>43119</v>
      </c>
      <c r="C4591" s="19">
        <v>0.40032407407407405</v>
      </c>
      <c r="D4591" s="19">
        <v>3.7962962962962963E-3</v>
      </c>
      <c r="E4591" s="19">
        <v>0</v>
      </c>
      <c r="F4591" s="19">
        <v>0</v>
      </c>
      <c r="G4591" s="19">
        <v>0</v>
      </c>
      <c r="H4591" s="19">
        <v>0</v>
      </c>
      <c r="I4591" s="19">
        <v>0</v>
      </c>
      <c r="J4591" s="19">
        <v>0</v>
      </c>
      <c r="K4591" s="19">
        <v>0.29256944444444444</v>
      </c>
      <c r="L4591" s="19">
        <v>0</v>
      </c>
      <c r="M4591" s="19">
        <v>0</v>
      </c>
      <c r="N4591" s="19">
        <v>3.4722222222222224E-4</v>
      </c>
      <c r="O4591" s="15" t="e">
        <f>VLOOKUP(A4591,Feuil3!$A$24:$B$81,2,FALSE)</f>
        <v>#N/A</v>
      </c>
      <c r="P4591" s="16">
        <f t="shared" si="144"/>
        <v>3</v>
      </c>
      <c r="Q4591" s="16" t="str">
        <f t="shared" si="145"/>
        <v>janvier</v>
      </c>
    </row>
    <row r="4592" spans="1:17" x14ac:dyDescent="0.25">
      <c r="A4592" s="17" t="s">
        <v>95</v>
      </c>
      <c r="B4592" s="18">
        <v>43119</v>
      </c>
      <c r="C4592" s="19">
        <v>0</v>
      </c>
      <c r="D4592" s="19">
        <v>0</v>
      </c>
      <c r="E4592" s="19">
        <v>0</v>
      </c>
      <c r="F4592" s="19">
        <v>0</v>
      </c>
      <c r="G4592" s="19">
        <v>0</v>
      </c>
      <c r="H4592" s="19">
        <v>0</v>
      </c>
      <c r="I4592" s="19">
        <v>0</v>
      </c>
      <c r="J4592" s="19">
        <v>0</v>
      </c>
      <c r="K4592" s="19">
        <v>0</v>
      </c>
      <c r="L4592" s="19">
        <v>0</v>
      </c>
      <c r="M4592" s="19">
        <v>0</v>
      </c>
      <c r="N4592" s="19">
        <v>0</v>
      </c>
      <c r="O4592" s="15" t="e">
        <f>VLOOKUP(A4592,Feuil3!$A$24:$B$81,2,FALSE)</f>
        <v>#N/A</v>
      </c>
      <c r="P4592" s="16">
        <f t="shared" si="144"/>
        <v>3</v>
      </c>
      <c r="Q4592" s="16" t="str">
        <f t="shared" si="145"/>
        <v>janvier</v>
      </c>
    </row>
    <row r="4593" spans="1:17" x14ac:dyDescent="0.25">
      <c r="A4593" s="17" t="s">
        <v>96</v>
      </c>
      <c r="B4593" s="18">
        <v>43119</v>
      </c>
      <c r="C4593" s="19">
        <v>0.20959490740740741</v>
      </c>
      <c r="D4593" s="19">
        <v>0.16640046296296296</v>
      </c>
      <c r="E4593" s="19">
        <v>1.6493055555555556E-2</v>
      </c>
      <c r="F4593" s="19">
        <v>0</v>
      </c>
      <c r="G4593" s="19">
        <v>0</v>
      </c>
      <c r="H4593" s="19">
        <v>0</v>
      </c>
      <c r="I4593" s="19">
        <v>0</v>
      </c>
      <c r="J4593" s="19">
        <v>8.5995370370370375E-3</v>
      </c>
      <c r="K4593" s="19">
        <v>0</v>
      </c>
      <c r="L4593" s="19">
        <v>3.8553240740740742E-2</v>
      </c>
      <c r="M4593" s="19">
        <v>0</v>
      </c>
      <c r="N4593" s="19">
        <v>3.1065307328605201E-4</v>
      </c>
      <c r="O4593" s="15" t="str">
        <f>VLOOKUP(A4593,Feuil3!$A$24:$B$81,2,FALSE)</f>
        <v>DR_1</v>
      </c>
      <c r="P4593" s="16">
        <f t="shared" si="144"/>
        <v>3</v>
      </c>
      <c r="Q4593" s="16" t="str">
        <f t="shared" si="145"/>
        <v>janvier</v>
      </c>
    </row>
    <row r="4594" spans="1:17" x14ac:dyDescent="0.25">
      <c r="A4594" s="17" t="s">
        <v>97</v>
      </c>
      <c r="B4594" s="18">
        <v>43119</v>
      </c>
      <c r="C4594" s="19">
        <v>0</v>
      </c>
      <c r="D4594" s="19">
        <v>0</v>
      </c>
      <c r="E4594" s="19">
        <v>0</v>
      </c>
      <c r="F4594" s="19">
        <v>0</v>
      </c>
      <c r="G4594" s="19">
        <v>0</v>
      </c>
      <c r="H4594" s="19">
        <v>0</v>
      </c>
      <c r="I4594" s="19">
        <v>0</v>
      </c>
      <c r="J4594" s="19">
        <v>0</v>
      </c>
      <c r="K4594" s="19">
        <v>0</v>
      </c>
      <c r="L4594" s="19">
        <v>0</v>
      </c>
      <c r="M4594" s="19">
        <v>0</v>
      </c>
      <c r="N4594" s="19">
        <v>0</v>
      </c>
      <c r="O4594" s="15" t="e">
        <f>VLOOKUP(A4594,Feuil3!$A$24:$B$81,2,FALSE)</f>
        <v>#N/A</v>
      </c>
      <c r="P4594" s="16">
        <f t="shared" si="144"/>
        <v>3</v>
      </c>
      <c r="Q4594" s="16" t="str">
        <f t="shared" si="145"/>
        <v>janvier</v>
      </c>
    </row>
    <row r="4595" spans="1:17" x14ac:dyDescent="0.25">
      <c r="A4595" s="17" t="s">
        <v>98</v>
      </c>
      <c r="B4595" s="18">
        <v>43119</v>
      </c>
      <c r="C4595" s="19">
        <v>0.21892361111111111</v>
      </c>
      <c r="D4595" s="19">
        <v>0.19929398148148147</v>
      </c>
      <c r="E4595" s="19">
        <v>1.0474537037037037E-2</v>
      </c>
      <c r="F4595" s="19">
        <v>0</v>
      </c>
      <c r="G4595" s="19">
        <v>0</v>
      </c>
      <c r="H4595" s="19">
        <v>0</v>
      </c>
      <c r="I4595" s="19">
        <v>0</v>
      </c>
      <c r="J4595" s="19">
        <v>3.1597222222222221E-2</v>
      </c>
      <c r="K4595" s="19">
        <v>0</v>
      </c>
      <c r="L4595" s="19">
        <v>2.3148148148148147E-5</v>
      </c>
      <c r="M4595" s="19">
        <v>5.7870370370370373E-5</v>
      </c>
      <c r="N4595" s="19">
        <v>3.6473973973973978E-4</v>
      </c>
      <c r="O4595" s="15" t="e">
        <f>VLOOKUP(A4595,Feuil3!$A$24:$B$81,2,FALSE)</f>
        <v>#N/A</v>
      </c>
      <c r="P4595" s="16">
        <f t="shared" si="144"/>
        <v>3</v>
      </c>
      <c r="Q4595" s="16" t="str">
        <f t="shared" si="145"/>
        <v>janvier</v>
      </c>
    </row>
    <row r="4596" spans="1:17" x14ac:dyDescent="0.25">
      <c r="A4596" s="17" t="s">
        <v>99</v>
      </c>
      <c r="B4596" s="18">
        <v>43119</v>
      </c>
      <c r="C4596" s="19">
        <v>0.25849537037037035</v>
      </c>
      <c r="D4596" s="19">
        <v>0.16067129629629628</v>
      </c>
      <c r="E4596" s="19">
        <v>1.755787037037037E-2</v>
      </c>
      <c r="F4596" s="19">
        <v>0</v>
      </c>
      <c r="G4596" s="19">
        <v>0</v>
      </c>
      <c r="H4596" s="19">
        <v>5.0231481481481481E-3</v>
      </c>
      <c r="I4596" s="19">
        <v>0</v>
      </c>
      <c r="J4596" s="19">
        <v>9.662037037037037E-2</v>
      </c>
      <c r="K4596" s="19">
        <v>0</v>
      </c>
      <c r="L4596" s="19">
        <v>3.472222222222222E-3</v>
      </c>
      <c r="M4596" s="19">
        <v>0</v>
      </c>
      <c r="N4596" s="19">
        <v>6.263102725366877E-4</v>
      </c>
      <c r="O4596" s="15" t="str">
        <f>VLOOKUP(A4596,Feuil3!$A$24:$B$81,2,FALSE)</f>
        <v>DR_3</v>
      </c>
      <c r="P4596" s="16">
        <f t="shared" si="144"/>
        <v>3</v>
      </c>
      <c r="Q4596" s="16" t="str">
        <f t="shared" si="145"/>
        <v>janvier</v>
      </c>
    </row>
    <row r="4597" spans="1:17" x14ac:dyDescent="0.25">
      <c r="A4597" s="17" t="s">
        <v>124</v>
      </c>
      <c r="B4597" s="18">
        <v>43119</v>
      </c>
      <c r="C4597" s="19">
        <v>0.1792013888888889</v>
      </c>
      <c r="D4597" s="19">
        <v>0.11709490740740741</v>
      </c>
      <c r="E4597" s="19">
        <v>1.2268518518518518E-3</v>
      </c>
      <c r="F4597" s="19">
        <v>0</v>
      </c>
      <c r="G4597" s="19">
        <v>0</v>
      </c>
      <c r="H4597" s="19">
        <v>0</v>
      </c>
      <c r="I4597" s="19">
        <v>0</v>
      </c>
      <c r="J4597" s="19">
        <v>5.1215277777777776E-2</v>
      </c>
      <c r="K4597" s="19">
        <v>0</v>
      </c>
      <c r="L4597" s="19">
        <v>4.2592592592592595E-3</v>
      </c>
      <c r="M4597" s="19">
        <v>0</v>
      </c>
      <c r="N4597" s="19">
        <v>3.6886724386724388E-4</v>
      </c>
      <c r="O4597" s="15" t="e">
        <f>VLOOKUP(A4597,Feuil3!$A$24:$B$81,2,FALSE)</f>
        <v>#N/A</v>
      </c>
      <c r="P4597" s="16">
        <f t="shared" si="144"/>
        <v>3</v>
      </c>
      <c r="Q4597" s="16" t="str">
        <f t="shared" si="145"/>
        <v>janvier</v>
      </c>
    </row>
    <row r="4598" spans="1:17" x14ac:dyDescent="0.25">
      <c r="A4598" s="17" t="s">
        <v>114</v>
      </c>
      <c r="B4598" s="18">
        <v>43119</v>
      </c>
      <c r="C4598" s="19">
        <v>0.16973379629629629</v>
      </c>
      <c r="D4598" s="19">
        <v>0.14270833333333333</v>
      </c>
      <c r="E4598" s="19">
        <v>1.4340277777777778E-2</v>
      </c>
      <c r="F4598" s="19">
        <v>0</v>
      </c>
      <c r="G4598" s="19">
        <v>0</v>
      </c>
      <c r="H4598" s="19">
        <v>0</v>
      </c>
      <c r="I4598" s="19">
        <v>0</v>
      </c>
      <c r="J4598" s="19">
        <v>0</v>
      </c>
      <c r="K4598" s="19">
        <v>0</v>
      </c>
      <c r="L4598" s="19">
        <v>9.7453703703703695E-3</v>
      </c>
      <c r="M4598" s="19">
        <v>0</v>
      </c>
      <c r="N4598" s="19">
        <v>5.0209435626102287E-4</v>
      </c>
      <c r="O4598" s="15" t="str">
        <f>VLOOKUP(A4598,Feuil3!$A$24:$B$81,2,FALSE)</f>
        <v>DR_5</v>
      </c>
      <c r="P4598" s="16">
        <f t="shared" si="144"/>
        <v>3</v>
      </c>
      <c r="Q4598" s="16" t="str">
        <f t="shared" si="145"/>
        <v>janvier</v>
      </c>
    </row>
    <row r="4599" spans="1:17" x14ac:dyDescent="0.25">
      <c r="A4599" s="17" t="s">
        <v>111</v>
      </c>
      <c r="B4599" s="18">
        <v>43119</v>
      </c>
      <c r="C4599" s="19">
        <v>0.26047453703703705</v>
      </c>
      <c r="D4599" s="19">
        <v>0.19905092592592594</v>
      </c>
      <c r="E4599" s="19">
        <v>1.4293981481481482E-2</v>
      </c>
      <c r="F4599" s="19">
        <v>0</v>
      </c>
      <c r="G4599" s="19">
        <v>0</v>
      </c>
      <c r="H4599" s="19">
        <v>0</v>
      </c>
      <c r="I4599" s="19">
        <v>0</v>
      </c>
      <c r="J4599" s="19">
        <v>0</v>
      </c>
      <c r="K4599" s="19">
        <v>9.9537037037037042E-4</v>
      </c>
      <c r="L4599" s="19">
        <v>3.7835648148148146E-2</v>
      </c>
      <c r="M4599" s="19">
        <v>0</v>
      </c>
      <c r="N4599" s="19">
        <v>5.4511619462599859E-4</v>
      </c>
      <c r="O4599" s="15" t="str">
        <f>VLOOKUP(A4599,Feuil3!$A$24:$B$81,2,FALSE)</f>
        <v>DR_3</v>
      </c>
      <c r="P4599" s="16">
        <f t="shared" si="144"/>
        <v>3</v>
      </c>
      <c r="Q4599" s="16" t="str">
        <f t="shared" si="145"/>
        <v>janvier</v>
      </c>
    </row>
    <row r="4600" spans="1:17" x14ac:dyDescent="0.25">
      <c r="A4600" s="17" t="s">
        <v>110</v>
      </c>
      <c r="B4600" s="18">
        <v>43119</v>
      </c>
      <c r="C4600" s="19">
        <v>0.16622685185185185</v>
      </c>
      <c r="D4600" s="19">
        <v>0.12203703703703704</v>
      </c>
      <c r="E4600" s="19">
        <v>1.0648148148148148E-2</v>
      </c>
      <c r="F4600" s="19">
        <v>0</v>
      </c>
      <c r="G4600" s="19">
        <v>0</v>
      </c>
      <c r="H4600" s="19">
        <v>0</v>
      </c>
      <c r="I4600" s="19">
        <v>0</v>
      </c>
      <c r="J4600" s="19">
        <v>2.792824074074074E-2</v>
      </c>
      <c r="K4600" s="19">
        <v>0</v>
      </c>
      <c r="L4600" s="19">
        <v>9.6759259259259264E-3</v>
      </c>
      <c r="M4600" s="19">
        <v>0</v>
      </c>
      <c r="N4600" s="19">
        <v>4.805756843800322E-4</v>
      </c>
      <c r="O4600" s="15" t="str">
        <f>VLOOKUP(A4600,Feuil3!$A$24:$B$81,2,FALSE)</f>
        <v>DR_2</v>
      </c>
      <c r="P4600" s="16">
        <f t="shared" si="144"/>
        <v>3</v>
      </c>
      <c r="Q4600" s="16" t="str">
        <f t="shared" si="145"/>
        <v>janvier</v>
      </c>
    </row>
    <row r="4601" spans="1:17" x14ac:dyDescent="0.25">
      <c r="A4601" s="17" t="s">
        <v>115</v>
      </c>
      <c r="B4601" s="18">
        <v>43119</v>
      </c>
      <c r="C4601" s="19">
        <v>0.25693287037037038</v>
      </c>
      <c r="D4601" s="19">
        <v>0.23578703703703704</v>
      </c>
      <c r="E4601" s="19">
        <v>1.1064814814814816E-2</v>
      </c>
      <c r="F4601" s="19">
        <v>0</v>
      </c>
      <c r="G4601" s="19">
        <v>0</v>
      </c>
      <c r="H4601" s="19">
        <v>0</v>
      </c>
      <c r="I4601" s="19">
        <v>0</v>
      </c>
      <c r="J4601" s="19">
        <v>0</v>
      </c>
      <c r="K4601" s="19">
        <v>0</v>
      </c>
      <c r="L4601" s="19">
        <v>3.3680555555555556E-3</v>
      </c>
      <c r="M4601" s="19">
        <v>0</v>
      </c>
      <c r="N4601" s="19">
        <v>5.9885116598079558E-4</v>
      </c>
      <c r="O4601" s="15" t="str">
        <f>VLOOKUP(A4601,Feuil3!$A$24:$B$81,2,FALSE)</f>
        <v>DR_5</v>
      </c>
      <c r="P4601" s="16">
        <f t="shared" si="144"/>
        <v>3</v>
      </c>
      <c r="Q4601" s="16" t="str">
        <f t="shared" si="145"/>
        <v>janvier</v>
      </c>
    </row>
    <row r="4602" spans="1:17" x14ac:dyDescent="0.25">
      <c r="A4602" s="17" t="s">
        <v>13</v>
      </c>
      <c r="B4602" s="18">
        <v>43122</v>
      </c>
      <c r="C4602" s="19">
        <v>0</v>
      </c>
      <c r="D4602" s="19">
        <v>0</v>
      </c>
      <c r="E4602" s="19">
        <v>0</v>
      </c>
      <c r="F4602" s="19">
        <v>0</v>
      </c>
      <c r="G4602" s="19">
        <v>0</v>
      </c>
      <c r="H4602" s="19">
        <v>0</v>
      </c>
      <c r="I4602" s="19">
        <v>0</v>
      </c>
      <c r="J4602" s="19">
        <v>0</v>
      </c>
      <c r="K4602" s="19">
        <v>0</v>
      </c>
      <c r="L4602" s="19">
        <v>0</v>
      </c>
      <c r="M4602" s="19">
        <v>0</v>
      </c>
      <c r="N4602" s="19"/>
      <c r="O4602" s="15" t="e">
        <f>VLOOKUP(A4602,Feuil3!$A$24:$B$81,2,FALSE)</f>
        <v>#N/A</v>
      </c>
      <c r="P4602" s="16">
        <f t="shared" si="144"/>
        <v>4</v>
      </c>
      <c r="Q4602" s="16" t="str">
        <f t="shared" si="145"/>
        <v>janvier</v>
      </c>
    </row>
    <row r="4603" spans="1:17" x14ac:dyDescent="0.25">
      <c r="A4603" s="17" t="s">
        <v>14</v>
      </c>
      <c r="B4603" s="18">
        <v>43122</v>
      </c>
      <c r="C4603" s="19">
        <v>0</v>
      </c>
      <c r="D4603" s="19">
        <v>0</v>
      </c>
      <c r="E4603" s="19">
        <v>0</v>
      </c>
      <c r="F4603" s="19">
        <v>0</v>
      </c>
      <c r="G4603" s="19">
        <v>0</v>
      </c>
      <c r="H4603" s="19">
        <v>0</v>
      </c>
      <c r="I4603" s="19">
        <v>0</v>
      </c>
      <c r="J4603" s="19">
        <v>0</v>
      </c>
      <c r="K4603" s="19">
        <v>0</v>
      </c>
      <c r="L4603" s="19">
        <v>0</v>
      </c>
      <c r="M4603" s="19">
        <v>0</v>
      </c>
      <c r="N4603" s="19"/>
      <c r="O4603" s="15" t="e">
        <f>VLOOKUP(A4603,Feuil3!$A$24:$B$81,2,FALSE)</f>
        <v>#N/A</v>
      </c>
      <c r="P4603" s="16">
        <f t="shared" si="144"/>
        <v>4</v>
      </c>
      <c r="Q4603" s="16" t="str">
        <f t="shared" si="145"/>
        <v>janvier</v>
      </c>
    </row>
    <row r="4604" spans="1:17" x14ac:dyDescent="0.25">
      <c r="A4604" s="17" t="s">
        <v>15</v>
      </c>
      <c r="B4604" s="18">
        <v>43122</v>
      </c>
      <c r="C4604" s="19">
        <v>0</v>
      </c>
      <c r="D4604" s="19">
        <v>0</v>
      </c>
      <c r="E4604" s="19">
        <v>0</v>
      </c>
      <c r="F4604" s="19">
        <v>0</v>
      </c>
      <c r="G4604" s="19">
        <v>0</v>
      </c>
      <c r="H4604" s="19">
        <v>0</v>
      </c>
      <c r="I4604" s="19">
        <v>0</v>
      </c>
      <c r="J4604" s="19">
        <v>0</v>
      </c>
      <c r="K4604" s="19">
        <v>0</v>
      </c>
      <c r="L4604" s="19">
        <v>0</v>
      </c>
      <c r="M4604" s="19">
        <v>0</v>
      </c>
      <c r="N4604" s="19"/>
      <c r="O4604" s="15" t="e">
        <f>VLOOKUP(A4604,Feuil3!$A$24:$B$81,2,FALSE)</f>
        <v>#N/A</v>
      </c>
      <c r="P4604" s="16">
        <f t="shared" si="144"/>
        <v>4</v>
      </c>
      <c r="Q4604" s="16" t="str">
        <f t="shared" si="145"/>
        <v>janvier</v>
      </c>
    </row>
    <row r="4605" spans="1:17" x14ac:dyDescent="0.25">
      <c r="A4605" s="17" t="s">
        <v>16</v>
      </c>
      <c r="B4605" s="18">
        <v>43122</v>
      </c>
      <c r="C4605" s="19">
        <v>0</v>
      </c>
      <c r="D4605" s="19">
        <v>0</v>
      </c>
      <c r="E4605" s="19">
        <v>0</v>
      </c>
      <c r="F4605" s="19">
        <v>0</v>
      </c>
      <c r="G4605" s="19">
        <v>0</v>
      </c>
      <c r="H4605" s="19">
        <v>0</v>
      </c>
      <c r="I4605" s="19">
        <v>0</v>
      </c>
      <c r="J4605" s="19">
        <v>0</v>
      </c>
      <c r="K4605" s="19">
        <v>0</v>
      </c>
      <c r="L4605" s="19">
        <v>0</v>
      </c>
      <c r="M4605" s="19">
        <v>0</v>
      </c>
      <c r="N4605" s="19"/>
      <c r="O4605" s="15" t="e">
        <f>VLOOKUP(A4605,Feuil3!$A$24:$B$81,2,FALSE)</f>
        <v>#N/A</v>
      </c>
      <c r="P4605" s="16">
        <f t="shared" si="144"/>
        <v>4</v>
      </c>
      <c r="Q4605" s="16" t="str">
        <f t="shared" si="145"/>
        <v>janvier</v>
      </c>
    </row>
    <row r="4606" spans="1:17" x14ac:dyDescent="0.25">
      <c r="A4606" s="17" t="s">
        <v>17</v>
      </c>
      <c r="B4606" s="18">
        <v>43122</v>
      </c>
      <c r="C4606" s="19">
        <v>0</v>
      </c>
      <c r="D4606" s="19">
        <v>0</v>
      </c>
      <c r="E4606" s="19">
        <v>0</v>
      </c>
      <c r="F4606" s="19">
        <v>0</v>
      </c>
      <c r="G4606" s="19">
        <v>0</v>
      </c>
      <c r="H4606" s="19">
        <v>0</v>
      </c>
      <c r="I4606" s="19">
        <v>0</v>
      </c>
      <c r="J4606" s="19">
        <v>0</v>
      </c>
      <c r="K4606" s="19">
        <v>0</v>
      </c>
      <c r="L4606" s="19">
        <v>0</v>
      </c>
      <c r="M4606" s="19">
        <v>0</v>
      </c>
      <c r="N4606" s="19"/>
      <c r="O4606" s="15" t="str">
        <f>VLOOKUP(A4606,Feuil3!$A$24:$B$81,2,FALSE)</f>
        <v>DR_6</v>
      </c>
      <c r="P4606" s="16">
        <f t="shared" si="144"/>
        <v>4</v>
      </c>
      <c r="Q4606" s="16" t="str">
        <f t="shared" si="145"/>
        <v>janvier</v>
      </c>
    </row>
    <row r="4607" spans="1:17" x14ac:dyDescent="0.25">
      <c r="A4607" s="17" t="s">
        <v>18</v>
      </c>
      <c r="B4607" s="18">
        <v>43122</v>
      </c>
      <c r="C4607" s="19">
        <v>0.19090277777777778</v>
      </c>
      <c r="D4607" s="19">
        <v>0.18607638888888889</v>
      </c>
      <c r="E4607" s="19">
        <v>4.5833333333333334E-3</v>
      </c>
      <c r="F4607" s="19">
        <v>0</v>
      </c>
      <c r="G4607" s="19">
        <v>0</v>
      </c>
      <c r="H4607" s="19">
        <v>0</v>
      </c>
      <c r="I4607" s="19">
        <v>0</v>
      </c>
      <c r="J4607" s="19">
        <v>0</v>
      </c>
      <c r="K4607" s="19">
        <v>0</v>
      </c>
      <c r="L4607" s="19">
        <v>0</v>
      </c>
      <c r="M4607" s="19">
        <v>0</v>
      </c>
      <c r="N4607" s="19">
        <v>6.4814814814814813E-4</v>
      </c>
      <c r="O4607" s="15" t="str">
        <f>VLOOKUP(A4607,Feuil3!$A$24:$B$81,2,FALSE)</f>
        <v>GMS</v>
      </c>
      <c r="P4607" s="16">
        <f t="shared" si="144"/>
        <v>4</v>
      </c>
      <c r="Q4607" s="16" t="str">
        <f t="shared" si="145"/>
        <v>janvier</v>
      </c>
    </row>
    <row r="4608" spans="1:17" x14ac:dyDescent="0.25">
      <c r="A4608" s="17" t="s">
        <v>19</v>
      </c>
      <c r="B4608" s="18">
        <v>43122</v>
      </c>
      <c r="C4608" s="19">
        <v>0.3919212962962963</v>
      </c>
      <c r="D4608" s="19">
        <v>0.36131944444444447</v>
      </c>
      <c r="E4608" s="19">
        <v>8.611111111111111E-2</v>
      </c>
      <c r="F4608" s="19">
        <v>9.1435185185185185E-4</v>
      </c>
      <c r="G4608" s="19">
        <v>0</v>
      </c>
      <c r="H4608" s="19">
        <v>0</v>
      </c>
      <c r="I4608" s="19">
        <v>0</v>
      </c>
      <c r="J4608" s="19">
        <v>6.5243055555555554E-2</v>
      </c>
      <c r="K4608" s="19">
        <v>0</v>
      </c>
      <c r="L4608" s="19">
        <v>0</v>
      </c>
      <c r="M4608" s="19">
        <v>0</v>
      </c>
      <c r="N4608" s="19">
        <v>5.8491009125067098E-4</v>
      </c>
      <c r="O4608" s="15" t="str">
        <f>VLOOKUP(A4608,Feuil3!$A$24:$B$81,2,FALSE)</f>
        <v>DR_5</v>
      </c>
      <c r="P4608" s="16">
        <f t="shared" si="144"/>
        <v>4</v>
      </c>
      <c r="Q4608" s="16" t="str">
        <f t="shared" si="145"/>
        <v>janvier</v>
      </c>
    </row>
    <row r="4609" spans="1:17" x14ac:dyDescent="0.25">
      <c r="A4609" s="17" t="s">
        <v>20</v>
      </c>
      <c r="B4609" s="18">
        <v>43122</v>
      </c>
      <c r="C4609" s="19">
        <v>0.4346990740740741</v>
      </c>
      <c r="D4609" s="19">
        <v>0.37840277777777775</v>
      </c>
      <c r="E4609" s="19">
        <v>1.0208333333333333E-2</v>
      </c>
      <c r="F4609" s="19">
        <v>4.2442129629629628E-2</v>
      </c>
      <c r="G4609" s="19">
        <v>0</v>
      </c>
      <c r="H4609" s="19">
        <v>0</v>
      </c>
      <c r="I4609" s="19">
        <v>0</v>
      </c>
      <c r="J4609" s="19">
        <v>2.0833333333333333E-3</v>
      </c>
      <c r="K4609" s="19">
        <v>1.6203703703703703E-3</v>
      </c>
      <c r="L4609" s="19">
        <v>0</v>
      </c>
      <c r="M4609" s="19">
        <v>0</v>
      </c>
      <c r="N4609" s="19">
        <v>5.1215277777777782E-4</v>
      </c>
      <c r="O4609" s="15" t="str">
        <f>VLOOKUP(A4609,Feuil3!$A$24:$B$81,2,FALSE)</f>
        <v>GMS</v>
      </c>
      <c r="P4609" s="16">
        <f t="shared" si="144"/>
        <v>4</v>
      </c>
      <c r="Q4609" s="16" t="str">
        <f t="shared" si="145"/>
        <v>janvier</v>
      </c>
    </row>
    <row r="4610" spans="1:17" x14ac:dyDescent="0.25">
      <c r="A4610" s="17" t="s">
        <v>21</v>
      </c>
      <c r="B4610" s="18">
        <v>43122</v>
      </c>
      <c r="C4610" s="19">
        <v>0</v>
      </c>
      <c r="D4610" s="19">
        <v>0</v>
      </c>
      <c r="E4610" s="19">
        <v>0</v>
      </c>
      <c r="F4610" s="19">
        <v>0</v>
      </c>
      <c r="G4610" s="19">
        <v>0</v>
      </c>
      <c r="H4610" s="19">
        <v>0</v>
      </c>
      <c r="I4610" s="19">
        <v>0</v>
      </c>
      <c r="J4610" s="19">
        <v>0</v>
      </c>
      <c r="K4610" s="19">
        <v>0</v>
      </c>
      <c r="L4610" s="19">
        <v>0</v>
      </c>
      <c r="M4610" s="19">
        <v>0</v>
      </c>
      <c r="N4610" s="19"/>
      <c r="O4610" s="15" t="e">
        <f>VLOOKUP(A4610,Feuil3!$A$24:$B$81,2,FALSE)</f>
        <v>#N/A</v>
      </c>
      <c r="P4610" s="16">
        <f t="shared" si="144"/>
        <v>4</v>
      </c>
      <c r="Q4610" s="16" t="str">
        <f t="shared" si="145"/>
        <v>janvier</v>
      </c>
    </row>
    <row r="4611" spans="1:17" x14ac:dyDescent="0.25">
      <c r="A4611" s="17" t="s">
        <v>22</v>
      </c>
      <c r="B4611" s="18">
        <v>43122</v>
      </c>
      <c r="C4611" s="19">
        <v>0.21621527777777777</v>
      </c>
      <c r="D4611" s="19">
        <v>0.19828703703703704</v>
      </c>
      <c r="E4611" s="19">
        <v>1.1145833333333334E-2</v>
      </c>
      <c r="F4611" s="19">
        <v>0</v>
      </c>
      <c r="G4611" s="19">
        <v>0</v>
      </c>
      <c r="H4611" s="19">
        <v>0</v>
      </c>
      <c r="I4611" s="19">
        <v>0</v>
      </c>
      <c r="J4611" s="19">
        <v>6.4004629629629628E-3</v>
      </c>
      <c r="K4611" s="19">
        <v>0</v>
      </c>
      <c r="L4611" s="19">
        <v>0</v>
      </c>
      <c r="M4611" s="19">
        <v>0</v>
      </c>
      <c r="N4611" s="19">
        <v>6.9711538461538457E-4</v>
      </c>
      <c r="O4611" s="15" t="str">
        <f>VLOOKUP(A4611,Feuil3!$A$24:$B$81,2,FALSE)</f>
        <v>GMS</v>
      </c>
      <c r="P4611" s="16">
        <f t="shared" si="144"/>
        <v>4</v>
      </c>
      <c r="Q4611" s="16" t="str">
        <f t="shared" si="145"/>
        <v>janvier</v>
      </c>
    </row>
    <row r="4612" spans="1:17" x14ac:dyDescent="0.25">
      <c r="A4612" s="17" t="s">
        <v>23</v>
      </c>
      <c r="B4612" s="18">
        <v>43122</v>
      </c>
      <c r="C4612" s="19">
        <v>0.43589120370370371</v>
      </c>
      <c r="D4612" s="19">
        <v>0.33971064814814816</v>
      </c>
      <c r="E4612" s="19">
        <v>2.9305555555555557E-2</v>
      </c>
      <c r="F4612" s="19">
        <v>0</v>
      </c>
      <c r="G4612" s="19">
        <v>0</v>
      </c>
      <c r="H4612" s="19">
        <v>0</v>
      </c>
      <c r="I4612" s="19">
        <v>0</v>
      </c>
      <c r="J4612" s="19">
        <v>6.1145833333333337E-2</v>
      </c>
      <c r="K4612" s="19">
        <v>0</v>
      </c>
      <c r="L4612" s="19">
        <v>0</v>
      </c>
      <c r="M4612" s="19">
        <v>6.6435185185185182E-3</v>
      </c>
      <c r="N4612" s="19">
        <v>3.207536429872495E-4</v>
      </c>
      <c r="O4612" s="15" t="str">
        <f>VLOOKUP(A4612,Feuil3!$A$24:$B$81,2,FALSE)</f>
        <v>DR_1</v>
      </c>
      <c r="P4612" s="16">
        <f t="shared" si="144"/>
        <v>4</v>
      </c>
      <c r="Q4612" s="16" t="str">
        <f t="shared" si="145"/>
        <v>janvier</v>
      </c>
    </row>
    <row r="4613" spans="1:17" x14ac:dyDescent="0.25">
      <c r="A4613" s="17" t="s">
        <v>24</v>
      </c>
      <c r="B4613" s="18">
        <v>43122</v>
      </c>
      <c r="C4613" s="19">
        <v>0.25384259259259262</v>
      </c>
      <c r="D4613" s="19">
        <v>0.22373842592592594</v>
      </c>
      <c r="E4613" s="19">
        <v>1.667824074074074E-2</v>
      </c>
      <c r="F4613" s="19">
        <v>0</v>
      </c>
      <c r="G4613" s="19">
        <v>0</v>
      </c>
      <c r="H4613" s="19">
        <v>1.2986111111111111E-2</v>
      </c>
      <c r="I4613" s="19">
        <v>0</v>
      </c>
      <c r="J4613" s="19">
        <v>0</v>
      </c>
      <c r="K4613" s="19">
        <v>0</v>
      </c>
      <c r="L4613" s="19">
        <v>0</v>
      </c>
      <c r="M4613" s="19">
        <v>0</v>
      </c>
      <c r="N4613" s="19">
        <v>9.7993827160493827E-4</v>
      </c>
      <c r="O4613" s="15" t="e">
        <f>VLOOKUP(A4613,Feuil3!$A$24:$B$81,2,FALSE)</f>
        <v>#N/A</v>
      </c>
      <c r="P4613" s="16">
        <f t="shared" si="144"/>
        <v>4</v>
      </c>
      <c r="Q4613" s="16" t="str">
        <f t="shared" si="145"/>
        <v>janvier</v>
      </c>
    </row>
    <row r="4614" spans="1:17" x14ac:dyDescent="0.25">
      <c r="A4614" s="17" t="s">
        <v>25</v>
      </c>
      <c r="B4614" s="18">
        <v>43122</v>
      </c>
      <c r="C4614" s="19">
        <v>0.36018518518518516</v>
      </c>
      <c r="D4614" s="19">
        <v>0</v>
      </c>
      <c r="E4614" s="19">
        <v>0</v>
      </c>
      <c r="F4614" s="19">
        <v>0</v>
      </c>
      <c r="G4614" s="19">
        <v>0</v>
      </c>
      <c r="H4614" s="19">
        <v>0</v>
      </c>
      <c r="I4614" s="19">
        <v>0</v>
      </c>
      <c r="J4614" s="19">
        <v>0</v>
      </c>
      <c r="K4614" s="19">
        <v>0</v>
      </c>
      <c r="L4614" s="19">
        <v>0</v>
      </c>
      <c r="M4614" s="19">
        <v>0</v>
      </c>
      <c r="N4614" s="19"/>
      <c r="O4614" s="15" t="e">
        <f>VLOOKUP(A4614,Feuil3!$A$24:$B$81,2,FALSE)</f>
        <v>#N/A</v>
      </c>
      <c r="P4614" s="16">
        <f t="shared" si="144"/>
        <v>4</v>
      </c>
      <c r="Q4614" s="16" t="str">
        <f t="shared" si="145"/>
        <v>janvier</v>
      </c>
    </row>
    <row r="4615" spans="1:17" x14ac:dyDescent="0.25">
      <c r="A4615" s="17" t="s">
        <v>26</v>
      </c>
      <c r="B4615" s="18">
        <v>43122</v>
      </c>
      <c r="C4615" s="19">
        <v>1.2210648148148148E-2</v>
      </c>
      <c r="D4615" s="19">
        <v>0</v>
      </c>
      <c r="E4615" s="19">
        <v>0</v>
      </c>
      <c r="F4615" s="19">
        <v>0</v>
      </c>
      <c r="G4615" s="19">
        <v>0</v>
      </c>
      <c r="H4615" s="19">
        <v>0</v>
      </c>
      <c r="I4615" s="19">
        <v>0</v>
      </c>
      <c r="J4615" s="19">
        <v>0</v>
      </c>
      <c r="K4615" s="19">
        <v>0</v>
      </c>
      <c r="L4615" s="19">
        <v>0</v>
      </c>
      <c r="M4615" s="19">
        <v>0</v>
      </c>
      <c r="N4615" s="19"/>
      <c r="O4615" s="15" t="e">
        <f>VLOOKUP(A4615,Feuil3!$A$24:$B$81,2,FALSE)</f>
        <v>#N/A</v>
      </c>
      <c r="P4615" s="16">
        <f t="shared" si="144"/>
        <v>4</v>
      </c>
      <c r="Q4615" s="16" t="str">
        <f t="shared" si="145"/>
        <v>janvier</v>
      </c>
    </row>
    <row r="4616" spans="1:17" x14ac:dyDescent="0.25">
      <c r="A4616" s="17" t="s">
        <v>27</v>
      </c>
      <c r="B4616" s="18">
        <v>43122</v>
      </c>
      <c r="C4616" s="19">
        <v>0</v>
      </c>
      <c r="D4616" s="19">
        <v>0</v>
      </c>
      <c r="E4616" s="19">
        <v>0</v>
      </c>
      <c r="F4616" s="19">
        <v>0</v>
      </c>
      <c r="G4616" s="19">
        <v>0</v>
      </c>
      <c r="H4616" s="19">
        <v>0</v>
      </c>
      <c r="I4616" s="19">
        <v>0</v>
      </c>
      <c r="J4616" s="19">
        <v>0</v>
      </c>
      <c r="K4616" s="19">
        <v>0</v>
      </c>
      <c r="L4616" s="19">
        <v>0</v>
      </c>
      <c r="M4616" s="19">
        <v>0</v>
      </c>
      <c r="N4616" s="19"/>
      <c r="O4616" s="15" t="e">
        <f>VLOOKUP(A4616,Feuil3!$A$24:$B$81,2,FALSE)</f>
        <v>#N/A</v>
      </c>
      <c r="P4616" s="16">
        <f t="shared" si="144"/>
        <v>4</v>
      </c>
      <c r="Q4616" s="16" t="str">
        <f t="shared" si="145"/>
        <v>janvier</v>
      </c>
    </row>
    <row r="4617" spans="1:17" x14ac:dyDescent="0.25">
      <c r="A4617" s="17" t="s">
        <v>28</v>
      </c>
      <c r="B4617" s="18">
        <v>43122</v>
      </c>
      <c r="C4617" s="19">
        <v>0.2517361111111111</v>
      </c>
      <c r="D4617" s="19">
        <v>0.24121527777777776</v>
      </c>
      <c r="E4617" s="19">
        <v>1.0266203703703704E-2</v>
      </c>
      <c r="F4617" s="19">
        <v>0</v>
      </c>
      <c r="G4617" s="19">
        <v>0</v>
      </c>
      <c r="H4617" s="19">
        <v>0</v>
      </c>
      <c r="I4617" s="19">
        <v>0</v>
      </c>
      <c r="J4617" s="19">
        <v>2.9861111111111113E-3</v>
      </c>
      <c r="K4617" s="19">
        <v>0</v>
      </c>
      <c r="L4617" s="19">
        <v>0</v>
      </c>
      <c r="M4617" s="19">
        <v>0</v>
      </c>
      <c r="N4617" s="19">
        <v>4.636059670781893E-4</v>
      </c>
      <c r="O4617" s="15" t="str">
        <f>VLOOKUP(A4617,Feuil3!$A$24:$B$81,2,FALSE)</f>
        <v>Storione</v>
      </c>
      <c r="P4617" s="16">
        <f t="shared" si="144"/>
        <v>4</v>
      </c>
      <c r="Q4617" s="16" t="str">
        <f t="shared" si="145"/>
        <v>janvier</v>
      </c>
    </row>
    <row r="4618" spans="1:17" x14ac:dyDescent="0.25">
      <c r="A4618" s="17" t="s">
        <v>29</v>
      </c>
      <c r="B4618" s="18">
        <v>43122</v>
      </c>
      <c r="C4618" s="19">
        <v>0.25140046296296298</v>
      </c>
      <c r="D4618" s="19">
        <v>0.24056712962962962</v>
      </c>
      <c r="E4618" s="19">
        <v>8.5763888888888886E-3</v>
      </c>
      <c r="F4618" s="19">
        <v>0</v>
      </c>
      <c r="G4618" s="19">
        <v>0</v>
      </c>
      <c r="H4618" s="19">
        <v>0</v>
      </c>
      <c r="I4618" s="19">
        <v>0</v>
      </c>
      <c r="J4618" s="19">
        <v>2.0254629629629629E-3</v>
      </c>
      <c r="K4618" s="19">
        <v>4.3750000000000004E-3</v>
      </c>
      <c r="L4618" s="19">
        <v>0</v>
      </c>
      <c r="M4618" s="19">
        <v>0</v>
      </c>
      <c r="N4618" s="19">
        <v>3.0114026063100135E-4</v>
      </c>
      <c r="O4618" s="15" t="str">
        <f>VLOOKUP(A4618,Feuil3!$A$24:$B$81,2,FALSE)</f>
        <v>GMS</v>
      </c>
      <c r="P4618" s="16">
        <f t="shared" si="144"/>
        <v>4</v>
      </c>
      <c r="Q4618" s="16" t="str">
        <f t="shared" si="145"/>
        <v>janvier</v>
      </c>
    </row>
    <row r="4619" spans="1:17" x14ac:dyDescent="0.25">
      <c r="A4619" s="17" t="s">
        <v>30</v>
      </c>
      <c r="B4619" s="18">
        <v>43122</v>
      </c>
      <c r="C4619" s="19">
        <v>0</v>
      </c>
      <c r="D4619" s="19">
        <v>0</v>
      </c>
      <c r="E4619" s="19">
        <v>0</v>
      </c>
      <c r="F4619" s="19">
        <v>0</v>
      </c>
      <c r="G4619" s="19">
        <v>0</v>
      </c>
      <c r="H4619" s="19">
        <v>0</v>
      </c>
      <c r="I4619" s="19">
        <v>0</v>
      </c>
      <c r="J4619" s="19">
        <v>0</v>
      </c>
      <c r="K4619" s="19">
        <v>0</v>
      </c>
      <c r="L4619" s="19">
        <v>0</v>
      </c>
      <c r="M4619" s="19">
        <v>0</v>
      </c>
      <c r="N4619" s="19"/>
      <c r="O4619" s="15" t="e">
        <f>VLOOKUP(A4619,Feuil3!$A$24:$B$81,2,FALSE)</f>
        <v>#N/A</v>
      </c>
      <c r="P4619" s="16">
        <f t="shared" si="144"/>
        <v>4</v>
      </c>
      <c r="Q4619" s="16" t="str">
        <f t="shared" si="145"/>
        <v>janvier</v>
      </c>
    </row>
    <row r="4620" spans="1:17" x14ac:dyDescent="0.25">
      <c r="A4620" s="17" t="s">
        <v>31</v>
      </c>
      <c r="B4620" s="18">
        <v>43122</v>
      </c>
      <c r="C4620" s="19">
        <v>0.20635416666666667</v>
      </c>
      <c r="D4620" s="19">
        <v>0.14564814814814814</v>
      </c>
      <c r="E4620" s="19">
        <v>2.6967592592592592E-2</v>
      </c>
      <c r="F4620" s="19">
        <v>0</v>
      </c>
      <c r="G4620" s="19">
        <v>0</v>
      </c>
      <c r="H4620" s="19">
        <v>0</v>
      </c>
      <c r="I4620" s="19">
        <v>0</v>
      </c>
      <c r="J4620" s="19">
        <v>2.6944444444444444E-2</v>
      </c>
      <c r="K4620" s="19">
        <v>0</v>
      </c>
      <c r="L4620" s="19">
        <v>6.1921296296296299E-3</v>
      </c>
      <c r="M4620" s="19">
        <v>0</v>
      </c>
      <c r="N4620" s="19">
        <v>3.0209798406000935E-4</v>
      </c>
      <c r="O4620" s="15" t="str">
        <f>VLOOKUP(A4620,Feuil3!$A$24:$B$81,2,FALSE)</f>
        <v>DR_3</v>
      </c>
      <c r="P4620" s="16">
        <f t="shared" si="144"/>
        <v>4</v>
      </c>
      <c r="Q4620" s="16" t="str">
        <f t="shared" si="145"/>
        <v>janvier</v>
      </c>
    </row>
    <row r="4621" spans="1:17" x14ac:dyDescent="0.25">
      <c r="A4621" s="17" t="s">
        <v>32</v>
      </c>
      <c r="B4621" s="18">
        <v>43122</v>
      </c>
      <c r="C4621" s="19">
        <v>0.25825231481481481</v>
      </c>
      <c r="D4621" s="19">
        <v>0.18309027777777778</v>
      </c>
      <c r="E4621" s="19">
        <v>1.5289351851851853E-2</v>
      </c>
      <c r="F4621" s="19">
        <v>0</v>
      </c>
      <c r="G4621" s="19">
        <v>0</v>
      </c>
      <c r="H4621" s="19">
        <v>0</v>
      </c>
      <c r="I4621" s="19">
        <v>0</v>
      </c>
      <c r="J4621" s="19">
        <v>3.9594907407407405E-2</v>
      </c>
      <c r="K4621" s="19">
        <v>0</v>
      </c>
      <c r="L4621" s="19">
        <v>1.3043981481481481E-2</v>
      </c>
      <c r="M4621" s="19">
        <v>1.1574074074074075E-4</v>
      </c>
      <c r="N4621" s="19">
        <v>3.0521262002743485E-4</v>
      </c>
      <c r="O4621" s="15" t="str">
        <f>VLOOKUP(A4621,Feuil3!$A$24:$B$81,2,FALSE)</f>
        <v>DR_6</v>
      </c>
      <c r="P4621" s="16">
        <f t="shared" si="144"/>
        <v>4</v>
      </c>
      <c r="Q4621" s="16" t="str">
        <f t="shared" si="145"/>
        <v>janvier</v>
      </c>
    </row>
    <row r="4622" spans="1:17" x14ac:dyDescent="0.25">
      <c r="A4622" s="17" t="s">
        <v>33</v>
      </c>
      <c r="B4622" s="18">
        <v>43122</v>
      </c>
      <c r="C4622" s="19">
        <v>0.2167361111111111</v>
      </c>
      <c r="D4622" s="19">
        <v>0.1454050925925926</v>
      </c>
      <c r="E4622" s="19">
        <v>1.5729166666666666E-2</v>
      </c>
      <c r="F4622" s="19">
        <v>0</v>
      </c>
      <c r="G4622" s="19">
        <v>0</v>
      </c>
      <c r="H4622" s="19">
        <v>1.5520833333333333E-2</v>
      </c>
      <c r="I4622" s="19">
        <v>0</v>
      </c>
      <c r="J4622" s="19">
        <v>2.2893518518518518E-2</v>
      </c>
      <c r="K4622" s="19">
        <v>0</v>
      </c>
      <c r="L4622" s="19">
        <v>1.1284722222222222E-2</v>
      </c>
      <c r="M4622" s="19">
        <v>0</v>
      </c>
      <c r="N4622" s="19">
        <v>3.1156875266070668E-4</v>
      </c>
      <c r="O4622" s="15" t="str">
        <f>VLOOKUP(A4622,Feuil3!$A$24:$B$81,2,FALSE)</f>
        <v>DR_3</v>
      </c>
      <c r="P4622" s="16">
        <f t="shared" si="144"/>
        <v>4</v>
      </c>
      <c r="Q4622" s="16" t="str">
        <f t="shared" si="145"/>
        <v>janvier</v>
      </c>
    </row>
    <row r="4623" spans="1:17" x14ac:dyDescent="0.25">
      <c r="A4623" s="17" t="s">
        <v>34</v>
      </c>
      <c r="B4623" s="18">
        <v>43122</v>
      </c>
      <c r="C4623" s="19">
        <v>0</v>
      </c>
      <c r="D4623" s="19">
        <v>0</v>
      </c>
      <c r="E4623" s="19">
        <v>0</v>
      </c>
      <c r="F4623" s="19">
        <v>0</v>
      </c>
      <c r="G4623" s="19">
        <v>0</v>
      </c>
      <c r="H4623" s="19">
        <v>0</v>
      </c>
      <c r="I4623" s="19">
        <v>0</v>
      </c>
      <c r="J4623" s="19">
        <v>0</v>
      </c>
      <c r="K4623" s="19">
        <v>0</v>
      </c>
      <c r="L4623" s="19">
        <v>0</v>
      </c>
      <c r="M4623" s="19">
        <v>0</v>
      </c>
      <c r="N4623" s="19"/>
      <c r="O4623" s="15" t="e">
        <f>VLOOKUP(A4623,Feuil3!$A$24:$B$81,2,FALSE)</f>
        <v>#N/A</v>
      </c>
      <c r="P4623" s="16">
        <f t="shared" si="144"/>
        <v>4</v>
      </c>
      <c r="Q4623" s="16" t="str">
        <f t="shared" si="145"/>
        <v>janvier</v>
      </c>
    </row>
    <row r="4624" spans="1:17" x14ac:dyDescent="0.25">
      <c r="A4624" s="17" t="s">
        <v>35</v>
      </c>
      <c r="B4624" s="18">
        <v>43122</v>
      </c>
      <c r="C4624" s="19">
        <v>0.21339120370370371</v>
      </c>
      <c r="D4624" s="19">
        <v>6.913194444444444E-2</v>
      </c>
      <c r="E4624" s="19">
        <v>1.2141203703703704E-2</v>
      </c>
      <c r="F4624" s="19">
        <v>0</v>
      </c>
      <c r="G4624" s="19">
        <v>0</v>
      </c>
      <c r="H4624" s="19">
        <v>0</v>
      </c>
      <c r="I4624" s="19">
        <v>0</v>
      </c>
      <c r="J4624" s="19">
        <v>0.13853009259259258</v>
      </c>
      <c r="K4624" s="19">
        <v>0</v>
      </c>
      <c r="L4624" s="19">
        <v>0</v>
      </c>
      <c r="M4624" s="19">
        <v>0</v>
      </c>
      <c r="N4624" s="19">
        <v>5.1697530864197529E-4</v>
      </c>
      <c r="O4624" s="15" t="str">
        <f>VLOOKUP(A4624,Feuil3!$A$24:$B$81,2,FALSE)</f>
        <v>GC_Indus</v>
      </c>
      <c r="P4624" s="16">
        <f t="shared" si="144"/>
        <v>4</v>
      </c>
      <c r="Q4624" s="16" t="str">
        <f t="shared" si="145"/>
        <v>janvier</v>
      </c>
    </row>
    <row r="4625" spans="1:17" x14ac:dyDescent="0.25">
      <c r="A4625" s="17" t="s">
        <v>36</v>
      </c>
      <c r="B4625" s="18">
        <v>43122</v>
      </c>
      <c r="C4625" s="19">
        <v>0.2540162037037037</v>
      </c>
      <c r="D4625" s="19">
        <v>0.23342592592592593</v>
      </c>
      <c r="E4625" s="19">
        <v>7.6388888888888886E-3</v>
      </c>
      <c r="F4625" s="19">
        <v>0</v>
      </c>
      <c r="G4625" s="19">
        <v>0</v>
      </c>
      <c r="H4625" s="19">
        <v>0</v>
      </c>
      <c r="I4625" s="19">
        <v>0</v>
      </c>
      <c r="J4625" s="19">
        <v>4.2245370370370371E-3</v>
      </c>
      <c r="K4625" s="19">
        <v>0</v>
      </c>
      <c r="L4625" s="19">
        <v>4.1203703703703706E-3</v>
      </c>
      <c r="M4625" s="19">
        <v>0</v>
      </c>
      <c r="N4625" s="19">
        <v>2.1170910493827159E-4</v>
      </c>
      <c r="O4625" s="15" t="str">
        <f>VLOOKUP(A4625,Feuil3!$A$24:$B$81,2,FALSE)</f>
        <v>Renforts</v>
      </c>
      <c r="P4625" s="16">
        <f t="shared" si="144"/>
        <v>4</v>
      </c>
      <c r="Q4625" s="16" t="str">
        <f t="shared" si="145"/>
        <v>janvier</v>
      </c>
    </row>
    <row r="4626" spans="1:17" x14ac:dyDescent="0.25">
      <c r="A4626" s="17" t="s">
        <v>37</v>
      </c>
      <c r="B4626" s="18">
        <v>43122</v>
      </c>
      <c r="C4626" s="19">
        <v>0.25115740740740738</v>
      </c>
      <c r="D4626" s="19">
        <v>0.19412037037037036</v>
      </c>
      <c r="E4626" s="19">
        <v>1.9502314814814816E-2</v>
      </c>
      <c r="F4626" s="19">
        <v>0</v>
      </c>
      <c r="G4626" s="19">
        <v>0</v>
      </c>
      <c r="H4626" s="19">
        <v>0</v>
      </c>
      <c r="I4626" s="19">
        <v>0</v>
      </c>
      <c r="J4626" s="19">
        <v>2.8159722222222221E-2</v>
      </c>
      <c r="K4626" s="19">
        <v>0</v>
      </c>
      <c r="L4626" s="19">
        <v>3.439814814814815E-2</v>
      </c>
      <c r="M4626" s="19">
        <v>1.1574074074074075E-4</v>
      </c>
      <c r="N4626" s="19">
        <v>6.4123376623376627E-4</v>
      </c>
      <c r="O4626" s="15" t="str">
        <f>VLOOKUP(A4626,Feuil3!$A$24:$B$81,2,FALSE)</f>
        <v>DR_1</v>
      </c>
      <c r="P4626" s="16">
        <f t="shared" si="144"/>
        <v>4</v>
      </c>
      <c r="Q4626" s="16" t="str">
        <f t="shared" si="145"/>
        <v>janvier</v>
      </c>
    </row>
    <row r="4627" spans="1:17" x14ac:dyDescent="0.25">
      <c r="A4627" s="17" t="s">
        <v>38</v>
      </c>
      <c r="B4627" s="18">
        <v>43122</v>
      </c>
      <c r="C4627" s="19">
        <v>0.33648148148148149</v>
      </c>
      <c r="D4627" s="19">
        <v>0</v>
      </c>
      <c r="E4627" s="19">
        <v>0</v>
      </c>
      <c r="F4627" s="19">
        <v>0</v>
      </c>
      <c r="G4627" s="19">
        <v>0</v>
      </c>
      <c r="H4627" s="19">
        <v>0</v>
      </c>
      <c r="I4627" s="19">
        <v>0</v>
      </c>
      <c r="J4627" s="19">
        <v>0</v>
      </c>
      <c r="K4627" s="19">
        <v>0</v>
      </c>
      <c r="L4627" s="19">
        <v>0</v>
      </c>
      <c r="M4627" s="19">
        <v>0</v>
      </c>
      <c r="N4627" s="19"/>
      <c r="O4627" s="15" t="e">
        <f>VLOOKUP(A4627,Feuil3!$A$24:$B$81,2,FALSE)</f>
        <v>#N/A</v>
      </c>
      <c r="P4627" s="16">
        <f t="shared" si="144"/>
        <v>4</v>
      </c>
      <c r="Q4627" s="16" t="str">
        <f t="shared" si="145"/>
        <v>janvier</v>
      </c>
    </row>
    <row r="4628" spans="1:17" x14ac:dyDescent="0.25">
      <c r="A4628" s="17" t="s">
        <v>39</v>
      </c>
      <c r="B4628" s="18">
        <v>43122</v>
      </c>
      <c r="C4628" s="19">
        <v>0</v>
      </c>
      <c r="D4628" s="19">
        <v>0</v>
      </c>
      <c r="E4628" s="19">
        <v>0</v>
      </c>
      <c r="F4628" s="19">
        <v>0</v>
      </c>
      <c r="G4628" s="19">
        <v>0</v>
      </c>
      <c r="H4628" s="19">
        <v>0</v>
      </c>
      <c r="I4628" s="19">
        <v>0</v>
      </c>
      <c r="J4628" s="19">
        <v>0</v>
      </c>
      <c r="K4628" s="19">
        <v>0</v>
      </c>
      <c r="L4628" s="19">
        <v>0</v>
      </c>
      <c r="M4628" s="19">
        <v>0</v>
      </c>
      <c r="N4628" s="19"/>
      <c r="O4628" s="15" t="str">
        <f>VLOOKUP(A4628,Feuil3!$A$24:$B$81,2,FALSE)</f>
        <v>DR_6</v>
      </c>
      <c r="P4628" s="16">
        <f t="shared" si="144"/>
        <v>4</v>
      </c>
      <c r="Q4628" s="16" t="str">
        <f t="shared" si="145"/>
        <v>janvier</v>
      </c>
    </row>
    <row r="4629" spans="1:17" x14ac:dyDescent="0.25">
      <c r="A4629" s="17" t="s">
        <v>40</v>
      </c>
      <c r="B4629" s="18">
        <v>43122</v>
      </c>
      <c r="C4629" s="19">
        <v>0.21372685185185186</v>
      </c>
      <c r="D4629" s="19">
        <v>0.19408564814814816</v>
      </c>
      <c r="E4629" s="19">
        <v>1.3148148148148148E-2</v>
      </c>
      <c r="F4629" s="19">
        <v>0</v>
      </c>
      <c r="G4629" s="19">
        <v>0</v>
      </c>
      <c r="H4629" s="19">
        <v>0</v>
      </c>
      <c r="I4629" s="19">
        <v>0</v>
      </c>
      <c r="J4629" s="19">
        <v>0</v>
      </c>
      <c r="K4629" s="19">
        <v>0</v>
      </c>
      <c r="L4629" s="19">
        <v>4.1898148148148146E-3</v>
      </c>
      <c r="M4629" s="19">
        <v>0</v>
      </c>
      <c r="N4629" s="19">
        <v>3.6331300813008128E-4</v>
      </c>
      <c r="O4629" s="15" t="str">
        <f>VLOOKUP(A4629,Feuil3!$A$24:$B$81,2,FALSE)</f>
        <v>DR_3</v>
      </c>
      <c r="P4629" s="16">
        <f t="shared" si="144"/>
        <v>4</v>
      </c>
      <c r="Q4629" s="16" t="str">
        <f t="shared" si="145"/>
        <v>janvier</v>
      </c>
    </row>
    <row r="4630" spans="1:17" x14ac:dyDescent="0.25">
      <c r="A4630" s="17" t="s">
        <v>41</v>
      </c>
      <c r="B4630" s="18">
        <v>43122</v>
      </c>
      <c r="C4630" s="19">
        <v>0</v>
      </c>
      <c r="D4630" s="19">
        <v>0</v>
      </c>
      <c r="E4630" s="19">
        <v>0</v>
      </c>
      <c r="F4630" s="19">
        <v>0</v>
      </c>
      <c r="G4630" s="19">
        <v>0</v>
      </c>
      <c r="H4630" s="19">
        <v>0</v>
      </c>
      <c r="I4630" s="19">
        <v>0</v>
      </c>
      <c r="J4630" s="19">
        <v>0</v>
      </c>
      <c r="K4630" s="19">
        <v>0</v>
      </c>
      <c r="L4630" s="19">
        <v>0</v>
      </c>
      <c r="M4630" s="19">
        <v>0</v>
      </c>
      <c r="N4630" s="19"/>
      <c r="O4630" s="15" t="e">
        <f>VLOOKUP(A4630,Feuil3!$A$24:$B$81,2,FALSE)</f>
        <v>#N/A</v>
      </c>
      <c r="P4630" s="16">
        <f t="shared" si="144"/>
        <v>4</v>
      </c>
      <c r="Q4630" s="16" t="str">
        <f t="shared" si="145"/>
        <v>janvier</v>
      </c>
    </row>
    <row r="4631" spans="1:17" x14ac:dyDescent="0.25">
      <c r="A4631" s="17" t="s">
        <v>42</v>
      </c>
      <c r="B4631" s="18">
        <v>43122</v>
      </c>
      <c r="C4631" s="19">
        <v>0</v>
      </c>
      <c r="D4631" s="19">
        <v>0</v>
      </c>
      <c r="E4631" s="19">
        <v>0</v>
      </c>
      <c r="F4631" s="19">
        <v>0</v>
      </c>
      <c r="G4631" s="19">
        <v>0</v>
      </c>
      <c r="H4631" s="19">
        <v>0</v>
      </c>
      <c r="I4631" s="19">
        <v>0</v>
      </c>
      <c r="J4631" s="19">
        <v>0</v>
      </c>
      <c r="K4631" s="19">
        <v>0</v>
      </c>
      <c r="L4631" s="19">
        <v>0</v>
      </c>
      <c r="M4631" s="19">
        <v>0</v>
      </c>
      <c r="N4631" s="19"/>
      <c r="O4631" s="15" t="e">
        <f>VLOOKUP(A4631,Feuil3!$A$24:$B$81,2,FALSE)</f>
        <v>#N/A</v>
      </c>
      <c r="P4631" s="16">
        <f t="shared" si="144"/>
        <v>4</v>
      </c>
      <c r="Q4631" s="16" t="str">
        <f t="shared" si="145"/>
        <v>janvier</v>
      </c>
    </row>
    <row r="4632" spans="1:17" x14ac:dyDescent="0.25">
      <c r="A4632" s="17" t="s">
        <v>43</v>
      </c>
      <c r="B4632" s="18">
        <v>43122</v>
      </c>
      <c r="C4632" s="19">
        <v>0</v>
      </c>
      <c r="D4632" s="19">
        <v>0</v>
      </c>
      <c r="E4632" s="19">
        <v>0</v>
      </c>
      <c r="F4632" s="19">
        <v>0</v>
      </c>
      <c r="G4632" s="19">
        <v>0</v>
      </c>
      <c r="H4632" s="19">
        <v>0</v>
      </c>
      <c r="I4632" s="19">
        <v>0</v>
      </c>
      <c r="J4632" s="19">
        <v>0</v>
      </c>
      <c r="K4632" s="19">
        <v>0</v>
      </c>
      <c r="L4632" s="19">
        <v>0</v>
      </c>
      <c r="M4632" s="19">
        <v>0</v>
      </c>
      <c r="N4632" s="19"/>
      <c r="O4632" s="15" t="e">
        <f>VLOOKUP(A4632,Feuil3!$A$24:$B$81,2,FALSE)</f>
        <v>#N/A</v>
      </c>
      <c r="P4632" s="16">
        <f t="shared" si="144"/>
        <v>4</v>
      </c>
      <c r="Q4632" s="16" t="str">
        <f t="shared" si="145"/>
        <v>janvier</v>
      </c>
    </row>
    <row r="4633" spans="1:17" x14ac:dyDescent="0.25">
      <c r="A4633" s="17" t="s">
        <v>44</v>
      </c>
      <c r="B4633" s="18">
        <v>43122</v>
      </c>
      <c r="C4633" s="19">
        <v>0</v>
      </c>
      <c r="D4633" s="19">
        <v>0</v>
      </c>
      <c r="E4633" s="19">
        <v>0</v>
      </c>
      <c r="F4633" s="19">
        <v>0</v>
      </c>
      <c r="G4633" s="19">
        <v>0</v>
      </c>
      <c r="H4633" s="19">
        <v>0</v>
      </c>
      <c r="I4633" s="19">
        <v>0</v>
      </c>
      <c r="J4633" s="19">
        <v>0</v>
      </c>
      <c r="K4633" s="19">
        <v>0</v>
      </c>
      <c r="L4633" s="19">
        <v>0</v>
      </c>
      <c r="M4633" s="19">
        <v>0</v>
      </c>
      <c r="N4633" s="19"/>
      <c r="O4633" s="15" t="e">
        <f>VLOOKUP(A4633,Feuil3!$A$24:$B$81,2,FALSE)</f>
        <v>#N/A</v>
      </c>
      <c r="P4633" s="16">
        <f t="shared" si="144"/>
        <v>4</v>
      </c>
      <c r="Q4633" s="16" t="str">
        <f t="shared" si="145"/>
        <v>janvier</v>
      </c>
    </row>
    <row r="4634" spans="1:17" x14ac:dyDescent="0.25">
      <c r="A4634" s="17" t="s">
        <v>45</v>
      </c>
      <c r="B4634" s="18">
        <v>43122</v>
      </c>
      <c r="C4634" s="19">
        <v>0</v>
      </c>
      <c r="D4634" s="19">
        <v>0</v>
      </c>
      <c r="E4634" s="19">
        <v>0</v>
      </c>
      <c r="F4634" s="19">
        <v>0</v>
      </c>
      <c r="G4634" s="19">
        <v>0</v>
      </c>
      <c r="H4634" s="19">
        <v>0</v>
      </c>
      <c r="I4634" s="19">
        <v>0</v>
      </c>
      <c r="J4634" s="19">
        <v>0</v>
      </c>
      <c r="K4634" s="19">
        <v>0</v>
      </c>
      <c r="L4634" s="19">
        <v>0</v>
      </c>
      <c r="M4634" s="19">
        <v>0</v>
      </c>
      <c r="N4634" s="19"/>
      <c r="O4634" s="15" t="str">
        <f>VLOOKUP(A4634,Feuil3!$A$24:$B$81,2,FALSE)</f>
        <v>Renforts</v>
      </c>
      <c r="P4634" s="16">
        <f t="shared" si="144"/>
        <v>4</v>
      </c>
      <c r="Q4634" s="16" t="str">
        <f t="shared" si="145"/>
        <v>janvier</v>
      </c>
    </row>
    <row r="4635" spans="1:17" x14ac:dyDescent="0.25">
      <c r="A4635" s="17" t="s">
        <v>46</v>
      </c>
      <c r="B4635" s="18">
        <v>43122</v>
      </c>
      <c r="C4635" s="19">
        <v>0.43969907407407405</v>
      </c>
      <c r="D4635" s="19">
        <v>0.37118055555555557</v>
      </c>
      <c r="E4635" s="19">
        <v>1.849537037037037E-2</v>
      </c>
      <c r="F4635" s="19">
        <v>4.1423611111111112E-2</v>
      </c>
      <c r="G4635" s="19">
        <v>0</v>
      </c>
      <c r="H4635" s="19">
        <v>0</v>
      </c>
      <c r="I4635" s="19">
        <v>0</v>
      </c>
      <c r="J4635" s="19">
        <v>4.2708333333333331E-3</v>
      </c>
      <c r="K4635" s="19">
        <v>0</v>
      </c>
      <c r="L4635" s="19">
        <v>9.8611111111111104E-3</v>
      </c>
      <c r="M4635" s="19">
        <v>0</v>
      </c>
      <c r="N4635" s="19">
        <v>5.1935579196217497E-4</v>
      </c>
      <c r="O4635" s="15" t="str">
        <f>VLOOKUP(A4635,Feuil3!$A$24:$B$81,2,FALSE)</f>
        <v>Renforts</v>
      </c>
      <c r="P4635" s="16">
        <f t="shared" si="144"/>
        <v>4</v>
      </c>
      <c r="Q4635" s="16" t="str">
        <f t="shared" si="145"/>
        <v>janvier</v>
      </c>
    </row>
    <row r="4636" spans="1:17" x14ac:dyDescent="0.25">
      <c r="A4636" s="17" t="s">
        <v>47</v>
      </c>
      <c r="B4636" s="18">
        <v>43122</v>
      </c>
      <c r="C4636" s="19">
        <v>0</v>
      </c>
      <c r="D4636" s="19">
        <v>0</v>
      </c>
      <c r="E4636" s="19">
        <v>0</v>
      </c>
      <c r="F4636" s="19">
        <v>0</v>
      </c>
      <c r="G4636" s="19">
        <v>0</v>
      </c>
      <c r="H4636" s="19">
        <v>0</v>
      </c>
      <c r="I4636" s="19">
        <v>0</v>
      </c>
      <c r="J4636" s="19">
        <v>0</v>
      </c>
      <c r="K4636" s="19">
        <v>0</v>
      </c>
      <c r="L4636" s="19">
        <v>0</v>
      </c>
      <c r="M4636" s="19">
        <v>0</v>
      </c>
      <c r="N4636" s="19"/>
      <c r="O4636" s="15" t="e">
        <f>VLOOKUP(A4636,Feuil3!$A$24:$B$81,2,FALSE)</f>
        <v>#N/A</v>
      </c>
      <c r="P4636" s="16">
        <f t="shared" si="144"/>
        <v>4</v>
      </c>
      <c r="Q4636" s="16" t="str">
        <f t="shared" si="145"/>
        <v>janvier</v>
      </c>
    </row>
    <row r="4637" spans="1:17" x14ac:dyDescent="0.25">
      <c r="A4637" s="17" t="s">
        <v>48</v>
      </c>
      <c r="B4637" s="18">
        <v>43122</v>
      </c>
      <c r="C4637" s="19">
        <v>0</v>
      </c>
      <c r="D4637" s="19">
        <v>0</v>
      </c>
      <c r="E4637" s="19">
        <v>0</v>
      </c>
      <c r="F4637" s="19">
        <v>0</v>
      </c>
      <c r="G4637" s="19">
        <v>0</v>
      </c>
      <c r="H4637" s="19">
        <v>0</v>
      </c>
      <c r="I4637" s="19">
        <v>0</v>
      </c>
      <c r="J4637" s="19">
        <v>0</v>
      </c>
      <c r="K4637" s="19">
        <v>0</v>
      </c>
      <c r="L4637" s="19">
        <v>0</v>
      </c>
      <c r="M4637" s="19">
        <v>0</v>
      </c>
      <c r="N4637" s="19"/>
      <c r="O4637" s="15" t="e">
        <f>VLOOKUP(A4637,Feuil3!$A$24:$B$81,2,FALSE)</f>
        <v>#N/A</v>
      </c>
      <c r="P4637" s="16">
        <f t="shared" si="144"/>
        <v>4</v>
      </c>
      <c r="Q4637" s="16" t="str">
        <f t="shared" si="145"/>
        <v>janvier</v>
      </c>
    </row>
    <row r="4638" spans="1:17" x14ac:dyDescent="0.25">
      <c r="A4638" s="17" t="s">
        <v>49</v>
      </c>
      <c r="B4638" s="18">
        <v>43122</v>
      </c>
      <c r="C4638" s="19">
        <v>0</v>
      </c>
      <c r="D4638" s="19">
        <v>0</v>
      </c>
      <c r="E4638" s="19">
        <v>0</v>
      </c>
      <c r="F4638" s="19">
        <v>0</v>
      </c>
      <c r="G4638" s="19">
        <v>0</v>
      </c>
      <c r="H4638" s="19">
        <v>0</v>
      </c>
      <c r="I4638" s="19">
        <v>0</v>
      </c>
      <c r="J4638" s="19">
        <v>0</v>
      </c>
      <c r="K4638" s="19">
        <v>0</v>
      </c>
      <c r="L4638" s="19">
        <v>0</v>
      </c>
      <c r="M4638" s="19">
        <v>0</v>
      </c>
      <c r="N4638" s="19"/>
      <c r="O4638" s="15" t="e">
        <f>VLOOKUP(A4638,Feuil3!$A$24:$B$81,2,FALSE)</f>
        <v>#N/A</v>
      </c>
      <c r="P4638" s="16">
        <f t="shared" si="144"/>
        <v>4</v>
      </c>
      <c r="Q4638" s="16" t="str">
        <f t="shared" si="145"/>
        <v>janvier</v>
      </c>
    </row>
    <row r="4639" spans="1:17" x14ac:dyDescent="0.25">
      <c r="A4639" s="17" t="s">
        <v>50</v>
      </c>
      <c r="B4639" s="18">
        <v>43122</v>
      </c>
      <c r="C4639" s="19">
        <v>0.2553125</v>
      </c>
      <c r="D4639" s="19">
        <v>0.24618055555555557</v>
      </c>
      <c r="E4639" s="19">
        <v>5.8101851851851856E-3</v>
      </c>
      <c r="F4639" s="19">
        <v>0</v>
      </c>
      <c r="G4639" s="19">
        <v>0</v>
      </c>
      <c r="H4639" s="19">
        <v>0</v>
      </c>
      <c r="I4639" s="19">
        <v>0</v>
      </c>
      <c r="J4639" s="19">
        <v>0</v>
      </c>
      <c r="K4639" s="19">
        <v>0</v>
      </c>
      <c r="L4639" s="19">
        <v>4.1666666666666669E-4</v>
      </c>
      <c r="M4639" s="19">
        <v>0</v>
      </c>
      <c r="N4639" s="19">
        <v>4.3579931972789114E-4</v>
      </c>
      <c r="O4639" s="15" t="str">
        <f>VLOOKUP(A4639,Feuil3!$A$24:$B$81,2,FALSE)</f>
        <v>Renforts</v>
      </c>
      <c r="P4639" s="16">
        <f t="shared" si="144"/>
        <v>4</v>
      </c>
      <c r="Q4639" s="16" t="str">
        <f t="shared" si="145"/>
        <v>janvier</v>
      </c>
    </row>
    <row r="4640" spans="1:17" x14ac:dyDescent="0.25">
      <c r="A4640" s="17" t="s">
        <v>51</v>
      </c>
      <c r="B4640" s="18">
        <v>43122</v>
      </c>
      <c r="C4640" s="19">
        <v>0</v>
      </c>
      <c r="D4640" s="19">
        <v>0</v>
      </c>
      <c r="E4640" s="19">
        <v>0</v>
      </c>
      <c r="F4640" s="19">
        <v>0</v>
      </c>
      <c r="G4640" s="19">
        <v>0</v>
      </c>
      <c r="H4640" s="19">
        <v>0</v>
      </c>
      <c r="I4640" s="19">
        <v>0</v>
      </c>
      <c r="J4640" s="19">
        <v>0</v>
      </c>
      <c r="K4640" s="19">
        <v>0</v>
      </c>
      <c r="L4640" s="19">
        <v>0</v>
      </c>
      <c r="M4640" s="19">
        <v>0</v>
      </c>
      <c r="N4640" s="19"/>
      <c r="O4640" s="15" t="e">
        <f>VLOOKUP(A4640,Feuil3!$A$24:$B$81,2,FALSE)</f>
        <v>#N/A</v>
      </c>
      <c r="P4640" s="16">
        <f t="shared" si="144"/>
        <v>4</v>
      </c>
      <c r="Q4640" s="16" t="str">
        <f t="shared" si="145"/>
        <v>janvier</v>
      </c>
    </row>
    <row r="4641" spans="1:17" x14ac:dyDescent="0.25">
      <c r="A4641" s="17" t="s">
        <v>52</v>
      </c>
      <c r="B4641" s="18">
        <v>43122</v>
      </c>
      <c r="C4641" s="19">
        <v>0</v>
      </c>
      <c r="D4641" s="19">
        <v>0</v>
      </c>
      <c r="E4641" s="19">
        <v>0</v>
      </c>
      <c r="F4641" s="19">
        <v>0</v>
      </c>
      <c r="G4641" s="19">
        <v>0</v>
      </c>
      <c r="H4641" s="19">
        <v>0</v>
      </c>
      <c r="I4641" s="19">
        <v>0</v>
      </c>
      <c r="J4641" s="19">
        <v>0</v>
      </c>
      <c r="K4641" s="19">
        <v>0</v>
      </c>
      <c r="L4641" s="19">
        <v>0</v>
      </c>
      <c r="M4641" s="19">
        <v>0</v>
      </c>
      <c r="N4641" s="19"/>
      <c r="O4641" s="15" t="e">
        <f>VLOOKUP(A4641,Feuil3!$A$24:$B$81,2,FALSE)</f>
        <v>#N/A</v>
      </c>
      <c r="P4641" s="16">
        <f t="shared" si="144"/>
        <v>4</v>
      </c>
      <c r="Q4641" s="16" t="str">
        <f t="shared" si="145"/>
        <v>janvier</v>
      </c>
    </row>
    <row r="4642" spans="1:17" x14ac:dyDescent="0.25">
      <c r="A4642" s="17" t="s">
        <v>53</v>
      </c>
      <c r="B4642" s="18">
        <v>43122</v>
      </c>
      <c r="C4642" s="19">
        <v>0</v>
      </c>
      <c r="D4642" s="19">
        <v>0</v>
      </c>
      <c r="E4642" s="19">
        <v>0</v>
      </c>
      <c r="F4642" s="19">
        <v>0</v>
      </c>
      <c r="G4642" s="19">
        <v>0</v>
      </c>
      <c r="H4642" s="19">
        <v>0</v>
      </c>
      <c r="I4642" s="19">
        <v>0</v>
      </c>
      <c r="J4642" s="19">
        <v>0</v>
      </c>
      <c r="K4642" s="19">
        <v>0</v>
      </c>
      <c r="L4642" s="19">
        <v>0</v>
      </c>
      <c r="M4642" s="19">
        <v>0</v>
      </c>
      <c r="N4642" s="19"/>
      <c r="O4642" s="15" t="str">
        <f>VLOOKUP(A4642,Feuil3!$A$24:$B$81,2,FALSE)</f>
        <v>DR_1</v>
      </c>
      <c r="P4642" s="16">
        <f t="shared" si="144"/>
        <v>4</v>
      </c>
      <c r="Q4642" s="16" t="str">
        <f t="shared" si="145"/>
        <v>janvier</v>
      </c>
    </row>
    <row r="4643" spans="1:17" x14ac:dyDescent="0.25">
      <c r="A4643" s="17" t="s">
        <v>54</v>
      </c>
      <c r="B4643" s="18">
        <v>43122</v>
      </c>
      <c r="C4643" s="19">
        <v>0</v>
      </c>
      <c r="D4643" s="19">
        <v>0</v>
      </c>
      <c r="E4643" s="19">
        <v>0</v>
      </c>
      <c r="F4643" s="19">
        <v>0</v>
      </c>
      <c r="G4643" s="19">
        <v>0</v>
      </c>
      <c r="H4643" s="19">
        <v>0</v>
      </c>
      <c r="I4643" s="19">
        <v>0</v>
      </c>
      <c r="J4643" s="19">
        <v>0</v>
      </c>
      <c r="K4643" s="19">
        <v>0</v>
      </c>
      <c r="L4643" s="19">
        <v>0</v>
      </c>
      <c r="M4643" s="19">
        <v>0</v>
      </c>
      <c r="N4643" s="19"/>
      <c r="O4643" s="15" t="str">
        <f>VLOOKUP(A4643,Feuil3!$A$24:$B$81,2,FALSE)</f>
        <v>DR_3</v>
      </c>
      <c r="P4643" s="16">
        <f t="shared" si="144"/>
        <v>4</v>
      </c>
      <c r="Q4643" s="16" t="str">
        <f t="shared" si="145"/>
        <v>janvier</v>
      </c>
    </row>
    <row r="4644" spans="1:17" x14ac:dyDescent="0.25">
      <c r="A4644" s="17" t="s">
        <v>55</v>
      </c>
      <c r="B4644" s="18">
        <v>43122</v>
      </c>
      <c r="C4644" s="19">
        <v>0.24887731481481482</v>
      </c>
      <c r="D4644" s="19">
        <v>0.21959490740740742</v>
      </c>
      <c r="E4644" s="19">
        <v>1.4641203703703703E-2</v>
      </c>
      <c r="F4644" s="19">
        <v>0</v>
      </c>
      <c r="G4644" s="19">
        <v>0</v>
      </c>
      <c r="H4644" s="19">
        <v>0</v>
      </c>
      <c r="I4644" s="19">
        <v>0</v>
      </c>
      <c r="J4644" s="19">
        <v>2.5868055555555554E-2</v>
      </c>
      <c r="K4644" s="19">
        <v>0</v>
      </c>
      <c r="L4644" s="19">
        <v>0</v>
      </c>
      <c r="M4644" s="19">
        <v>0</v>
      </c>
      <c r="N4644" s="19">
        <v>5.2146235909822868E-4</v>
      </c>
      <c r="O4644" s="15" t="str">
        <f>VLOOKUP(A4644,Feuil3!$A$24:$B$81,2,FALSE)</f>
        <v>Renforts</v>
      </c>
      <c r="P4644" s="16">
        <f t="shared" si="144"/>
        <v>4</v>
      </c>
      <c r="Q4644" s="16" t="str">
        <f t="shared" si="145"/>
        <v>janvier</v>
      </c>
    </row>
    <row r="4645" spans="1:17" x14ac:dyDescent="0.25">
      <c r="A4645" s="17" t="s">
        <v>56</v>
      </c>
      <c r="B4645" s="18">
        <v>43122</v>
      </c>
      <c r="C4645" s="19">
        <v>0.24839120370370371</v>
      </c>
      <c r="D4645" s="19">
        <v>0.22274305555555557</v>
      </c>
      <c r="E4645" s="19">
        <v>2.0300925925925927E-2</v>
      </c>
      <c r="F4645" s="19">
        <v>0</v>
      </c>
      <c r="G4645" s="19">
        <v>0</v>
      </c>
      <c r="H4645" s="19">
        <v>0</v>
      </c>
      <c r="I4645" s="19">
        <v>0</v>
      </c>
      <c r="J4645" s="19">
        <v>1.724537037037037E-3</v>
      </c>
      <c r="K4645" s="19">
        <v>0</v>
      </c>
      <c r="L4645" s="19">
        <v>2.2916666666666667E-3</v>
      </c>
      <c r="M4645" s="19">
        <v>0</v>
      </c>
      <c r="N4645" s="19">
        <v>6.5089453860640303E-4</v>
      </c>
      <c r="O4645" s="15" t="e">
        <f>VLOOKUP(A4645,Feuil3!$A$24:$B$81,2,FALSE)</f>
        <v>#N/A</v>
      </c>
      <c r="P4645" s="16">
        <f t="shared" si="144"/>
        <v>4</v>
      </c>
      <c r="Q4645" s="16" t="str">
        <f t="shared" si="145"/>
        <v>janvier</v>
      </c>
    </row>
    <row r="4646" spans="1:17" x14ac:dyDescent="0.25">
      <c r="A4646" s="17" t="s">
        <v>57</v>
      </c>
      <c r="B4646" s="18">
        <v>43122</v>
      </c>
      <c r="C4646" s="19">
        <v>0.25063657407407408</v>
      </c>
      <c r="D4646" s="19">
        <v>0.22322916666666667</v>
      </c>
      <c r="E4646" s="19">
        <v>1.2604166666666666E-2</v>
      </c>
      <c r="F4646" s="19">
        <v>0</v>
      </c>
      <c r="G4646" s="19">
        <v>0</v>
      </c>
      <c r="H4646" s="19">
        <v>0</v>
      </c>
      <c r="I4646" s="19">
        <v>0</v>
      </c>
      <c r="J4646" s="19">
        <v>0</v>
      </c>
      <c r="K4646" s="19">
        <v>3.5879629629629629E-3</v>
      </c>
      <c r="L4646" s="19">
        <v>1.292824074074074E-2</v>
      </c>
      <c r="M4646" s="19">
        <v>2.8935185185185184E-4</v>
      </c>
      <c r="N4646" s="19">
        <v>4.1549625468164796E-4</v>
      </c>
      <c r="O4646" s="15" t="str">
        <f>VLOOKUP(A4646,Feuil3!$A$24:$B$81,2,FALSE)</f>
        <v>DR_1</v>
      </c>
      <c r="P4646" s="16">
        <f t="shared" si="144"/>
        <v>4</v>
      </c>
      <c r="Q4646" s="16" t="str">
        <f t="shared" si="145"/>
        <v>janvier</v>
      </c>
    </row>
    <row r="4647" spans="1:17" x14ac:dyDescent="0.25">
      <c r="A4647" s="17" t="s">
        <v>58</v>
      </c>
      <c r="B4647" s="18">
        <v>43122</v>
      </c>
      <c r="C4647" s="19">
        <v>0.24960648148148148</v>
      </c>
      <c r="D4647" s="19">
        <v>0.1892361111111111</v>
      </c>
      <c r="E4647" s="19">
        <v>1.1747685185185186E-2</v>
      </c>
      <c r="F4647" s="19">
        <v>0</v>
      </c>
      <c r="G4647" s="19">
        <v>0</v>
      </c>
      <c r="H4647" s="19">
        <v>0</v>
      </c>
      <c r="I4647" s="19">
        <v>0</v>
      </c>
      <c r="J4647" s="19">
        <v>4.1539351851851855E-2</v>
      </c>
      <c r="K4647" s="19">
        <v>0</v>
      </c>
      <c r="L4647" s="19">
        <v>1.0879629629629629E-3</v>
      </c>
      <c r="M4647" s="19">
        <v>0</v>
      </c>
      <c r="N4647" s="19">
        <v>4.6555715197956577E-4</v>
      </c>
      <c r="O4647" s="15" t="e">
        <f>VLOOKUP(A4647,Feuil3!$A$24:$B$81,2,FALSE)</f>
        <v>#N/A</v>
      </c>
      <c r="P4647" s="16">
        <f t="shared" si="144"/>
        <v>4</v>
      </c>
      <c r="Q4647" s="16" t="str">
        <f t="shared" si="145"/>
        <v>janvier</v>
      </c>
    </row>
    <row r="4648" spans="1:17" x14ac:dyDescent="0.25">
      <c r="A4648" s="17" t="s">
        <v>59</v>
      </c>
      <c r="B4648" s="18">
        <v>43122</v>
      </c>
      <c r="C4648" s="19">
        <v>0</v>
      </c>
      <c r="D4648" s="19">
        <v>0</v>
      </c>
      <c r="E4648" s="19">
        <v>0</v>
      </c>
      <c r="F4648" s="19">
        <v>0</v>
      </c>
      <c r="G4648" s="19">
        <v>0</v>
      </c>
      <c r="H4648" s="19">
        <v>0</v>
      </c>
      <c r="I4648" s="19">
        <v>0</v>
      </c>
      <c r="J4648" s="19">
        <v>0</v>
      </c>
      <c r="K4648" s="19">
        <v>0</v>
      </c>
      <c r="L4648" s="19">
        <v>0</v>
      </c>
      <c r="M4648" s="19">
        <v>0</v>
      </c>
      <c r="N4648" s="19"/>
      <c r="O4648" s="15" t="e">
        <f>VLOOKUP(A4648,Feuil3!$A$24:$B$81,2,FALSE)</f>
        <v>#N/A</v>
      </c>
      <c r="P4648" s="16">
        <f t="shared" si="144"/>
        <v>4</v>
      </c>
      <c r="Q4648" s="16" t="str">
        <f t="shared" si="145"/>
        <v>janvier</v>
      </c>
    </row>
    <row r="4649" spans="1:17" x14ac:dyDescent="0.25">
      <c r="A4649" s="17" t="s">
        <v>60</v>
      </c>
      <c r="B4649" s="18">
        <v>43122</v>
      </c>
      <c r="C4649" s="19">
        <v>0</v>
      </c>
      <c r="D4649" s="19">
        <v>0</v>
      </c>
      <c r="E4649" s="19">
        <v>0</v>
      </c>
      <c r="F4649" s="19">
        <v>0</v>
      </c>
      <c r="G4649" s="19">
        <v>0</v>
      </c>
      <c r="H4649" s="19">
        <v>0</v>
      </c>
      <c r="I4649" s="19">
        <v>0</v>
      </c>
      <c r="J4649" s="19">
        <v>0</v>
      </c>
      <c r="K4649" s="19">
        <v>0</v>
      </c>
      <c r="L4649" s="19">
        <v>0</v>
      </c>
      <c r="M4649" s="19">
        <v>0</v>
      </c>
      <c r="N4649" s="19"/>
      <c r="O4649" s="15" t="e">
        <f>VLOOKUP(A4649,Feuil3!$A$24:$B$81,2,FALSE)</f>
        <v>#N/A</v>
      </c>
      <c r="P4649" s="16">
        <f t="shared" si="144"/>
        <v>4</v>
      </c>
      <c r="Q4649" s="16" t="str">
        <f t="shared" si="145"/>
        <v>janvier</v>
      </c>
    </row>
    <row r="4650" spans="1:17" x14ac:dyDescent="0.25">
      <c r="A4650" s="17" t="s">
        <v>61</v>
      </c>
      <c r="B4650" s="18">
        <v>43122</v>
      </c>
      <c r="C4650" s="19">
        <v>0</v>
      </c>
      <c r="D4650" s="19">
        <v>0</v>
      </c>
      <c r="E4650" s="19">
        <v>0</v>
      </c>
      <c r="F4650" s="19">
        <v>0</v>
      </c>
      <c r="G4650" s="19">
        <v>0</v>
      </c>
      <c r="H4650" s="19">
        <v>0</v>
      </c>
      <c r="I4650" s="19">
        <v>0</v>
      </c>
      <c r="J4650" s="19">
        <v>0</v>
      </c>
      <c r="K4650" s="19">
        <v>0</v>
      </c>
      <c r="L4650" s="19">
        <v>0</v>
      </c>
      <c r="M4650" s="19">
        <v>0</v>
      </c>
      <c r="N4650" s="19"/>
      <c r="O4650" s="15" t="e">
        <f>VLOOKUP(A4650,Feuil3!$A$24:$B$81,2,FALSE)</f>
        <v>#N/A</v>
      </c>
      <c r="P4650" s="16">
        <f t="shared" si="144"/>
        <v>4</v>
      </c>
      <c r="Q4650" s="16" t="str">
        <f t="shared" si="145"/>
        <v>janvier</v>
      </c>
    </row>
    <row r="4651" spans="1:17" x14ac:dyDescent="0.25">
      <c r="A4651" s="17" t="s">
        <v>62</v>
      </c>
      <c r="B4651" s="18">
        <v>43122</v>
      </c>
      <c r="C4651" s="19">
        <v>0</v>
      </c>
      <c r="D4651" s="19">
        <v>0</v>
      </c>
      <c r="E4651" s="19">
        <v>0</v>
      </c>
      <c r="F4651" s="19">
        <v>0</v>
      </c>
      <c r="G4651" s="19">
        <v>0</v>
      </c>
      <c r="H4651" s="19">
        <v>0</v>
      </c>
      <c r="I4651" s="19">
        <v>0</v>
      </c>
      <c r="J4651" s="19">
        <v>0</v>
      </c>
      <c r="K4651" s="19">
        <v>0</v>
      </c>
      <c r="L4651" s="19">
        <v>0</v>
      </c>
      <c r="M4651" s="19">
        <v>0</v>
      </c>
      <c r="N4651" s="19"/>
      <c r="O4651" s="15" t="e">
        <f>VLOOKUP(A4651,Feuil3!$A$24:$B$81,2,FALSE)</f>
        <v>#N/A</v>
      </c>
      <c r="P4651" s="16">
        <f t="shared" si="144"/>
        <v>4</v>
      </c>
      <c r="Q4651" s="16" t="str">
        <f t="shared" si="145"/>
        <v>janvier</v>
      </c>
    </row>
    <row r="4652" spans="1:17" x14ac:dyDescent="0.25">
      <c r="A4652" s="17" t="s">
        <v>63</v>
      </c>
      <c r="B4652" s="18">
        <v>43122</v>
      </c>
      <c r="C4652" s="19">
        <v>0</v>
      </c>
      <c r="D4652" s="19">
        <v>0</v>
      </c>
      <c r="E4652" s="19">
        <v>0</v>
      </c>
      <c r="F4652" s="19">
        <v>0</v>
      </c>
      <c r="G4652" s="19">
        <v>0</v>
      </c>
      <c r="H4652" s="19">
        <v>0</v>
      </c>
      <c r="I4652" s="19">
        <v>0</v>
      </c>
      <c r="J4652" s="19">
        <v>0</v>
      </c>
      <c r="K4652" s="19">
        <v>0</v>
      </c>
      <c r="L4652" s="19">
        <v>0</v>
      </c>
      <c r="M4652" s="19">
        <v>0</v>
      </c>
      <c r="N4652" s="19"/>
      <c r="O4652" s="15" t="e">
        <f>VLOOKUP(A4652,Feuil3!$A$24:$B$81,2,FALSE)</f>
        <v>#N/A</v>
      </c>
      <c r="P4652" s="16">
        <f t="shared" si="144"/>
        <v>4</v>
      </c>
      <c r="Q4652" s="16" t="str">
        <f t="shared" si="145"/>
        <v>janvier</v>
      </c>
    </row>
    <row r="4653" spans="1:17" x14ac:dyDescent="0.25">
      <c r="A4653" s="17" t="s">
        <v>64</v>
      </c>
      <c r="B4653" s="18">
        <v>43122</v>
      </c>
      <c r="C4653" s="19">
        <v>0.24937500000000001</v>
      </c>
      <c r="D4653" s="19">
        <v>0.13961805555555556</v>
      </c>
      <c r="E4653" s="19">
        <v>4.5370370370370373E-3</v>
      </c>
      <c r="F4653" s="19">
        <v>0</v>
      </c>
      <c r="G4653" s="19">
        <v>0</v>
      </c>
      <c r="H4653" s="19">
        <v>0</v>
      </c>
      <c r="I4653" s="19">
        <v>0</v>
      </c>
      <c r="J4653" s="19">
        <v>0.10819444444444444</v>
      </c>
      <c r="K4653" s="19">
        <v>0</v>
      </c>
      <c r="L4653" s="19">
        <v>0</v>
      </c>
      <c r="M4653" s="19">
        <v>2.6157407407407405E-3</v>
      </c>
      <c r="N4653" s="19">
        <v>7.6784844054580894E-4</v>
      </c>
      <c r="O4653" s="15" t="e">
        <f>VLOOKUP(A4653,Feuil3!$A$24:$B$81,2,FALSE)</f>
        <v>#N/A</v>
      </c>
      <c r="P4653" s="16">
        <f t="shared" si="144"/>
        <v>4</v>
      </c>
      <c r="Q4653" s="16" t="str">
        <f t="shared" si="145"/>
        <v>janvier</v>
      </c>
    </row>
    <row r="4654" spans="1:17" x14ac:dyDescent="0.25">
      <c r="A4654" s="17" t="s">
        <v>65</v>
      </c>
      <c r="B4654" s="18">
        <v>43122</v>
      </c>
      <c r="C4654" s="19">
        <v>0.25027777777777777</v>
      </c>
      <c r="D4654" s="19">
        <v>0.22855324074074074</v>
      </c>
      <c r="E4654" s="19">
        <v>1.4340277777777778E-2</v>
      </c>
      <c r="F4654" s="19">
        <v>0</v>
      </c>
      <c r="G4654" s="19">
        <v>0</v>
      </c>
      <c r="H4654" s="19">
        <v>0</v>
      </c>
      <c r="I4654" s="19">
        <v>0</v>
      </c>
      <c r="J4654" s="19">
        <v>2.4189814814814816E-3</v>
      </c>
      <c r="K4654" s="19">
        <v>0</v>
      </c>
      <c r="L4654" s="19">
        <v>4.8379629629629632E-3</v>
      </c>
      <c r="M4654" s="19">
        <v>0</v>
      </c>
      <c r="N4654" s="19">
        <v>4.2839506172839505E-4</v>
      </c>
      <c r="O4654" s="15" t="str">
        <f>VLOOKUP(A4654,Feuil3!$A$24:$B$81,2,FALSE)</f>
        <v>DR_3</v>
      </c>
      <c r="P4654" s="16">
        <f t="shared" si="144"/>
        <v>4</v>
      </c>
      <c r="Q4654" s="16" t="str">
        <f t="shared" si="145"/>
        <v>janvier</v>
      </c>
    </row>
    <row r="4655" spans="1:17" x14ac:dyDescent="0.25">
      <c r="A4655" s="17" t="s">
        <v>66</v>
      </c>
      <c r="B4655" s="18">
        <v>43122</v>
      </c>
      <c r="C4655" s="19">
        <v>0</v>
      </c>
      <c r="D4655" s="19">
        <v>0</v>
      </c>
      <c r="E4655" s="19">
        <v>0</v>
      </c>
      <c r="F4655" s="19">
        <v>0</v>
      </c>
      <c r="G4655" s="19">
        <v>0</v>
      </c>
      <c r="H4655" s="19">
        <v>0</v>
      </c>
      <c r="I4655" s="19">
        <v>0</v>
      </c>
      <c r="J4655" s="19">
        <v>0</v>
      </c>
      <c r="K4655" s="19">
        <v>0</v>
      </c>
      <c r="L4655" s="19">
        <v>0</v>
      </c>
      <c r="M4655" s="19">
        <v>0</v>
      </c>
      <c r="N4655" s="19"/>
      <c r="O4655" s="15" t="e">
        <f>VLOOKUP(A4655,Feuil3!$A$24:$B$81,2,FALSE)</f>
        <v>#N/A</v>
      </c>
      <c r="P4655" s="16">
        <f t="shared" si="144"/>
        <v>4</v>
      </c>
      <c r="Q4655" s="16" t="str">
        <f t="shared" si="145"/>
        <v>janvier</v>
      </c>
    </row>
    <row r="4656" spans="1:17" x14ac:dyDescent="0.25">
      <c r="A4656" s="17" t="s">
        <v>67</v>
      </c>
      <c r="B4656" s="18">
        <v>43122</v>
      </c>
      <c r="C4656" s="19">
        <v>0.24997685185185184</v>
      </c>
      <c r="D4656" s="19">
        <v>0.24031250000000001</v>
      </c>
      <c r="E4656" s="19">
        <v>9.3287037037037036E-3</v>
      </c>
      <c r="F4656" s="19">
        <v>0</v>
      </c>
      <c r="G4656" s="19">
        <v>0</v>
      </c>
      <c r="H4656" s="19">
        <v>0</v>
      </c>
      <c r="I4656" s="19">
        <v>0</v>
      </c>
      <c r="J4656" s="19">
        <v>0</v>
      </c>
      <c r="K4656" s="19">
        <v>0</v>
      </c>
      <c r="L4656" s="19">
        <v>8.067129629629629E-3</v>
      </c>
      <c r="M4656" s="19">
        <v>0</v>
      </c>
      <c r="N4656" s="19">
        <v>4.1346153846153844E-4</v>
      </c>
      <c r="O4656" s="15" t="str">
        <f>VLOOKUP(A4656,Feuil3!$A$24:$B$81,2,FALSE)</f>
        <v>GC_Indus</v>
      </c>
      <c r="P4656" s="16">
        <f t="shared" si="144"/>
        <v>4</v>
      </c>
      <c r="Q4656" s="16" t="str">
        <f t="shared" si="145"/>
        <v>janvier</v>
      </c>
    </row>
    <row r="4657" spans="1:17" x14ac:dyDescent="0.25">
      <c r="A4657" s="17" t="s">
        <v>68</v>
      </c>
      <c r="B4657" s="18">
        <v>43122</v>
      </c>
      <c r="C4657" s="19">
        <v>0</v>
      </c>
      <c r="D4657" s="19">
        <v>0</v>
      </c>
      <c r="E4657" s="19">
        <v>0</v>
      </c>
      <c r="F4657" s="19">
        <v>0</v>
      </c>
      <c r="G4657" s="19">
        <v>0</v>
      </c>
      <c r="H4657" s="19">
        <v>0</v>
      </c>
      <c r="I4657" s="19">
        <v>0</v>
      </c>
      <c r="J4657" s="19">
        <v>0</v>
      </c>
      <c r="K4657" s="19">
        <v>0</v>
      </c>
      <c r="L4657" s="19">
        <v>0</v>
      </c>
      <c r="M4657" s="19">
        <v>0</v>
      </c>
      <c r="N4657" s="19"/>
      <c r="O4657" s="15" t="str">
        <f>VLOOKUP(A4657,Feuil3!$A$24:$B$81,2,FALSE)</f>
        <v>DR_2</v>
      </c>
      <c r="P4657" s="16">
        <f t="shared" si="144"/>
        <v>4</v>
      </c>
      <c r="Q4657" s="16" t="str">
        <f t="shared" si="145"/>
        <v>janvier</v>
      </c>
    </row>
    <row r="4658" spans="1:17" x14ac:dyDescent="0.25">
      <c r="A4658" s="17" t="s">
        <v>69</v>
      </c>
      <c r="B4658" s="18">
        <v>43122</v>
      </c>
      <c r="C4658" s="19">
        <v>0</v>
      </c>
      <c r="D4658" s="19">
        <v>0</v>
      </c>
      <c r="E4658" s="19">
        <v>0</v>
      </c>
      <c r="F4658" s="19">
        <v>0</v>
      </c>
      <c r="G4658" s="19">
        <v>0</v>
      </c>
      <c r="H4658" s="19">
        <v>0</v>
      </c>
      <c r="I4658" s="19">
        <v>0</v>
      </c>
      <c r="J4658" s="19">
        <v>0</v>
      </c>
      <c r="K4658" s="19">
        <v>0</v>
      </c>
      <c r="L4658" s="19">
        <v>0</v>
      </c>
      <c r="M4658" s="19">
        <v>0</v>
      </c>
      <c r="N4658" s="19"/>
      <c r="O4658" s="15" t="e">
        <f>VLOOKUP(A4658,Feuil3!$A$24:$B$81,2,FALSE)</f>
        <v>#N/A</v>
      </c>
      <c r="P4658" s="16">
        <f t="shared" si="144"/>
        <v>4</v>
      </c>
      <c r="Q4658" s="16" t="str">
        <f t="shared" si="145"/>
        <v>janvier</v>
      </c>
    </row>
    <row r="4659" spans="1:17" x14ac:dyDescent="0.25">
      <c r="A4659" s="17" t="s">
        <v>70</v>
      </c>
      <c r="B4659" s="18">
        <v>43122</v>
      </c>
      <c r="C4659" s="19">
        <v>0.25520833333333331</v>
      </c>
      <c r="D4659" s="19">
        <v>0.23550925925925925</v>
      </c>
      <c r="E4659" s="19">
        <v>1.5196759259259259E-2</v>
      </c>
      <c r="F4659" s="19">
        <v>0</v>
      </c>
      <c r="G4659" s="19">
        <v>0</v>
      </c>
      <c r="H4659" s="19">
        <v>0</v>
      </c>
      <c r="I4659" s="19">
        <v>0</v>
      </c>
      <c r="J4659" s="19">
        <v>7.8703703703703705E-4</v>
      </c>
      <c r="K4659" s="19">
        <v>2.1099537037037038E-2</v>
      </c>
      <c r="L4659" s="19">
        <v>0</v>
      </c>
      <c r="M4659" s="19">
        <v>0</v>
      </c>
      <c r="N4659" s="19">
        <v>1.9897194989106754E-4</v>
      </c>
      <c r="O4659" s="15" t="str">
        <f>VLOOKUP(A4659,Feuil3!$A$24:$B$81,2,FALSE)</f>
        <v>Storione</v>
      </c>
      <c r="P4659" s="16">
        <f t="shared" si="144"/>
        <v>4</v>
      </c>
      <c r="Q4659" s="16" t="str">
        <f t="shared" si="145"/>
        <v>janvier</v>
      </c>
    </row>
    <row r="4660" spans="1:17" x14ac:dyDescent="0.25">
      <c r="A4660" s="17" t="s">
        <v>71</v>
      </c>
      <c r="B4660" s="18">
        <v>43122</v>
      </c>
      <c r="C4660" s="19">
        <v>0</v>
      </c>
      <c r="D4660" s="19">
        <v>0</v>
      </c>
      <c r="E4660" s="19">
        <v>0</v>
      </c>
      <c r="F4660" s="19">
        <v>0</v>
      </c>
      <c r="G4660" s="19">
        <v>0</v>
      </c>
      <c r="H4660" s="19">
        <v>0</v>
      </c>
      <c r="I4660" s="19">
        <v>0</v>
      </c>
      <c r="J4660" s="19">
        <v>0</v>
      </c>
      <c r="K4660" s="19">
        <v>0</v>
      </c>
      <c r="L4660" s="19">
        <v>0</v>
      </c>
      <c r="M4660" s="19">
        <v>0</v>
      </c>
      <c r="N4660" s="19"/>
      <c r="O4660" s="15" t="str">
        <f>VLOOKUP(A4660,Feuil3!$A$24:$B$81,2,FALSE)</f>
        <v>DR_3</v>
      </c>
      <c r="P4660" s="16">
        <f t="shared" si="144"/>
        <v>4</v>
      </c>
      <c r="Q4660" s="16" t="str">
        <f t="shared" si="145"/>
        <v>janvier</v>
      </c>
    </row>
    <row r="4661" spans="1:17" x14ac:dyDescent="0.25">
      <c r="A4661" s="17" t="s">
        <v>72</v>
      </c>
      <c r="B4661" s="18">
        <v>43122</v>
      </c>
      <c r="C4661" s="19">
        <v>0.43962962962962965</v>
      </c>
      <c r="D4661" s="19">
        <v>0.36924768518518519</v>
      </c>
      <c r="E4661" s="19">
        <v>2.267361111111111E-2</v>
      </c>
      <c r="F4661" s="19">
        <v>4.1516203703703701E-2</v>
      </c>
      <c r="G4661" s="19">
        <v>0</v>
      </c>
      <c r="H4661" s="19">
        <v>0</v>
      </c>
      <c r="I4661" s="19">
        <v>0</v>
      </c>
      <c r="J4661" s="19">
        <v>1.1909722222222223E-2</v>
      </c>
      <c r="K4661" s="19">
        <v>0</v>
      </c>
      <c r="L4661" s="19">
        <v>2.9398148148148148E-3</v>
      </c>
      <c r="M4661" s="19">
        <v>0</v>
      </c>
      <c r="N4661" s="19">
        <v>5.0724637681159423E-4</v>
      </c>
      <c r="O4661" s="15" t="str">
        <f>VLOOKUP(A4661,Feuil3!$A$24:$B$81,2,FALSE)</f>
        <v>GC_Indus</v>
      </c>
      <c r="P4661" s="16">
        <f t="shared" si="144"/>
        <v>4</v>
      </c>
      <c r="Q4661" s="16" t="str">
        <f t="shared" si="145"/>
        <v>janvier</v>
      </c>
    </row>
    <row r="4662" spans="1:17" x14ac:dyDescent="0.25">
      <c r="A4662" s="17" t="s">
        <v>73</v>
      </c>
      <c r="B4662" s="18">
        <v>43122</v>
      </c>
      <c r="C4662" s="19">
        <v>0.20887731481481481</v>
      </c>
      <c r="D4662" s="19">
        <v>0.19259259259259259</v>
      </c>
      <c r="E4662" s="19">
        <v>1.0949074074074075E-2</v>
      </c>
      <c r="F4662" s="19">
        <v>0</v>
      </c>
      <c r="G4662" s="19">
        <v>0</v>
      </c>
      <c r="H4662" s="19">
        <v>0</v>
      </c>
      <c r="I4662" s="19">
        <v>0</v>
      </c>
      <c r="J4662" s="19">
        <v>0</v>
      </c>
      <c r="K4662" s="19">
        <v>0</v>
      </c>
      <c r="L4662" s="19">
        <v>0</v>
      </c>
      <c r="M4662" s="19">
        <v>0</v>
      </c>
      <c r="N4662" s="19">
        <v>4.9206835511982571E-4</v>
      </c>
      <c r="O4662" s="15" t="str">
        <f>VLOOKUP(A4662,Feuil3!$A$24:$B$81,2,FALSE)</f>
        <v>DR_6</v>
      </c>
      <c r="P4662" s="16">
        <f t="shared" si="144"/>
        <v>4</v>
      </c>
      <c r="Q4662" s="16" t="str">
        <f t="shared" si="145"/>
        <v>janvier</v>
      </c>
    </row>
    <row r="4663" spans="1:17" x14ac:dyDescent="0.25">
      <c r="A4663" s="17" t="s">
        <v>74</v>
      </c>
      <c r="B4663" s="18">
        <v>43122</v>
      </c>
      <c r="C4663" s="19">
        <v>0.45298611111111109</v>
      </c>
      <c r="D4663" s="19">
        <v>0.39501157407407406</v>
      </c>
      <c r="E4663" s="19">
        <v>1.2303240740740741E-2</v>
      </c>
      <c r="F4663" s="19">
        <v>4.2094907407407407E-2</v>
      </c>
      <c r="G4663" s="19">
        <v>0</v>
      </c>
      <c r="H4663" s="19">
        <v>0</v>
      </c>
      <c r="I4663" s="19">
        <v>0</v>
      </c>
      <c r="J4663" s="19">
        <v>4.7268518518518515E-2</v>
      </c>
      <c r="K4663" s="19">
        <v>0.22894675925925925</v>
      </c>
      <c r="L4663" s="19">
        <v>0</v>
      </c>
      <c r="M4663" s="19">
        <v>0</v>
      </c>
      <c r="N4663" s="19">
        <v>5.8823529411764712E-4</v>
      </c>
      <c r="O4663" s="15" t="e">
        <f>VLOOKUP(A4663,Feuil3!$A$24:$B$81,2,FALSE)</f>
        <v>#N/A</v>
      </c>
      <c r="P4663" s="16">
        <f t="shared" si="144"/>
        <v>4</v>
      </c>
      <c r="Q4663" s="16" t="str">
        <f t="shared" si="145"/>
        <v>janvier</v>
      </c>
    </row>
    <row r="4664" spans="1:17" x14ac:dyDescent="0.25">
      <c r="A4664" s="17" t="s">
        <v>75</v>
      </c>
      <c r="B4664" s="18">
        <v>43122</v>
      </c>
      <c r="C4664" s="19">
        <v>0.44976851851851851</v>
      </c>
      <c r="D4664" s="19">
        <v>0.3835763888888889</v>
      </c>
      <c r="E4664" s="19">
        <v>0</v>
      </c>
      <c r="F4664" s="19">
        <v>0</v>
      </c>
      <c r="G4664" s="19">
        <v>0</v>
      </c>
      <c r="H4664" s="19">
        <v>0</v>
      </c>
      <c r="I4664" s="19">
        <v>0</v>
      </c>
      <c r="J4664" s="19">
        <v>0</v>
      </c>
      <c r="K4664" s="19">
        <v>0</v>
      </c>
      <c r="L4664" s="19">
        <v>1.2951388888888889E-2</v>
      </c>
      <c r="M4664" s="19">
        <v>0</v>
      </c>
      <c r="N4664" s="19">
        <v>3.9677372685185188E-4</v>
      </c>
      <c r="O4664" s="15" t="str">
        <f>VLOOKUP(A4664,Feuil3!$A$24:$B$81,2,FALSE)</f>
        <v>DR_6</v>
      </c>
      <c r="P4664" s="16">
        <f t="shared" si="144"/>
        <v>4</v>
      </c>
      <c r="Q4664" s="16" t="str">
        <f t="shared" si="145"/>
        <v>janvier</v>
      </c>
    </row>
    <row r="4665" spans="1:17" x14ac:dyDescent="0.25">
      <c r="A4665" s="17" t="s">
        <v>76</v>
      </c>
      <c r="B4665" s="18">
        <v>43122</v>
      </c>
      <c r="C4665" s="19">
        <v>0.39630787037037035</v>
      </c>
      <c r="D4665" s="19">
        <v>0.29644675925925928</v>
      </c>
      <c r="E4665" s="19">
        <v>1.0729166666666666E-2</v>
      </c>
      <c r="F4665" s="19">
        <v>4.2731481481481481E-2</v>
      </c>
      <c r="G4665" s="19">
        <v>0</v>
      </c>
      <c r="H4665" s="19">
        <v>1.1261574074074075E-2</v>
      </c>
      <c r="I4665" s="19">
        <v>0</v>
      </c>
      <c r="J4665" s="19">
        <v>3.574074074074074E-2</v>
      </c>
      <c r="K4665" s="19">
        <v>0</v>
      </c>
      <c r="L4665" s="19">
        <v>0</v>
      </c>
      <c r="M4665" s="19">
        <v>0</v>
      </c>
      <c r="N4665" s="19">
        <v>4.2207792207792213E-4</v>
      </c>
      <c r="O4665" s="15" t="str">
        <f>VLOOKUP(A4665,Feuil3!$A$24:$B$81,2,FALSE)</f>
        <v>DR_3</v>
      </c>
      <c r="P4665" s="16">
        <f t="shared" si="144"/>
        <v>4</v>
      </c>
      <c r="Q4665" s="16" t="str">
        <f t="shared" si="145"/>
        <v>janvier</v>
      </c>
    </row>
    <row r="4666" spans="1:17" x14ac:dyDescent="0.25">
      <c r="A4666" s="17" t="s">
        <v>77</v>
      </c>
      <c r="B4666" s="18">
        <v>43122</v>
      </c>
      <c r="C4666" s="19">
        <v>0.44252314814814814</v>
      </c>
      <c r="D4666" s="19">
        <v>0.38520833333333332</v>
      </c>
      <c r="E4666" s="19">
        <v>1.5520833333333333E-2</v>
      </c>
      <c r="F4666" s="19">
        <v>4.0601851851851854E-2</v>
      </c>
      <c r="G4666" s="19">
        <v>0</v>
      </c>
      <c r="H4666" s="19">
        <v>0</v>
      </c>
      <c r="I4666" s="19">
        <v>0</v>
      </c>
      <c r="J4666" s="19">
        <v>0</v>
      </c>
      <c r="K4666" s="19">
        <v>0</v>
      </c>
      <c r="L4666" s="19">
        <v>0</v>
      </c>
      <c r="M4666" s="19">
        <v>0</v>
      </c>
      <c r="N4666" s="19">
        <v>3.1944444444444446E-4</v>
      </c>
      <c r="O4666" s="15" t="str">
        <f>VLOOKUP(A4666,Feuil3!$A$24:$B$81,2,FALSE)</f>
        <v>Storione</v>
      </c>
      <c r="P4666" s="16">
        <f t="shared" si="144"/>
        <v>4</v>
      </c>
      <c r="Q4666" s="16" t="str">
        <f t="shared" si="145"/>
        <v>janvier</v>
      </c>
    </row>
    <row r="4667" spans="1:17" x14ac:dyDescent="0.25">
      <c r="A4667" s="17" t="s">
        <v>78</v>
      </c>
      <c r="B4667" s="18">
        <v>43122</v>
      </c>
      <c r="C4667" s="19">
        <v>0.2300925925925926</v>
      </c>
      <c r="D4667" s="19">
        <v>0.21744212962962964</v>
      </c>
      <c r="E4667" s="19">
        <v>1.1145833333333334E-2</v>
      </c>
      <c r="F4667" s="19">
        <v>0</v>
      </c>
      <c r="G4667" s="19">
        <v>0</v>
      </c>
      <c r="H4667" s="19">
        <v>0</v>
      </c>
      <c r="I4667" s="19">
        <v>0</v>
      </c>
      <c r="J4667" s="19">
        <v>0</v>
      </c>
      <c r="K4667" s="19">
        <v>3.4722222222222222E-5</v>
      </c>
      <c r="L4667" s="19">
        <v>1.2152777777777778E-3</v>
      </c>
      <c r="M4667" s="19">
        <v>0</v>
      </c>
      <c r="N4667" s="19">
        <v>2.942251461988304E-4</v>
      </c>
      <c r="O4667" s="15" t="str">
        <f>VLOOKUP(A4667,Feuil3!$A$24:$B$81,2,FALSE)</f>
        <v>DR_3</v>
      </c>
      <c r="P4667" s="16">
        <f t="shared" si="144"/>
        <v>4</v>
      </c>
      <c r="Q4667" s="16" t="str">
        <f t="shared" si="145"/>
        <v>janvier</v>
      </c>
    </row>
    <row r="4668" spans="1:17" x14ac:dyDescent="0.25">
      <c r="A4668" s="17" t="s">
        <v>79</v>
      </c>
      <c r="B4668" s="18">
        <v>43122</v>
      </c>
      <c r="C4668" s="19">
        <v>0</v>
      </c>
      <c r="D4668" s="19">
        <v>0</v>
      </c>
      <c r="E4668" s="19">
        <v>0</v>
      </c>
      <c r="F4668" s="19">
        <v>0</v>
      </c>
      <c r="G4668" s="19">
        <v>0</v>
      </c>
      <c r="H4668" s="19">
        <v>0</v>
      </c>
      <c r="I4668" s="19">
        <v>0</v>
      </c>
      <c r="J4668" s="19">
        <v>0</v>
      </c>
      <c r="K4668" s="19">
        <v>0</v>
      </c>
      <c r="L4668" s="19">
        <v>0</v>
      </c>
      <c r="M4668" s="19">
        <v>0</v>
      </c>
      <c r="N4668" s="19"/>
      <c r="O4668" s="15" t="e">
        <f>VLOOKUP(A4668,Feuil3!$A$24:$B$81,2,FALSE)</f>
        <v>#N/A</v>
      </c>
      <c r="P4668" s="16">
        <f t="shared" si="144"/>
        <v>4</v>
      </c>
      <c r="Q4668" s="16" t="str">
        <f t="shared" si="145"/>
        <v>janvier</v>
      </c>
    </row>
    <row r="4669" spans="1:17" x14ac:dyDescent="0.25">
      <c r="A4669" s="17" t="s">
        <v>80</v>
      </c>
      <c r="B4669" s="18">
        <v>43122</v>
      </c>
      <c r="C4669" s="19">
        <v>0</v>
      </c>
      <c r="D4669" s="19">
        <v>0</v>
      </c>
      <c r="E4669" s="19">
        <v>0</v>
      </c>
      <c r="F4669" s="19">
        <v>0</v>
      </c>
      <c r="G4669" s="19">
        <v>0</v>
      </c>
      <c r="H4669" s="19">
        <v>0</v>
      </c>
      <c r="I4669" s="19">
        <v>0</v>
      </c>
      <c r="J4669" s="19">
        <v>0</v>
      </c>
      <c r="K4669" s="19">
        <v>0</v>
      </c>
      <c r="L4669" s="19">
        <v>0</v>
      </c>
      <c r="M4669" s="19">
        <v>0</v>
      </c>
      <c r="N4669" s="19"/>
      <c r="O4669" s="15" t="str">
        <f>VLOOKUP(A4669,Feuil3!$A$24:$B$81,2,FALSE)</f>
        <v>DR_3</v>
      </c>
      <c r="P4669" s="16">
        <f t="shared" si="144"/>
        <v>4</v>
      </c>
      <c r="Q4669" s="16" t="str">
        <f t="shared" si="145"/>
        <v>janvier</v>
      </c>
    </row>
    <row r="4670" spans="1:17" x14ac:dyDescent="0.25">
      <c r="A4670" s="17" t="s">
        <v>81</v>
      </c>
      <c r="B4670" s="18">
        <v>43122</v>
      </c>
      <c r="C4670" s="19">
        <v>0.2543287037037037</v>
      </c>
      <c r="D4670" s="19">
        <v>0.18814814814814815</v>
      </c>
      <c r="E4670" s="19">
        <v>1.1921296296296296E-2</v>
      </c>
      <c r="F4670" s="19">
        <v>0</v>
      </c>
      <c r="G4670" s="19">
        <v>0</v>
      </c>
      <c r="H4670" s="19">
        <v>0</v>
      </c>
      <c r="I4670" s="19">
        <v>0</v>
      </c>
      <c r="J4670" s="19">
        <v>4.5150462962962962E-2</v>
      </c>
      <c r="K4670" s="19">
        <v>0</v>
      </c>
      <c r="L4670" s="19">
        <v>0</v>
      </c>
      <c r="M4670" s="19">
        <v>0</v>
      </c>
      <c r="N4670" s="19">
        <v>4.4489611562782293E-4</v>
      </c>
      <c r="O4670" s="15" t="str">
        <f>VLOOKUP(A4670,Feuil3!$A$24:$B$81,2,FALSE)</f>
        <v>DR_2</v>
      </c>
      <c r="P4670" s="16">
        <f t="shared" si="144"/>
        <v>4</v>
      </c>
      <c r="Q4670" s="16" t="str">
        <f t="shared" si="145"/>
        <v>janvier</v>
      </c>
    </row>
    <row r="4671" spans="1:17" x14ac:dyDescent="0.25">
      <c r="A4671" s="17" t="s">
        <v>82</v>
      </c>
      <c r="B4671" s="18">
        <v>43122</v>
      </c>
      <c r="C4671" s="19">
        <v>0.39868055555555554</v>
      </c>
      <c r="D4671" s="19">
        <v>0.37244212962962964</v>
      </c>
      <c r="E4671" s="19">
        <v>2.3425925925925926E-2</v>
      </c>
      <c r="F4671" s="19">
        <v>2.5578703703703705E-3</v>
      </c>
      <c r="G4671" s="19">
        <v>0</v>
      </c>
      <c r="H4671" s="19">
        <v>0</v>
      </c>
      <c r="I4671" s="19">
        <v>0</v>
      </c>
      <c r="J4671" s="19">
        <v>0</v>
      </c>
      <c r="K4671" s="19">
        <v>0.17629629629629628</v>
      </c>
      <c r="L4671" s="19">
        <v>0</v>
      </c>
      <c r="M4671" s="19">
        <v>4.6296296296296294E-5</v>
      </c>
      <c r="N4671" s="19">
        <v>3.3728361513687602E-4</v>
      </c>
      <c r="O4671" s="15" t="str">
        <f>VLOOKUP(A4671,Feuil3!$A$24:$B$81,2,FALSE)</f>
        <v>DR_3</v>
      </c>
      <c r="P4671" s="16">
        <f t="shared" si="144"/>
        <v>4</v>
      </c>
      <c r="Q4671" s="16" t="str">
        <f t="shared" si="145"/>
        <v>janvier</v>
      </c>
    </row>
    <row r="4672" spans="1:17" x14ac:dyDescent="0.25">
      <c r="A4672" s="17" t="s">
        <v>83</v>
      </c>
      <c r="B4672" s="18">
        <v>43122</v>
      </c>
      <c r="C4672" s="19">
        <v>0</v>
      </c>
      <c r="D4672" s="19">
        <v>0</v>
      </c>
      <c r="E4672" s="19">
        <v>0</v>
      </c>
      <c r="F4672" s="19">
        <v>0</v>
      </c>
      <c r="G4672" s="19">
        <v>0</v>
      </c>
      <c r="H4672" s="19">
        <v>0</v>
      </c>
      <c r="I4672" s="19">
        <v>0</v>
      </c>
      <c r="J4672" s="19">
        <v>0</v>
      </c>
      <c r="K4672" s="19">
        <v>0</v>
      </c>
      <c r="L4672" s="19">
        <v>0</v>
      </c>
      <c r="M4672" s="19">
        <v>0</v>
      </c>
      <c r="N4672" s="19"/>
      <c r="O4672" s="15" t="e">
        <f>VLOOKUP(A4672,Feuil3!$A$24:$B$81,2,FALSE)</f>
        <v>#N/A</v>
      </c>
      <c r="P4672" s="16">
        <f t="shared" si="144"/>
        <v>4</v>
      </c>
      <c r="Q4672" s="16" t="str">
        <f t="shared" si="145"/>
        <v>janvier</v>
      </c>
    </row>
    <row r="4673" spans="1:17" x14ac:dyDescent="0.25">
      <c r="A4673" s="17" t="s">
        <v>84</v>
      </c>
      <c r="B4673" s="18">
        <v>43122</v>
      </c>
      <c r="C4673" s="19">
        <v>0.43550925925925926</v>
      </c>
      <c r="D4673" s="19">
        <v>0.3364699074074074</v>
      </c>
      <c r="E4673" s="19">
        <v>1.8298611111111113E-2</v>
      </c>
      <c r="F4673" s="19">
        <v>4.0185185185185185E-2</v>
      </c>
      <c r="G4673" s="19">
        <v>0</v>
      </c>
      <c r="H4673" s="19">
        <v>0</v>
      </c>
      <c r="I4673" s="19">
        <v>0</v>
      </c>
      <c r="J4673" s="19">
        <v>9.7685185185185184E-3</v>
      </c>
      <c r="K4673" s="19">
        <v>1.8981481481481482E-3</v>
      </c>
      <c r="L4673" s="19">
        <v>2.4710648148148148E-2</v>
      </c>
      <c r="M4673" s="19">
        <v>0</v>
      </c>
      <c r="N4673" s="19">
        <v>3.8642473118279569E-4</v>
      </c>
      <c r="O4673" s="15" t="str">
        <f>VLOOKUP(A4673,Feuil3!$A$24:$B$81,2,FALSE)</f>
        <v>DR_5</v>
      </c>
      <c r="P4673" s="16">
        <f t="shared" si="144"/>
        <v>4</v>
      </c>
      <c r="Q4673" s="16" t="str">
        <f t="shared" si="145"/>
        <v>janvier</v>
      </c>
    </row>
    <row r="4674" spans="1:17" x14ac:dyDescent="0.25">
      <c r="A4674" s="17" t="s">
        <v>85</v>
      </c>
      <c r="B4674" s="18">
        <v>43122</v>
      </c>
      <c r="C4674" s="19">
        <v>0</v>
      </c>
      <c r="D4674" s="19">
        <v>0</v>
      </c>
      <c r="E4674" s="19">
        <v>0</v>
      </c>
      <c r="F4674" s="19">
        <v>0</v>
      </c>
      <c r="G4674" s="19">
        <v>0</v>
      </c>
      <c r="H4674" s="19">
        <v>0</v>
      </c>
      <c r="I4674" s="19">
        <v>0</v>
      </c>
      <c r="J4674" s="19">
        <v>0</v>
      </c>
      <c r="K4674" s="19">
        <v>0</v>
      </c>
      <c r="L4674" s="19">
        <v>0</v>
      </c>
      <c r="M4674" s="19">
        <v>0</v>
      </c>
      <c r="N4674" s="19"/>
      <c r="O4674" s="15" t="e">
        <f>VLOOKUP(A4674,Feuil3!$A$24:$B$81,2,FALSE)</f>
        <v>#N/A</v>
      </c>
      <c r="P4674" s="16">
        <f t="shared" si="144"/>
        <v>4</v>
      </c>
      <c r="Q4674" s="16" t="str">
        <f t="shared" si="145"/>
        <v>janvier</v>
      </c>
    </row>
    <row r="4675" spans="1:17" x14ac:dyDescent="0.25">
      <c r="A4675" s="17" t="s">
        <v>86</v>
      </c>
      <c r="B4675" s="18">
        <v>43122</v>
      </c>
      <c r="C4675" s="19">
        <v>0.24763888888888888</v>
      </c>
      <c r="D4675" s="19">
        <v>0.19876157407407408</v>
      </c>
      <c r="E4675" s="19">
        <v>1.7662037037037039E-2</v>
      </c>
      <c r="F4675" s="19">
        <v>0</v>
      </c>
      <c r="G4675" s="19">
        <v>0</v>
      </c>
      <c r="H4675" s="19">
        <v>0</v>
      </c>
      <c r="I4675" s="19">
        <v>0</v>
      </c>
      <c r="J4675" s="19">
        <v>2.6909722222222224E-2</v>
      </c>
      <c r="K4675" s="19">
        <v>0</v>
      </c>
      <c r="L4675" s="19">
        <v>2.1990740740740742E-3</v>
      </c>
      <c r="M4675" s="19">
        <v>0</v>
      </c>
      <c r="N4675" s="19">
        <v>6.737629022465089E-4</v>
      </c>
      <c r="O4675" s="15" t="str">
        <f>VLOOKUP(A4675,Feuil3!$A$24:$B$81,2,FALSE)</f>
        <v>DR_1</v>
      </c>
      <c r="P4675" s="16">
        <f t="shared" si="144"/>
        <v>4</v>
      </c>
      <c r="Q4675" s="16" t="str">
        <f t="shared" si="145"/>
        <v>janvier</v>
      </c>
    </row>
    <row r="4676" spans="1:17" x14ac:dyDescent="0.25">
      <c r="A4676" s="17" t="s">
        <v>87</v>
      </c>
      <c r="B4676" s="18">
        <v>43122</v>
      </c>
      <c r="C4676" s="19">
        <v>0</v>
      </c>
      <c r="D4676" s="19">
        <v>0</v>
      </c>
      <c r="E4676" s="19">
        <v>0</v>
      </c>
      <c r="F4676" s="19">
        <v>0</v>
      </c>
      <c r="G4676" s="19">
        <v>0</v>
      </c>
      <c r="H4676" s="19">
        <v>0</v>
      </c>
      <c r="I4676" s="19">
        <v>0</v>
      </c>
      <c r="J4676" s="19">
        <v>0</v>
      </c>
      <c r="K4676" s="19">
        <v>0</v>
      </c>
      <c r="L4676" s="19">
        <v>0</v>
      </c>
      <c r="M4676" s="19">
        <v>0</v>
      </c>
      <c r="N4676" s="19"/>
      <c r="O4676" s="15" t="str">
        <f>VLOOKUP(A4676,Feuil3!$A$24:$B$81,2,FALSE)</f>
        <v>DR_6</v>
      </c>
      <c r="P4676" s="16">
        <f t="shared" si="144"/>
        <v>4</v>
      </c>
      <c r="Q4676" s="16" t="str">
        <f t="shared" si="145"/>
        <v>janvier</v>
      </c>
    </row>
    <row r="4677" spans="1:17" x14ac:dyDescent="0.25">
      <c r="A4677" s="17" t="s">
        <v>88</v>
      </c>
      <c r="B4677" s="18">
        <v>43122</v>
      </c>
      <c r="C4677" s="19">
        <v>0.21634259259259259</v>
      </c>
      <c r="D4677" s="19">
        <v>0.16589120370370369</v>
      </c>
      <c r="E4677" s="19">
        <v>2.162037037037037E-2</v>
      </c>
      <c r="F4677" s="19">
        <v>0</v>
      </c>
      <c r="G4677" s="19">
        <v>0</v>
      </c>
      <c r="H4677" s="19">
        <v>0</v>
      </c>
      <c r="I4677" s="19">
        <v>0</v>
      </c>
      <c r="J4677" s="19">
        <v>3.6932870370370373E-2</v>
      </c>
      <c r="K4677" s="19">
        <v>0</v>
      </c>
      <c r="L4677" s="19">
        <v>0</v>
      </c>
      <c r="M4677" s="19">
        <v>1.5277777777777779E-3</v>
      </c>
      <c r="N4677" s="19">
        <v>3.9686523873270861E-4</v>
      </c>
      <c r="O4677" s="15" t="str">
        <f>VLOOKUP(A4677,Feuil3!$A$24:$B$81,2,FALSE)</f>
        <v>DR_6</v>
      </c>
      <c r="P4677" s="16">
        <f t="shared" si="144"/>
        <v>4</v>
      </c>
      <c r="Q4677" s="16" t="str">
        <f t="shared" si="145"/>
        <v>janvier</v>
      </c>
    </row>
    <row r="4678" spans="1:17" x14ac:dyDescent="0.25">
      <c r="A4678" s="17" t="s">
        <v>89</v>
      </c>
      <c r="B4678" s="18">
        <v>43122</v>
      </c>
      <c r="C4678" s="19">
        <v>0.25040509259259258</v>
      </c>
      <c r="D4678" s="19">
        <v>0.21657407407407409</v>
      </c>
      <c r="E4678" s="19">
        <v>1.6851851851851851E-2</v>
      </c>
      <c r="F4678" s="19">
        <v>0</v>
      </c>
      <c r="G4678" s="19">
        <v>0</v>
      </c>
      <c r="H4678" s="19">
        <v>0</v>
      </c>
      <c r="I4678" s="19">
        <v>0</v>
      </c>
      <c r="J4678" s="19">
        <v>7.4074074074074077E-3</v>
      </c>
      <c r="K4678" s="19">
        <v>0</v>
      </c>
      <c r="L4678" s="19">
        <v>0</v>
      </c>
      <c r="M4678" s="19">
        <v>0</v>
      </c>
      <c r="N4678" s="19">
        <v>3.2808956916099773E-4</v>
      </c>
      <c r="O4678" s="15" t="str">
        <f>VLOOKUP(A4678,Feuil3!$A$24:$B$81,2,FALSE)</f>
        <v>DR_2</v>
      </c>
      <c r="P4678" s="16">
        <f t="shared" si="144"/>
        <v>4</v>
      </c>
      <c r="Q4678" s="16" t="str">
        <f t="shared" si="145"/>
        <v>janvier</v>
      </c>
    </row>
    <row r="4679" spans="1:17" x14ac:dyDescent="0.25">
      <c r="A4679" s="17" t="s">
        <v>90</v>
      </c>
      <c r="B4679" s="18">
        <v>43122</v>
      </c>
      <c r="C4679" s="19">
        <v>0.25913194444444443</v>
      </c>
      <c r="D4679" s="19">
        <v>0.1401388888888889</v>
      </c>
      <c r="E4679" s="19">
        <v>2.0312500000000001E-2</v>
      </c>
      <c r="F4679" s="19">
        <v>0</v>
      </c>
      <c r="G4679" s="19">
        <v>0</v>
      </c>
      <c r="H4679" s="19">
        <v>0</v>
      </c>
      <c r="I4679" s="19">
        <v>0</v>
      </c>
      <c r="J4679" s="19">
        <v>9.1574074074074072E-2</v>
      </c>
      <c r="K4679" s="19">
        <v>0</v>
      </c>
      <c r="L4679" s="19">
        <v>0</v>
      </c>
      <c r="M4679" s="19">
        <v>0</v>
      </c>
      <c r="N4679" s="19">
        <v>3.0212324393358878E-4</v>
      </c>
      <c r="O4679" s="15" t="str">
        <f>VLOOKUP(A4679,Feuil3!$A$24:$B$81,2,FALSE)</f>
        <v>DR_6</v>
      </c>
      <c r="P4679" s="16">
        <f t="shared" si="144"/>
        <v>4</v>
      </c>
      <c r="Q4679" s="16" t="str">
        <f t="shared" si="145"/>
        <v>janvier</v>
      </c>
    </row>
    <row r="4680" spans="1:17" x14ac:dyDescent="0.25">
      <c r="A4680" s="17" t="s">
        <v>91</v>
      </c>
      <c r="B4680" s="18">
        <v>43122</v>
      </c>
      <c r="C4680" s="19">
        <v>0.44196759259259261</v>
      </c>
      <c r="D4680" s="19">
        <v>0.21859953703703705</v>
      </c>
      <c r="E4680" s="19">
        <v>1.4479166666666666E-2</v>
      </c>
      <c r="F4680" s="19">
        <v>0</v>
      </c>
      <c r="G4680" s="19">
        <v>0</v>
      </c>
      <c r="H4680" s="19">
        <v>0.12711805555555555</v>
      </c>
      <c r="I4680" s="19">
        <v>0</v>
      </c>
      <c r="J4680" s="19">
        <v>7.6932870370370374E-2</v>
      </c>
      <c r="K4680" s="19">
        <v>0</v>
      </c>
      <c r="L4680" s="19">
        <v>5.4050925925925924E-3</v>
      </c>
      <c r="M4680" s="19">
        <v>0</v>
      </c>
      <c r="N4680" s="19">
        <v>4.9941464452958704E-4</v>
      </c>
      <c r="O4680" s="15" t="e">
        <f>VLOOKUP(A4680,Feuil3!$A$24:$B$81,2,FALSE)</f>
        <v>#N/A</v>
      </c>
      <c r="P4680" s="16">
        <f t="shared" si="144"/>
        <v>4</v>
      </c>
      <c r="Q4680" s="16" t="str">
        <f t="shared" si="145"/>
        <v>janvier</v>
      </c>
    </row>
    <row r="4681" spans="1:17" x14ac:dyDescent="0.25">
      <c r="A4681" s="17" t="s">
        <v>92</v>
      </c>
      <c r="B4681" s="18">
        <v>43122</v>
      </c>
      <c r="C4681" s="19">
        <v>0.22633101851851853</v>
      </c>
      <c r="D4681" s="19">
        <v>0.20983796296296298</v>
      </c>
      <c r="E4681" s="19">
        <v>1.5104166666666667E-2</v>
      </c>
      <c r="F4681" s="19">
        <v>0</v>
      </c>
      <c r="G4681" s="19">
        <v>0</v>
      </c>
      <c r="H4681" s="19">
        <v>0</v>
      </c>
      <c r="I4681" s="19">
        <v>0</v>
      </c>
      <c r="J4681" s="19">
        <v>1.3773148148148147E-3</v>
      </c>
      <c r="K4681" s="19">
        <v>0</v>
      </c>
      <c r="L4681" s="19">
        <v>0</v>
      </c>
      <c r="M4681" s="19">
        <v>0</v>
      </c>
      <c r="N4681" s="19">
        <v>6.1639363722697054E-4</v>
      </c>
      <c r="O4681" s="15" t="str">
        <f>VLOOKUP(A4681,Feuil3!$A$24:$B$81,2,FALSE)</f>
        <v>GC_Indus</v>
      </c>
      <c r="P4681" s="16">
        <f t="shared" si="144"/>
        <v>4</v>
      </c>
      <c r="Q4681" s="16" t="str">
        <f t="shared" si="145"/>
        <v>janvier</v>
      </c>
    </row>
    <row r="4682" spans="1:17" x14ac:dyDescent="0.25">
      <c r="A4682" s="17" t="s">
        <v>93</v>
      </c>
      <c r="B4682" s="18">
        <v>43122</v>
      </c>
      <c r="C4682" s="19">
        <v>0</v>
      </c>
      <c r="D4682" s="19">
        <v>0</v>
      </c>
      <c r="E4682" s="19">
        <v>0</v>
      </c>
      <c r="F4682" s="19">
        <v>0</v>
      </c>
      <c r="G4682" s="19">
        <v>0</v>
      </c>
      <c r="H4682" s="19">
        <v>0</v>
      </c>
      <c r="I4682" s="19">
        <v>0</v>
      </c>
      <c r="J4682" s="19">
        <v>0</v>
      </c>
      <c r="K4682" s="19">
        <v>0</v>
      </c>
      <c r="L4682" s="19">
        <v>0</v>
      </c>
      <c r="M4682" s="19">
        <v>0</v>
      </c>
      <c r="N4682" s="19"/>
      <c r="O4682" s="15" t="str">
        <f>VLOOKUP(A4682,Feuil3!$A$24:$B$81,2,FALSE)</f>
        <v>DR_6</v>
      </c>
      <c r="P4682" s="16">
        <f t="shared" si="144"/>
        <v>4</v>
      </c>
      <c r="Q4682" s="16" t="str">
        <f t="shared" si="145"/>
        <v>janvier</v>
      </c>
    </row>
    <row r="4683" spans="1:17" x14ac:dyDescent="0.25">
      <c r="A4683" s="17" t="s">
        <v>94</v>
      </c>
      <c r="B4683" s="18">
        <v>43122</v>
      </c>
      <c r="C4683" s="19">
        <v>0.35721064814814812</v>
      </c>
      <c r="D4683" s="19">
        <v>0</v>
      </c>
      <c r="E4683" s="19">
        <v>0</v>
      </c>
      <c r="F4683" s="19">
        <v>0</v>
      </c>
      <c r="G4683" s="19">
        <v>0</v>
      </c>
      <c r="H4683" s="19">
        <v>0</v>
      </c>
      <c r="I4683" s="19">
        <v>0</v>
      </c>
      <c r="J4683" s="19">
        <v>0</v>
      </c>
      <c r="K4683" s="19">
        <v>0</v>
      </c>
      <c r="L4683" s="19">
        <v>0</v>
      </c>
      <c r="M4683" s="19">
        <v>0</v>
      </c>
      <c r="N4683" s="19"/>
      <c r="O4683" s="15" t="e">
        <f>VLOOKUP(A4683,Feuil3!$A$24:$B$81,2,FALSE)</f>
        <v>#N/A</v>
      </c>
      <c r="P4683" s="16">
        <f t="shared" si="144"/>
        <v>4</v>
      </c>
      <c r="Q4683" s="16" t="str">
        <f t="shared" si="145"/>
        <v>janvier</v>
      </c>
    </row>
    <row r="4684" spans="1:17" x14ac:dyDescent="0.25">
      <c r="A4684" s="17" t="s">
        <v>95</v>
      </c>
      <c r="B4684" s="18">
        <v>43122</v>
      </c>
      <c r="C4684" s="19">
        <v>0</v>
      </c>
      <c r="D4684" s="19">
        <v>0</v>
      </c>
      <c r="E4684" s="19">
        <v>0</v>
      </c>
      <c r="F4684" s="19">
        <v>0</v>
      </c>
      <c r="G4684" s="19">
        <v>0</v>
      </c>
      <c r="H4684" s="19">
        <v>0</v>
      </c>
      <c r="I4684" s="19">
        <v>0</v>
      </c>
      <c r="J4684" s="19">
        <v>0</v>
      </c>
      <c r="K4684" s="19">
        <v>0</v>
      </c>
      <c r="L4684" s="19">
        <v>0</v>
      </c>
      <c r="M4684" s="19">
        <v>0</v>
      </c>
      <c r="N4684" s="19"/>
      <c r="O4684" s="15" t="e">
        <f>VLOOKUP(A4684,Feuil3!$A$24:$B$81,2,FALSE)</f>
        <v>#N/A</v>
      </c>
      <c r="P4684" s="16">
        <f t="shared" si="144"/>
        <v>4</v>
      </c>
      <c r="Q4684" s="16" t="str">
        <f t="shared" si="145"/>
        <v>janvier</v>
      </c>
    </row>
    <row r="4685" spans="1:17" x14ac:dyDescent="0.25">
      <c r="A4685" s="17" t="s">
        <v>96</v>
      </c>
      <c r="B4685" s="18">
        <v>43122</v>
      </c>
      <c r="C4685" s="19">
        <v>0.25350694444444444</v>
      </c>
      <c r="D4685" s="19">
        <v>0.22491898148148148</v>
      </c>
      <c r="E4685" s="19">
        <v>1.8622685185185187E-2</v>
      </c>
      <c r="F4685" s="19">
        <v>0</v>
      </c>
      <c r="G4685" s="19">
        <v>0</v>
      </c>
      <c r="H4685" s="19">
        <v>0</v>
      </c>
      <c r="I4685" s="19">
        <v>0</v>
      </c>
      <c r="J4685" s="19">
        <v>1.0532407407407407E-3</v>
      </c>
      <c r="K4685" s="19">
        <v>5.7870370370370373E-5</v>
      </c>
      <c r="L4685" s="19">
        <v>9.2361111111111116E-3</v>
      </c>
      <c r="M4685" s="19">
        <v>0</v>
      </c>
      <c r="N4685" s="19">
        <v>3.0633437175493246E-4</v>
      </c>
      <c r="O4685" s="15" t="str">
        <f>VLOOKUP(A4685,Feuil3!$A$24:$B$81,2,FALSE)</f>
        <v>DR_1</v>
      </c>
      <c r="P4685" s="16">
        <f t="shared" si="144"/>
        <v>4</v>
      </c>
      <c r="Q4685" s="16" t="str">
        <f t="shared" si="145"/>
        <v>janvier</v>
      </c>
    </row>
    <row r="4686" spans="1:17" x14ac:dyDescent="0.25">
      <c r="A4686" s="17" t="s">
        <v>97</v>
      </c>
      <c r="B4686" s="18">
        <v>43122</v>
      </c>
      <c r="C4686" s="19">
        <v>0</v>
      </c>
      <c r="D4686" s="19">
        <v>0</v>
      </c>
      <c r="E4686" s="19">
        <v>0</v>
      </c>
      <c r="F4686" s="19">
        <v>0</v>
      </c>
      <c r="G4686" s="19">
        <v>0</v>
      </c>
      <c r="H4686" s="19">
        <v>0</v>
      </c>
      <c r="I4686" s="19">
        <v>0</v>
      </c>
      <c r="J4686" s="19">
        <v>0</v>
      </c>
      <c r="K4686" s="19">
        <v>0</v>
      </c>
      <c r="L4686" s="19">
        <v>0</v>
      </c>
      <c r="M4686" s="19">
        <v>0</v>
      </c>
      <c r="N4686" s="19"/>
      <c r="O4686" s="15" t="e">
        <f>VLOOKUP(A4686,Feuil3!$A$24:$B$81,2,FALSE)</f>
        <v>#N/A</v>
      </c>
      <c r="P4686" s="16">
        <f t="shared" si="144"/>
        <v>4</v>
      </c>
      <c r="Q4686" s="16" t="str">
        <f t="shared" si="145"/>
        <v>janvier</v>
      </c>
    </row>
    <row r="4687" spans="1:17" x14ac:dyDescent="0.25">
      <c r="A4687" s="17" t="s">
        <v>98</v>
      </c>
      <c r="B4687" s="18">
        <v>43122</v>
      </c>
      <c r="C4687" s="19">
        <v>0.25876157407407407</v>
      </c>
      <c r="D4687" s="19">
        <v>0.23341435185185186</v>
      </c>
      <c r="E4687" s="19">
        <v>1.5729166666666666E-2</v>
      </c>
      <c r="F4687" s="19">
        <v>0</v>
      </c>
      <c r="G4687" s="19">
        <v>0</v>
      </c>
      <c r="H4687" s="19">
        <v>0</v>
      </c>
      <c r="I4687" s="19">
        <v>0</v>
      </c>
      <c r="J4687" s="19">
        <v>0</v>
      </c>
      <c r="K4687" s="19">
        <v>8.1018518518518516E-5</v>
      </c>
      <c r="L4687" s="19">
        <v>0</v>
      </c>
      <c r="M4687" s="19">
        <v>0</v>
      </c>
      <c r="N4687" s="19">
        <v>3.9023205304069501E-4</v>
      </c>
      <c r="O4687" s="15" t="e">
        <f>VLOOKUP(A4687,Feuil3!$A$24:$B$81,2,FALSE)</f>
        <v>#N/A</v>
      </c>
      <c r="P4687" s="16">
        <f t="shared" si="144"/>
        <v>4</v>
      </c>
      <c r="Q4687" s="16" t="str">
        <f t="shared" si="145"/>
        <v>janvier</v>
      </c>
    </row>
    <row r="4688" spans="1:17" x14ac:dyDescent="0.25">
      <c r="A4688" s="17" t="s">
        <v>99</v>
      </c>
      <c r="B4688" s="18">
        <v>43122</v>
      </c>
      <c r="C4688" s="19">
        <v>0.25746527777777778</v>
      </c>
      <c r="D4688" s="19">
        <v>0.20789351851851851</v>
      </c>
      <c r="E4688" s="19">
        <v>2.2233796296296297E-2</v>
      </c>
      <c r="F4688" s="19">
        <v>0</v>
      </c>
      <c r="G4688" s="19">
        <v>0</v>
      </c>
      <c r="H4688" s="19">
        <v>3.2060185185185186E-3</v>
      </c>
      <c r="I4688" s="19">
        <v>0</v>
      </c>
      <c r="J4688" s="19">
        <v>1.6192129629629629E-2</v>
      </c>
      <c r="K4688" s="19">
        <v>0</v>
      </c>
      <c r="L4688" s="19">
        <v>7.0023148148148145E-3</v>
      </c>
      <c r="M4688" s="19">
        <v>0</v>
      </c>
      <c r="N4688" s="19">
        <v>6.6647376543209878E-4</v>
      </c>
      <c r="O4688" s="15" t="str">
        <f>VLOOKUP(A4688,Feuil3!$A$24:$B$81,2,FALSE)</f>
        <v>DR_3</v>
      </c>
      <c r="P4688" s="16">
        <f t="shared" si="144"/>
        <v>4</v>
      </c>
      <c r="Q4688" s="16" t="str">
        <f t="shared" si="145"/>
        <v>janvier</v>
      </c>
    </row>
    <row r="4689" spans="1:17" x14ac:dyDescent="0.25">
      <c r="A4689" s="17" t="s">
        <v>124</v>
      </c>
      <c r="B4689" s="18">
        <v>43122</v>
      </c>
      <c r="C4689" s="19">
        <v>0.21966435185185185</v>
      </c>
      <c r="D4689" s="19">
        <v>0.15027777777777779</v>
      </c>
      <c r="E4689" s="19">
        <v>5.6365740740740742E-3</v>
      </c>
      <c r="F4689" s="19">
        <v>0</v>
      </c>
      <c r="G4689" s="19">
        <v>0</v>
      </c>
      <c r="H4689" s="19">
        <v>0</v>
      </c>
      <c r="I4689" s="19">
        <v>0</v>
      </c>
      <c r="J4689" s="19">
        <v>5.6423611111111112E-2</v>
      </c>
      <c r="K4689" s="19">
        <v>6.5254629629629635E-2</v>
      </c>
      <c r="L4689" s="19">
        <v>1.712962962962963E-3</v>
      </c>
      <c r="M4689" s="19">
        <v>0</v>
      </c>
      <c r="N4689" s="19">
        <v>3.6182133838383838E-4</v>
      </c>
      <c r="O4689" s="15" t="e">
        <f>VLOOKUP(A4689,Feuil3!$A$24:$B$81,2,FALSE)</f>
        <v>#N/A</v>
      </c>
      <c r="P4689" s="16">
        <f t="shared" si="144"/>
        <v>4</v>
      </c>
      <c r="Q4689" s="16" t="str">
        <f t="shared" si="145"/>
        <v>janvier</v>
      </c>
    </row>
    <row r="4690" spans="1:17" x14ac:dyDescent="0.25">
      <c r="A4690" s="17" t="s">
        <v>114</v>
      </c>
      <c r="B4690" s="18">
        <v>43122</v>
      </c>
      <c r="C4690" s="19">
        <v>0.25824074074074072</v>
      </c>
      <c r="D4690" s="19">
        <v>0.19314814814814815</v>
      </c>
      <c r="E4690" s="19">
        <v>2.0162037037037037E-2</v>
      </c>
      <c r="F4690" s="19">
        <v>0</v>
      </c>
      <c r="G4690" s="19">
        <v>0</v>
      </c>
      <c r="H4690" s="19">
        <v>0</v>
      </c>
      <c r="I4690" s="19">
        <v>0</v>
      </c>
      <c r="J4690" s="19">
        <v>1.3530092592592592E-2</v>
      </c>
      <c r="K4690" s="19">
        <v>0</v>
      </c>
      <c r="L4690" s="19">
        <v>1.8749999999999999E-2</v>
      </c>
      <c r="M4690" s="19">
        <v>0</v>
      </c>
      <c r="N4690" s="19">
        <v>5.1597968936678616E-4</v>
      </c>
      <c r="O4690" s="15" t="str">
        <f>VLOOKUP(A4690,Feuil3!$A$24:$B$81,2,FALSE)</f>
        <v>DR_5</v>
      </c>
      <c r="P4690" s="16">
        <f t="shared" si="144"/>
        <v>4</v>
      </c>
      <c r="Q4690" s="16" t="str">
        <f t="shared" si="145"/>
        <v>janvier</v>
      </c>
    </row>
    <row r="4691" spans="1:17" x14ac:dyDescent="0.25">
      <c r="A4691" s="17" t="s">
        <v>111</v>
      </c>
      <c r="B4691" s="18">
        <v>43122</v>
      </c>
      <c r="C4691" s="19">
        <v>0.25718750000000001</v>
      </c>
      <c r="D4691" s="19">
        <v>0.20498842592592592</v>
      </c>
      <c r="E4691" s="19">
        <v>1.9363425925925926E-2</v>
      </c>
      <c r="F4691" s="19">
        <v>0</v>
      </c>
      <c r="G4691" s="19">
        <v>0</v>
      </c>
      <c r="H4691" s="19">
        <v>0</v>
      </c>
      <c r="I4691" s="19">
        <v>0</v>
      </c>
      <c r="J4691" s="19">
        <v>0</v>
      </c>
      <c r="K4691" s="19">
        <v>0</v>
      </c>
      <c r="L4691" s="19">
        <v>3.1203703703703702E-2</v>
      </c>
      <c r="M4691" s="19">
        <v>0</v>
      </c>
      <c r="N4691" s="19">
        <v>3.7457912457912457E-4</v>
      </c>
      <c r="O4691" s="15" t="str">
        <f>VLOOKUP(A4691,Feuil3!$A$24:$B$81,2,FALSE)</f>
        <v>DR_3</v>
      </c>
      <c r="P4691" s="16">
        <f t="shared" si="144"/>
        <v>4</v>
      </c>
      <c r="Q4691" s="16" t="str">
        <f t="shared" si="145"/>
        <v>janvier</v>
      </c>
    </row>
    <row r="4692" spans="1:17" x14ac:dyDescent="0.25">
      <c r="A4692" s="17" t="s">
        <v>110</v>
      </c>
      <c r="B4692" s="18">
        <v>43122</v>
      </c>
      <c r="C4692" s="19">
        <v>0.22805555555555557</v>
      </c>
      <c r="D4692" s="19">
        <v>0.18725694444444443</v>
      </c>
      <c r="E4692" s="19">
        <v>1.8032407407407407E-2</v>
      </c>
      <c r="F4692" s="19">
        <v>0</v>
      </c>
      <c r="G4692" s="19">
        <v>0</v>
      </c>
      <c r="H4692" s="19">
        <v>0</v>
      </c>
      <c r="I4692" s="19">
        <v>0</v>
      </c>
      <c r="J4692" s="19">
        <v>1.2835648148148148E-2</v>
      </c>
      <c r="K4692" s="19">
        <v>2.1423611111111112E-2</v>
      </c>
      <c r="L4692" s="19">
        <v>2.9930555555555554E-2</v>
      </c>
      <c r="M4692" s="19">
        <v>0</v>
      </c>
      <c r="N4692" s="19">
        <v>5.9691584967320262E-4</v>
      </c>
      <c r="O4692" s="15" t="str">
        <f>VLOOKUP(A4692,Feuil3!$A$24:$B$81,2,FALSE)</f>
        <v>DR_2</v>
      </c>
      <c r="P4692" s="16">
        <f t="shared" si="144"/>
        <v>4</v>
      </c>
      <c r="Q4692" s="16" t="str">
        <f t="shared" si="145"/>
        <v>janvier</v>
      </c>
    </row>
    <row r="4693" spans="1:17" x14ac:dyDescent="0.25">
      <c r="A4693" s="17" t="s">
        <v>115</v>
      </c>
      <c r="B4693" s="18">
        <v>43122</v>
      </c>
      <c r="C4693" s="19">
        <v>0.2282986111111111</v>
      </c>
      <c r="D4693" s="19">
        <v>0.18118055555555557</v>
      </c>
      <c r="E4693" s="19">
        <v>2.3923611111111111E-2</v>
      </c>
      <c r="F4693" s="19">
        <v>0</v>
      </c>
      <c r="G4693" s="19">
        <v>0</v>
      </c>
      <c r="H4693" s="19">
        <v>0</v>
      </c>
      <c r="I4693" s="19">
        <v>0</v>
      </c>
      <c r="J4693" s="19">
        <v>1.4479166666666666E-2</v>
      </c>
      <c r="K4693" s="19">
        <v>1.0162037037037037E-2</v>
      </c>
      <c r="L4693" s="19">
        <v>8.0787037037037043E-3</v>
      </c>
      <c r="M4693" s="19">
        <v>0</v>
      </c>
      <c r="N4693" s="19">
        <v>4.6978869895536565E-4</v>
      </c>
      <c r="O4693" s="15" t="str">
        <f>VLOOKUP(A4693,Feuil3!$A$24:$B$81,2,FALSE)</f>
        <v>DR_5</v>
      </c>
      <c r="P4693" s="16">
        <f t="shared" si="144"/>
        <v>4</v>
      </c>
      <c r="Q4693" s="16" t="str">
        <f t="shared" si="145"/>
        <v>janvier</v>
      </c>
    </row>
    <row r="4694" spans="1:17" x14ac:dyDescent="0.25">
      <c r="A4694" s="17" t="s">
        <v>13</v>
      </c>
      <c r="B4694" s="18">
        <v>43123</v>
      </c>
      <c r="C4694" s="19">
        <v>0</v>
      </c>
      <c r="D4694" s="19">
        <v>0</v>
      </c>
      <c r="E4694" s="19">
        <v>0</v>
      </c>
      <c r="F4694" s="19">
        <v>0</v>
      </c>
      <c r="G4694" s="19">
        <v>0</v>
      </c>
      <c r="H4694" s="19">
        <v>0</v>
      </c>
      <c r="I4694" s="19">
        <v>0</v>
      </c>
      <c r="J4694" s="19">
        <v>0</v>
      </c>
      <c r="K4694" s="19">
        <v>0</v>
      </c>
      <c r="L4694" s="19">
        <v>0</v>
      </c>
      <c r="M4694" s="19">
        <v>0</v>
      </c>
      <c r="N4694" s="19"/>
      <c r="O4694" s="15" t="e">
        <f>VLOOKUP(A4694,Feuil3!$A$24:$B$81,2,FALSE)</f>
        <v>#N/A</v>
      </c>
      <c r="P4694" s="16">
        <f t="shared" si="144"/>
        <v>4</v>
      </c>
      <c r="Q4694" s="16" t="str">
        <f t="shared" si="145"/>
        <v>janvier</v>
      </c>
    </row>
    <row r="4695" spans="1:17" x14ac:dyDescent="0.25">
      <c r="A4695" s="17" t="s">
        <v>14</v>
      </c>
      <c r="B4695" s="18">
        <v>43123</v>
      </c>
      <c r="C4695" s="19">
        <v>0</v>
      </c>
      <c r="D4695" s="19">
        <v>0</v>
      </c>
      <c r="E4695" s="19">
        <v>0</v>
      </c>
      <c r="F4695" s="19">
        <v>0</v>
      </c>
      <c r="G4695" s="19">
        <v>0</v>
      </c>
      <c r="H4695" s="19">
        <v>0</v>
      </c>
      <c r="I4695" s="19">
        <v>0</v>
      </c>
      <c r="J4695" s="19">
        <v>0</v>
      </c>
      <c r="K4695" s="19">
        <v>0</v>
      </c>
      <c r="L4695" s="19">
        <v>0</v>
      </c>
      <c r="M4695" s="19">
        <v>0</v>
      </c>
      <c r="N4695" s="19"/>
      <c r="O4695" s="15" t="e">
        <f>VLOOKUP(A4695,Feuil3!$A$24:$B$81,2,FALSE)</f>
        <v>#N/A</v>
      </c>
      <c r="P4695" s="16">
        <f t="shared" si="144"/>
        <v>4</v>
      </c>
      <c r="Q4695" s="16" t="str">
        <f t="shared" si="145"/>
        <v>janvier</v>
      </c>
    </row>
    <row r="4696" spans="1:17" x14ac:dyDescent="0.25">
      <c r="A4696" s="17" t="s">
        <v>15</v>
      </c>
      <c r="B4696" s="18">
        <v>43123</v>
      </c>
      <c r="C4696" s="19">
        <v>0</v>
      </c>
      <c r="D4696" s="19">
        <v>0</v>
      </c>
      <c r="E4696" s="19">
        <v>0</v>
      </c>
      <c r="F4696" s="19">
        <v>0</v>
      </c>
      <c r="G4696" s="19">
        <v>0</v>
      </c>
      <c r="H4696" s="19">
        <v>0</v>
      </c>
      <c r="I4696" s="19">
        <v>0</v>
      </c>
      <c r="J4696" s="19">
        <v>0</v>
      </c>
      <c r="K4696" s="19">
        <v>0</v>
      </c>
      <c r="L4696" s="19">
        <v>0</v>
      </c>
      <c r="M4696" s="19">
        <v>0</v>
      </c>
      <c r="N4696" s="19"/>
      <c r="O4696" s="15" t="e">
        <f>VLOOKUP(A4696,Feuil3!$A$24:$B$81,2,FALSE)</f>
        <v>#N/A</v>
      </c>
      <c r="P4696" s="16">
        <f t="shared" si="144"/>
        <v>4</v>
      </c>
      <c r="Q4696" s="16" t="str">
        <f t="shared" si="145"/>
        <v>janvier</v>
      </c>
    </row>
    <row r="4697" spans="1:17" x14ac:dyDescent="0.25">
      <c r="A4697" s="17" t="s">
        <v>16</v>
      </c>
      <c r="B4697" s="18">
        <v>43123</v>
      </c>
      <c r="C4697" s="19">
        <v>0</v>
      </c>
      <c r="D4697" s="19">
        <v>0</v>
      </c>
      <c r="E4697" s="19">
        <v>0</v>
      </c>
      <c r="F4697" s="19">
        <v>0</v>
      </c>
      <c r="G4697" s="19">
        <v>0</v>
      </c>
      <c r="H4697" s="19">
        <v>0</v>
      </c>
      <c r="I4697" s="19">
        <v>0</v>
      </c>
      <c r="J4697" s="19">
        <v>0</v>
      </c>
      <c r="K4697" s="19">
        <v>0</v>
      </c>
      <c r="L4697" s="19">
        <v>0</v>
      </c>
      <c r="M4697" s="19">
        <v>0</v>
      </c>
      <c r="N4697" s="19"/>
      <c r="O4697" s="15" t="e">
        <f>VLOOKUP(A4697,Feuil3!$A$24:$B$81,2,FALSE)</f>
        <v>#N/A</v>
      </c>
      <c r="P4697" s="16">
        <f t="shared" si="144"/>
        <v>4</v>
      </c>
      <c r="Q4697" s="16" t="str">
        <f t="shared" si="145"/>
        <v>janvier</v>
      </c>
    </row>
    <row r="4698" spans="1:17" x14ac:dyDescent="0.25">
      <c r="A4698" s="17" t="s">
        <v>17</v>
      </c>
      <c r="B4698" s="18">
        <v>43123</v>
      </c>
      <c r="C4698" s="19">
        <v>0</v>
      </c>
      <c r="D4698" s="19">
        <v>0</v>
      </c>
      <c r="E4698" s="19">
        <v>0</v>
      </c>
      <c r="F4698" s="19">
        <v>0</v>
      </c>
      <c r="G4698" s="19">
        <v>0</v>
      </c>
      <c r="H4698" s="19">
        <v>0</v>
      </c>
      <c r="I4698" s="19">
        <v>0</v>
      </c>
      <c r="J4698" s="19">
        <v>0</v>
      </c>
      <c r="K4698" s="19">
        <v>0</v>
      </c>
      <c r="L4698" s="19">
        <v>0</v>
      </c>
      <c r="M4698" s="19">
        <v>0</v>
      </c>
      <c r="N4698" s="19"/>
      <c r="O4698" s="15" t="str">
        <f>VLOOKUP(A4698,Feuil3!$A$24:$B$81,2,FALSE)</f>
        <v>DR_6</v>
      </c>
      <c r="P4698" s="16">
        <f t="shared" si="144"/>
        <v>4</v>
      </c>
      <c r="Q4698" s="16" t="str">
        <f t="shared" si="145"/>
        <v>janvier</v>
      </c>
    </row>
    <row r="4699" spans="1:17" x14ac:dyDescent="0.25">
      <c r="A4699" s="17" t="s">
        <v>18</v>
      </c>
      <c r="B4699" s="18">
        <v>43123</v>
      </c>
      <c r="C4699" s="19">
        <v>0.23247685185185185</v>
      </c>
      <c r="D4699" s="19">
        <v>0.21819444444444444</v>
      </c>
      <c r="E4699" s="19">
        <v>1.369212962962963E-2</v>
      </c>
      <c r="F4699" s="19">
        <v>0</v>
      </c>
      <c r="G4699" s="19">
        <v>0</v>
      </c>
      <c r="H4699" s="19">
        <v>0</v>
      </c>
      <c r="I4699" s="19">
        <v>0</v>
      </c>
      <c r="J4699" s="19">
        <v>9.8101851851851857E-2</v>
      </c>
      <c r="K4699" s="19">
        <v>0</v>
      </c>
      <c r="L4699" s="19">
        <v>0</v>
      </c>
      <c r="M4699" s="19">
        <v>0</v>
      </c>
      <c r="N4699" s="19">
        <v>9.5899470899470898E-4</v>
      </c>
      <c r="O4699" s="15" t="str">
        <f>VLOOKUP(A4699,Feuil3!$A$24:$B$81,2,FALSE)</f>
        <v>GMS</v>
      </c>
      <c r="P4699" s="16">
        <f t="shared" si="144"/>
        <v>4</v>
      </c>
      <c r="Q4699" s="16" t="str">
        <f t="shared" si="145"/>
        <v>janvier</v>
      </c>
    </row>
    <row r="4700" spans="1:17" x14ac:dyDescent="0.25">
      <c r="A4700" s="17" t="s">
        <v>19</v>
      </c>
      <c r="B4700" s="18">
        <v>43123</v>
      </c>
      <c r="C4700" s="19">
        <v>0.24995370370370371</v>
      </c>
      <c r="D4700" s="19">
        <v>0.23822916666666666</v>
      </c>
      <c r="E4700" s="19">
        <v>0.1254976851851852</v>
      </c>
      <c r="F4700" s="19">
        <v>0</v>
      </c>
      <c r="G4700" s="19">
        <v>0</v>
      </c>
      <c r="H4700" s="19">
        <v>0</v>
      </c>
      <c r="I4700" s="19">
        <v>0</v>
      </c>
      <c r="J4700" s="19">
        <v>0</v>
      </c>
      <c r="K4700" s="19">
        <v>0</v>
      </c>
      <c r="L4700" s="19">
        <v>6.4166666666666664E-2</v>
      </c>
      <c r="M4700" s="19">
        <v>0</v>
      </c>
      <c r="N4700" s="19">
        <v>7.8240740740740744E-4</v>
      </c>
      <c r="O4700" s="15" t="str">
        <f>VLOOKUP(A4700,Feuil3!$A$24:$B$81,2,FALSE)</f>
        <v>DR_5</v>
      </c>
      <c r="P4700" s="16">
        <f t="shared" si="144"/>
        <v>4</v>
      </c>
      <c r="Q4700" s="16" t="str">
        <f t="shared" si="145"/>
        <v>janvier</v>
      </c>
    </row>
    <row r="4701" spans="1:17" x14ac:dyDescent="0.25">
      <c r="A4701" s="17" t="s">
        <v>20</v>
      </c>
      <c r="B4701" s="18">
        <v>43123</v>
      </c>
      <c r="C4701" s="19">
        <v>0.25248842592592591</v>
      </c>
      <c r="D4701" s="19">
        <v>0.2245949074074074</v>
      </c>
      <c r="E4701" s="19">
        <v>9.8148148148148144E-3</v>
      </c>
      <c r="F4701" s="19">
        <v>0</v>
      </c>
      <c r="G4701" s="19">
        <v>0</v>
      </c>
      <c r="H4701" s="19">
        <v>1.7141203703703704E-2</v>
      </c>
      <c r="I4701" s="19">
        <v>0</v>
      </c>
      <c r="J4701" s="19">
        <v>1.273148148148148E-4</v>
      </c>
      <c r="K4701" s="19">
        <v>0</v>
      </c>
      <c r="L4701" s="19">
        <v>0</v>
      </c>
      <c r="M4701" s="19">
        <v>0</v>
      </c>
      <c r="N4701" s="19">
        <v>7.1759259259259259E-4</v>
      </c>
      <c r="O4701" s="15" t="str">
        <f>VLOOKUP(A4701,Feuil3!$A$24:$B$81,2,FALSE)</f>
        <v>GMS</v>
      </c>
      <c r="P4701" s="16">
        <f t="shared" si="144"/>
        <v>4</v>
      </c>
      <c r="Q4701" s="16" t="str">
        <f t="shared" si="145"/>
        <v>janvier</v>
      </c>
    </row>
    <row r="4702" spans="1:17" x14ac:dyDescent="0.25">
      <c r="A4702" s="17" t="s">
        <v>21</v>
      </c>
      <c r="B4702" s="18">
        <v>43123</v>
      </c>
      <c r="C4702" s="19">
        <v>0</v>
      </c>
      <c r="D4702" s="19">
        <v>0</v>
      </c>
      <c r="E4702" s="19">
        <v>0</v>
      </c>
      <c r="F4702" s="19">
        <v>0</v>
      </c>
      <c r="G4702" s="19">
        <v>0</v>
      </c>
      <c r="H4702" s="19">
        <v>0</v>
      </c>
      <c r="I4702" s="19">
        <v>0</v>
      </c>
      <c r="J4702" s="19">
        <v>0</v>
      </c>
      <c r="K4702" s="19">
        <v>0</v>
      </c>
      <c r="L4702" s="19">
        <v>0</v>
      </c>
      <c r="M4702" s="19">
        <v>0</v>
      </c>
      <c r="N4702" s="19"/>
      <c r="O4702" s="15" t="e">
        <f>VLOOKUP(A4702,Feuil3!$A$24:$B$81,2,FALSE)</f>
        <v>#N/A</v>
      </c>
      <c r="P4702" s="16">
        <f t="shared" si="144"/>
        <v>4</v>
      </c>
      <c r="Q4702" s="16" t="str">
        <f t="shared" si="145"/>
        <v>janvier</v>
      </c>
    </row>
    <row r="4703" spans="1:17" x14ac:dyDescent="0.25">
      <c r="A4703" s="17" t="s">
        <v>22</v>
      </c>
      <c r="B4703" s="18">
        <v>43123</v>
      </c>
      <c r="C4703" s="19">
        <v>0.44354166666666667</v>
      </c>
      <c r="D4703" s="19">
        <v>0.40657407407407409</v>
      </c>
      <c r="E4703" s="19">
        <v>1.7511574074074075E-2</v>
      </c>
      <c r="F4703" s="19">
        <v>4.2164351851851849E-2</v>
      </c>
      <c r="G4703" s="19">
        <v>0</v>
      </c>
      <c r="H4703" s="19">
        <v>1.7546296296296296E-2</v>
      </c>
      <c r="I4703" s="19">
        <v>0</v>
      </c>
      <c r="J4703" s="19">
        <v>1.4467592592592592E-3</v>
      </c>
      <c r="K4703" s="19">
        <v>0</v>
      </c>
      <c r="L4703" s="19">
        <v>0</v>
      </c>
      <c r="M4703" s="19">
        <v>0</v>
      </c>
      <c r="N4703" s="19">
        <v>5.6797651309846431E-4</v>
      </c>
      <c r="O4703" s="15" t="str">
        <f>VLOOKUP(A4703,Feuil3!$A$24:$B$81,2,FALSE)</f>
        <v>GMS</v>
      </c>
      <c r="P4703" s="16">
        <f t="shared" si="144"/>
        <v>4</v>
      </c>
      <c r="Q4703" s="16" t="str">
        <f t="shared" si="145"/>
        <v>janvier</v>
      </c>
    </row>
    <row r="4704" spans="1:17" x14ac:dyDescent="0.25">
      <c r="A4704" s="17" t="s">
        <v>23</v>
      </c>
      <c r="B4704" s="18">
        <v>43123</v>
      </c>
      <c r="C4704" s="19">
        <v>0.21665509259259258</v>
      </c>
      <c r="D4704" s="19">
        <v>0.19340277777777778</v>
      </c>
      <c r="E4704" s="19">
        <v>1.7627314814814814E-2</v>
      </c>
      <c r="F4704" s="19">
        <v>0</v>
      </c>
      <c r="G4704" s="19">
        <v>0</v>
      </c>
      <c r="H4704" s="19">
        <v>0</v>
      </c>
      <c r="I4704" s="19">
        <v>0</v>
      </c>
      <c r="J4704" s="19">
        <v>0</v>
      </c>
      <c r="K4704" s="19">
        <v>0</v>
      </c>
      <c r="L4704" s="19">
        <v>0</v>
      </c>
      <c r="M4704" s="19">
        <v>0</v>
      </c>
      <c r="N4704" s="19">
        <v>3.3034787123572174E-4</v>
      </c>
      <c r="O4704" s="15" t="str">
        <f>VLOOKUP(A4704,Feuil3!$A$24:$B$81,2,FALSE)</f>
        <v>DR_1</v>
      </c>
      <c r="P4704" s="16">
        <f t="shared" si="144"/>
        <v>4</v>
      </c>
      <c r="Q4704" s="16" t="str">
        <f t="shared" si="145"/>
        <v>janvier</v>
      </c>
    </row>
    <row r="4705" spans="1:17" x14ac:dyDescent="0.25">
      <c r="A4705" s="17" t="s">
        <v>24</v>
      </c>
      <c r="B4705" s="18">
        <v>43123</v>
      </c>
      <c r="C4705" s="19">
        <v>0.25232638888888886</v>
      </c>
      <c r="D4705" s="19">
        <v>0.23685185185185184</v>
      </c>
      <c r="E4705" s="19">
        <v>1.2256944444444445E-2</v>
      </c>
      <c r="F4705" s="19">
        <v>0</v>
      </c>
      <c r="G4705" s="19">
        <v>0</v>
      </c>
      <c r="H4705" s="19">
        <v>0</v>
      </c>
      <c r="I4705" s="19">
        <v>0</v>
      </c>
      <c r="J4705" s="19">
        <v>2.7083333333333334E-3</v>
      </c>
      <c r="K4705" s="19">
        <v>0</v>
      </c>
      <c r="L4705" s="19">
        <v>0</v>
      </c>
      <c r="M4705" s="19">
        <v>0</v>
      </c>
      <c r="N4705" s="19">
        <v>9.3364197530864193E-4</v>
      </c>
      <c r="O4705" s="15" t="e">
        <f>VLOOKUP(A4705,Feuil3!$A$24:$B$81,2,FALSE)</f>
        <v>#N/A</v>
      </c>
      <c r="P4705" s="16">
        <f t="shared" si="144"/>
        <v>4</v>
      </c>
      <c r="Q4705" s="16" t="str">
        <f t="shared" si="145"/>
        <v>janvier</v>
      </c>
    </row>
    <row r="4706" spans="1:17" x14ac:dyDescent="0.25">
      <c r="A4706" s="17" t="s">
        <v>25</v>
      </c>
      <c r="B4706" s="18">
        <v>43123</v>
      </c>
      <c r="C4706" s="19">
        <v>0.6293171296296296</v>
      </c>
      <c r="D4706" s="19">
        <v>0</v>
      </c>
      <c r="E4706" s="19">
        <v>0</v>
      </c>
      <c r="F4706" s="19">
        <v>0</v>
      </c>
      <c r="G4706" s="19">
        <v>0</v>
      </c>
      <c r="H4706" s="19">
        <v>0</v>
      </c>
      <c r="I4706" s="19">
        <v>0</v>
      </c>
      <c r="J4706" s="19">
        <v>0</v>
      </c>
      <c r="K4706" s="19">
        <v>0</v>
      </c>
      <c r="L4706" s="19">
        <v>0</v>
      </c>
      <c r="M4706" s="19">
        <v>0</v>
      </c>
      <c r="N4706" s="19"/>
      <c r="O4706" s="15" t="e">
        <f>VLOOKUP(A4706,Feuil3!$A$24:$B$81,2,FALSE)</f>
        <v>#N/A</v>
      </c>
      <c r="P4706" s="16">
        <f t="shared" si="144"/>
        <v>4</v>
      </c>
      <c r="Q4706" s="16" t="str">
        <f t="shared" si="145"/>
        <v>janvier</v>
      </c>
    </row>
    <row r="4707" spans="1:17" x14ac:dyDescent="0.25">
      <c r="A4707" s="17" t="s">
        <v>26</v>
      </c>
      <c r="B4707" s="18">
        <v>43123</v>
      </c>
      <c r="C4707" s="19">
        <v>0.1333101851851852</v>
      </c>
      <c r="D4707" s="19">
        <v>0</v>
      </c>
      <c r="E4707" s="19">
        <v>0</v>
      </c>
      <c r="F4707" s="19">
        <v>0</v>
      </c>
      <c r="G4707" s="19">
        <v>0</v>
      </c>
      <c r="H4707" s="19">
        <v>0</v>
      </c>
      <c r="I4707" s="19">
        <v>0</v>
      </c>
      <c r="J4707" s="19">
        <v>0</v>
      </c>
      <c r="K4707" s="19">
        <v>0</v>
      </c>
      <c r="L4707" s="19">
        <v>0</v>
      </c>
      <c r="M4707" s="19">
        <v>0</v>
      </c>
      <c r="N4707" s="19"/>
      <c r="O4707" s="15" t="e">
        <f>VLOOKUP(A4707,Feuil3!$A$24:$B$81,2,FALSE)</f>
        <v>#N/A</v>
      </c>
      <c r="P4707" s="16">
        <f t="shared" si="144"/>
        <v>4</v>
      </c>
      <c r="Q4707" s="16" t="str">
        <f t="shared" si="145"/>
        <v>janvier</v>
      </c>
    </row>
    <row r="4708" spans="1:17" x14ac:dyDescent="0.25">
      <c r="A4708" s="17" t="s">
        <v>27</v>
      </c>
      <c r="B4708" s="18">
        <v>43123</v>
      </c>
      <c r="C4708" s="19">
        <v>0</v>
      </c>
      <c r="D4708" s="19">
        <v>0</v>
      </c>
      <c r="E4708" s="19">
        <v>0</v>
      </c>
      <c r="F4708" s="19">
        <v>0</v>
      </c>
      <c r="G4708" s="19">
        <v>0</v>
      </c>
      <c r="H4708" s="19">
        <v>0</v>
      </c>
      <c r="I4708" s="19">
        <v>0</v>
      </c>
      <c r="J4708" s="19">
        <v>0</v>
      </c>
      <c r="K4708" s="19">
        <v>0</v>
      </c>
      <c r="L4708" s="19">
        <v>0</v>
      </c>
      <c r="M4708" s="19">
        <v>0</v>
      </c>
      <c r="N4708" s="19"/>
      <c r="O4708" s="15" t="e">
        <f>VLOOKUP(A4708,Feuil3!$A$24:$B$81,2,FALSE)</f>
        <v>#N/A</v>
      </c>
      <c r="P4708" s="16">
        <f t="shared" si="144"/>
        <v>4</v>
      </c>
      <c r="Q4708" s="16" t="str">
        <f t="shared" si="145"/>
        <v>janvier</v>
      </c>
    </row>
    <row r="4709" spans="1:17" x14ac:dyDescent="0.25">
      <c r="A4709" s="17" t="s">
        <v>28</v>
      </c>
      <c r="B4709" s="18">
        <v>43123</v>
      </c>
      <c r="C4709" s="19">
        <v>0.20958333333333334</v>
      </c>
      <c r="D4709" s="19">
        <v>0.20159722222222223</v>
      </c>
      <c r="E4709" s="19">
        <v>1.0798611111111111E-2</v>
      </c>
      <c r="F4709" s="19">
        <v>0</v>
      </c>
      <c r="G4709" s="19">
        <v>0</v>
      </c>
      <c r="H4709" s="19">
        <v>0</v>
      </c>
      <c r="I4709" s="19">
        <v>0</v>
      </c>
      <c r="J4709" s="19">
        <v>0</v>
      </c>
      <c r="K4709" s="19">
        <v>8.6203703703703699E-2</v>
      </c>
      <c r="L4709" s="19">
        <v>0</v>
      </c>
      <c r="M4709" s="19">
        <v>0</v>
      </c>
      <c r="N4709" s="19">
        <v>3.9423076923076928E-4</v>
      </c>
      <c r="O4709" s="15" t="str">
        <f>VLOOKUP(A4709,Feuil3!$A$24:$B$81,2,FALSE)</f>
        <v>Storione</v>
      </c>
      <c r="P4709" s="16">
        <f t="shared" si="144"/>
        <v>4</v>
      </c>
      <c r="Q4709" s="16" t="str">
        <f t="shared" si="145"/>
        <v>janvier</v>
      </c>
    </row>
    <row r="4710" spans="1:17" x14ac:dyDescent="0.25">
      <c r="A4710" s="17" t="s">
        <v>29</v>
      </c>
      <c r="B4710" s="18">
        <v>43123</v>
      </c>
      <c r="C4710" s="19">
        <v>0.20988425925925927</v>
      </c>
      <c r="D4710" s="19">
        <v>0.18641203703703704</v>
      </c>
      <c r="E4710" s="19">
        <v>5.4398148148148149E-3</v>
      </c>
      <c r="F4710" s="19">
        <v>0</v>
      </c>
      <c r="G4710" s="19">
        <v>0</v>
      </c>
      <c r="H4710" s="19">
        <v>0</v>
      </c>
      <c r="I4710" s="19">
        <v>0</v>
      </c>
      <c r="J4710" s="19">
        <v>0</v>
      </c>
      <c r="K4710" s="19">
        <v>0</v>
      </c>
      <c r="L4710" s="19">
        <v>0</v>
      </c>
      <c r="M4710" s="19">
        <v>2.3842592592592591E-3</v>
      </c>
      <c r="N4710" s="19">
        <v>4.0339052287581697E-4</v>
      </c>
      <c r="O4710" s="15" t="str">
        <f>VLOOKUP(A4710,Feuil3!$A$24:$B$81,2,FALSE)</f>
        <v>GMS</v>
      </c>
      <c r="P4710" s="16">
        <f t="shared" si="144"/>
        <v>4</v>
      </c>
      <c r="Q4710" s="16" t="str">
        <f t="shared" si="145"/>
        <v>janvier</v>
      </c>
    </row>
    <row r="4711" spans="1:17" x14ac:dyDescent="0.25">
      <c r="A4711" s="17" t="s">
        <v>30</v>
      </c>
      <c r="B4711" s="18">
        <v>43123</v>
      </c>
      <c r="C4711" s="19">
        <v>0</v>
      </c>
      <c r="D4711" s="19">
        <v>0</v>
      </c>
      <c r="E4711" s="19">
        <v>0</v>
      </c>
      <c r="F4711" s="19">
        <v>0</v>
      </c>
      <c r="G4711" s="19">
        <v>0</v>
      </c>
      <c r="H4711" s="19">
        <v>0</v>
      </c>
      <c r="I4711" s="19">
        <v>0</v>
      </c>
      <c r="J4711" s="19">
        <v>0</v>
      </c>
      <c r="K4711" s="19">
        <v>0</v>
      </c>
      <c r="L4711" s="19">
        <v>0</v>
      </c>
      <c r="M4711" s="19">
        <v>0</v>
      </c>
      <c r="N4711" s="19"/>
      <c r="O4711" s="15" t="e">
        <f>VLOOKUP(A4711,Feuil3!$A$24:$B$81,2,FALSE)</f>
        <v>#N/A</v>
      </c>
      <c r="P4711" s="16">
        <f t="shared" si="144"/>
        <v>4</v>
      </c>
      <c r="Q4711" s="16" t="str">
        <f t="shared" si="145"/>
        <v>janvier</v>
      </c>
    </row>
    <row r="4712" spans="1:17" x14ac:dyDescent="0.25">
      <c r="A4712" s="17" t="s">
        <v>31</v>
      </c>
      <c r="B4712" s="18">
        <v>43123</v>
      </c>
      <c r="C4712" s="19">
        <v>0.43797453703703704</v>
      </c>
      <c r="D4712" s="19">
        <v>0.31633101851851853</v>
      </c>
      <c r="E4712" s="19">
        <v>3.8043981481481484E-2</v>
      </c>
      <c r="F4712" s="19">
        <v>4.1006944444444443E-2</v>
      </c>
      <c r="G4712" s="19">
        <v>0</v>
      </c>
      <c r="H4712" s="19">
        <v>0</v>
      </c>
      <c r="I4712" s="19">
        <v>0</v>
      </c>
      <c r="J4712" s="19">
        <v>3.2881944444444443E-2</v>
      </c>
      <c r="K4712" s="19">
        <v>0</v>
      </c>
      <c r="L4712" s="19">
        <v>5.185185185185185E-3</v>
      </c>
      <c r="M4712" s="19">
        <v>0</v>
      </c>
      <c r="N4712" s="19">
        <v>2.908697632058288E-4</v>
      </c>
      <c r="O4712" s="15" t="str">
        <f>VLOOKUP(A4712,Feuil3!$A$24:$B$81,2,FALSE)</f>
        <v>DR_3</v>
      </c>
      <c r="P4712" s="16">
        <f t="shared" si="144"/>
        <v>4</v>
      </c>
      <c r="Q4712" s="16" t="str">
        <f t="shared" si="145"/>
        <v>janvier</v>
      </c>
    </row>
    <row r="4713" spans="1:17" x14ac:dyDescent="0.25">
      <c r="A4713" s="17" t="s">
        <v>32</v>
      </c>
      <c r="B4713" s="18">
        <v>43123</v>
      </c>
      <c r="C4713" s="19">
        <v>0.37771990740740741</v>
      </c>
      <c r="D4713" s="19">
        <v>0.30413194444444447</v>
      </c>
      <c r="E4713" s="19">
        <v>1.5613425925925926E-2</v>
      </c>
      <c r="F4713" s="19">
        <v>4.1585648148148149E-2</v>
      </c>
      <c r="G4713" s="19">
        <v>0</v>
      </c>
      <c r="H4713" s="19">
        <v>0</v>
      </c>
      <c r="I4713" s="19">
        <v>0</v>
      </c>
      <c r="J4713" s="19">
        <v>4.363425925925926E-3</v>
      </c>
      <c r="K4713" s="19">
        <v>0</v>
      </c>
      <c r="L4713" s="19">
        <v>1.1782407407407408E-2</v>
      </c>
      <c r="M4713" s="19">
        <v>1.9907407407407408E-3</v>
      </c>
      <c r="N4713" s="19">
        <v>2.9302959501557635E-4</v>
      </c>
      <c r="O4713" s="15" t="str">
        <f>VLOOKUP(A4713,Feuil3!$A$24:$B$81,2,FALSE)</f>
        <v>DR_6</v>
      </c>
      <c r="P4713" s="16">
        <f t="shared" si="144"/>
        <v>4</v>
      </c>
      <c r="Q4713" s="16" t="str">
        <f t="shared" si="145"/>
        <v>janvier</v>
      </c>
    </row>
    <row r="4714" spans="1:17" x14ac:dyDescent="0.25">
      <c r="A4714" s="17" t="s">
        <v>33</v>
      </c>
      <c r="B4714" s="18">
        <v>43123</v>
      </c>
      <c r="C4714" s="19">
        <v>0.25018518518518518</v>
      </c>
      <c r="D4714" s="19">
        <v>0.20679398148148148</v>
      </c>
      <c r="E4714" s="19">
        <v>1.7048611111111112E-2</v>
      </c>
      <c r="F4714" s="19">
        <v>0</v>
      </c>
      <c r="G4714" s="19">
        <v>0</v>
      </c>
      <c r="H4714" s="19">
        <v>0</v>
      </c>
      <c r="I4714" s="19">
        <v>0</v>
      </c>
      <c r="J4714" s="19">
        <v>2.0289351851851854E-2</v>
      </c>
      <c r="K4714" s="19">
        <v>0</v>
      </c>
      <c r="L4714" s="19">
        <v>7.5115740740740742E-3</v>
      </c>
      <c r="M4714" s="19">
        <v>0</v>
      </c>
      <c r="N4714" s="19">
        <v>3.1168981481481483E-4</v>
      </c>
      <c r="O4714" s="15" t="str">
        <f>VLOOKUP(A4714,Feuil3!$A$24:$B$81,2,FALSE)</f>
        <v>DR_3</v>
      </c>
      <c r="P4714" s="16">
        <f t="shared" si="144"/>
        <v>4</v>
      </c>
      <c r="Q4714" s="16" t="str">
        <f t="shared" si="145"/>
        <v>janvier</v>
      </c>
    </row>
    <row r="4715" spans="1:17" x14ac:dyDescent="0.25">
      <c r="A4715" s="17" t="s">
        <v>34</v>
      </c>
      <c r="B4715" s="18">
        <v>43123</v>
      </c>
      <c r="C4715" s="19">
        <v>0</v>
      </c>
      <c r="D4715" s="19">
        <v>0</v>
      </c>
      <c r="E4715" s="19">
        <v>0</v>
      </c>
      <c r="F4715" s="19">
        <v>0</v>
      </c>
      <c r="G4715" s="19">
        <v>0</v>
      </c>
      <c r="H4715" s="19">
        <v>0</v>
      </c>
      <c r="I4715" s="19">
        <v>0</v>
      </c>
      <c r="J4715" s="19">
        <v>0</v>
      </c>
      <c r="K4715" s="19">
        <v>0</v>
      </c>
      <c r="L4715" s="19">
        <v>0</v>
      </c>
      <c r="M4715" s="19">
        <v>0</v>
      </c>
      <c r="N4715" s="19"/>
      <c r="O4715" s="15" t="e">
        <f>VLOOKUP(A4715,Feuil3!$A$24:$B$81,2,FALSE)</f>
        <v>#N/A</v>
      </c>
      <c r="P4715" s="16">
        <f t="shared" si="144"/>
        <v>4</v>
      </c>
      <c r="Q4715" s="16" t="str">
        <f t="shared" si="145"/>
        <v>janvier</v>
      </c>
    </row>
    <row r="4716" spans="1:17" x14ac:dyDescent="0.25">
      <c r="A4716" s="17" t="s">
        <v>35</v>
      </c>
      <c r="B4716" s="18">
        <v>43123</v>
      </c>
      <c r="C4716" s="19">
        <v>0.25237268518518519</v>
      </c>
      <c r="D4716" s="19">
        <v>0.23438657407407407</v>
      </c>
      <c r="E4716" s="19">
        <v>1.2430555555555556E-2</v>
      </c>
      <c r="F4716" s="19">
        <v>0</v>
      </c>
      <c r="G4716" s="19">
        <v>0</v>
      </c>
      <c r="H4716" s="19">
        <v>0</v>
      </c>
      <c r="I4716" s="19">
        <v>0</v>
      </c>
      <c r="J4716" s="19">
        <v>3.8773148148148148E-3</v>
      </c>
      <c r="K4716" s="19">
        <v>0</v>
      </c>
      <c r="L4716" s="19">
        <v>7.1759259259259259E-4</v>
      </c>
      <c r="M4716" s="19">
        <v>0</v>
      </c>
      <c r="N4716" s="19">
        <v>4.8397904483430797E-4</v>
      </c>
      <c r="O4716" s="15" t="str">
        <f>VLOOKUP(A4716,Feuil3!$A$24:$B$81,2,FALSE)</f>
        <v>GC_Indus</v>
      </c>
      <c r="P4716" s="16">
        <f t="shared" si="144"/>
        <v>4</v>
      </c>
      <c r="Q4716" s="16" t="str">
        <f t="shared" si="145"/>
        <v>janvier</v>
      </c>
    </row>
    <row r="4717" spans="1:17" x14ac:dyDescent="0.25">
      <c r="A4717" s="17" t="s">
        <v>36</v>
      </c>
      <c r="B4717" s="18">
        <v>43123</v>
      </c>
      <c r="C4717" s="19">
        <v>0.25563657407407409</v>
      </c>
      <c r="D4717" s="19">
        <v>0.23890046296296297</v>
      </c>
      <c r="E4717" s="19">
        <v>7.2916666666666668E-3</v>
      </c>
      <c r="F4717" s="19">
        <v>0</v>
      </c>
      <c r="G4717" s="19">
        <v>0</v>
      </c>
      <c r="H4717" s="19">
        <v>0</v>
      </c>
      <c r="I4717" s="19">
        <v>0</v>
      </c>
      <c r="J4717" s="19">
        <v>0</v>
      </c>
      <c r="K4717" s="19">
        <v>0</v>
      </c>
      <c r="L4717" s="19">
        <v>2.476851851851852E-3</v>
      </c>
      <c r="M4717" s="19">
        <v>0</v>
      </c>
      <c r="N4717" s="19">
        <v>1.7174432497013141E-4</v>
      </c>
      <c r="O4717" s="15" t="str">
        <f>VLOOKUP(A4717,Feuil3!$A$24:$B$81,2,FALSE)</f>
        <v>Renforts</v>
      </c>
      <c r="P4717" s="16">
        <f t="shared" si="144"/>
        <v>4</v>
      </c>
      <c r="Q4717" s="16" t="str">
        <f t="shared" si="145"/>
        <v>janvier</v>
      </c>
    </row>
    <row r="4718" spans="1:17" x14ac:dyDescent="0.25">
      <c r="A4718" s="17" t="s">
        <v>37</v>
      </c>
      <c r="B4718" s="18">
        <v>43123</v>
      </c>
      <c r="C4718" s="19">
        <v>0.35168981481481482</v>
      </c>
      <c r="D4718" s="19">
        <v>0.28008101851851852</v>
      </c>
      <c r="E4718" s="19">
        <v>3.0462962962962963E-2</v>
      </c>
      <c r="F4718" s="19">
        <v>0</v>
      </c>
      <c r="G4718" s="19">
        <v>0</v>
      </c>
      <c r="H4718" s="19">
        <v>0</v>
      </c>
      <c r="I4718" s="19">
        <v>0</v>
      </c>
      <c r="J4718" s="19">
        <v>2.9189814814814814E-2</v>
      </c>
      <c r="K4718" s="19">
        <v>0</v>
      </c>
      <c r="L4718" s="19">
        <v>2.5891203703703704E-2</v>
      </c>
      <c r="M4718" s="19">
        <v>2.8935185185185184E-4</v>
      </c>
      <c r="N4718" s="19">
        <v>6.097846441947565E-4</v>
      </c>
      <c r="O4718" s="15" t="str">
        <f>VLOOKUP(A4718,Feuil3!$A$24:$B$81,2,FALSE)</f>
        <v>DR_1</v>
      </c>
      <c r="P4718" s="16">
        <f t="shared" si="144"/>
        <v>4</v>
      </c>
      <c r="Q4718" s="16" t="str">
        <f t="shared" si="145"/>
        <v>janvier</v>
      </c>
    </row>
    <row r="4719" spans="1:17" x14ac:dyDescent="0.25">
      <c r="A4719" s="17" t="s">
        <v>38</v>
      </c>
      <c r="B4719" s="18">
        <v>43123</v>
      </c>
      <c r="C4719" s="19">
        <v>0.26114583333333335</v>
      </c>
      <c r="D4719" s="19">
        <v>0</v>
      </c>
      <c r="E4719" s="19">
        <v>0</v>
      </c>
      <c r="F4719" s="19">
        <v>0</v>
      </c>
      <c r="G4719" s="19">
        <v>0</v>
      </c>
      <c r="H4719" s="19">
        <v>0</v>
      </c>
      <c r="I4719" s="19">
        <v>0</v>
      </c>
      <c r="J4719" s="19">
        <v>0</v>
      </c>
      <c r="K4719" s="19">
        <v>0</v>
      </c>
      <c r="L4719" s="19">
        <v>0</v>
      </c>
      <c r="M4719" s="19">
        <v>0</v>
      </c>
      <c r="N4719" s="19"/>
      <c r="O4719" s="15" t="e">
        <f>VLOOKUP(A4719,Feuil3!$A$24:$B$81,2,FALSE)</f>
        <v>#N/A</v>
      </c>
      <c r="P4719" s="16">
        <f t="shared" si="144"/>
        <v>4</v>
      </c>
      <c r="Q4719" s="16" t="str">
        <f t="shared" si="145"/>
        <v>janvier</v>
      </c>
    </row>
    <row r="4720" spans="1:17" x14ac:dyDescent="0.25">
      <c r="A4720" s="17" t="s">
        <v>39</v>
      </c>
      <c r="B4720" s="18">
        <v>43123</v>
      </c>
      <c r="C4720" s="19">
        <v>0</v>
      </c>
      <c r="D4720" s="19">
        <v>0</v>
      </c>
      <c r="E4720" s="19">
        <v>0</v>
      </c>
      <c r="F4720" s="19">
        <v>0</v>
      </c>
      <c r="G4720" s="19">
        <v>0</v>
      </c>
      <c r="H4720" s="19">
        <v>0</v>
      </c>
      <c r="I4720" s="19">
        <v>0</v>
      </c>
      <c r="J4720" s="19">
        <v>0</v>
      </c>
      <c r="K4720" s="19">
        <v>0</v>
      </c>
      <c r="L4720" s="19">
        <v>0</v>
      </c>
      <c r="M4720" s="19">
        <v>0</v>
      </c>
      <c r="N4720" s="19"/>
      <c r="O4720" s="15" t="str">
        <f>VLOOKUP(A4720,Feuil3!$A$24:$B$81,2,FALSE)</f>
        <v>DR_6</v>
      </c>
      <c r="P4720" s="16">
        <f t="shared" si="144"/>
        <v>4</v>
      </c>
      <c r="Q4720" s="16" t="str">
        <f t="shared" si="145"/>
        <v>janvier</v>
      </c>
    </row>
    <row r="4721" spans="1:17" x14ac:dyDescent="0.25">
      <c r="A4721" s="17" t="s">
        <v>40</v>
      </c>
      <c r="B4721" s="18">
        <v>43123</v>
      </c>
      <c r="C4721" s="19">
        <v>0.43456018518518519</v>
      </c>
      <c r="D4721" s="19">
        <v>0.33642361111111113</v>
      </c>
      <c r="E4721" s="19">
        <v>2.6018518518518517E-2</v>
      </c>
      <c r="F4721" s="19">
        <v>4.476851851851852E-2</v>
      </c>
      <c r="G4721" s="19">
        <v>0</v>
      </c>
      <c r="H4721" s="19">
        <v>2.5671296296296296E-2</v>
      </c>
      <c r="I4721" s="19">
        <v>0</v>
      </c>
      <c r="J4721" s="19">
        <v>5.7870370370370373E-5</v>
      </c>
      <c r="K4721" s="19">
        <v>3.5972222222222225E-2</v>
      </c>
      <c r="L4721" s="19">
        <v>1.3078703703703703E-3</v>
      </c>
      <c r="M4721" s="19">
        <v>2.3564814814814816E-2</v>
      </c>
      <c r="N4721" s="19">
        <v>3.2230253212396068E-4</v>
      </c>
      <c r="O4721" s="15" t="str">
        <f>VLOOKUP(A4721,Feuil3!$A$24:$B$81,2,FALSE)</f>
        <v>DR_3</v>
      </c>
      <c r="P4721" s="16">
        <f t="shared" si="144"/>
        <v>4</v>
      </c>
      <c r="Q4721" s="16" t="str">
        <f t="shared" si="145"/>
        <v>janvier</v>
      </c>
    </row>
    <row r="4722" spans="1:17" x14ac:dyDescent="0.25">
      <c r="A4722" s="17" t="s">
        <v>41</v>
      </c>
      <c r="B4722" s="18">
        <v>43123</v>
      </c>
      <c r="C4722" s="19">
        <v>0</v>
      </c>
      <c r="D4722" s="19">
        <v>0</v>
      </c>
      <c r="E4722" s="19">
        <v>0</v>
      </c>
      <c r="F4722" s="19">
        <v>0</v>
      </c>
      <c r="G4722" s="19">
        <v>0</v>
      </c>
      <c r="H4722" s="19">
        <v>0</v>
      </c>
      <c r="I4722" s="19">
        <v>0</v>
      </c>
      <c r="J4722" s="19">
        <v>0</v>
      </c>
      <c r="K4722" s="19">
        <v>0</v>
      </c>
      <c r="L4722" s="19">
        <v>0</v>
      </c>
      <c r="M4722" s="19">
        <v>0</v>
      </c>
      <c r="N4722" s="19"/>
      <c r="O4722" s="15" t="e">
        <f>VLOOKUP(A4722,Feuil3!$A$24:$B$81,2,FALSE)</f>
        <v>#N/A</v>
      </c>
      <c r="P4722" s="16">
        <f t="shared" si="144"/>
        <v>4</v>
      </c>
      <c r="Q4722" s="16" t="str">
        <f t="shared" si="145"/>
        <v>janvier</v>
      </c>
    </row>
    <row r="4723" spans="1:17" x14ac:dyDescent="0.25">
      <c r="A4723" s="17" t="s">
        <v>42</v>
      </c>
      <c r="B4723" s="18">
        <v>43123</v>
      </c>
      <c r="C4723" s="19">
        <v>0</v>
      </c>
      <c r="D4723" s="19">
        <v>0</v>
      </c>
      <c r="E4723" s="19">
        <v>0</v>
      </c>
      <c r="F4723" s="19">
        <v>0</v>
      </c>
      <c r="G4723" s="19">
        <v>0</v>
      </c>
      <c r="H4723" s="19">
        <v>0</v>
      </c>
      <c r="I4723" s="19">
        <v>0</v>
      </c>
      <c r="J4723" s="19">
        <v>0</v>
      </c>
      <c r="K4723" s="19">
        <v>0</v>
      </c>
      <c r="L4723" s="19">
        <v>0</v>
      </c>
      <c r="M4723" s="19">
        <v>0</v>
      </c>
      <c r="N4723" s="19"/>
      <c r="O4723" s="15" t="e">
        <f>VLOOKUP(A4723,Feuil3!$A$24:$B$81,2,FALSE)</f>
        <v>#N/A</v>
      </c>
      <c r="P4723" s="16">
        <f t="shared" si="144"/>
        <v>4</v>
      </c>
      <c r="Q4723" s="16" t="str">
        <f t="shared" si="145"/>
        <v>janvier</v>
      </c>
    </row>
    <row r="4724" spans="1:17" x14ac:dyDescent="0.25">
      <c r="A4724" s="17" t="s">
        <v>43</v>
      </c>
      <c r="B4724" s="18">
        <v>43123</v>
      </c>
      <c r="C4724" s="19">
        <v>0</v>
      </c>
      <c r="D4724" s="19">
        <v>0</v>
      </c>
      <c r="E4724" s="19">
        <v>0</v>
      </c>
      <c r="F4724" s="19">
        <v>0</v>
      </c>
      <c r="G4724" s="19">
        <v>0</v>
      </c>
      <c r="H4724" s="19">
        <v>0</v>
      </c>
      <c r="I4724" s="19">
        <v>0</v>
      </c>
      <c r="J4724" s="19">
        <v>0</v>
      </c>
      <c r="K4724" s="19">
        <v>0</v>
      </c>
      <c r="L4724" s="19">
        <v>0</v>
      </c>
      <c r="M4724" s="19">
        <v>0</v>
      </c>
      <c r="N4724" s="19"/>
      <c r="O4724" s="15" t="e">
        <f>VLOOKUP(A4724,Feuil3!$A$24:$B$81,2,FALSE)</f>
        <v>#N/A</v>
      </c>
      <c r="P4724" s="16">
        <f t="shared" si="144"/>
        <v>4</v>
      </c>
      <c r="Q4724" s="16" t="str">
        <f t="shared" si="145"/>
        <v>janvier</v>
      </c>
    </row>
    <row r="4725" spans="1:17" x14ac:dyDescent="0.25">
      <c r="A4725" s="17" t="s">
        <v>44</v>
      </c>
      <c r="B4725" s="18">
        <v>43123</v>
      </c>
      <c r="C4725" s="19">
        <v>0</v>
      </c>
      <c r="D4725" s="19">
        <v>0</v>
      </c>
      <c r="E4725" s="19">
        <v>0</v>
      </c>
      <c r="F4725" s="19">
        <v>0</v>
      </c>
      <c r="G4725" s="19">
        <v>0</v>
      </c>
      <c r="H4725" s="19">
        <v>0</v>
      </c>
      <c r="I4725" s="19">
        <v>0</v>
      </c>
      <c r="J4725" s="19">
        <v>0</v>
      </c>
      <c r="K4725" s="19">
        <v>0</v>
      </c>
      <c r="L4725" s="19">
        <v>0</v>
      </c>
      <c r="M4725" s="19">
        <v>0</v>
      </c>
      <c r="N4725" s="19"/>
      <c r="O4725" s="15" t="e">
        <f>VLOOKUP(A4725,Feuil3!$A$24:$B$81,2,FALSE)</f>
        <v>#N/A</v>
      </c>
      <c r="P4725" s="16">
        <f t="shared" si="144"/>
        <v>4</v>
      </c>
      <c r="Q4725" s="16" t="str">
        <f t="shared" si="145"/>
        <v>janvier</v>
      </c>
    </row>
    <row r="4726" spans="1:17" x14ac:dyDescent="0.25">
      <c r="A4726" s="17" t="s">
        <v>45</v>
      </c>
      <c r="B4726" s="18">
        <v>43123</v>
      </c>
      <c r="C4726" s="19">
        <v>0</v>
      </c>
      <c r="D4726" s="19">
        <v>0</v>
      </c>
      <c r="E4726" s="19">
        <v>0</v>
      </c>
      <c r="F4726" s="19">
        <v>0</v>
      </c>
      <c r="G4726" s="19">
        <v>0</v>
      </c>
      <c r="H4726" s="19">
        <v>0</v>
      </c>
      <c r="I4726" s="19">
        <v>0</v>
      </c>
      <c r="J4726" s="19">
        <v>0</v>
      </c>
      <c r="K4726" s="19">
        <v>0</v>
      </c>
      <c r="L4726" s="19">
        <v>0</v>
      </c>
      <c r="M4726" s="19">
        <v>0</v>
      </c>
      <c r="N4726" s="19"/>
      <c r="O4726" s="15" t="str">
        <f>VLOOKUP(A4726,Feuil3!$A$24:$B$81,2,FALSE)</f>
        <v>Renforts</v>
      </c>
      <c r="P4726" s="16">
        <f t="shared" si="144"/>
        <v>4</v>
      </c>
      <c r="Q4726" s="16" t="str">
        <f t="shared" si="145"/>
        <v>janvier</v>
      </c>
    </row>
    <row r="4727" spans="1:17" x14ac:dyDescent="0.25">
      <c r="A4727" s="17" t="s">
        <v>46</v>
      </c>
      <c r="B4727" s="18">
        <v>43123</v>
      </c>
      <c r="C4727" s="19">
        <v>0.43785879629629632</v>
      </c>
      <c r="D4727" s="19">
        <v>0.37604166666666666</v>
      </c>
      <c r="E4727" s="19">
        <v>1.2407407407407407E-2</v>
      </c>
      <c r="F4727" s="19">
        <v>4.2048611111111113E-2</v>
      </c>
      <c r="G4727" s="19">
        <v>0</v>
      </c>
      <c r="H4727" s="19">
        <v>0</v>
      </c>
      <c r="I4727" s="19">
        <v>0</v>
      </c>
      <c r="J4727" s="19">
        <v>0</v>
      </c>
      <c r="K4727" s="19">
        <v>5.8541666666666665E-2</v>
      </c>
      <c r="L4727" s="19">
        <v>8.611111111111111E-3</v>
      </c>
      <c r="M4727" s="19">
        <v>6.134259259259259E-4</v>
      </c>
      <c r="N4727" s="19">
        <v>4.9967642373556357E-4</v>
      </c>
      <c r="O4727" s="15" t="str">
        <f>VLOOKUP(A4727,Feuil3!$A$24:$B$81,2,FALSE)</f>
        <v>Renforts</v>
      </c>
      <c r="P4727" s="16">
        <f t="shared" si="144"/>
        <v>4</v>
      </c>
      <c r="Q4727" s="16" t="str">
        <f t="shared" si="145"/>
        <v>janvier</v>
      </c>
    </row>
    <row r="4728" spans="1:17" x14ac:dyDescent="0.25">
      <c r="A4728" s="17" t="s">
        <v>47</v>
      </c>
      <c r="B4728" s="18">
        <v>43123</v>
      </c>
      <c r="C4728" s="19">
        <v>0</v>
      </c>
      <c r="D4728" s="19">
        <v>0</v>
      </c>
      <c r="E4728" s="19">
        <v>0</v>
      </c>
      <c r="F4728" s="19">
        <v>0</v>
      </c>
      <c r="G4728" s="19">
        <v>0</v>
      </c>
      <c r="H4728" s="19">
        <v>0</v>
      </c>
      <c r="I4728" s="19">
        <v>0</v>
      </c>
      <c r="J4728" s="19">
        <v>0</v>
      </c>
      <c r="K4728" s="19">
        <v>0</v>
      </c>
      <c r="L4728" s="19">
        <v>0</v>
      </c>
      <c r="M4728" s="19">
        <v>0</v>
      </c>
      <c r="N4728" s="19"/>
      <c r="O4728" s="15" t="e">
        <f>VLOOKUP(A4728,Feuil3!$A$24:$B$81,2,FALSE)</f>
        <v>#N/A</v>
      </c>
      <c r="P4728" s="16">
        <f t="shared" si="144"/>
        <v>4</v>
      </c>
      <c r="Q4728" s="16" t="str">
        <f t="shared" si="145"/>
        <v>janvier</v>
      </c>
    </row>
    <row r="4729" spans="1:17" x14ac:dyDescent="0.25">
      <c r="A4729" s="17" t="s">
        <v>48</v>
      </c>
      <c r="B4729" s="18">
        <v>43123</v>
      </c>
      <c r="C4729" s="19">
        <v>0</v>
      </c>
      <c r="D4729" s="19">
        <v>0</v>
      </c>
      <c r="E4729" s="19">
        <v>0</v>
      </c>
      <c r="F4729" s="19">
        <v>0</v>
      </c>
      <c r="G4729" s="19">
        <v>0</v>
      </c>
      <c r="H4729" s="19">
        <v>0</v>
      </c>
      <c r="I4729" s="19">
        <v>0</v>
      </c>
      <c r="J4729" s="19">
        <v>0</v>
      </c>
      <c r="K4729" s="19">
        <v>0</v>
      </c>
      <c r="L4729" s="19">
        <v>0</v>
      </c>
      <c r="M4729" s="19">
        <v>0</v>
      </c>
      <c r="N4729" s="19"/>
      <c r="O4729" s="15" t="e">
        <f>VLOOKUP(A4729,Feuil3!$A$24:$B$81,2,FALSE)</f>
        <v>#N/A</v>
      </c>
      <c r="P4729" s="16">
        <f t="shared" si="144"/>
        <v>4</v>
      </c>
      <c r="Q4729" s="16" t="str">
        <f t="shared" si="145"/>
        <v>janvier</v>
      </c>
    </row>
    <row r="4730" spans="1:17" x14ac:dyDescent="0.25">
      <c r="A4730" s="17" t="s">
        <v>49</v>
      </c>
      <c r="B4730" s="18">
        <v>43123</v>
      </c>
      <c r="C4730" s="19">
        <v>0</v>
      </c>
      <c r="D4730" s="19">
        <v>0</v>
      </c>
      <c r="E4730" s="19">
        <v>0</v>
      </c>
      <c r="F4730" s="19">
        <v>0</v>
      </c>
      <c r="G4730" s="19">
        <v>0</v>
      </c>
      <c r="H4730" s="19">
        <v>0</v>
      </c>
      <c r="I4730" s="19">
        <v>0</v>
      </c>
      <c r="J4730" s="19">
        <v>0</v>
      </c>
      <c r="K4730" s="19">
        <v>0</v>
      </c>
      <c r="L4730" s="19">
        <v>0</v>
      </c>
      <c r="M4730" s="19">
        <v>0</v>
      </c>
      <c r="N4730" s="19"/>
      <c r="O4730" s="15" t="e">
        <f>VLOOKUP(A4730,Feuil3!$A$24:$B$81,2,FALSE)</f>
        <v>#N/A</v>
      </c>
      <c r="P4730" s="16">
        <f t="shared" si="144"/>
        <v>4</v>
      </c>
      <c r="Q4730" s="16" t="str">
        <f t="shared" si="145"/>
        <v>janvier</v>
      </c>
    </row>
    <row r="4731" spans="1:17" x14ac:dyDescent="0.25">
      <c r="A4731" s="17" t="s">
        <v>50</v>
      </c>
      <c r="B4731" s="18">
        <v>43123</v>
      </c>
      <c r="C4731" s="19">
        <v>0.24868055555555554</v>
      </c>
      <c r="D4731" s="19">
        <v>0.24302083333333332</v>
      </c>
      <c r="E4731" s="19">
        <v>5.4050925925925924E-3</v>
      </c>
      <c r="F4731" s="19">
        <v>0</v>
      </c>
      <c r="G4731" s="19">
        <v>0</v>
      </c>
      <c r="H4731" s="19">
        <v>0</v>
      </c>
      <c r="I4731" s="19">
        <v>0</v>
      </c>
      <c r="J4731" s="19">
        <v>0</v>
      </c>
      <c r="K4731" s="19">
        <v>0</v>
      </c>
      <c r="L4731" s="19">
        <v>3.4722222222222222E-5</v>
      </c>
      <c r="M4731" s="19">
        <v>0</v>
      </c>
      <c r="N4731" s="19">
        <v>4.4270833333333331E-4</v>
      </c>
      <c r="O4731" s="15" t="str">
        <f>VLOOKUP(A4731,Feuil3!$A$24:$B$81,2,FALSE)</f>
        <v>Renforts</v>
      </c>
      <c r="P4731" s="16">
        <f t="shared" si="144"/>
        <v>4</v>
      </c>
      <c r="Q4731" s="16" t="str">
        <f t="shared" si="145"/>
        <v>janvier</v>
      </c>
    </row>
    <row r="4732" spans="1:17" x14ac:dyDescent="0.25">
      <c r="A4732" s="17" t="s">
        <v>51</v>
      </c>
      <c r="B4732" s="18">
        <v>43123</v>
      </c>
      <c r="C4732" s="19">
        <v>0</v>
      </c>
      <c r="D4732" s="19">
        <v>0</v>
      </c>
      <c r="E4732" s="19">
        <v>0</v>
      </c>
      <c r="F4732" s="19">
        <v>0</v>
      </c>
      <c r="G4732" s="19">
        <v>0</v>
      </c>
      <c r="H4732" s="19">
        <v>0</v>
      </c>
      <c r="I4732" s="19">
        <v>0</v>
      </c>
      <c r="J4732" s="19">
        <v>0</v>
      </c>
      <c r="K4732" s="19">
        <v>0</v>
      </c>
      <c r="L4732" s="19">
        <v>0</v>
      </c>
      <c r="M4732" s="19">
        <v>0</v>
      </c>
      <c r="N4732" s="19"/>
      <c r="O4732" s="15" t="e">
        <f>VLOOKUP(A4732,Feuil3!$A$24:$B$81,2,FALSE)</f>
        <v>#N/A</v>
      </c>
      <c r="P4732" s="16">
        <f t="shared" si="144"/>
        <v>4</v>
      </c>
      <c r="Q4732" s="16" t="str">
        <f t="shared" si="145"/>
        <v>janvier</v>
      </c>
    </row>
    <row r="4733" spans="1:17" x14ac:dyDescent="0.25">
      <c r="A4733" s="17" t="s">
        <v>52</v>
      </c>
      <c r="B4733" s="18">
        <v>43123</v>
      </c>
      <c r="C4733" s="19">
        <v>0</v>
      </c>
      <c r="D4733" s="19">
        <v>0</v>
      </c>
      <c r="E4733" s="19">
        <v>0</v>
      </c>
      <c r="F4733" s="19">
        <v>0</v>
      </c>
      <c r="G4733" s="19">
        <v>0</v>
      </c>
      <c r="H4733" s="19">
        <v>0</v>
      </c>
      <c r="I4733" s="19">
        <v>0</v>
      </c>
      <c r="J4733" s="19">
        <v>0</v>
      </c>
      <c r="K4733" s="19">
        <v>0</v>
      </c>
      <c r="L4733" s="19">
        <v>0</v>
      </c>
      <c r="M4733" s="19">
        <v>0</v>
      </c>
      <c r="N4733" s="19"/>
      <c r="O4733" s="15" t="e">
        <f>VLOOKUP(A4733,Feuil3!$A$24:$B$81,2,FALSE)</f>
        <v>#N/A</v>
      </c>
      <c r="P4733" s="16">
        <f t="shared" si="144"/>
        <v>4</v>
      </c>
      <c r="Q4733" s="16" t="str">
        <f t="shared" si="145"/>
        <v>janvier</v>
      </c>
    </row>
    <row r="4734" spans="1:17" x14ac:dyDescent="0.25">
      <c r="A4734" s="17" t="s">
        <v>53</v>
      </c>
      <c r="B4734" s="18">
        <v>43123</v>
      </c>
      <c r="C4734" s="19">
        <v>0</v>
      </c>
      <c r="D4734" s="19">
        <v>0</v>
      </c>
      <c r="E4734" s="19">
        <v>0</v>
      </c>
      <c r="F4734" s="19">
        <v>0</v>
      </c>
      <c r="G4734" s="19">
        <v>0</v>
      </c>
      <c r="H4734" s="19">
        <v>0</v>
      </c>
      <c r="I4734" s="19">
        <v>0</v>
      </c>
      <c r="J4734" s="19">
        <v>0</v>
      </c>
      <c r="K4734" s="19">
        <v>0</v>
      </c>
      <c r="L4734" s="19">
        <v>0</v>
      </c>
      <c r="M4734" s="19">
        <v>0</v>
      </c>
      <c r="N4734" s="19"/>
      <c r="O4734" s="15" t="str">
        <f>VLOOKUP(A4734,Feuil3!$A$24:$B$81,2,FALSE)</f>
        <v>DR_1</v>
      </c>
      <c r="P4734" s="16">
        <f t="shared" si="144"/>
        <v>4</v>
      </c>
      <c r="Q4734" s="16" t="str">
        <f t="shared" si="145"/>
        <v>janvier</v>
      </c>
    </row>
    <row r="4735" spans="1:17" x14ac:dyDescent="0.25">
      <c r="A4735" s="17" t="s">
        <v>54</v>
      </c>
      <c r="B4735" s="18">
        <v>43123</v>
      </c>
      <c r="C4735" s="19">
        <v>0</v>
      </c>
      <c r="D4735" s="19">
        <v>0</v>
      </c>
      <c r="E4735" s="19">
        <v>0</v>
      </c>
      <c r="F4735" s="19">
        <v>0</v>
      </c>
      <c r="G4735" s="19">
        <v>0</v>
      </c>
      <c r="H4735" s="19">
        <v>0</v>
      </c>
      <c r="I4735" s="19">
        <v>0</v>
      </c>
      <c r="J4735" s="19">
        <v>0</v>
      </c>
      <c r="K4735" s="19">
        <v>0</v>
      </c>
      <c r="L4735" s="19">
        <v>0</v>
      </c>
      <c r="M4735" s="19">
        <v>0</v>
      </c>
      <c r="N4735" s="19"/>
      <c r="O4735" s="15" t="str">
        <f>VLOOKUP(A4735,Feuil3!$A$24:$B$81,2,FALSE)</f>
        <v>DR_3</v>
      </c>
      <c r="P4735" s="16">
        <f t="shared" si="144"/>
        <v>4</v>
      </c>
      <c r="Q4735" s="16" t="str">
        <f t="shared" si="145"/>
        <v>janvier</v>
      </c>
    </row>
    <row r="4736" spans="1:17" x14ac:dyDescent="0.25">
      <c r="A4736" s="17" t="s">
        <v>55</v>
      </c>
      <c r="B4736" s="18">
        <v>43123</v>
      </c>
      <c r="C4736" s="19">
        <v>0.24984953703703705</v>
      </c>
      <c r="D4736" s="19">
        <v>0.21430555555555555</v>
      </c>
      <c r="E4736" s="19">
        <v>1.6412037037037037E-2</v>
      </c>
      <c r="F4736" s="19">
        <v>0</v>
      </c>
      <c r="G4736" s="19">
        <v>0</v>
      </c>
      <c r="H4736" s="19">
        <v>0</v>
      </c>
      <c r="I4736" s="19">
        <v>0</v>
      </c>
      <c r="J4736" s="19">
        <v>1.7233796296296296E-2</v>
      </c>
      <c r="K4736" s="19">
        <v>0</v>
      </c>
      <c r="L4736" s="19">
        <v>0</v>
      </c>
      <c r="M4736" s="19">
        <v>0</v>
      </c>
      <c r="N4736" s="19">
        <v>5.5875365497076019E-4</v>
      </c>
      <c r="O4736" s="15" t="str">
        <f>VLOOKUP(A4736,Feuil3!$A$24:$B$81,2,FALSE)</f>
        <v>Renforts</v>
      </c>
      <c r="P4736" s="16">
        <f t="shared" si="144"/>
        <v>4</v>
      </c>
      <c r="Q4736" s="16" t="str">
        <f t="shared" si="145"/>
        <v>janvier</v>
      </c>
    </row>
    <row r="4737" spans="1:17" x14ac:dyDescent="0.25">
      <c r="A4737" s="17" t="s">
        <v>56</v>
      </c>
      <c r="B4737" s="18">
        <v>43123</v>
      </c>
      <c r="C4737" s="19">
        <v>0.25289351851851855</v>
      </c>
      <c r="D4737" s="19">
        <v>0.21535879629629628</v>
      </c>
      <c r="E4737" s="19">
        <v>1.9942129629629629E-2</v>
      </c>
      <c r="F4737" s="19">
        <v>0</v>
      </c>
      <c r="G4737" s="19">
        <v>0</v>
      </c>
      <c r="H4737" s="19">
        <v>0</v>
      </c>
      <c r="I4737" s="19">
        <v>0</v>
      </c>
      <c r="J4737" s="19">
        <v>1.3009259259259259E-2</v>
      </c>
      <c r="K4737" s="19">
        <v>3.3425925925925928E-2</v>
      </c>
      <c r="L4737" s="19">
        <v>2.8009259259259259E-3</v>
      </c>
      <c r="M4737" s="19">
        <v>0</v>
      </c>
      <c r="N4737" s="19">
        <v>6.0001469723691952E-4</v>
      </c>
      <c r="O4737" s="15" t="e">
        <f>VLOOKUP(A4737,Feuil3!$A$24:$B$81,2,FALSE)</f>
        <v>#N/A</v>
      </c>
      <c r="P4737" s="16">
        <f t="shared" si="144"/>
        <v>4</v>
      </c>
      <c r="Q4737" s="16" t="str">
        <f t="shared" si="145"/>
        <v>janvier</v>
      </c>
    </row>
    <row r="4738" spans="1:17" x14ac:dyDescent="0.25">
      <c r="A4738" s="17" t="s">
        <v>57</v>
      </c>
      <c r="B4738" s="18">
        <v>43123</v>
      </c>
      <c r="C4738" s="19">
        <v>0.25331018518518517</v>
      </c>
      <c r="D4738" s="19">
        <v>0.24028935185185185</v>
      </c>
      <c r="E4738" s="19">
        <v>1.1828703703703704E-2</v>
      </c>
      <c r="F4738" s="19">
        <v>0</v>
      </c>
      <c r="G4738" s="19">
        <v>0</v>
      </c>
      <c r="H4738" s="19">
        <v>0</v>
      </c>
      <c r="I4738" s="19">
        <v>0</v>
      </c>
      <c r="J4738" s="19">
        <v>0</v>
      </c>
      <c r="K4738" s="19">
        <v>1.2199074074074074E-2</v>
      </c>
      <c r="L4738" s="19">
        <v>1.6203703703703703E-3</v>
      </c>
      <c r="M4738" s="19">
        <v>0</v>
      </c>
      <c r="N4738" s="19">
        <v>3.1075876761717469E-4</v>
      </c>
      <c r="O4738" s="15" t="str">
        <f>VLOOKUP(A4738,Feuil3!$A$24:$B$81,2,FALSE)</f>
        <v>DR_1</v>
      </c>
      <c r="P4738" s="16">
        <f t="shared" si="144"/>
        <v>4</v>
      </c>
      <c r="Q4738" s="16" t="str">
        <f t="shared" si="145"/>
        <v>janvier</v>
      </c>
    </row>
    <row r="4739" spans="1:17" x14ac:dyDescent="0.25">
      <c r="A4739" s="17" t="s">
        <v>58</v>
      </c>
      <c r="B4739" s="18">
        <v>43123</v>
      </c>
      <c r="C4739" s="19">
        <v>0</v>
      </c>
      <c r="D4739" s="19">
        <v>0</v>
      </c>
      <c r="E4739" s="19">
        <v>0</v>
      </c>
      <c r="F4739" s="19">
        <v>0</v>
      </c>
      <c r="G4739" s="19">
        <v>0</v>
      </c>
      <c r="H4739" s="19">
        <v>0</v>
      </c>
      <c r="I4739" s="19">
        <v>0</v>
      </c>
      <c r="J4739" s="19">
        <v>0</v>
      </c>
      <c r="K4739" s="19">
        <v>0</v>
      </c>
      <c r="L4739" s="19">
        <v>0</v>
      </c>
      <c r="M4739" s="19">
        <v>0</v>
      </c>
      <c r="N4739" s="19"/>
      <c r="O4739" s="15" t="e">
        <f>VLOOKUP(A4739,Feuil3!$A$24:$B$81,2,FALSE)</f>
        <v>#N/A</v>
      </c>
      <c r="P4739" s="16">
        <f t="shared" si="144"/>
        <v>4</v>
      </c>
      <c r="Q4739" s="16" t="str">
        <f t="shared" si="145"/>
        <v>janvier</v>
      </c>
    </row>
    <row r="4740" spans="1:17" x14ac:dyDescent="0.25">
      <c r="A4740" s="17" t="s">
        <v>59</v>
      </c>
      <c r="B4740" s="18">
        <v>43123</v>
      </c>
      <c r="C4740" s="19">
        <v>0</v>
      </c>
      <c r="D4740" s="19">
        <v>0</v>
      </c>
      <c r="E4740" s="19">
        <v>0</v>
      </c>
      <c r="F4740" s="19">
        <v>0</v>
      </c>
      <c r="G4740" s="19">
        <v>0</v>
      </c>
      <c r="H4740" s="19">
        <v>0</v>
      </c>
      <c r="I4740" s="19">
        <v>0</v>
      </c>
      <c r="J4740" s="19">
        <v>0</v>
      </c>
      <c r="K4740" s="19">
        <v>0</v>
      </c>
      <c r="L4740" s="19">
        <v>0</v>
      </c>
      <c r="M4740" s="19">
        <v>0</v>
      </c>
      <c r="N4740" s="19"/>
      <c r="O4740" s="15" t="e">
        <f>VLOOKUP(A4740,Feuil3!$A$24:$B$81,2,FALSE)</f>
        <v>#N/A</v>
      </c>
      <c r="P4740" s="16">
        <f t="shared" si="144"/>
        <v>4</v>
      </c>
      <c r="Q4740" s="16" t="str">
        <f t="shared" si="145"/>
        <v>janvier</v>
      </c>
    </row>
    <row r="4741" spans="1:17" x14ac:dyDescent="0.25">
      <c r="A4741" s="17" t="s">
        <v>60</v>
      </c>
      <c r="B4741" s="18">
        <v>43123</v>
      </c>
      <c r="C4741" s="19">
        <v>0</v>
      </c>
      <c r="D4741" s="19">
        <v>0</v>
      </c>
      <c r="E4741" s="19">
        <v>0</v>
      </c>
      <c r="F4741" s="19">
        <v>0</v>
      </c>
      <c r="G4741" s="19">
        <v>0</v>
      </c>
      <c r="H4741" s="19">
        <v>0</v>
      </c>
      <c r="I4741" s="19">
        <v>0</v>
      </c>
      <c r="J4741" s="19">
        <v>0</v>
      </c>
      <c r="K4741" s="19">
        <v>0</v>
      </c>
      <c r="L4741" s="19">
        <v>0</v>
      </c>
      <c r="M4741" s="19">
        <v>0</v>
      </c>
      <c r="N4741" s="19"/>
      <c r="O4741" s="15" t="e">
        <f>VLOOKUP(A4741,Feuil3!$A$24:$B$81,2,FALSE)</f>
        <v>#N/A</v>
      </c>
      <c r="P4741" s="16">
        <f t="shared" si="144"/>
        <v>4</v>
      </c>
      <c r="Q4741" s="16" t="str">
        <f t="shared" si="145"/>
        <v>janvier</v>
      </c>
    </row>
    <row r="4742" spans="1:17" x14ac:dyDescent="0.25">
      <c r="A4742" s="17" t="s">
        <v>61</v>
      </c>
      <c r="B4742" s="18">
        <v>43123</v>
      </c>
      <c r="C4742" s="19">
        <v>0</v>
      </c>
      <c r="D4742" s="19">
        <v>0</v>
      </c>
      <c r="E4742" s="19">
        <v>0</v>
      </c>
      <c r="F4742" s="19">
        <v>0</v>
      </c>
      <c r="G4742" s="19">
        <v>0</v>
      </c>
      <c r="H4742" s="19">
        <v>0</v>
      </c>
      <c r="I4742" s="19">
        <v>0</v>
      </c>
      <c r="J4742" s="19">
        <v>0</v>
      </c>
      <c r="K4742" s="19">
        <v>0</v>
      </c>
      <c r="L4742" s="19">
        <v>0</v>
      </c>
      <c r="M4742" s="19">
        <v>0</v>
      </c>
      <c r="N4742" s="19"/>
      <c r="O4742" s="15" t="e">
        <f>VLOOKUP(A4742,Feuil3!$A$24:$B$81,2,FALSE)</f>
        <v>#N/A</v>
      </c>
      <c r="P4742" s="16">
        <f t="shared" si="144"/>
        <v>4</v>
      </c>
      <c r="Q4742" s="16" t="str">
        <f t="shared" si="145"/>
        <v>janvier</v>
      </c>
    </row>
    <row r="4743" spans="1:17" x14ac:dyDescent="0.25">
      <c r="A4743" s="17" t="s">
        <v>62</v>
      </c>
      <c r="B4743" s="18">
        <v>43123</v>
      </c>
      <c r="C4743" s="19">
        <v>0</v>
      </c>
      <c r="D4743" s="19">
        <v>0</v>
      </c>
      <c r="E4743" s="19">
        <v>0</v>
      </c>
      <c r="F4743" s="19">
        <v>0</v>
      </c>
      <c r="G4743" s="19">
        <v>0</v>
      </c>
      <c r="H4743" s="19">
        <v>0</v>
      </c>
      <c r="I4743" s="19">
        <v>0</v>
      </c>
      <c r="J4743" s="19">
        <v>0</v>
      </c>
      <c r="K4743" s="19">
        <v>0</v>
      </c>
      <c r="L4743" s="19">
        <v>0</v>
      </c>
      <c r="M4743" s="19">
        <v>0</v>
      </c>
      <c r="N4743" s="19"/>
      <c r="O4743" s="15" t="e">
        <f>VLOOKUP(A4743,Feuil3!$A$24:$B$81,2,FALSE)</f>
        <v>#N/A</v>
      </c>
      <c r="P4743" s="16">
        <f t="shared" si="144"/>
        <v>4</v>
      </c>
      <c r="Q4743" s="16" t="str">
        <f t="shared" si="145"/>
        <v>janvier</v>
      </c>
    </row>
    <row r="4744" spans="1:17" x14ac:dyDescent="0.25">
      <c r="A4744" s="17" t="s">
        <v>63</v>
      </c>
      <c r="B4744" s="18">
        <v>43123</v>
      </c>
      <c r="C4744" s="19">
        <v>0</v>
      </c>
      <c r="D4744" s="19">
        <v>0</v>
      </c>
      <c r="E4744" s="19">
        <v>0</v>
      </c>
      <c r="F4744" s="19">
        <v>0</v>
      </c>
      <c r="G4744" s="19">
        <v>0</v>
      </c>
      <c r="H4744" s="19">
        <v>0</v>
      </c>
      <c r="I4744" s="19">
        <v>0</v>
      </c>
      <c r="J4744" s="19">
        <v>0</v>
      </c>
      <c r="K4744" s="19">
        <v>0</v>
      </c>
      <c r="L4744" s="19">
        <v>0</v>
      </c>
      <c r="M4744" s="19">
        <v>0</v>
      </c>
      <c r="N4744" s="19"/>
      <c r="O4744" s="15" t="e">
        <f>VLOOKUP(A4744,Feuil3!$A$24:$B$81,2,FALSE)</f>
        <v>#N/A</v>
      </c>
      <c r="P4744" s="16">
        <f t="shared" si="144"/>
        <v>4</v>
      </c>
      <c r="Q4744" s="16" t="str">
        <f t="shared" si="145"/>
        <v>janvier</v>
      </c>
    </row>
    <row r="4745" spans="1:17" x14ac:dyDescent="0.25">
      <c r="A4745" s="17" t="s">
        <v>64</v>
      </c>
      <c r="B4745" s="18">
        <v>43123</v>
      </c>
      <c r="C4745" s="19">
        <v>0.24711805555555555</v>
      </c>
      <c r="D4745" s="19">
        <v>0.22679398148148147</v>
      </c>
      <c r="E4745" s="19">
        <v>1.306712962962963E-2</v>
      </c>
      <c r="F4745" s="19">
        <v>0</v>
      </c>
      <c r="G4745" s="19">
        <v>0</v>
      </c>
      <c r="H4745" s="19">
        <v>0</v>
      </c>
      <c r="I4745" s="19">
        <v>0</v>
      </c>
      <c r="J4745" s="19">
        <v>2.476851851851852E-3</v>
      </c>
      <c r="K4745" s="19">
        <v>5.0300925925925923E-2</v>
      </c>
      <c r="L4745" s="19">
        <v>4.0393518518518521E-3</v>
      </c>
      <c r="M4745" s="19">
        <v>0</v>
      </c>
      <c r="N4745" s="19">
        <v>7.3170345002536788E-4</v>
      </c>
      <c r="O4745" s="15" t="e">
        <f>VLOOKUP(A4745,Feuil3!$A$24:$B$81,2,FALSE)</f>
        <v>#N/A</v>
      </c>
      <c r="P4745" s="16">
        <f t="shared" si="144"/>
        <v>4</v>
      </c>
      <c r="Q4745" s="16" t="str">
        <f t="shared" si="145"/>
        <v>janvier</v>
      </c>
    </row>
    <row r="4746" spans="1:17" x14ac:dyDescent="0.25">
      <c r="A4746" s="17" t="s">
        <v>65</v>
      </c>
      <c r="B4746" s="18">
        <v>43123</v>
      </c>
      <c r="C4746" s="19">
        <v>0.24824074074074073</v>
      </c>
      <c r="D4746" s="19">
        <v>0.1142824074074074</v>
      </c>
      <c r="E4746" s="19">
        <v>1.412037037037037E-2</v>
      </c>
      <c r="F4746" s="19">
        <v>0</v>
      </c>
      <c r="G4746" s="19">
        <v>0</v>
      </c>
      <c r="H4746" s="19">
        <v>0</v>
      </c>
      <c r="I4746" s="19">
        <v>0</v>
      </c>
      <c r="J4746" s="19">
        <v>0.11959490740740741</v>
      </c>
      <c r="K4746" s="19">
        <v>7.2372685185185179E-2</v>
      </c>
      <c r="L4746" s="19">
        <v>0</v>
      </c>
      <c r="M4746" s="19">
        <v>0</v>
      </c>
      <c r="N4746" s="19">
        <v>3.9975071225071223E-4</v>
      </c>
      <c r="O4746" s="15" t="str">
        <f>VLOOKUP(A4746,Feuil3!$A$24:$B$81,2,FALSE)</f>
        <v>DR_3</v>
      </c>
      <c r="P4746" s="16">
        <f t="shared" si="144"/>
        <v>4</v>
      </c>
      <c r="Q4746" s="16" t="str">
        <f t="shared" si="145"/>
        <v>janvier</v>
      </c>
    </row>
    <row r="4747" spans="1:17" x14ac:dyDescent="0.25">
      <c r="A4747" s="17" t="s">
        <v>66</v>
      </c>
      <c r="B4747" s="18">
        <v>43123</v>
      </c>
      <c r="C4747" s="19">
        <v>0</v>
      </c>
      <c r="D4747" s="19">
        <v>0</v>
      </c>
      <c r="E4747" s="19">
        <v>0</v>
      </c>
      <c r="F4747" s="19">
        <v>0</v>
      </c>
      <c r="G4747" s="19">
        <v>0</v>
      </c>
      <c r="H4747" s="19">
        <v>0</v>
      </c>
      <c r="I4747" s="19">
        <v>0</v>
      </c>
      <c r="J4747" s="19">
        <v>0</v>
      </c>
      <c r="K4747" s="19">
        <v>0</v>
      </c>
      <c r="L4747" s="19">
        <v>0</v>
      </c>
      <c r="M4747" s="19">
        <v>0</v>
      </c>
      <c r="N4747" s="19"/>
      <c r="O4747" s="15" t="e">
        <f>VLOOKUP(A4747,Feuil3!$A$24:$B$81,2,FALSE)</f>
        <v>#N/A</v>
      </c>
      <c r="P4747" s="16">
        <f t="shared" si="144"/>
        <v>4</v>
      </c>
      <c r="Q4747" s="16" t="str">
        <f t="shared" si="145"/>
        <v>janvier</v>
      </c>
    </row>
    <row r="4748" spans="1:17" x14ac:dyDescent="0.25">
      <c r="A4748" s="17" t="s">
        <v>67</v>
      </c>
      <c r="B4748" s="18">
        <v>43123</v>
      </c>
      <c r="C4748" s="19">
        <v>0.2278587962962963</v>
      </c>
      <c r="D4748" s="19">
        <v>0.20496527777777779</v>
      </c>
      <c r="E4748" s="19">
        <v>1.9097222222222224E-2</v>
      </c>
      <c r="F4748" s="19">
        <v>0</v>
      </c>
      <c r="G4748" s="19">
        <v>0</v>
      </c>
      <c r="H4748" s="19">
        <v>0</v>
      </c>
      <c r="I4748" s="19">
        <v>0</v>
      </c>
      <c r="J4748" s="19">
        <v>3.1134259259259257E-3</v>
      </c>
      <c r="K4748" s="19">
        <v>0</v>
      </c>
      <c r="L4748" s="19">
        <v>0</v>
      </c>
      <c r="M4748" s="19">
        <v>1.1574074074074073E-3</v>
      </c>
      <c r="N4748" s="19">
        <v>3.7798489278752435E-4</v>
      </c>
      <c r="O4748" s="15" t="str">
        <f>VLOOKUP(A4748,Feuil3!$A$24:$B$81,2,FALSE)</f>
        <v>GC_Indus</v>
      </c>
      <c r="P4748" s="16">
        <f t="shared" si="144"/>
        <v>4</v>
      </c>
      <c r="Q4748" s="16" t="str">
        <f t="shared" si="145"/>
        <v>janvier</v>
      </c>
    </row>
    <row r="4749" spans="1:17" x14ac:dyDescent="0.25">
      <c r="A4749" s="17" t="s">
        <v>68</v>
      </c>
      <c r="B4749" s="18">
        <v>43123</v>
      </c>
      <c r="C4749" s="19">
        <v>0</v>
      </c>
      <c r="D4749" s="19">
        <v>0</v>
      </c>
      <c r="E4749" s="19">
        <v>0</v>
      </c>
      <c r="F4749" s="19">
        <v>0</v>
      </c>
      <c r="G4749" s="19">
        <v>0</v>
      </c>
      <c r="H4749" s="19">
        <v>0</v>
      </c>
      <c r="I4749" s="19">
        <v>0</v>
      </c>
      <c r="J4749" s="19">
        <v>0</v>
      </c>
      <c r="K4749" s="19">
        <v>0</v>
      </c>
      <c r="L4749" s="19">
        <v>0</v>
      </c>
      <c r="M4749" s="19">
        <v>0</v>
      </c>
      <c r="N4749" s="19"/>
      <c r="O4749" s="15" t="str">
        <f>VLOOKUP(A4749,Feuil3!$A$24:$B$81,2,FALSE)</f>
        <v>DR_2</v>
      </c>
      <c r="P4749" s="16">
        <f t="shared" si="144"/>
        <v>4</v>
      </c>
      <c r="Q4749" s="16" t="str">
        <f t="shared" si="145"/>
        <v>janvier</v>
      </c>
    </row>
    <row r="4750" spans="1:17" x14ac:dyDescent="0.25">
      <c r="A4750" s="17" t="s">
        <v>69</v>
      </c>
      <c r="B4750" s="18">
        <v>43123</v>
      </c>
      <c r="C4750" s="19">
        <v>0</v>
      </c>
      <c r="D4750" s="19">
        <v>0</v>
      </c>
      <c r="E4750" s="19">
        <v>0</v>
      </c>
      <c r="F4750" s="19">
        <v>0</v>
      </c>
      <c r="G4750" s="19">
        <v>0</v>
      </c>
      <c r="H4750" s="19">
        <v>0</v>
      </c>
      <c r="I4750" s="19">
        <v>0</v>
      </c>
      <c r="J4750" s="19">
        <v>0</v>
      </c>
      <c r="K4750" s="19">
        <v>0</v>
      </c>
      <c r="L4750" s="19">
        <v>0</v>
      </c>
      <c r="M4750" s="19">
        <v>0</v>
      </c>
      <c r="N4750" s="19"/>
      <c r="O4750" s="15" t="e">
        <f>VLOOKUP(A4750,Feuil3!$A$24:$B$81,2,FALSE)</f>
        <v>#N/A</v>
      </c>
      <c r="P4750" s="16">
        <f t="shared" si="144"/>
        <v>4</v>
      </c>
      <c r="Q4750" s="16" t="str">
        <f t="shared" si="145"/>
        <v>janvier</v>
      </c>
    </row>
    <row r="4751" spans="1:17" x14ac:dyDescent="0.25">
      <c r="A4751" s="17" t="s">
        <v>70</v>
      </c>
      <c r="B4751" s="18">
        <v>43123</v>
      </c>
      <c r="C4751" s="19">
        <v>0.25475694444444447</v>
      </c>
      <c r="D4751" s="19">
        <v>0.23979166666666665</v>
      </c>
      <c r="E4751" s="19">
        <v>1.15625E-2</v>
      </c>
      <c r="F4751" s="19">
        <v>0</v>
      </c>
      <c r="G4751" s="19">
        <v>0</v>
      </c>
      <c r="H4751" s="19">
        <v>0</v>
      </c>
      <c r="I4751" s="19">
        <v>0</v>
      </c>
      <c r="J4751" s="19">
        <v>2.4537037037037036E-3</v>
      </c>
      <c r="K4751" s="19">
        <v>0</v>
      </c>
      <c r="L4751" s="19">
        <v>0</v>
      </c>
      <c r="M4751" s="19">
        <v>0</v>
      </c>
      <c r="N4751" s="19">
        <v>1.9444444444444443E-4</v>
      </c>
      <c r="O4751" s="15" t="str">
        <f>VLOOKUP(A4751,Feuil3!$A$24:$B$81,2,FALSE)</f>
        <v>Storione</v>
      </c>
      <c r="P4751" s="16">
        <f t="shared" si="144"/>
        <v>4</v>
      </c>
      <c r="Q4751" s="16" t="str">
        <f t="shared" si="145"/>
        <v>janvier</v>
      </c>
    </row>
    <row r="4752" spans="1:17" x14ac:dyDescent="0.25">
      <c r="A4752" s="17" t="s">
        <v>71</v>
      </c>
      <c r="B4752" s="18">
        <v>43123</v>
      </c>
      <c r="C4752" s="19">
        <v>0</v>
      </c>
      <c r="D4752" s="19">
        <v>0</v>
      </c>
      <c r="E4752" s="19">
        <v>0</v>
      </c>
      <c r="F4752" s="19">
        <v>0</v>
      </c>
      <c r="G4752" s="19">
        <v>0</v>
      </c>
      <c r="H4752" s="19">
        <v>0</v>
      </c>
      <c r="I4752" s="19">
        <v>0</v>
      </c>
      <c r="J4752" s="19">
        <v>0</v>
      </c>
      <c r="K4752" s="19">
        <v>0</v>
      </c>
      <c r="L4752" s="19">
        <v>0</v>
      </c>
      <c r="M4752" s="19">
        <v>0</v>
      </c>
      <c r="N4752" s="19"/>
      <c r="O4752" s="15" t="str">
        <f>VLOOKUP(A4752,Feuil3!$A$24:$B$81,2,FALSE)</f>
        <v>DR_3</v>
      </c>
      <c r="P4752" s="16">
        <f t="shared" si="144"/>
        <v>4</v>
      </c>
      <c r="Q4752" s="16" t="str">
        <f t="shared" si="145"/>
        <v>janvier</v>
      </c>
    </row>
    <row r="4753" spans="1:17" x14ac:dyDescent="0.25">
      <c r="A4753" s="17" t="s">
        <v>72</v>
      </c>
      <c r="B4753" s="18">
        <v>43123</v>
      </c>
      <c r="C4753" s="19">
        <v>0.44165509259259261</v>
      </c>
      <c r="D4753" s="19">
        <v>0.37004629629629632</v>
      </c>
      <c r="E4753" s="19">
        <v>2.9236111111111112E-2</v>
      </c>
      <c r="F4753" s="19">
        <v>4.1527777777777775E-2</v>
      </c>
      <c r="G4753" s="19">
        <v>0</v>
      </c>
      <c r="H4753" s="19">
        <v>0</v>
      </c>
      <c r="I4753" s="19">
        <v>0</v>
      </c>
      <c r="J4753" s="19">
        <v>3.5613425925925923E-2</v>
      </c>
      <c r="K4753" s="19">
        <v>0</v>
      </c>
      <c r="L4753" s="19">
        <v>0</v>
      </c>
      <c r="M4753" s="19">
        <v>0</v>
      </c>
      <c r="N4753" s="19">
        <v>4.9034552845528463E-4</v>
      </c>
      <c r="O4753" s="15" t="str">
        <f>VLOOKUP(A4753,Feuil3!$A$24:$B$81,2,FALSE)</f>
        <v>GC_Indus</v>
      </c>
      <c r="P4753" s="16">
        <f t="shared" si="144"/>
        <v>4</v>
      </c>
      <c r="Q4753" s="16" t="str">
        <f t="shared" si="145"/>
        <v>janvier</v>
      </c>
    </row>
    <row r="4754" spans="1:17" x14ac:dyDescent="0.25">
      <c r="A4754" s="17" t="s">
        <v>73</v>
      </c>
      <c r="B4754" s="18">
        <v>43123</v>
      </c>
      <c r="C4754" s="19">
        <v>0.43636574074074075</v>
      </c>
      <c r="D4754" s="19">
        <v>0.3805324074074074</v>
      </c>
      <c r="E4754" s="19">
        <v>1.4687499999999999E-2</v>
      </c>
      <c r="F4754" s="19">
        <v>4.1909722222222223E-2</v>
      </c>
      <c r="G4754" s="19">
        <v>0</v>
      </c>
      <c r="H4754" s="19">
        <v>0</v>
      </c>
      <c r="I4754" s="19">
        <v>0</v>
      </c>
      <c r="J4754" s="19">
        <v>0</v>
      </c>
      <c r="K4754" s="19">
        <v>0</v>
      </c>
      <c r="L4754" s="19">
        <v>0</v>
      </c>
      <c r="M4754" s="19">
        <v>3.4722222222222224E-4</v>
      </c>
      <c r="N4754" s="19">
        <v>5.2902621722846442E-4</v>
      </c>
      <c r="O4754" s="15" t="str">
        <f>VLOOKUP(A4754,Feuil3!$A$24:$B$81,2,FALSE)</f>
        <v>DR_6</v>
      </c>
      <c r="P4754" s="16">
        <f t="shared" si="144"/>
        <v>4</v>
      </c>
      <c r="Q4754" s="16" t="str">
        <f t="shared" si="145"/>
        <v>janvier</v>
      </c>
    </row>
    <row r="4755" spans="1:17" x14ac:dyDescent="0.25">
      <c r="A4755" s="17" t="s">
        <v>74</v>
      </c>
      <c r="B4755" s="18">
        <v>43123</v>
      </c>
      <c r="C4755" s="19">
        <v>0.45456018518518521</v>
      </c>
      <c r="D4755" s="19">
        <v>0.3870601851851852</v>
      </c>
      <c r="E4755" s="19">
        <v>2.3483796296296298E-2</v>
      </c>
      <c r="F4755" s="19">
        <v>4.0115740740740743E-2</v>
      </c>
      <c r="G4755" s="19">
        <v>0</v>
      </c>
      <c r="H4755" s="19">
        <v>0</v>
      </c>
      <c r="I4755" s="19">
        <v>3.1597222222222222E-3</v>
      </c>
      <c r="J4755" s="19">
        <v>1.1712962962962963E-2</v>
      </c>
      <c r="K4755" s="19">
        <v>0.22976851851851851</v>
      </c>
      <c r="L4755" s="19">
        <v>0</v>
      </c>
      <c r="M4755" s="19">
        <v>0</v>
      </c>
      <c r="N4755" s="19">
        <v>5.0231481481481481E-4</v>
      </c>
      <c r="O4755" s="15" t="e">
        <f>VLOOKUP(A4755,Feuil3!$A$24:$B$81,2,FALSE)</f>
        <v>#N/A</v>
      </c>
      <c r="P4755" s="16">
        <f t="shared" si="144"/>
        <v>4</v>
      </c>
      <c r="Q4755" s="16" t="str">
        <f t="shared" si="145"/>
        <v>janvier</v>
      </c>
    </row>
    <row r="4756" spans="1:17" x14ac:dyDescent="0.25">
      <c r="A4756" s="17" t="s">
        <v>75</v>
      </c>
      <c r="B4756" s="18">
        <v>43123</v>
      </c>
      <c r="C4756" s="19">
        <v>0.44938657407407406</v>
      </c>
      <c r="D4756" s="19">
        <v>0.38722222222222225</v>
      </c>
      <c r="E4756" s="19">
        <v>0</v>
      </c>
      <c r="F4756" s="19">
        <v>0</v>
      </c>
      <c r="G4756" s="19">
        <v>0</v>
      </c>
      <c r="H4756" s="19">
        <v>0</v>
      </c>
      <c r="I4756" s="19">
        <v>0</v>
      </c>
      <c r="J4756" s="19">
        <v>0</v>
      </c>
      <c r="K4756" s="19">
        <v>0</v>
      </c>
      <c r="L4756" s="19">
        <v>1.3738425925925926E-2</v>
      </c>
      <c r="M4756" s="19">
        <v>9.2592592592592588E-5</v>
      </c>
      <c r="N4756" s="19">
        <v>2.7823706643151087E-4</v>
      </c>
      <c r="O4756" s="15" t="str">
        <f>VLOOKUP(A4756,Feuil3!$A$24:$B$81,2,FALSE)</f>
        <v>DR_6</v>
      </c>
      <c r="P4756" s="16">
        <f t="shared" si="144"/>
        <v>4</v>
      </c>
      <c r="Q4756" s="16" t="str">
        <f t="shared" si="145"/>
        <v>janvier</v>
      </c>
    </row>
    <row r="4757" spans="1:17" x14ac:dyDescent="0.25">
      <c r="A4757" s="17" t="s">
        <v>76</v>
      </c>
      <c r="B4757" s="18">
        <v>43123</v>
      </c>
      <c r="C4757" s="19">
        <v>0.20944444444444443</v>
      </c>
      <c r="D4757" s="19">
        <v>0.17648148148148149</v>
      </c>
      <c r="E4757" s="19">
        <v>7.8356481481481489E-3</v>
      </c>
      <c r="F4757" s="19">
        <v>0</v>
      </c>
      <c r="G4757" s="19">
        <v>0</v>
      </c>
      <c r="H4757" s="19">
        <v>0</v>
      </c>
      <c r="I4757" s="19">
        <v>0</v>
      </c>
      <c r="J4757" s="19">
        <v>2.4085648148148148E-2</v>
      </c>
      <c r="K4757" s="19">
        <v>4.6296296296296294E-5</v>
      </c>
      <c r="L4757" s="19">
        <v>0</v>
      </c>
      <c r="M4757" s="19">
        <v>0</v>
      </c>
      <c r="N4757" s="19">
        <v>3.8029100529100526E-4</v>
      </c>
      <c r="O4757" s="15" t="str">
        <f>VLOOKUP(A4757,Feuil3!$A$24:$B$81,2,FALSE)</f>
        <v>DR_3</v>
      </c>
      <c r="P4757" s="16">
        <f t="shared" si="144"/>
        <v>4</v>
      </c>
      <c r="Q4757" s="16" t="str">
        <f t="shared" si="145"/>
        <v>janvier</v>
      </c>
    </row>
    <row r="4758" spans="1:17" x14ac:dyDescent="0.25">
      <c r="A4758" s="17" t="s">
        <v>77</v>
      </c>
      <c r="B4758" s="18">
        <v>43123</v>
      </c>
      <c r="C4758" s="19">
        <v>0.44355324074074076</v>
      </c>
      <c r="D4758" s="19">
        <v>0.3790162037037037</v>
      </c>
      <c r="E4758" s="19">
        <v>2.1400462962962961E-2</v>
      </c>
      <c r="F4758" s="19">
        <v>4.1909722222222223E-2</v>
      </c>
      <c r="G4758" s="19">
        <v>0</v>
      </c>
      <c r="H4758" s="19">
        <v>0</v>
      </c>
      <c r="I4758" s="19">
        <v>0</v>
      </c>
      <c r="J4758" s="19">
        <v>0</v>
      </c>
      <c r="K4758" s="19">
        <v>0.12555555555555556</v>
      </c>
      <c r="L4758" s="19">
        <v>2.0486111111111113E-3</v>
      </c>
      <c r="M4758" s="19">
        <v>0</v>
      </c>
      <c r="N4758" s="19">
        <v>3.0881268436578171E-4</v>
      </c>
      <c r="O4758" s="15" t="str">
        <f>VLOOKUP(A4758,Feuil3!$A$24:$B$81,2,FALSE)</f>
        <v>Storione</v>
      </c>
      <c r="P4758" s="16">
        <f t="shared" si="144"/>
        <v>4</v>
      </c>
      <c r="Q4758" s="16" t="str">
        <f t="shared" si="145"/>
        <v>janvier</v>
      </c>
    </row>
    <row r="4759" spans="1:17" x14ac:dyDescent="0.25">
      <c r="A4759" s="17" t="s">
        <v>78</v>
      </c>
      <c r="B4759" s="18">
        <v>43123</v>
      </c>
      <c r="C4759" s="19">
        <v>0.37983796296296296</v>
      </c>
      <c r="D4759" s="19">
        <v>0.2905787037037037</v>
      </c>
      <c r="E4759" s="19">
        <v>1.6608796296296295E-2</v>
      </c>
      <c r="F4759" s="19">
        <v>4.2083333333333334E-2</v>
      </c>
      <c r="G4759" s="19">
        <v>0</v>
      </c>
      <c r="H4759" s="19">
        <v>0</v>
      </c>
      <c r="I4759" s="19">
        <v>0</v>
      </c>
      <c r="J4759" s="19">
        <v>3.048611111111111E-2</v>
      </c>
      <c r="K4759" s="19">
        <v>3.4722222222222222E-5</v>
      </c>
      <c r="L4759" s="19">
        <v>0</v>
      </c>
      <c r="M4759" s="19">
        <v>0</v>
      </c>
      <c r="N4759" s="19">
        <v>3.6832186168469355E-4</v>
      </c>
      <c r="O4759" s="15" t="str">
        <f>VLOOKUP(A4759,Feuil3!$A$24:$B$81,2,FALSE)</f>
        <v>DR_3</v>
      </c>
      <c r="P4759" s="16">
        <f t="shared" si="144"/>
        <v>4</v>
      </c>
      <c r="Q4759" s="16" t="str">
        <f t="shared" si="145"/>
        <v>janvier</v>
      </c>
    </row>
    <row r="4760" spans="1:17" x14ac:dyDescent="0.25">
      <c r="A4760" s="17" t="s">
        <v>79</v>
      </c>
      <c r="B4760" s="18">
        <v>43123</v>
      </c>
      <c r="C4760" s="19">
        <v>0</v>
      </c>
      <c r="D4760" s="19">
        <v>0</v>
      </c>
      <c r="E4760" s="19">
        <v>0</v>
      </c>
      <c r="F4760" s="19">
        <v>0</v>
      </c>
      <c r="G4760" s="19">
        <v>0</v>
      </c>
      <c r="H4760" s="19">
        <v>0</v>
      </c>
      <c r="I4760" s="19">
        <v>0</v>
      </c>
      <c r="J4760" s="19">
        <v>0</v>
      </c>
      <c r="K4760" s="19">
        <v>0</v>
      </c>
      <c r="L4760" s="19">
        <v>0</v>
      </c>
      <c r="M4760" s="19">
        <v>0</v>
      </c>
      <c r="N4760" s="19"/>
      <c r="O4760" s="15" t="e">
        <f>VLOOKUP(A4760,Feuil3!$A$24:$B$81,2,FALSE)</f>
        <v>#N/A</v>
      </c>
      <c r="P4760" s="16">
        <f t="shared" si="144"/>
        <v>4</v>
      </c>
      <c r="Q4760" s="16" t="str">
        <f t="shared" si="145"/>
        <v>janvier</v>
      </c>
    </row>
    <row r="4761" spans="1:17" x14ac:dyDescent="0.25">
      <c r="A4761" s="17" t="s">
        <v>80</v>
      </c>
      <c r="B4761" s="18">
        <v>43123</v>
      </c>
      <c r="C4761" s="19">
        <v>0.24642361111111111</v>
      </c>
      <c r="D4761" s="19">
        <v>0.21266203703703704</v>
      </c>
      <c r="E4761" s="19">
        <v>1.9606481481481482E-2</v>
      </c>
      <c r="F4761" s="19">
        <v>0</v>
      </c>
      <c r="G4761" s="19">
        <v>0</v>
      </c>
      <c r="H4761" s="19">
        <v>2.3148148148148147E-5</v>
      </c>
      <c r="I4761" s="19">
        <v>0</v>
      </c>
      <c r="J4761" s="19">
        <v>1.4293981481481482E-2</v>
      </c>
      <c r="K4761" s="19">
        <v>0</v>
      </c>
      <c r="L4761" s="19">
        <v>5.0925925925925921E-4</v>
      </c>
      <c r="M4761" s="19">
        <v>0</v>
      </c>
      <c r="N4761" s="19">
        <v>3.5675381263616557E-4</v>
      </c>
      <c r="O4761" s="15" t="str">
        <f>VLOOKUP(A4761,Feuil3!$A$24:$B$81,2,FALSE)</f>
        <v>DR_3</v>
      </c>
      <c r="P4761" s="16">
        <f t="shared" si="144"/>
        <v>4</v>
      </c>
      <c r="Q4761" s="16" t="str">
        <f t="shared" si="145"/>
        <v>janvier</v>
      </c>
    </row>
    <row r="4762" spans="1:17" x14ac:dyDescent="0.25">
      <c r="A4762" s="17" t="s">
        <v>81</v>
      </c>
      <c r="B4762" s="18">
        <v>43123</v>
      </c>
      <c r="C4762" s="19">
        <v>0</v>
      </c>
      <c r="D4762" s="19">
        <v>0</v>
      </c>
      <c r="E4762" s="19">
        <v>0</v>
      </c>
      <c r="F4762" s="19">
        <v>0</v>
      </c>
      <c r="G4762" s="19">
        <v>0</v>
      </c>
      <c r="H4762" s="19">
        <v>0</v>
      </c>
      <c r="I4762" s="19">
        <v>0</v>
      </c>
      <c r="J4762" s="19">
        <v>0</v>
      </c>
      <c r="K4762" s="19">
        <v>0</v>
      </c>
      <c r="L4762" s="19">
        <v>0</v>
      </c>
      <c r="M4762" s="19">
        <v>0</v>
      </c>
      <c r="N4762" s="19"/>
      <c r="O4762" s="15" t="str">
        <f>VLOOKUP(A4762,Feuil3!$A$24:$B$81,2,FALSE)</f>
        <v>DR_2</v>
      </c>
      <c r="P4762" s="16">
        <f t="shared" si="144"/>
        <v>4</v>
      </c>
      <c r="Q4762" s="16" t="str">
        <f t="shared" si="145"/>
        <v>janvier</v>
      </c>
    </row>
    <row r="4763" spans="1:17" x14ac:dyDescent="0.25">
      <c r="A4763" s="17" t="s">
        <v>82</v>
      </c>
      <c r="B4763" s="18">
        <v>43123</v>
      </c>
      <c r="C4763" s="19">
        <v>0</v>
      </c>
      <c r="D4763" s="19">
        <v>0</v>
      </c>
      <c r="E4763" s="19">
        <v>0</v>
      </c>
      <c r="F4763" s="19">
        <v>0</v>
      </c>
      <c r="G4763" s="19">
        <v>0</v>
      </c>
      <c r="H4763" s="19">
        <v>0</v>
      </c>
      <c r="I4763" s="19">
        <v>0</v>
      </c>
      <c r="J4763" s="19">
        <v>0</v>
      </c>
      <c r="K4763" s="19">
        <v>0</v>
      </c>
      <c r="L4763" s="19">
        <v>0</v>
      </c>
      <c r="M4763" s="19">
        <v>0</v>
      </c>
      <c r="N4763" s="19"/>
      <c r="O4763" s="15" t="str">
        <f>VLOOKUP(A4763,Feuil3!$A$24:$B$81,2,FALSE)</f>
        <v>DR_3</v>
      </c>
      <c r="P4763" s="16">
        <f t="shared" si="144"/>
        <v>4</v>
      </c>
      <c r="Q4763" s="16" t="str">
        <f t="shared" si="145"/>
        <v>janvier</v>
      </c>
    </row>
    <row r="4764" spans="1:17" x14ac:dyDescent="0.25">
      <c r="A4764" s="17" t="s">
        <v>83</v>
      </c>
      <c r="B4764" s="18">
        <v>43123</v>
      </c>
      <c r="C4764" s="19">
        <v>0</v>
      </c>
      <c r="D4764" s="19">
        <v>0</v>
      </c>
      <c r="E4764" s="19">
        <v>0</v>
      </c>
      <c r="F4764" s="19">
        <v>0</v>
      </c>
      <c r="G4764" s="19">
        <v>0</v>
      </c>
      <c r="H4764" s="19">
        <v>0</v>
      </c>
      <c r="I4764" s="19">
        <v>0</v>
      </c>
      <c r="J4764" s="19">
        <v>0</v>
      </c>
      <c r="K4764" s="19">
        <v>0</v>
      </c>
      <c r="L4764" s="19">
        <v>0</v>
      </c>
      <c r="M4764" s="19">
        <v>0</v>
      </c>
      <c r="N4764" s="19"/>
      <c r="O4764" s="15" t="e">
        <f>VLOOKUP(A4764,Feuil3!$A$24:$B$81,2,FALSE)</f>
        <v>#N/A</v>
      </c>
      <c r="P4764" s="16">
        <f t="shared" si="144"/>
        <v>4</v>
      </c>
      <c r="Q4764" s="16" t="str">
        <f t="shared" si="145"/>
        <v>janvier</v>
      </c>
    </row>
    <row r="4765" spans="1:17" x14ac:dyDescent="0.25">
      <c r="A4765" s="17" t="s">
        <v>84</v>
      </c>
      <c r="B4765" s="18">
        <v>43123</v>
      </c>
      <c r="C4765" s="19">
        <v>0.25222222222222224</v>
      </c>
      <c r="D4765" s="19">
        <v>0.21915509259259258</v>
      </c>
      <c r="E4765" s="19">
        <v>1.3645833333333333E-2</v>
      </c>
      <c r="F4765" s="19">
        <v>0</v>
      </c>
      <c r="G4765" s="19">
        <v>0</v>
      </c>
      <c r="H4765" s="19">
        <v>0</v>
      </c>
      <c r="I4765" s="19">
        <v>0</v>
      </c>
      <c r="J4765" s="19">
        <v>9.9768518518518513E-3</v>
      </c>
      <c r="K4765" s="19">
        <v>0</v>
      </c>
      <c r="L4765" s="19">
        <v>5.7986111111111112E-3</v>
      </c>
      <c r="M4765" s="19">
        <v>0</v>
      </c>
      <c r="N4765" s="19">
        <v>4.0261243386243383E-4</v>
      </c>
      <c r="O4765" s="15" t="str">
        <f>VLOOKUP(A4765,Feuil3!$A$24:$B$81,2,FALSE)</f>
        <v>DR_5</v>
      </c>
      <c r="P4765" s="16">
        <f t="shared" si="144"/>
        <v>4</v>
      </c>
      <c r="Q4765" s="16" t="str">
        <f t="shared" si="145"/>
        <v>janvier</v>
      </c>
    </row>
    <row r="4766" spans="1:17" x14ac:dyDescent="0.25">
      <c r="A4766" s="17" t="s">
        <v>85</v>
      </c>
      <c r="B4766" s="18">
        <v>43123</v>
      </c>
      <c r="C4766" s="19">
        <v>0</v>
      </c>
      <c r="D4766" s="19">
        <v>0</v>
      </c>
      <c r="E4766" s="19">
        <v>0</v>
      </c>
      <c r="F4766" s="19">
        <v>0</v>
      </c>
      <c r="G4766" s="19">
        <v>0</v>
      </c>
      <c r="H4766" s="19">
        <v>0</v>
      </c>
      <c r="I4766" s="19">
        <v>0</v>
      </c>
      <c r="J4766" s="19">
        <v>0</v>
      </c>
      <c r="K4766" s="19">
        <v>0</v>
      </c>
      <c r="L4766" s="19">
        <v>0</v>
      </c>
      <c r="M4766" s="19">
        <v>0</v>
      </c>
      <c r="N4766" s="19"/>
      <c r="O4766" s="15" t="e">
        <f>VLOOKUP(A4766,Feuil3!$A$24:$B$81,2,FALSE)</f>
        <v>#N/A</v>
      </c>
      <c r="P4766" s="16">
        <f t="shared" si="144"/>
        <v>4</v>
      </c>
      <c r="Q4766" s="16" t="str">
        <f t="shared" si="145"/>
        <v>janvier</v>
      </c>
    </row>
    <row r="4767" spans="1:17" x14ac:dyDescent="0.25">
      <c r="A4767" s="17" t="s">
        <v>86</v>
      </c>
      <c r="B4767" s="18">
        <v>43123</v>
      </c>
      <c r="C4767" s="19">
        <v>0.4354513888888889</v>
      </c>
      <c r="D4767" s="19">
        <v>0.23576388888888888</v>
      </c>
      <c r="E4767" s="19">
        <v>3.0046296296296297E-2</v>
      </c>
      <c r="F4767" s="19">
        <v>4.2511574074074077E-2</v>
      </c>
      <c r="G4767" s="19">
        <v>0</v>
      </c>
      <c r="H4767" s="19">
        <v>0</v>
      </c>
      <c r="I4767" s="19">
        <v>8.5405092592592588E-2</v>
      </c>
      <c r="J4767" s="19">
        <v>4.6377314814814816E-2</v>
      </c>
      <c r="K4767" s="19">
        <v>0</v>
      </c>
      <c r="L4767" s="19">
        <v>4.9074074074074072E-3</v>
      </c>
      <c r="M4767" s="19">
        <v>3.2500000000000001E-2</v>
      </c>
      <c r="N4767" s="19">
        <v>5.4447052686489299E-4</v>
      </c>
      <c r="O4767" s="15" t="str">
        <f>VLOOKUP(A4767,Feuil3!$A$24:$B$81,2,FALSE)</f>
        <v>DR_1</v>
      </c>
      <c r="P4767" s="16">
        <f t="shared" si="144"/>
        <v>4</v>
      </c>
      <c r="Q4767" s="16" t="str">
        <f t="shared" si="145"/>
        <v>janvier</v>
      </c>
    </row>
    <row r="4768" spans="1:17" x14ac:dyDescent="0.25">
      <c r="A4768" s="17" t="s">
        <v>87</v>
      </c>
      <c r="B4768" s="18">
        <v>43123</v>
      </c>
      <c r="C4768" s="19">
        <v>0</v>
      </c>
      <c r="D4768" s="19">
        <v>0</v>
      </c>
      <c r="E4768" s="19">
        <v>0</v>
      </c>
      <c r="F4768" s="19">
        <v>0</v>
      </c>
      <c r="G4768" s="19">
        <v>0</v>
      </c>
      <c r="H4768" s="19">
        <v>0</v>
      </c>
      <c r="I4768" s="19">
        <v>0</v>
      </c>
      <c r="J4768" s="19">
        <v>0</v>
      </c>
      <c r="K4768" s="19">
        <v>0</v>
      </c>
      <c r="L4768" s="19">
        <v>0</v>
      </c>
      <c r="M4768" s="19">
        <v>0</v>
      </c>
      <c r="N4768" s="19"/>
      <c r="O4768" s="15" t="str">
        <f>VLOOKUP(A4768,Feuil3!$A$24:$B$81,2,FALSE)</f>
        <v>DR_6</v>
      </c>
      <c r="P4768" s="16">
        <f t="shared" si="144"/>
        <v>4</v>
      </c>
      <c r="Q4768" s="16" t="str">
        <f t="shared" si="145"/>
        <v>janvier</v>
      </c>
    </row>
    <row r="4769" spans="1:17" x14ac:dyDescent="0.25">
      <c r="A4769" s="17" t="s">
        <v>88</v>
      </c>
      <c r="B4769" s="18">
        <v>43123</v>
      </c>
      <c r="C4769" s="19">
        <v>0.25850694444444444</v>
      </c>
      <c r="D4769" s="19">
        <v>0.20432870370370371</v>
      </c>
      <c r="E4769" s="19">
        <v>1.4722222222222222E-2</v>
      </c>
      <c r="F4769" s="19">
        <v>0</v>
      </c>
      <c r="G4769" s="19">
        <v>0</v>
      </c>
      <c r="H4769" s="19">
        <v>0</v>
      </c>
      <c r="I4769" s="19">
        <v>0</v>
      </c>
      <c r="J4769" s="19">
        <v>4.7962962962962964E-2</v>
      </c>
      <c r="K4769" s="19">
        <v>0</v>
      </c>
      <c r="L4769" s="19">
        <v>0</v>
      </c>
      <c r="M4769" s="19">
        <v>0</v>
      </c>
      <c r="N4769" s="19">
        <v>4.359066859066859E-4</v>
      </c>
      <c r="O4769" s="15" t="str">
        <f>VLOOKUP(A4769,Feuil3!$A$24:$B$81,2,FALSE)</f>
        <v>DR_6</v>
      </c>
      <c r="P4769" s="16">
        <f t="shared" si="144"/>
        <v>4</v>
      </c>
      <c r="Q4769" s="16" t="str">
        <f t="shared" si="145"/>
        <v>janvier</v>
      </c>
    </row>
    <row r="4770" spans="1:17" x14ac:dyDescent="0.25">
      <c r="A4770" s="17" t="s">
        <v>89</v>
      </c>
      <c r="B4770" s="18">
        <v>43123</v>
      </c>
      <c r="C4770" s="19">
        <v>0.24868055555555554</v>
      </c>
      <c r="D4770" s="19">
        <v>0.23247685185185185</v>
      </c>
      <c r="E4770" s="19">
        <v>1.3541666666666667E-2</v>
      </c>
      <c r="F4770" s="19">
        <v>0</v>
      </c>
      <c r="G4770" s="19">
        <v>0</v>
      </c>
      <c r="H4770" s="19">
        <v>0</v>
      </c>
      <c r="I4770" s="19">
        <v>0</v>
      </c>
      <c r="J4770" s="19">
        <v>2.8240740740740739E-3</v>
      </c>
      <c r="K4770" s="19">
        <v>0</v>
      </c>
      <c r="L4770" s="19">
        <v>0</v>
      </c>
      <c r="M4770" s="19">
        <v>0</v>
      </c>
      <c r="N4770" s="19">
        <v>3.3237246680642906E-4</v>
      </c>
      <c r="O4770" s="15" t="str">
        <f>VLOOKUP(A4770,Feuil3!$A$24:$B$81,2,FALSE)</f>
        <v>DR_2</v>
      </c>
      <c r="P4770" s="16">
        <f t="shared" si="144"/>
        <v>4</v>
      </c>
      <c r="Q4770" s="16" t="str">
        <f t="shared" si="145"/>
        <v>janvier</v>
      </c>
    </row>
    <row r="4771" spans="1:17" x14ac:dyDescent="0.25">
      <c r="A4771" s="17" t="s">
        <v>90</v>
      </c>
      <c r="B4771" s="18">
        <v>43123</v>
      </c>
      <c r="C4771" s="19">
        <v>0.23976851851851852</v>
      </c>
      <c r="D4771" s="19">
        <v>0.17753472222222222</v>
      </c>
      <c r="E4771" s="19">
        <v>1.7986111111111112E-2</v>
      </c>
      <c r="F4771" s="19">
        <v>0</v>
      </c>
      <c r="G4771" s="19">
        <v>0</v>
      </c>
      <c r="H4771" s="19">
        <v>0</v>
      </c>
      <c r="I4771" s="19">
        <v>0</v>
      </c>
      <c r="J4771" s="19">
        <v>3.7291666666666667E-2</v>
      </c>
      <c r="K4771" s="19">
        <v>0</v>
      </c>
      <c r="L4771" s="19">
        <v>0</v>
      </c>
      <c r="M4771" s="19">
        <v>1.9212962962962964E-3</v>
      </c>
      <c r="N4771" s="19">
        <v>2.6864035087719297E-4</v>
      </c>
      <c r="O4771" s="15" t="str">
        <f>VLOOKUP(A4771,Feuil3!$A$24:$B$81,2,FALSE)</f>
        <v>DR_6</v>
      </c>
      <c r="P4771" s="16">
        <f t="shared" si="144"/>
        <v>4</v>
      </c>
      <c r="Q4771" s="16" t="str">
        <f t="shared" si="145"/>
        <v>janvier</v>
      </c>
    </row>
    <row r="4772" spans="1:17" x14ac:dyDescent="0.25">
      <c r="A4772" s="17" t="s">
        <v>91</v>
      </c>
      <c r="B4772" s="18">
        <v>43123</v>
      </c>
      <c r="C4772" s="19">
        <v>0.16616898148148149</v>
      </c>
      <c r="D4772" s="19">
        <v>0.13721064814814815</v>
      </c>
      <c r="E4772" s="19">
        <v>2.8587962962962963E-3</v>
      </c>
      <c r="F4772" s="19">
        <v>0</v>
      </c>
      <c r="G4772" s="19">
        <v>0</v>
      </c>
      <c r="H4772" s="19">
        <v>0</v>
      </c>
      <c r="I4772" s="19">
        <v>0</v>
      </c>
      <c r="J4772" s="19">
        <v>2.5578703703703704E-2</v>
      </c>
      <c r="K4772" s="19">
        <v>9.2592592592592588E-5</v>
      </c>
      <c r="L4772" s="19">
        <v>0</v>
      </c>
      <c r="M4772" s="19">
        <v>0</v>
      </c>
      <c r="N4772" s="19">
        <v>5.5821190042501512E-4</v>
      </c>
      <c r="O4772" s="15" t="e">
        <f>VLOOKUP(A4772,Feuil3!$A$24:$B$81,2,FALSE)</f>
        <v>#N/A</v>
      </c>
      <c r="P4772" s="16">
        <f t="shared" si="144"/>
        <v>4</v>
      </c>
      <c r="Q4772" s="16" t="str">
        <f t="shared" si="145"/>
        <v>janvier</v>
      </c>
    </row>
    <row r="4773" spans="1:17" x14ac:dyDescent="0.25">
      <c r="A4773" s="17" t="s">
        <v>92</v>
      </c>
      <c r="B4773" s="18">
        <v>43123</v>
      </c>
      <c r="C4773" s="19">
        <v>0.22943287037037038</v>
      </c>
      <c r="D4773" s="19">
        <v>0.21416666666666667</v>
      </c>
      <c r="E4773" s="19">
        <v>1.5023148148148148E-2</v>
      </c>
      <c r="F4773" s="19">
        <v>0</v>
      </c>
      <c r="G4773" s="19">
        <v>0</v>
      </c>
      <c r="H4773" s="19">
        <v>0</v>
      </c>
      <c r="I4773" s="19">
        <v>0</v>
      </c>
      <c r="J4773" s="19">
        <v>1.0763888888888889E-3</v>
      </c>
      <c r="K4773" s="19">
        <v>0</v>
      </c>
      <c r="L4773" s="19">
        <v>0</v>
      </c>
      <c r="M4773" s="19">
        <v>0</v>
      </c>
      <c r="N4773" s="19">
        <v>7.1421682098765432E-4</v>
      </c>
      <c r="O4773" s="15" t="str">
        <f>VLOOKUP(A4773,Feuil3!$A$24:$B$81,2,FALSE)</f>
        <v>GC_Indus</v>
      </c>
      <c r="P4773" s="16">
        <f t="shared" si="144"/>
        <v>4</v>
      </c>
      <c r="Q4773" s="16" t="str">
        <f t="shared" si="145"/>
        <v>janvier</v>
      </c>
    </row>
    <row r="4774" spans="1:17" x14ac:dyDescent="0.25">
      <c r="A4774" s="17" t="s">
        <v>93</v>
      </c>
      <c r="B4774" s="18">
        <v>43123</v>
      </c>
      <c r="C4774" s="19">
        <v>0</v>
      </c>
      <c r="D4774" s="19">
        <v>0</v>
      </c>
      <c r="E4774" s="19">
        <v>0</v>
      </c>
      <c r="F4774" s="19">
        <v>0</v>
      </c>
      <c r="G4774" s="19">
        <v>0</v>
      </c>
      <c r="H4774" s="19">
        <v>0</v>
      </c>
      <c r="I4774" s="19">
        <v>0</v>
      </c>
      <c r="J4774" s="19">
        <v>0</v>
      </c>
      <c r="K4774" s="19">
        <v>0</v>
      </c>
      <c r="L4774" s="19">
        <v>0</v>
      </c>
      <c r="M4774" s="19">
        <v>0</v>
      </c>
      <c r="N4774" s="19"/>
      <c r="O4774" s="15" t="str">
        <f>VLOOKUP(A4774,Feuil3!$A$24:$B$81,2,FALSE)</f>
        <v>DR_6</v>
      </c>
      <c r="P4774" s="16">
        <f t="shared" si="144"/>
        <v>4</v>
      </c>
      <c r="Q4774" s="16" t="str">
        <f t="shared" si="145"/>
        <v>janvier</v>
      </c>
    </row>
    <row r="4775" spans="1:17" x14ac:dyDescent="0.25">
      <c r="A4775" s="17" t="s">
        <v>94</v>
      </c>
      <c r="B4775" s="18">
        <v>43123</v>
      </c>
      <c r="C4775" s="19">
        <v>0</v>
      </c>
      <c r="D4775" s="19">
        <v>0</v>
      </c>
      <c r="E4775" s="19">
        <v>0</v>
      </c>
      <c r="F4775" s="19">
        <v>0</v>
      </c>
      <c r="G4775" s="19">
        <v>0</v>
      </c>
      <c r="H4775" s="19">
        <v>0</v>
      </c>
      <c r="I4775" s="19">
        <v>0</v>
      </c>
      <c r="J4775" s="19">
        <v>0</v>
      </c>
      <c r="K4775" s="19">
        <v>0</v>
      </c>
      <c r="L4775" s="19">
        <v>0</v>
      </c>
      <c r="M4775" s="19">
        <v>0</v>
      </c>
      <c r="N4775" s="19"/>
      <c r="O4775" s="15" t="e">
        <f>VLOOKUP(A4775,Feuil3!$A$24:$B$81,2,FALSE)</f>
        <v>#N/A</v>
      </c>
      <c r="P4775" s="16">
        <f t="shared" si="144"/>
        <v>4</v>
      </c>
      <c r="Q4775" s="16" t="str">
        <f t="shared" si="145"/>
        <v>janvier</v>
      </c>
    </row>
    <row r="4776" spans="1:17" x14ac:dyDescent="0.25">
      <c r="A4776" s="17" t="s">
        <v>95</v>
      </c>
      <c r="B4776" s="18">
        <v>43123</v>
      </c>
      <c r="C4776" s="19">
        <v>0</v>
      </c>
      <c r="D4776" s="19">
        <v>0</v>
      </c>
      <c r="E4776" s="19">
        <v>0</v>
      </c>
      <c r="F4776" s="19">
        <v>0</v>
      </c>
      <c r="G4776" s="19">
        <v>0</v>
      </c>
      <c r="H4776" s="19">
        <v>0</v>
      </c>
      <c r="I4776" s="19">
        <v>0</v>
      </c>
      <c r="J4776" s="19">
        <v>0</v>
      </c>
      <c r="K4776" s="19">
        <v>0</v>
      </c>
      <c r="L4776" s="19">
        <v>0</v>
      </c>
      <c r="M4776" s="19">
        <v>0</v>
      </c>
      <c r="N4776" s="19"/>
      <c r="O4776" s="15" t="e">
        <f>VLOOKUP(A4776,Feuil3!$A$24:$B$81,2,FALSE)</f>
        <v>#N/A</v>
      </c>
      <c r="P4776" s="16">
        <f t="shared" si="144"/>
        <v>4</v>
      </c>
      <c r="Q4776" s="16" t="str">
        <f t="shared" si="145"/>
        <v>janvier</v>
      </c>
    </row>
    <row r="4777" spans="1:17" x14ac:dyDescent="0.25">
      <c r="A4777" s="17" t="s">
        <v>96</v>
      </c>
      <c r="B4777" s="18">
        <v>43123</v>
      </c>
      <c r="C4777" s="19">
        <v>0.25329861111111113</v>
      </c>
      <c r="D4777" s="19">
        <v>0.19375000000000001</v>
      </c>
      <c r="E4777" s="19">
        <v>1.9467592592592592E-2</v>
      </c>
      <c r="F4777" s="19">
        <v>0</v>
      </c>
      <c r="G4777" s="19">
        <v>0</v>
      </c>
      <c r="H4777" s="19">
        <v>0</v>
      </c>
      <c r="I4777" s="19">
        <v>0</v>
      </c>
      <c r="J4777" s="19">
        <v>1.8287037037037037E-3</v>
      </c>
      <c r="K4777" s="19">
        <v>0</v>
      </c>
      <c r="L4777" s="19">
        <v>3.4699074074074077E-2</v>
      </c>
      <c r="M4777" s="19">
        <v>0</v>
      </c>
      <c r="N4777" s="19">
        <v>3.7581018518518519E-4</v>
      </c>
      <c r="O4777" s="15" t="str">
        <f>VLOOKUP(A4777,Feuil3!$A$24:$B$81,2,FALSE)</f>
        <v>DR_1</v>
      </c>
      <c r="P4777" s="16">
        <f t="shared" si="144"/>
        <v>4</v>
      </c>
      <c r="Q4777" s="16" t="str">
        <f t="shared" si="145"/>
        <v>janvier</v>
      </c>
    </row>
    <row r="4778" spans="1:17" x14ac:dyDescent="0.25">
      <c r="A4778" s="17" t="s">
        <v>97</v>
      </c>
      <c r="B4778" s="18">
        <v>43123</v>
      </c>
      <c r="C4778" s="19">
        <v>0</v>
      </c>
      <c r="D4778" s="19">
        <v>0</v>
      </c>
      <c r="E4778" s="19">
        <v>0</v>
      </c>
      <c r="F4778" s="19">
        <v>0</v>
      </c>
      <c r="G4778" s="19">
        <v>0</v>
      </c>
      <c r="H4778" s="19">
        <v>0</v>
      </c>
      <c r="I4778" s="19">
        <v>0</v>
      </c>
      <c r="J4778" s="19">
        <v>0</v>
      </c>
      <c r="K4778" s="19">
        <v>0</v>
      </c>
      <c r="L4778" s="19">
        <v>0</v>
      </c>
      <c r="M4778" s="19">
        <v>0</v>
      </c>
      <c r="N4778" s="19"/>
      <c r="O4778" s="15" t="e">
        <f>VLOOKUP(A4778,Feuil3!$A$24:$B$81,2,FALSE)</f>
        <v>#N/A</v>
      </c>
      <c r="P4778" s="16">
        <f t="shared" si="144"/>
        <v>4</v>
      </c>
      <c r="Q4778" s="16" t="str">
        <f t="shared" si="145"/>
        <v>janvier</v>
      </c>
    </row>
    <row r="4779" spans="1:17" x14ac:dyDescent="0.25">
      <c r="A4779" s="17" t="s">
        <v>98</v>
      </c>
      <c r="B4779" s="18">
        <v>43123</v>
      </c>
      <c r="C4779" s="19">
        <v>0.25795138888888891</v>
      </c>
      <c r="D4779" s="19">
        <v>0.23518518518518519</v>
      </c>
      <c r="E4779" s="19">
        <v>1.3136574074074075E-2</v>
      </c>
      <c r="F4779" s="19">
        <v>0</v>
      </c>
      <c r="G4779" s="19">
        <v>0</v>
      </c>
      <c r="H4779" s="19">
        <v>0</v>
      </c>
      <c r="I4779" s="19">
        <v>0</v>
      </c>
      <c r="J4779" s="19">
        <v>0</v>
      </c>
      <c r="K4779" s="19">
        <v>0</v>
      </c>
      <c r="L4779" s="19">
        <v>0</v>
      </c>
      <c r="M4779" s="19">
        <v>2.3148148148148149E-4</v>
      </c>
      <c r="N4779" s="19">
        <v>2.7596497099509148E-4</v>
      </c>
      <c r="O4779" s="15" t="e">
        <f>VLOOKUP(A4779,Feuil3!$A$24:$B$81,2,FALSE)</f>
        <v>#N/A</v>
      </c>
      <c r="P4779" s="16">
        <f t="shared" si="144"/>
        <v>4</v>
      </c>
      <c r="Q4779" s="16" t="str">
        <f t="shared" si="145"/>
        <v>janvier</v>
      </c>
    </row>
    <row r="4780" spans="1:17" x14ac:dyDescent="0.25">
      <c r="A4780" s="17" t="s">
        <v>99</v>
      </c>
      <c r="B4780" s="18">
        <v>43123</v>
      </c>
      <c r="C4780" s="19">
        <v>0.26199074074074075</v>
      </c>
      <c r="D4780" s="19">
        <v>0.22200231481481481</v>
      </c>
      <c r="E4780" s="19">
        <v>1.6585648148148148E-2</v>
      </c>
      <c r="F4780" s="19">
        <v>0</v>
      </c>
      <c r="G4780" s="19">
        <v>0</v>
      </c>
      <c r="H4780" s="19">
        <v>1.0995370370370371E-2</v>
      </c>
      <c r="I4780" s="19">
        <v>0</v>
      </c>
      <c r="J4780" s="19">
        <v>1.2037037037037037E-2</v>
      </c>
      <c r="K4780" s="19">
        <v>0</v>
      </c>
      <c r="L4780" s="19">
        <v>1.7361111111111112E-4</v>
      </c>
      <c r="M4780" s="19">
        <v>0</v>
      </c>
      <c r="N4780" s="19">
        <v>6.7667579551382371E-4</v>
      </c>
      <c r="O4780" s="15" t="str">
        <f>VLOOKUP(A4780,Feuil3!$A$24:$B$81,2,FALSE)</f>
        <v>DR_3</v>
      </c>
      <c r="P4780" s="16">
        <f t="shared" si="144"/>
        <v>4</v>
      </c>
      <c r="Q4780" s="16" t="str">
        <f t="shared" si="145"/>
        <v>janvier</v>
      </c>
    </row>
    <row r="4781" spans="1:17" x14ac:dyDescent="0.25">
      <c r="A4781" s="17" t="s">
        <v>124</v>
      </c>
      <c r="B4781" s="18">
        <v>43123</v>
      </c>
      <c r="C4781" s="19">
        <v>0.25776620370370368</v>
      </c>
      <c r="D4781" s="19">
        <v>0.20121527777777778</v>
      </c>
      <c r="E4781" s="19">
        <v>1.9224537037037037E-2</v>
      </c>
      <c r="F4781" s="19">
        <v>0</v>
      </c>
      <c r="G4781" s="19">
        <v>0</v>
      </c>
      <c r="H4781" s="19">
        <v>0</v>
      </c>
      <c r="I4781" s="19">
        <v>0</v>
      </c>
      <c r="J4781" s="19">
        <v>3.152777777777778E-2</v>
      </c>
      <c r="K4781" s="19">
        <v>0</v>
      </c>
      <c r="L4781" s="19">
        <v>5.4398148148148144E-4</v>
      </c>
      <c r="M4781" s="19">
        <v>0</v>
      </c>
      <c r="N4781" s="19">
        <v>4.7897825150732123E-4</v>
      </c>
      <c r="O4781" s="15" t="e">
        <f>VLOOKUP(A4781,Feuil3!$A$24:$B$81,2,FALSE)</f>
        <v>#N/A</v>
      </c>
      <c r="P4781" s="16">
        <f t="shared" si="144"/>
        <v>4</v>
      </c>
      <c r="Q4781" s="16" t="str">
        <f t="shared" si="145"/>
        <v>janvier</v>
      </c>
    </row>
    <row r="4782" spans="1:17" x14ac:dyDescent="0.25">
      <c r="A4782" s="17" t="s">
        <v>114</v>
      </c>
      <c r="B4782" s="18">
        <v>43123</v>
      </c>
      <c r="C4782" s="19">
        <v>0.25245370370370368</v>
      </c>
      <c r="D4782" s="19">
        <v>0.20758101851851851</v>
      </c>
      <c r="E4782" s="19">
        <v>1.9131944444444444E-2</v>
      </c>
      <c r="F4782" s="19">
        <v>0</v>
      </c>
      <c r="G4782" s="19">
        <v>0</v>
      </c>
      <c r="H4782" s="19">
        <v>0</v>
      </c>
      <c r="I4782" s="19">
        <v>0</v>
      </c>
      <c r="J4782" s="19">
        <v>1.6481481481481482E-2</v>
      </c>
      <c r="K4782" s="19">
        <v>0</v>
      </c>
      <c r="L4782" s="19">
        <v>5.4166666666666669E-3</v>
      </c>
      <c r="M4782" s="19">
        <v>0</v>
      </c>
      <c r="N4782" s="19">
        <v>4.8466435185185185E-4</v>
      </c>
      <c r="O4782" s="15" t="str">
        <f>VLOOKUP(A4782,Feuil3!$A$24:$B$81,2,FALSE)</f>
        <v>DR_5</v>
      </c>
      <c r="P4782" s="16">
        <f t="shared" si="144"/>
        <v>4</v>
      </c>
      <c r="Q4782" s="16" t="str">
        <f t="shared" si="145"/>
        <v>janvier</v>
      </c>
    </row>
    <row r="4783" spans="1:17" x14ac:dyDescent="0.25">
      <c r="A4783" s="17" t="s">
        <v>111</v>
      </c>
      <c r="B4783" s="18">
        <v>43123</v>
      </c>
      <c r="C4783" s="19">
        <v>0.25587962962962962</v>
      </c>
      <c r="D4783" s="19">
        <v>0.22111111111111112</v>
      </c>
      <c r="E4783" s="19">
        <v>1.4224537037037037E-2</v>
      </c>
      <c r="F4783" s="19">
        <v>0</v>
      </c>
      <c r="G4783" s="19">
        <v>0</v>
      </c>
      <c r="H4783" s="19">
        <v>0</v>
      </c>
      <c r="I4783" s="19">
        <v>0</v>
      </c>
      <c r="J4783" s="19">
        <v>0</v>
      </c>
      <c r="K4783" s="19">
        <v>8.7037037037037031E-3</v>
      </c>
      <c r="L4783" s="19">
        <v>1.9143518518518518E-2</v>
      </c>
      <c r="M4783" s="19">
        <v>0</v>
      </c>
      <c r="N4783" s="19">
        <v>4.6070460704607046E-4</v>
      </c>
      <c r="O4783" s="15" t="str">
        <f>VLOOKUP(A4783,Feuil3!$A$24:$B$81,2,FALSE)</f>
        <v>DR_3</v>
      </c>
      <c r="P4783" s="16">
        <f t="shared" si="144"/>
        <v>4</v>
      </c>
      <c r="Q4783" s="16" t="str">
        <f t="shared" si="145"/>
        <v>janvier</v>
      </c>
    </row>
    <row r="4784" spans="1:17" x14ac:dyDescent="0.25">
      <c r="A4784" s="17" t="s">
        <v>110</v>
      </c>
      <c r="B4784" s="18">
        <v>43123</v>
      </c>
      <c r="C4784" s="19">
        <v>0.24981481481481482</v>
      </c>
      <c r="D4784" s="19">
        <v>0.20957175925925925</v>
      </c>
      <c r="E4784" s="19">
        <v>1.238425925925926E-2</v>
      </c>
      <c r="F4784" s="19">
        <v>0</v>
      </c>
      <c r="G4784" s="19">
        <v>0</v>
      </c>
      <c r="H4784" s="19">
        <v>0</v>
      </c>
      <c r="I4784" s="19">
        <v>0</v>
      </c>
      <c r="J4784" s="19">
        <v>2.8483796296296295E-2</v>
      </c>
      <c r="K4784" s="19">
        <v>0</v>
      </c>
      <c r="L4784" s="19">
        <v>1.5590277777777778E-2</v>
      </c>
      <c r="M4784" s="19">
        <v>0</v>
      </c>
      <c r="N4784" s="19">
        <v>5.2684583934583932E-4</v>
      </c>
      <c r="O4784" s="15" t="str">
        <f>VLOOKUP(A4784,Feuil3!$A$24:$B$81,2,FALSE)</f>
        <v>DR_2</v>
      </c>
      <c r="P4784" s="16">
        <f t="shared" si="144"/>
        <v>4</v>
      </c>
      <c r="Q4784" s="16" t="str">
        <f t="shared" si="145"/>
        <v>janvier</v>
      </c>
    </row>
    <row r="4785" spans="1:17" x14ac:dyDescent="0.25">
      <c r="A4785" s="17" t="s">
        <v>115</v>
      </c>
      <c r="B4785" s="18">
        <v>43123</v>
      </c>
      <c r="C4785" s="19">
        <v>0.44807870370370373</v>
      </c>
      <c r="D4785" s="19">
        <v>0.34916666666666668</v>
      </c>
      <c r="E4785" s="19">
        <v>1.9895833333333335E-2</v>
      </c>
      <c r="F4785" s="19">
        <v>3.8692129629629632E-2</v>
      </c>
      <c r="G4785" s="19">
        <v>0</v>
      </c>
      <c r="H4785" s="19">
        <v>0</v>
      </c>
      <c r="I4785" s="19">
        <v>0</v>
      </c>
      <c r="J4785" s="19">
        <v>1.1076388888888889E-2</v>
      </c>
      <c r="K4785" s="19">
        <v>0</v>
      </c>
      <c r="L4785" s="19">
        <v>2.1122685185185185E-2</v>
      </c>
      <c r="M4785" s="19">
        <v>0</v>
      </c>
      <c r="N4785" s="19">
        <v>5.0725605413105411E-4</v>
      </c>
      <c r="O4785" s="15" t="str">
        <f>VLOOKUP(A4785,Feuil3!$A$24:$B$81,2,FALSE)</f>
        <v>DR_5</v>
      </c>
      <c r="P4785" s="16">
        <f t="shared" si="144"/>
        <v>4</v>
      </c>
      <c r="Q4785" s="16" t="str">
        <f t="shared" si="145"/>
        <v>janvier</v>
      </c>
    </row>
    <row r="4786" spans="1:17" x14ac:dyDescent="0.25">
      <c r="A4786" s="17" t="s">
        <v>13</v>
      </c>
      <c r="B4786" s="18">
        <v>43124</v>
      </c>
      <c r="C4786" s="19">
        <v>0</v>
      </c>
      <c r="D4786" s="19">
        <v>0</v>
      </c>
      <c r="E4786" s="19">
        <v>0</v>
      </c>
      <c r="F4786" s="19">
        <v>0</v>
      </c>
      <c r="G4786" s="19">
        <v>0</v>
      </c>
      <c r="H4786" s="19">
        <v>0</v>
      </c>
      <c r="I4786" s="19">
        <v>0</v>
      </c>
      <c r="J4786" s="19">
        <v>0</v>
      </c>
      <c r="K4786" s="19">
        <v>0</v>
      </c>
      <c r="L4786" s="19">
        <v>0</v>
      </c>
      <c r="M4786" s="19">
        <v>0</v>
      </c>
      <c r="N4786" s="19"/>
      <c r="O4786" s="15" t="e">
        <f>VLOOKUP(A4786,Feuil3!$A$24:$B$81,2,FALSE)</f>
        <v>#N/A</v>
      </c>
      <c r="P4786" s="16">
        <f t="shared" si="144"/>
        <v>4</v>
      </c>
      <c r="Q4786" s="16" t="str">
        <f t="shared" si="145"/>
        <v>janvier</v>
      </c>
    </row>
    <row r="4787" spans="1:17" x14ac:dyDescent="0.25">
      <c r="A4787" s="17" t="s">
        <v>14</v>
      </c>
      <c r="B4787" s="18">
        <v>43124</v>
      </c>
      <c r="C4787" s="19">
        <v>0</v>
      </c>
      <c r="D4787" s="19">
        <v>0</v>
      </c>
      <c r="E4787" s="19">
        <v>0</v>
      </c>
      <c r="F4787" s="19">
        <v>0</v>
      </c>
      <c r="G4787" s="19">
        <v>0</v>
      </c>
      <c r="H4787" s="19">
        <v>0</v>
      </c>
      <c r="I4787" s="19">
        <v>0</v>
      </c>
      <c r="J4787" s="19">
        <v>0</v>
      </c>
      <c r="K4787" s="19">
        <v>0</v>
      </c>
      <c r="L4787" s="19">
        <v>0</v>
      </c>
      <c r="M4787" s="19">
        <v>0</v>
      </c>
      <c r="N4787" s="19"/>
      <c r="O4787" s="15" t="e">
        <f>VLOOKUP(A4787,Feuil3!$A$24:$B$81,2,FALSE)</f>
        <v>#N/A</v>
      </c>
      <c r="P4787" s="16">
        <f t="shared" si="144"/>
        <v>4</v>
      </c>
      <c r="Q4787" s="16" t="str">
        <f t="shared" si="145"/>
        <v>janvier</v>
      </c>
    </row>
    <row r="4788" spans="1:17" x14ac:dyDescent="0.25">
      <c r="A4788" s="17" t="s">
        <v>15</v>
      </c>
      <c r="B4788" s="18">
        <v>43124</v>
      </c>
      <c r="C4788" s="19">
        <v>0</v>
      </c>
      <c r="D4788" s="19">
        <v>0</v>
      </c>
      <c r="E4788" s="19">
        <v>0</v>
      </c>
      <c r="F4788" s="19">
        <v>0</v>
      </c>
      <c r="G4788" s="19">
        <v>0</v>
      </c>
      <c r="H4788" s="19">
        <v>0</v>
      </c>
      <c r="I4788" s="19">
        <v>0</v>
      </c>
      <c r="J4788" s="19">
        <v>0</v>
      </c>
      <c r="K4788" s="19">
        <v>0</v>
      </c>
      <c r="L4788" s="19">
        <v>0</v>
      </c>
      <c r="M4788" s="19">
        <v>0</v>
      </c>
      <c r="N4788" s="19"/>
      <c r="O4788" s="15" t="e">
        <f>VLOOKUP(A4788,Feuil3!$A$24:$B$81,2,FALSE)</f>
        <v>#N/A</v>
      </c>
      <c r="P4788" s="16">
        <f t="shared" si="144"/>
        <v>4</v>
      </c>
      <c r="Q4788" s="16" t="str">
        <f t="shared" si="145"/>
        <v>janvier</v>
      </c>
    </row>
    <row r="4789" spans="1:17" x14ac:dyDescent="0.25">
      <c r="A4789" s="17" t="s">
        <v>16</v>
      </c>
      <c r="B4789" s="18">
        <v>43124</v>
      </c>
      <c r="C4789" s="19">
        <v>0</v>
      </c>
      <c r="D4789" s="19">
        <v>0</v>
      </c>
      <c r="E4789" s="19">
        <v>0</v>
      </c>
      <c r="F4789" s="19">
        <v>0</v>
      </c>
      <c r="G4789" s="19">
        <v>0</v>
      </c>
      <c r="H4789" s="19">
        <v>0</v>
      </c>
      <c r="I4789" s="19">
        <v>0</v>
      </c>
      <c r="J4789" s="19">
        <v>0</v>
      </c>
      <c r="K4789" s="19">
        <v>0</v>
      </c>
      <c r="L4789" s="19">
        <v>0</v>
      </c>
      <c r="M4789" s="19">
        <v>0</v>
      </c>
      <c r="N4789" s="19"/>
      <c r="O4789" s="15" t="e">
        <f>VLOOKUP(A4789,Feuil3!$A$24:$B$81,2,FALSE)</f>
        <v>#N/A</v>
      </c>
      <c r="P4789" s="16">
        <f t="shared" si="144"/>
        <v>4</v>
      </c>
      <c r="Q4789" s="16" t="str">
        <f t="shared" si="145"/>
        <v>janvier</v>
      </c>
    </row>
    <row r="4790" spans="1:17" x14ac:dyDescent="0.25">
      <c r="A4790" s="17" t="s">
        <v>17</v>
      </c>
      <c r="B4790" s="18">
        <v>43124</v>
      </c>
      <c r="C4790" s="19">
        <v>0</v>
      </c>
      <c r="D4790" s="19">
        <v>0</v>
      </c>
      <c r="E4790" s="19">
        <v>0</v>
      </c>
      <c r="F4790" s="19">
        <v>0</v>
      </c>
      <c r="G4790" s="19">
        <v>0</v>
      </c>
      <c r="H4790" s="19">
        <v>0</v>
      </c>
      <c r="I4790" s="19">
        <v>0</v>
      </c>
      <c r="J4790" s="19">
        <v>0</v>
      </c>
      <c r="K4790" s="19">
        <v>0</v>
      </c>
      <c r="L4790" s="19">
        <v>0</v>
      </c>
      <c r="M4790" s="19">
        <v>0</v>
      </c>
      <c r="N4790" s="19"/>
      <c r="O4790" s="15" t="str">
        <f>VLOOKUP(A4790,Feuil3!$A$24:$B$81,2,FALSE)</f>
        <v>DR_6</v>
      </c>
      <c r="P4790" s="16">
        <f t="shared" si="144"/>
        <v>4</v>
      </c>
      <c r="Q4790" s="16" t="str">
        <f t="shared" si="145"/>
        <v>janvier</v>
      </c>
    </row>
    <row r="4791" spans="1:17" x14ac:dyDescent="0.25">
      <c r="A4791" s="17" t="s">
        <v>18</v>
      </c>
      <c r="B4791" s="18">
        <v>43124</v>
      </c>
      <c r="C4791" s="19">
        <v>0.2560648148148148</v>
      </c>
      <c r="D4791" s="19">
        <v>0.25111111111111112</v>
      </c>
      <c r="E4791" s="19">
        <v>2.6041666666666665E-3</v>
      </c>
      <c r="F4791" s="19">
        <v>0</v>
      </c>
      <c r="G4791" s="19">
        <v>0</v>
      </c>
      <c r="H4791" s="19">
        <v>0</v>
      </c>
      <c r="I4791" s="19">
        <v>0</v>
      </c>
      <c r="J4791" s="19">
        <v>5.7986111111111113E-2</v>
      </c>
      <c r="K4791" s="19">
        <v>0</v>
      </c>
      <c r="L4791" s="19">
        <v>0</v>
      </c>
      <c r="M4791" s="19">
        <v>0</v>
      </c>
      <c r="N4791" s="19">
        <v>1.0313786008230453E-3</v>
      </c>
      <c r="O4791" s="15" t="str">
        <f>VLOOKUP(A4791,Feuil3!$A$24:$B$81,2,FALSE)</f>
        <v>GMS</v>
      </c>
      <c r="P4791" s="16">
        <f t="shared" si="144"/>
        <v>4</v>
      </c>
      <c r="Q4791" s="16" t="str">
        <f t="shared" si="145"/>
        <v>janvier</v>
      </c>
    </row>
    <row r="4792" spans="1:17" x14ac:dyDescent="0.25">
      <c r="A4792" s="17" t="s">
        <v>19</v>
      </c>
      <c r="B4792" s="18">
        <v>43124</v>
      </c>
      <c r="C4792" s="19">
        <v>0.39799768518518519</v>
      </c>
      <c r="D4792" s="19">
        <v>0.3586111111111111</v>
      </c>
      <c r="E4792" s="19">
        <v>7.1805555555555553E-2</v>
      </c>
      <c r="F4792" s="19">
        <v>9.2592592592592588E-5</v>
      </c>
      <c r="G4792" s="19">
        <v>0</v>
      </c>
      <c r="H4792" s="19">
        <v>0</v>
      </c>
      <c r="I4792" s="19">
        <v>0</v>
      </c>
      <c r="J4792" s="19">
        <v>3.0763888888888889E-2</v>
      </c>
      <c r="K4792" s="19">
        <v>0</v>
      </c>
      <c r="L4792" s="19">
        <v>1.8310185185185186E-2</v>
      </c>
      <c r="M4792" s="19">
        <v>3.2754629629629631E-3</v>
      </c>
      <c r="N4792" s="19">
        <v>7.1676587301587309E-4</v>
      </c>
      <c r="O4792" s="15" t="str">
        <f>VLOOKUP(A4792,Feuil3!$A$24:$B$81,2,FALSE)</f>
        <v>DR_5</v>
      </c>
      <c r="P4792" s="16">
        <f t="shared" si="144"/>
        <v>4</v>
      </c>
      <c r="Q4792" s="16" t="str">
        <f t="shared" si="145"/>
        <v>janvier</v>
      </c>
    </row>
    <row r="4793" spans="1:17" x14ac:dyDescent="0.25">
      <c r="A4793" s="17" t="s">
        <v>20</v>
      </c>
      <c r="B4793" s="18">
        <v>43124</v>
      </c>
      <c r="C4793" s="19">
        <v>0.1877662037037037</v>
      </c>
      <c r="D4793" s="19">
        <v>0.16697916666666668</v>
      </c>
      <c r="E4793" s="19">
        <v>7.4074074074074077E-3</v>
      </c>
      <c r="F4793" s="19">
        <v>0</v>
      </c>
      <c r="G4793" s="19">
        <v>0</v>
      </c>
      <c r="H4793" s="19">
        <v>1.2870370370370371E-2</v>
      </c>
      <c r="I4793" s="19">
        <v>0</v>
      </c>
      <c r="J4793" s="19">
        <v>0</v>
      </c>
      <c r="K4793" s="19">
        <v>2.5648148148148149E-2</v>
      </c>
      <c r="L4793" s="19">
        <v>0</v>
      </c>
      <c r="M4793" s="19">
        <v>0</v>
      </c>
      <c r="N4793" s="19">
        <v>3.1966490299823635E-4</v>
      </c>
      <c r="O4793" s="15" t="str">
        <f>VLOOKUP(A4793,Feuil3!$A$24:$B$81,2,FALSE)</f>
        <v>GMS</v>
      </c>
      <c r="P4793" s="16">
        <f t="shared" si="144"/>
        <v>4</v>
      </c>
      <c r="Q4793" s="16" t="str">
        <f t="shared" si="145"/>
        <v>janvier</v>
      </c>
    </row>
    <row r="4794" spans="1:17" x14ac:dyDescent="0.25">
      <c r="A4794" s="17" t="s">
        <v>21</v>
      </c>
      <c r="B4794" s="18">
        <v>43124</v>
      </c>
      <c r="C4794" s="19">
        <v>0</v>
      </c>
      <c r="D4794" s="19">
        <v>0</v>
      </c>
      <c r="E4794" s="19">
        <v>0</v>
      </c>
      <c r="F4794" s="19">
        <v>0</v>
      </c>
      <c r="G4794" s="19">
        <v>0</v>
      </c>
      <c r="H4794" s="19">
        <v>0</v>
      </c>
      <c r="I4794" s="19">
        <v>0</v>
      </c>
      <c r="J4794" s="19">
        <v>0</v>
      </c>
      <c r="K4794" s="19">
        <v>0</v>
      </c>
      <c r="L4794" s="19">
        <v>0</v>
      </c>
      <c r="M4794" s="19">
        <v>0</v>
      </c>
      <c r="N4794" s="19"/>
      <c r="O4794" s="15" t="e">
        <f>VLOOKUP(A4794,Feuil3!$A$24:$B$81,2,FALSE)</f>
        <v>#N/A</v>
      </c>
      <c r="P4794" s="16">
        <f t="shared" si="144"/>
        <v>4</v>
      </c>
      <c r="Q4794" s="16" t="str">
        <f t="shared" si="145"/>
        <v>janvier</v>
      </c>
    </row>
    <row r="4795" spans="1:17" x14ac:dyDescent="0.25">
      <c r="A4795" s="17" t="s">
        <v>22</v>
      </c>
      <c r="B4795" s="18">
        <v>43124</v>
      </c>
      <c r="C4795" s="19">
        <v>0.44805555555555554</v>
      </c>
      <c r="D4795" s="19">
        <v>0.36939814814814814</v>
      </c>
      <c r="E4795" s="19">
        <v>1.7048611111111112E-2</v>
      </c>
      <c r="F4795" s="19">
        <v>4.0289351851851854E-2</v>
      </c>
      <c r="G4795" s="19">
        <v>0</v>
      </c>
      <c r="H4795" s="19">
        <v>1.3055555555555556E-2</v>
      </c>
      <c r="I4795" s="19">
        <v>0</v>
      </c>
      <c r="J4795" s="19">
        <v>9.5949074074074079E-3</v>
      </c>
      <c r="K4795" s="19">
        <v>0</v>
      </c>
      <c r="L4795" s="19">
        <v>0</v>
      </c>
      <c r="M4795" s="19">
        <v>0</v>
      </c>
      <c r="N4795" s="19">
        <v>5.5052334943639294E-4</v>
      </c>
      <c r="O4795" s="15" t="str">
        <f>VLOOKUP(A4795,Feuil3!$A$24:$B$81,2,FALSE)</f>
        <v>GMS</v>
      </c>
      <c r="P4795" s="16">
        <f t="shared" si="144"/>
        <v>4</v>
      </c>
      <c r="Q4795" s="16" t="str">
        <f t="shared" si="145"/>
        <v>janvier</v>
      </c>
    </row>
    <row r="4796" spans="1:17" x14ac:dyDescent="0.25">
      <c r="A4796" s="17" t="s">
        <v>23</v>
      </c>
      <c r="B4796" s="18">
        <v>43124</v>
      </c>
      <c r="C4796" s="19">
        <v>0.44859953703703703</v>
      </c>
      <c r="D4796" s="19">
        <v>0.33675925925925926</v>
      </c>
      <c r="E4796" s="19">
        <v>2.7870370370370372E-2</v>
      </c>
      <c r="F4796" s="19">
        <v>4.1724537037037039E-2</v>
      </c>
      <c r="G4796" s="19">
        <v>0</v>
      </c>
      <c r="H4796" s="19">
        <v>2.8935185185185185E-2</v>
      </c>
      <c r="I4796" s="19">
        <v>0</v>
      </c>
      <c r="J4796" s="19">
        <v>3.1828703703703702E-3</v>
      </c>
      <c r="K4796" s="19">
        <v>4.3981481481481481E-4</v>
      </c>
      <c r="L4796" s="19">
        <v>0</v>
      </c>
      <c r="M4796" s="19">
        <v>0</v>
      </c>
      <c r="N4796" s="19">
        <v>3.6375661375661375E-4</v>
      </c>
      <c r="O4796" s="15" t="str">
        <f>VLOOKUP(A4796,Feuil3!$A$24:$B$81,2,FALSE)</f>
        <v>DR_1</v>
      </c>
      <c r="P4796" s="16">
        <f t="shared" si="144"/>
        <v>4</v>
      </c>
      <c r="Q4796" s="16" t="str">
        <f t="shared" si="145"/>
        <v>janvier</v>
      </c>
    </row>
    <row r="4797" spans="1:17" x14ac:dyDescent="0.25">
      <c r="A4797" s="17" t="s">
        <v>24</v>
      </c>
      <c r="B4797" s="18">
        <v>43124</v>
      </c>
      <c r="C4797" s="19">
        <v>0.25026620370370373</v>
      </c>
      <c r="D4797" s="19">
        <v>0.23952546296296295</v>
      </c>
      <c r="E4797" s="19">
        <v>7.1180555555555554E-3</v>
      </c>
      <c r="F4797" s="19">
        <v>0</v>
      </c>
      <c r="G4797" s="19">
        <v>0</v>
      </c>
      <c r="H4797" s="19">
        <v>0</v>
      </c>
      <c r="I4797" s="19">
        <v>0</v>
      </c>
      <c r="J4797" s="19">
        <v>3.2407407407407406E-3</v>
      </c>
      <c r="K4797" s="19">
        <v>0</v>
      </c>
      <c r="L4797" s="19">
        <v>0</v>
      </c>
      <c r="M4797" s="19">
        <v>0</v>
      </c>
      <c r="N4797" s="19">
        <v>8.8128306878306883E-4</v>
      </c>
      <c r="O4797" s="15" t="e">
        <f>VLOOKUP(A4797,Feuil3!$A$24:$B$81,2,FALSE)</f>
        <v>#N/A</v>
      </c>
      <c r="P4797" s="16">
        <f t="shared" si="144"/>
        <v>4</v>
      </c>
      <c r="Q4797" s="16" t="str">
        <f t="shared" si="145"/>
        <v>janvier</v>
      </c>
    </row>
    <row r="4798" spans="1:17" x14ac:dyDescent="0.25">
      <c r="A4798" s="17" t="s">
        <v>25</v>
      </c>
      <c r="B4798" s="18">
        <v>43124</v>
      </c>
      <c r="C4798" s="19">
        <v>0.48145833333333332</v>
      </c>
      <c r="D4798" s="19">
        <v>0</v>
      </c>
      <c r="E4798" s="19">
        <v>0</v>
      </c>
      <c r="F4798" s="19">
        <v>0</v>
      </c>
      <c r="G4798" s="19">
        <v>0</v>
      </c>
      <c r="H4798" s="19">
        <v>0</v>
      </c>
      <c r="I4798" s="19">
        <v>0</v>
      </c>
      <c r="J4798" s="19">
        <v>0</v>
      </c>
      <c r="K4798" s="19">
        <v>0</v>
      </c>
      <c r="L4798" s="19">
        <v>0</v>
      </c>
      <c r="M4798" s="19">
        <v>0</v>
      </c>
      <c r="N4798" s="19"/>
      <c r="O4798" s="15" t="e">
        <f>VLOOKUP(A4798,Feuil3!$A$24:$B$81,2,FALSE)</f>
        <v>#N/A</v>
      </c>
      <c r="P4798" s="16">
        <f t="shared" si="144"/>
        <v>4</v>
      </c>
      <c r="Q4798" s="16" t="str">
        <f t="shared" si="145"/>
        <v>janvier</v>
      </c>
    </row>
    <row r="4799" spans="1:17" x14ac:dyDescent="0.25">
      <c r="A4799" s="17" t="s">
        <v>26</v>
      </c>
      <c r="B4799" s="18">
        <v>43124</v>
      </c>
      <c r="C4799" s="19">
        <v>0.15703703703703703</v>
      </c>
      <c r="D4799" s="19">
        <v>0</v>
      </c>
      <c r="E4799" s="19">
        <v>0</v>
      </c>
      <c r="F4799" s="19">
        <v>0</v>
      </c>
      <c r="G4799" s="19">
        <v>0</v>
      </c>
      <c r="H4799" s="19">
        <v>0</v>
      </c>
      <c r="I4799" s="19">
        <v>0</v>
      </c>
      <c r="J4799" s="19">
        <v>0</v>
      </c>
      <c r="K4799" s="19">
        <v>0</v>
      </c>
      <c r="L4799" s="19">
        <v>0</v>
      </c>
      <c r="M4799" s="19">
        <v>0</v>
      </c>
      <c r="N4799" s="19"/>
      <c r="O4799" s="15" t="e">
        <f>VLOOKUP(A4799,Feuil3!$A$24:$B$81,2,FALSE)</f>
        <v>#N/A</v>
      </c>
      <c r="P4799" s="16">
        <f t="shared" si="144"/>
        <v>4</v>
      </c>
      <c r="Q4799" s="16" t="str">
        <f t="shared" si="145"/>
        <v>janvier</v>
      </c>
    </row>
    <row r="4800" spans="1:17" x14ac:dyDescent="0.25">
      <c r="A4800" s="17" t="s">
        <v>27</v>
      </c>
      <c r="B4800" s="18">
        <v>43124</v>
      </c>
      <c r="C4800" s="19">
        <v>0</v>
      </c>
      <c r="D4800" s="19">
        <v>0</v>
      </c>
      <c r="E4800" s="19">
        <v>0</v>
      </c>
      <c r="F4800" s="19">
        <v>0</v>
      </c>
      <c r="G4800" s="19">
        <v>0</v>
      </c>
      <c r="H4800" s="19">
        <v>0</v>
      </c>
      <c r="I4800" s="19">
        <v>0</v>
      </c>
      <c r="J4800" s="19">
        <v>0</v>
      </c>
      <c r="K4800" s="19">
        <v>0</v>
      </c>
      <c r="L4800" s="19">
        <v>0</v>
      </c>
      <c r="M4800" s="19">
        <v>0</v>
      </c>
      <c r="N4800" s="19"/>
      <c r="O4800" s="15" t="e">
        <f>VLOOKUP(A4800,Feuil3!$A$24:$B$81,2,FALSE)</f>
        <v>#N/A</v>
      </c>
      <c r="P4800" s="16">
        <f t="shared" si="144"/>
        <v>4</v>
      </c>
      <c r="Q4800" s="16" t="str">
        <f t="shared" si="145"/>
        <v>janvier</v>
      </c>
    </row>
    <row r="4801" spans="1:17" x14ac:dyDescent="0.25">
      <c r="A4801" s="17" t="s">
        <v>28</v>
      </c>
      <c r="B4801" s="18">
        <v>43124</v>
      </c>
      <c r="C4801" s="19">
        <v>0.44696759259259261</v>
      </c>
      <c r="D4801" s="19">
        <v>0.38515046296296296</v>
      </c>
      <c r="E4801" s="19">
        <v>1.5104166666666667E-2</v>
      </c>
      <c r="F4801" s="19">
        <v>3.8819444444444441E-2</v>
      </c>
      <c r="G4801" s="19">
        <v>0</v>
      </c>
      <c r="H4801" s="19">
        <v>0</v>
      </c>
      <c r="I4801" s="19">
        <v>0</v>
      </c>
      <c r="J4801" s="19">
        <v>0</v>
      </c>
      <c r="K4801" s="19">
        <v>0</v>
      </c>
      <c r="L4801" s="19">
        <v>0</v>
      </c>
      <c r="M4801" s="19">
        <v>0</v>
      </c>
      <c r="N4801" s="19">
        <v>4.4493411680911681E-4</v>
      </c>
      <c r="O4801" s="15" t="str">
        <f>VLOOKUP(A4801,Feuil3!$A$24:$B$81,2,FALSE)</f>
        <v>Storione</v>
      </c>
      <c r="P4801" s="16">
        <f t="shared" si="144"/>
        <v>4</v>
      </c>
      <c r="Q4801" s="16" t="str">
        <f t="shared" si="145"/>
        <v>janvier</v>
      </c>
    </row>
    <row r="4802" spans="1:17" x14ac:dyDescent="0.25">
      <c r="A4802" s="17" t="s">
        <v>29</v>
      </c>
      <c r="B4802" s="18">
        <v>43124</v>
      </c>
      <c r="C4802" s="19">
        <v>0.16693287037037038</v>
      </c>
      <c r="D4802" s="19">
        <v>0.16310185185185186</v>
      </c>
      <c r="E4802" s="19">
        <v>3.425925925925926E-3</v>
      </c>
      <c r="F4802" s="19">
        <v>0</v>
      </c>
      <c r="G4802" s="19">
        <v>0</v>
      </c>
      <c r="H4802" s="19">
        <v>0</v>
      </c>
      <c r="I4802" s="19">
        <v>0</v>
      </c>
      <c r="J4802" s="19">
        <v>0</v>
      </c>
      <c r="K4802" s="19">
        <v>0</v>
      </c>
      <c r="L4802" s="19">
        <v>0</v>
      </c>
      <c r="M4802" s="19">
        <v>0</v>
      </c>
      <c r="N4802" s="19">
        <v>1.1646412037037038E-3</v>
      </c>
      <c r="O4802" s="15" t="str">
        <f>VLOOKUP(A4802,Feuil3!$A$24:$B$81,2,FALSE)</f>
        <v>GMS</v>
      </c>
      <c r="P4802" s="16">
        <f t="shared" si="144"/>
        <v>4</v>
      </c>
      <c r="Q4802" s="16" t="str">
        <f t="shared" si="145"/>
        <v>janvier</v>
      </c>
    </row>
    <row r="4803" spans="1:17" x14ac:dyDescent="0.25">
      <c r="A4803" s="17" t="s">
        <v>30</v>
      </c>
      <c r="B4803" s="18">
        <v>43124</v>
      </c>
      <c r="C4803" s="19">
        <v>0</v>
      </c>
      <c r="D4803" s="19">
        <v>0</v>
      </c>
      <c r="E4803" s="19">
        <v>0</v>
      </c>
      <c r="F4803" s="19">
        <v>0</v>
      </c>
      <c r="G4803" s="19">
        <v>0</v>
      </c>
      <c r="H4803" s="19">
        <v>0</v>
      </c>
      <c r="I4803" s="19">
        <v>0</v>
      </c>
      <c r="J4803" s="19">
        <v>0</v>
      </c>
      <c r="K4803" s="19">
        <v>0</v>
      </c>
      <c r="L4803" s="19">
        <v>0</v>
      </c>
      <c r="M4803" s="19">
        <v>0</v>
      </c>
      <c r="N4803" s="19"/>
      <c r="O4803" s="15" t="e">
        <f>VLOOKUP(A4803,Feuil3!$A$24:$B$81,2,FALSE)</f>
        <v>#N/A</v>
      </c>
      <c r="P4803" s="16">
        <f t="shared" si="144"/>
        <v>4</v>
      </c>
      <c r="Q4803" s="16" t="str">
        <f t="shared" si="145"/>
        <v>janvier</v>
      </c>
    </row>
    <row r="4804" spans="1:17" x14ac:dyDescent="0.25">
      <c r="A4804" s="17" t="s">
        <v>31</v>
      </c>
      <c r="B4804" s="18">
        <v>43124</v>
      </c>
      <c r="C4804" s="19">
        <v>0.21255787037037038</v>
      </c>
      <c r="D4804" s="19">
        <v>0.14302083333333335</v>
      </c>
      <c r="E4804" s="19">
        <v>2.2164351851851852E-2</v>
      </c>
      <c r="F4804" s="19">
        <v>0</v>
      </c>
      <c r="G4804" s="19">
        <v>0</v>
      </c>
      <c r="H4804" s="19">
        <v>3.1087962962962963E-2</v>
      </c>
      <c r="I4804" s="19">
        <v>0</v>
      </c>
      <c r="J4804" s="19">
        <v>7.3958333333333333E-3</v>
      </c>
      <c r="K4804" s="19">
        <v>0</v>
      </c>
      <c r="L4804" s="19">
        <v>1.8865740740740742E-3</v>
      </c>
      <c r="M4804" s="19">
        <v>0</v>
      </c>
      <c r="N4804" s="19">
        <v>2.8364632237871674E-4</v>
      </c>
      <c r="O4804" s="15" t="str">
        <f>VLOOKUP(A4804,Feuil3!$A$24:$B$81,2,FALSE)</f>
        <v>DR_3</v>
      </c>
      <c r="P4804" s="16">
        <f t="shared" si="144"/>
        <v>4</v>
      </c>
      <c r="Q4804" s="16" t="str">
        <f t="shared" si="145"/>
        <v>janvier</v>
      </c>
    </row>
    <row r="4805" spans="1:17" x14ac:dyDescent="0.25">
      <c r="A4805" s="17" t="s">
        <v>32</v>
      </c>
      <c r="B4805" s="18">
        <v>43124</v>
      </c>
      <c r="C4805" s="19">
        <v>0.20498842592592592</v>
      </c>
      <c r="D4805" s="19">
        <v>0.18873842592592593</v>
      </c>
      <c r="E4805" s="19">
        <v>8.8425925925925929E-3</v>
      </c>
      <c r="F4805" s="19">
        <v>0</v>
      </c>
      <c r="G4805" s="19">
        <v>0</v>
      </c>
      <c r="H4805" s="19">
        <v>0</v>
      </c>
      <c r="I4805" s="19">
        <v>0</v>
      </c>
      <c r="J4805" s="19">
        <v>4.0856481481481481E-3</v>
      </c>
      <c r="K4805" s="19">
        <v>0</v>
      </c>
      <c r="L4805" s="19">
        <v>3.2175925925925926E-3</v>
      </c>
      <c r="M4805" s="19">
        <v>7.8703703703703705E-4</v>
      </c>
      <c r="N4805" s="19">
        <v>2.6018518518518518E-4</v>
      </c>
      <c r="O4805" s="15" t="str">
        <f>VLOOKUP(A4805,Feuil3!$A$24:$B$81,2,FALSE)</f>
        <v>DR_6</v>
      </c>
      <c r="P4805" s="16">
        <f t="shared" si="144"/>
        <v>4</v>
      </c>
      <c r="Q4805" s="16" t="str">
        <f t="shared" si="145"/>
        <v>janvier</v>
      </c>
    </row>
    <row r="4806" spans="1:17" x14ac:dyDescent="0.25">
      <c r="A4806" s="17" t="s">
        <v>33</v>
      </c>
      <c r="B4806" s="18">
        <v>43124</v>
      </c>
      <c r="C4806" s="19">
        <v>0.2285648148148148</v>
      </c>
      <c r="D4806" s="19">
        <v>0.1661111111111111</v>
      </c>
      <c r="E4806" s="19">
        <v>1.0937499999999999E-2</v>
      </c>
      <c r="F4806" s="19">
        <v>0</v>
      </c>
      <c r="G4806" s="19">
        <v>0</v>
      </c>
      <c r="H4806" s="19">
        <v>3.5069444444444445E-2</v>
      </c>
      <c r="I4806" s="19">
        <v>0</v>
      </c>
      <c r="J4806" s="19">
        <v>1.2222222222222223E-2</v>
      </c>
      <c r="K4806" s="19">
        <v>0</v>
      </c>
      <c r="L4806" s="19">
        <v>3.7731481481481483E-3</v>
      </c>
      <c r="M4806" s="19">
        <v>0</v>
      </c>
      <c r="N4806" s="19">
        <v>3.172411869701026E-4</v>
      </c>
      <c r="O4806" s="15" t="str">
        <f>VLOOKUP(A4806,Feuil3!$A$24:$B$81,2,FALSE)</f>
        <v>DR_3</v>
      </c>
      <c r="P4806" s="16">
        <f t="shared" si="144"/>
        <v>4</v>
      </c>
      <c r="Q4806" s="16" t="str">
        <f t="shared" si="145"/>
        <v>janvier</v>
      </c>
    </row>
    <row r="4807" spans="1:17" x14ac:dyDescent="0.25">
      <c r="A4807" s="17" t="s">
        <v>34</v>
      </c>
      <c r="B4807" s="18">
        <v>43124</v>
      </c>
      <c r="C4807" s="19">
        <v>0</v>
      </c>
      <c r="D4807" s="19">
        <v>0</v>
      </c>
      <c r="E4807" s="19">
        <v>0</v>
      </c>
      <c r="F4807" s="19">
        <v>0</v>
      </c>
      <c r="G4807" s="19">
        <v>0</v>
      </c>
      <c r="H4807" s="19">
        <v>0</v>
      </c>
      <c r="I4807" s="19">
        <v>0</v>
      </c>
      <c r="J4807" s="19">
        <v>0</v>
      </c>
      <c r="K4807" s="19">
        <v>0</v>
      </c>
      <c r="L4807" s="19">
        <v>0</v>
      </c>
      <c r="M4807" s="19">
        <v>0</v>
      </c>
      <c r="N4807" s="19"/>
      <c r="O4807" s="15" t="e">
        <f>VLOOKUP(A4807,Feuil3!$A$24:$B$81,2,FALSE)</f>
        <v>#N/A</v>
      </c>
      <c r="P4807" s="16">
        <f t="shared" si="144"/>
        <v>4</v>
      </c>
      <c r="Q4807" s="16" t="str">
        <f t="shared" si="145"/>
        <v>janvier</v>
      </c>
    </row>
    <row r="4808" spans="1:17" x14ac:dyDescent="0.25">
      <c r="A4808" s="17" t="s">
        <v>35</v>
      </c>
      <c r="B4808" s="18">
        <v>43124</v>
      </c>
      <c r="C4808" s="19">
        <v>0.39809027777777778</v>
      </c>
      <c r="D4808" s="19">
        <v>0.35300925925925924</v>
      </c>
      <c r="E4808" s="19">
        <v>2.2152777777777778E-2</v>
      </c>
      <c r="F4808" s="19">
        <v>5.7870370370370373E-5</v>
      </c>
      <c r="G4808" s="19">
        <v>0</v>
      </c>
      <c r="H4808" s="19">
        <v>0</v>
      </c>
      <c r="I4808" s="19">
        <v>0</v>
      </c>
      <c r="J4808" s="19">
        <v>1.8425925925925925E-2</v>
      </c>
      <c r="K4808" s="19">
        <v>0</v>
      </c>
      <c r="L4808" s="19">
        <v>0</v>
      </c>
      <c r="M4808" s="19">
        <v>0</v>
      </c>
      <c r="N4808" s="19">
        <v>3.9034498207885302E-4</v>
      </c>
      <c r="O4808" s="15" t="str">
        <f>VLOOKUP(A4808,Feuil3!$A$24:$B$81,2,FALSE)</f>
        <v>GC_Indus</v>
      </c>
      <c r="P4808" s="16">
        <f t="shared" si="144"/>
        <v>4</v>
      </c>
      <c r="Q4808" s="16" t="str">
        <f t="shared" si="145"/>
        <v>janvier</v>
      </c>
    </row>
    <row r="4809" spans="1:17" x14ac:dyDescent="0.25">
      <c r="A4809" s="17" t="s">
        <v>36</v>
      </c>
      <c r="B4809" s="18">
        <v>43124</v>
      </c>
      <c r="C4809" s="19">
        <v>0.25216435185185188</v>
      </c>
      <c r="D4809" s="19">
        <v>0.20478009259259258</v>
      </c>
      <c r="E4809" s="19">
        <v>1.4837962962962963E-2</v>
      </c>
      <c r="F4809" s="19">
        <v>0</v>
      </c>
      <c r="G4809" s="19">
        <v>0</v>
      </c>
      <c r="H4809" s="19">
        <v>2.900462962962963E-2</v>
      </c>
      <c r="I4809" s="19">
        <v>0</v>
      </c>
      <c r="J4809" s="19">
        <v>6.7129629629629625E-4</v>
      </c>
      <c r="K4809" s="19">
        <v>0</v>
      </c>
      <c r="L4809" s="19">
        <v>0</v>
      </c>
      <c r="M4809" s="19">
        <v>0</v>
      </c>
      <c r="N4809" s="19">
        <v>2.1469092331768389E-4</v>
      </c>
      <c r="O4809" s="15" t="str">
        <f>VLOOKUP(A4809,Feuil3!$A$24:$B$81,2,FALSE)</f>
        <v>Renforts</v>
      </c>
      <c r="P4809" s="16">
        <f t="shared" si="144"/>
        <v>4</v>
      </c>
      <c r="Q4809" s="16" t="str">
        <f t="shared" si="145"/>
        <v>janvier</v>
      </c>
    </row>
    <row r="4810" spans="1:17" x14ac:dyDescent="0.25">
      <c r="A4810" s="17" t="s">
        <v>37</v>
      </c>
      <c r="B4810" s="18">
        <v>43124</v>
      </c>
      <c r="C4810" s="19">
        <v>0.21063657407407407</v>
      </c>
      <c r="D4810" s="19">
        <v>0.13371527777777778</v>
      </c>
      <c r="E4810" s="19">
        <v>1.4537037037037038E-2</v>
      </c>
      <c r="F4810" s="19">
        <v>0</v>
      </c>
      <c r="G4810" s="19">
        <v>0</v>
      </c>
      <c r="H4810" s="19">
        <v>0</v>
      </c>
      <c r="I4810" s="19">
        <v>0</v>
      </c>
      <c r="J4810" s="19">
        <v>1.3518518518518518E-2</v>
      </c>
      <c r="K4810" s="19">
        <v>2.3148148148148147E-5</v>
      </c>
      <c r="L4810" s="19">
        <v>1.8726851851851852E-2</v>
      </c>
      <c r="M4810" s="19">
        <v>0</v>
      </c>
      <c r="N4810" s="19">
        <v>6.601851851851852E-4</v>
      </c>
      <c r="O4810" s="15" t="str">
        <f>VLOOKUP(A4810,Feuil3!$A$24:$B$81,2,FALSE)</f>
        <v>DR_1</v>
      </c>
      <c r="P4810" s="16">
        <f t="shared" si="144"/>
        <v>4</v>
      </c>
      <c r="Q4810" s="16" t="str">
        <f t="shared" si="145"/>
        <v>janvier</v>
      </c>
    </row>
    <row r="4811" spans="1:17" x14ac:dyDescent="0.25">
      <c r="A4811" s="17" t="s">
        <v>38</v>
      </c>
      <c r="B4811" s="18">
        <v>43124</v>
      </c>
      <c r="C4811" s="19">
        <v>0.37385416666666665</v>
      </c>
      <c r="D4811" s="19">
        <v>0</v>
      </c>
      <c r="E4811" s="19">
        <v>0</v>
      </c>
      <c r="F4811" s="19">
        <v>0</v>
      </c>
      <c r="G4811" s="19">
        <v>0</v>
      </c>
      <c r="H4811" s="19">
        <v>0</v>
      </c>
      <c r="I4811" s="19">
        <v>0</v>
      </c>
      <c r="J4811" s="19">
        <v>0</v>
      </c>
      <c r="K4811" s="19">
        <v>0</v>
      </c>
      <c r="L4811" s="19">
        <v>0</v>
      </c>
      <c r="M4811" s="19">
        <v>0</v>
      </c>
      <c r="N4811" s="19"/>
      <c r="O4811" s="15" t="e">
        <f>VLOOKUP(A4811,Feuil3!$A$24:$B$81,2,FALSE)</f>
        <v>#N/A</v>
      </c>
      <c r="P4811" s="16">
        <f t="shared" si="144"/>
        <v>4</v>
      </c>
      <c r="Q4811" s="16" t="str">
        <f t="shared" si="145"/>
        <v>janvier</v>
      </c>
    </row>
    <row r="4812" spans="1:17" x14ac:dyDescent="0.25">
      <c r="A4812" s="17" t="s">
        <v>39</v>
      </c>
      <c r="B4812" s="18">
        <v>43124</v>
      </c>
      <c r="C4812" s="19">
        <v>0</v>
      </c>
      <c r="D4812" s="19">
        <v>0</v>
      </c>
      <c r="E4812" s="19">
        <v>0</v>
      </c>
      <c r="F4812" s="19">
        <v>0</v>
      </c>
      <c r="G4812" s="19">
        <v>0</v>
      </c>
      <c r="H4812" s="19">
        <v>0</v>
      </c>
      <c r="I4812" s="19">
        <v>0</v>
      </c>
      <c r="J4812" s="19">
        <v>0</v>
      </c>
      <c r="K4812" s="19">
        <v>0</v>
      </c>
      <c r="L4812" s="19">
        <v>0</v>
      </c>
      <c r="M4812" s="19">
        <v>0</v>
      </c>
      <c r="N4812" s="19"/>
      <c r="O4812" s="15" t="str">
        <f>VLOOKUP(A4812,Feuil3!$A$24:$B$81,2,FALSE)</f>
        <v>DR_6</v>
      </c>
      <c r="P4812" s="16">
        <f t="shared" si="144"/>
        <v>4</v>
      </c>
      <c r="Q4812" s="16" t="str">
        <f t="shared" si="145"/>
        <v>janvier</v>
      </c>
    </row>
    <row r="4813" spans="1:17" x14ac:dyDescent="0.25">
      <c r="A4813" s="17" t="s">
        <v>40</v>
      </c>
      <c r="B4813" s="18">
        <v>43124</v>
      </c>
      <c r="C4813" s="19">
        <v>0.24849537037037037</v>
      </c>
      <c r="D4813" s="19">
        <v>0.18664351851851851</v>
      </c>
      <c r="E4813" s="19">
        <v>4.6643518518518518E-3</v>
      </c>
      <c r="F4813" s="19">
        <v>0</v>
      </c>
      <c r="G4813" s="19">
        <v>0</v>
      </c>
      <c r="H4813" s="19">
        <v>3.0543981481481481E-2</v>
      </c>
      <c r="I4813" s="19">
        <v>2.5300925925925925E-2</v>
      </c>
      <c r="J4813" s="19">
        <v>5.6365740740740742E-3</v>
      </c>
      <c r="K4813" s="19">
        <v>0</v>
      </c>
      <c r="L4813" s="19">
        <v>0</v>
      </c>
      <c r="M4813" s="19">
        <v>0</v>
      </c>
      <c r="N4813" s="19">
        <v>3.5342261904761904E-4</v>
      </c>
      <c r="O4813" s="15" t="str">
        <f>VLOOKUP(A4813,Feuil3!$A$24:$B$81,2,FALSE)</f>
        <v>DR_3</v>
      </c>
      <c r="P4813" s="16">
        <f t="shared" si="144"/>
        <v>4</v>
      </c>
      <c r="Q4813" s="16" t="str">
        <f t="shared" si="145"/>
        <v>janvier</v>
      </c>
    </row>
    <row r="4814" spans="1:17" x14ac:dyDescent="0.25">
      <c r="A4814" s="17" t="s">
        <v>41</v>
      </c>
      <c r="B4814" s="18">
        <v>43124</v>
      </c>
      <c r="C4814" s="19">
        <v>0</v>
      </c>
      <c r="D4814" s="19">
        <v>0</v>
      </c>
      <c r="E4814" s="19">
        <v>0</v>
      </c>
      <c r="F4814" s="19">
        <v>0</v>
      </c>
      <c r="G4814" s="19">
        <v>0</v>
      </c>
      <c r="H4814" s="19">
        <v>0</v>
      </c>
      <c r="I4814" s="19">
        <v>0</v>
      </c>
      <c r="J4814" s="19">
        <v>0</v>
      </c>
      <c r="K4814" s="19">
        <v>0</v>
      </c>
      <c r="L4814" s="19">
        <v>0</v>
      </c>
      <c r="M4814" s="19">
        <v>0</v>
      </c>
      <c r="N4814" s="19"/>
      <c r="O4814" s="15" t="e">
        <f>VLOOKUP(A4814,Feuil3!$A$24:$B$81,2,FALSE)</f>
        <v>#N/A</v>
      </c>
      <c r="P4814" s="16">
        <f t="shared" si="144"/>
        <v>4</v>
      </c>
      <c r="Q4814" s="16" t="str">
        <f t="shared" si="145"/>
        <v>janvier</v>
      </c>
    </row>
    <row r="4815" spans="1:17" x14ac:dyDescent="0.25">
      <c r="A4815" s="17" t="s">
        <v>42</v>
      </c>
      <c r="B4815" s="18">
        <v>43124</v>
      </c>
      <c r="C4815" s="19">
        <v>0</v>
      </c>
      <c r="D4815" s="19">
        <v>0</v>
      </c>
      <c r="E4815" s="19">
        <v>0</v>
      </c>
      <c r="F4815" s="19">
        <v>0</v>
      </c>
      <c r="G4815" s="19">
        <v>0</v>
      </c>
      <c r="H4815" s="19">
        <v>0</v>
      </c>
      <c r="I4815" s="19">
        <v>0</v>
      </c>
      <c r="J4815" s="19">
        <v>0</v>
      </c>
      <c r="K4815" s="19">
        <v>0</v>
      </c>
      <c r="L4815" s="19">
        <v>0</v>
      </c>
      <c r="M4815" s="19">
        <v>0</v>
      </c>
      <c r="N4815" s="19"/>
      <c r="O4815" s="15" t="e">
        <f>VLOOKUP(A4815,Feuil3!$A$24:$B$81,2,FALSE)</f>
        <v>#N/A</v>
      </c>
      <c r="P4815" s="16">
        <f t="shared" si="144"/>
        <v>4</v>
      </c>
      <c r="Q4815" s="16" t="str">
        <f t="shared" si="145"/>
        <v>janvier</v>
      </c>
    </row>
    <row r="4816" spans="1:17" x14ac:dyDescent="0.25">
      <c r="A4816" s="17" t="s">
        <v>43</v>
      </c>
      <c r="B4816" s="18">
        <v>43124</v>
      </c>
      <c r="C4816" s="19">
        <v>0</v>
      </c>
      <c r="D4816" s="19">
        <v>0</v>
      </c>
      <c r="E4816" s="19">
        <v>0</v>
      </c>
      <c r="F4816" s="19">
        <v>0</v>
      </c>
      <c r="G4816" s="19">
        <v>0</v>
      </c>
      <c r="H4816" s="19">
        <v>0</v>
      </c>
      <c r="I4816" s="19">
        <v>0</v>
      </c>
      <c r="J4816" s="19">
        <v>0</v>
      </c>
      <c r="K4816" s="19">
        <v>0</v>
      </c>
      <c r="L4816" s="19">
        <v>0</v>
      </c>
      <c r="M4816" s="19">
        <v>0</v>
      </c>
      <c r="N4816" s="19"/>
      <c r="O4816" s="15" t="e">
        <f>VLOOKUP(A4816,Feuil3!$A$24:$B$81,2,FALSE)</f>
        <v>#N/A</v>
      </c>
      <c r="P4816" s="16">
        <f t="shared" si="144"/>
        <v>4</v>
      </c>
      <c r="Q4816" s="16" t="str">
        <f t="shared" si="145"/>
        <v>janvier</v>
      </c>
    </row>
    <row r="4817" spans="1:17" x14ac:dyDescent="0.25">
      <c r="A4817" s="17" t="s">
        <v>44</v>
      </c>
      <c r="B4817" s="18">
        <v>43124</v>
      </c>
      <c r="C4817" s="19">
        <v>0</v>
      </c>
      <c r="D4817" s="19">
        <v>0</v>
      </c>
      <c r="E4817" s="19">
        <v>0</v>
      </c>
      <c r="F4817" s="19">
        <v>0</v>
      </c>
      <c r="G4817" s="19">
        <v>0</v>
      </c>
      <c r="H4817" s="19">
        <v>0</v>
      </c>
      <c r="I4817" s="19">
        <v>0</v>
      </c>
      <c r="J4817" s="19">
        <v>0</v>
      </c>
      <c r="K4817" s="19">
        <v>0</v>
      </c>
      <c r="L4817" s="19">
        <v>0</v>
      </c>
      <c r="M4817" s="19">
        <v>0</v>
      </c>
      <c r="N4817" s="19"/>
      <c r="O4817" s="15" t="e">
        <f>VLOOKUP(A4817,Feuil3!$A$24:$B$81,2,FALSE)</f>
        <v>#N/A</v>
      </c>
      <c r="P4817" s="16">
        <f t="shared" si="144"/>
        <v>4</v>
      </c>
      <c r="Q4817" s="16" t="str">
        <f t="shared" si="145"/>
        <v>janvier</v>
      </c>
    </row>
    <row r="4818" spans="1:17" x14ac:dyDescent="0.25">
      <c r="A4818" s="17" t="s">
        <v>45</v>
      </c>
      <c r="B4818" s="18">
        <v>43124</v>
      </c>
      <c r="C4818" s="19">
        <v>0</v>
      </c>
      <c r="D4818" s="19">
        <v>0</v>
      </c>
      <c r="E4818" s="19">
        <v>0</v>
      </c>
      <c r="F4818" s="19">
        <v>0</v>
      </c>
      <c r="G4818" s="19">
        <v>0</v>
      </c>
      <c r="H4818" s="19">
        <v>0</v>
      </c>
      <c r="I4818" s="19">
        <v>0</v>
      </c>
      <c r="J4818" s="19">
        <v>0</v>
      </c>
      <c r="K4818" s="19">
        <v>0</v>
      </c>
      <c r="L4818" s="19">
        <v>0</v>
      </c>
      <c r="M4818" s="19">
        <v>0</v>
      </c>
      <c r="N4818" s="19"/>
      <c r="O4818" s="15" t="str">
        <f>VLOOKUP(A4818,Feuil3!$A$24:$B$81,2,FALSE)</f>
        <v>Renforts</v>
      </c>
      <c r="P4818" s="16">
        <f t="shared" si="144"/>
        <v>4</v>
      </c>
      <c r="Q4818" s="16" t="str">
        <f t="shared" si="145"/>
        <v>janvier</v>
      </c>
    </row>
    <row r="4819" spans="1:17" x14ac:dyDescent="0.25">
      <c r="A4819" s="17" t="s">
        <v>46</v>
      </c>
      <c r="B4819" s="18">
        <v>43124</v>
      </c>
      <c r="C4819" s="19">
        <v>0.20922453703703703</v>
      </c>
      <c r="D4819" s="19">
        <v>0.17998842592592593</v>
      </c>
      <c r="E4819" s="19">
        <v>1.7002314814814814E-2</v>
      </c>
      <c r="F4819" s="19">
        <v>0</v>
      </c>
      <c r="G4819" s="19">
        <v>0</v>
      </c>
      <c r="H4819" s="19">
        <v>0</v>
      </c>
      <c r="I4819" s="19">
        <v>0</v>
      </c>
      <c r="J4819" s="19">
        <v>0</v>
      </c>
      <c r="K4819" s="19">
        <v>0</v>
      </c>
      <c r="L4819" s="19">
        <v>1.1145833333333334E-2</v>
      </c>
      <c r="M4819" s="19">
        <v>0</v>
      </c>
      <c r="N4819" s="19">
        <v>5.0073945473251026E-4</v>
      </c>
      <c r="O4819" s="15" t="str">
        <f>VLOOKUP(A4819,Feuil3!$A$24:$B$81,2,FALSE)</f>
        <v>Renforts</v>
      </c>
      <c r="P4819" s="16">
        <f t="shared" si="144"/>
        <v>4</v>
      </c>
      <c r="Q4819" s="16" t="str">
        <f t="shared" si="145"/>
        <v>janvier</v>
      </c>
    </row>
    <row r="4820" spans="1:17" x14ac:dyDescent="0.25">
      <c r="A4820" s="17" t="s">
        <v>47</v>
      </c>
      <c r="B4820" s="18">
        <v>43124</v>
      </c>
      <c r="C4820" s="19">
        <v>0</v>
      </c>
      <c r="D4820" s="19">
        <v>0</v>
      </c>
      <c r="E4820" s="19">
        <v>0</v>
      </c>
      <c r="F4820" s="19">
        <v>0</v>
      </c>
      <c r="G4820" s="19">
        <v>0</v>
      </c>
      <c r="H4820" s="19">
        <v>0</v>
      </c>
      <c r="I4820" s="19">
        <v>0</v>
      </c>
      <c r="J4820" s="19">
        <v>0</v>
      </c>
      <c r="K4820" s="19">
        <v>0</v>
      </c>
      <c r="L4820" s="19">
        <v>0</v>
      </c>
      <c r="M4820" s="19">
        <v>0</v>
      </c>
      <c r="N4820" s="19"/>
      <c r="O4820" s="15" t="e">
        <f>VLOOKUP(A4820,Feuil3!$A$24:$B$81,2,FALSE)</f>
        <v>#N/A</v>
      </c>
      <c r="P4820" s="16">
        <f t="shared" si="144"/>
        <v>4</v>
      </c>
      <c r="Q4820" s="16" t="str">
        <f t="shared" si="145"/>
        <v>janvier</v>
      </c>
    </row>
    <row r="4821" spans="1:17" x14ac:dyDescent="0.25">
      <c r="A4821" s="17" t="s">
        <v>48</v>
      </c>
      <c r="B4821" s="18">
        <v>43124</v>
      </c>
      <c r="C4821" s="19">
        <v>0</v>
      </c>
      <c r="D4821" s="19">
        <v>0</v>
      </c>
      <c r="E4821" s="19">
        <v>0</v>
      </c>
      <c r="F4821" s="19">
        <v>0</v>
      </c>
      <c r="G4821" s="19">
        <v>0</v>
      </c>
      <c r="H4821" s="19">
        <v>0</v>
      </c>
      <c r="I4821" s="19">
        <v>0</v>
      </c>
      <c r="J4821" s="19">
        <v>0</v>
      </c>
      <c r="K4821" s="19">
        <v>0</v>
      </c>
      <c r="L4821" s="19">
        <v>0</v>
      </c>
      <c r="M4821" s="19">
        <v>0</v>
      </c>
      <c r="N4821" s="19"/>
      <c r="O4821" s="15" t="e">
        <f>VLOOKUP(A4821,Feuil3!$A$24:$B$81,2,FALSE)</f>
        <v>#N/A</v>
      </c>
      <c r="P4821" s="16">
        <f t="shared" si="144"/>
        <v>4</v>
      </c>
      <c r="Q4821" s="16" t="str">
        <f t="shared" si="145"/>
        <v>janvier</v>
      </c>
    </row>
    <row r="4822" spans="1:17" x14ac:dyDescent="0.25">
      <c r="A4822" s="17" t="s">
        <v>49</v>
      </c>
      <c r="B4822" s="18">
        <v>43124</v>
      </c>
      <c r="C4822" s="19">
        <v>0</v>
      </c>
      <c r="D4822" s="19">
        <v>0</v>
      </c>
      <c r="E4822" s="19">
        <v>0</v>
      </c>
      <c r="F4822" s="19">
        <v>0</v>
      </c>
      <c r="G4822" s="19">
        <v>0</v>
      </c>
      <c r="H4822" s="19">
        <v>0</v>
      </c>
      <c r="I4822" s="19">
        <v>0</v>
      </c>
      <c r="J4822" s="19">
        <v>0</v>
      </c>
      <c r="K4822" s="19">
        <v>0</v>
      </c>
      <c r="L4822" s="19">
        <v>0</v>
      </c>
      <c r="M4822" s="19">
        <v>0</v>
      </c>
      <c r="N4822" s="19"/>
      <c r="O4822" s="15" t="e">
        <f>VLOOKUP(A4822,Feuil3!$A$24:$B$81,2,FALSE)</f>
        <v>#N/A</v>
      </c>
      <c r="P4822" s="16">
        <f t="shared" si="144"/>
        <v>4</v>
      </c>
      <c r="Q4822" s="16" t="str">
        <f t="shared" si="145"/>
        <v>janvier</v>
      </c>
    </row>
    <row r="4823" spans="1:17" x14ac:dyDescent="0.25">
      <c r="A4823" s="17" t="s">
        <v>50</v>
      </c>
      <c r="B4823" s="18">
        <v>43124</v>
      </c>
      <c r="C4823" s="19">
        <v>0.25116898148148148</v>
      </c>
      <c r="D4823" s="19">
        <v>0.2439236111111111</v>
      </c>
      <c r="E4823" s="19">
        <v>5.4050925925925924E-3</v>
      </c>
      <c r="F4823" s="19">
        <v>0</v>
      </c>
      <c r="G4823" s="19">
        <v>0</v>
      </c>
      <c r="H4823" s="19">
        <v>0</v>
      </c>
      <c r="I4823" s="19">
        <v>0</v>
      </c>
      <c r="J4823" s="19">
        <v>0</v>
      </c>
      <c r="K4823" s="19">
        <v>0</v>
      </c>
      <c r="L4823" s="19">
        <v>8.7962962962962962E-4</v>
      </c>
      <c r="M4823" s="19">
        <v>0</v>
      </c>
      <c r="N4823" s="19">
        <v>5.129565329218107E-4</v>
      </c>
      <c r="O4823" s="15" t="str">
        <f>VLOOKUP(A4823,Feuil3!$A$24:$B$81,2,FALSE)</f>
        <v>Renforts</v>
      </c>
      <c r="P4823" s="16">
        <f t="shared" si="144"/>
        <v>4</v>
      </c>
      <c r="Q4823" s="16" t="str">
        <f t="shared" si="145"/>
        <v>janvier</v>
      </c>
    </row>
    <row r="4824" spans="1:17" x14ac:dyDescent="0.25">
      <c r="A4824" s="17" t="s">
        <v>51</v>
      </c>
      <c r="B4824" s="18">
        <v>43124</v>
      </c>
      <c r="C4824" s="19">
        <v>0</v>
      </c>
      <c r="D4824" s="19">
        <v>0</v>
      </c>
      <c r="E4824" s="19">
        <v>0</v>
      </c>
      <c r="F4824" s="19">
        <v>0</v>
      </c>
      <c r="G4824" s="19">
        <v>0</v>
      </c>
      <c r="H4824" s="19">
        <v>0</v>
      </c>
      <c r="I4824" s="19">
        <v>0</v>
      </c>
      <c r="J4824" s="19">
        <v>0</v>
      </c>
      <c r="K4824" s="19">
        <v>0</v>
      </c>
      <c r="L4824" s="19">
        <v>0</v>
      </c>
      <c r="M4824" s="19">
        <v>0</v>
      </c>
      <c r="N4824" s="19"/>
      <c r="O4824" s="15" t="e">
        <f>VLOOKUP(A4824,Feuil3!$A$24:$B$81,2,FALSE)</f>
        <v>#N/A</v>
      </c>
      <c r="P4824" s="16">
        <f t="shared" si="144"/>
        <v>4</v>
      </c>
      <c r="Q4824" s="16" t="str">
        <f t="shared" si="145"/>
        <v>janvier</v>
      </c>
    </row>
    <row r="4825" spans="1:17" x14ac:dyDescent="0.25">
      <c r="A4825" s="17" t="s">
        <v>52</v>
      </c>
      <c r="B4825" s="18">
        <v>43124</v>
      </c>
      <c r="C4825" s="19">
        <v>0</v>
      </c>
      <c r="D4825" s="19">
        <v>0</v>
      </c>
      <c r="E4825" s="19">
        <v>0</v>
      </c>
      <c r="F4825" s="19">
        <v>0</v>
      </c>
      <c r="G4825" s="19">
        <v>0</v>
      </c>
      <c r="H4825" s="19">
        <v>0</v>
      </c>
      <c r="I4825" s="19">
        <v>0</v>
      </c>
      <c r="J4825" s="19">
        <v>0</v>
      </c>
      <c r="K4825" s="19">
        <v>0</v>
      </c>
      <c r="L4825" s="19">
        <v>0</v>
      </c>
      <c r="M4825" s="19">
        <v>0</v>
      </c>
      <c r="N4825" s="19"/>
      <c r="O4825" s="15" t="e">
        <f>VLOOKUP(A4825,Feuil3!$A$24:$B$81,2,FALSE)</f>
        <v>#N/A</v>
      </c>
      <c r="P4825" s="16">
        <f t="shared" si="144"/>
        <v>4</v>
      </c>
      <c r="Q4825" s="16" t="str">
        <f t="shared" si="145"/>
        <v>janvier</v>
      </c>
    </row>
    <row r="4826" spans="1:17" x14ac:dyDescent="0.25">
      <c r="A4826" s="17" t="s">
        <v>53</v>
      </c>
      <c r="B4826" s="18">
        <v>43124</v>
      </c>
      <c r="C4826" s="19">
        <v>0</v>
      </c>
      <c r="D4826" s="19">
        <v>0</v>
      </c>
      <c r="E4826" s="19">
        <v>0</v>
      </c>
      <c r="F4826" s="19">
        <v>0</v>
      </c>
      <c r="G4826" s="19">
        <v>0</v>
      </c>
      <c r="H4826" s="19">
        <v>0</v>
      </c>
      <c r="I4826" s="19">
        <v>0</v>
      </c>
      <c r="J4826" s="19">
        <v>0</v>
      </c>
      <c r="K4826" s="19">
        <v>0</v>
      </c>
      <c r="L4826" s="19">
        <v>0</v>
      </c>
      <c r="M4826" s="19">
        <v>0</v>
      </c>
      <c r="N4826" s="19"/>
      <c r="O4826" s="15" t="str">
        <f>VLOOKUP(A4826,Feuil3!$A$24:$B$81,2,FALSE)</f>
        <v>DR_1</v>
      </c>
      <c r="P4826" s="16">
        <f t="shared" si="144"/>
        <v>4</v>
      </c>
      <c r="Q4826" s="16" t="str">
        <f t="shared" si="145"/>
        <v>janvier</v>
      </c>
    </row>
    <row r="4827" spans="1:17" x14ac:dyDescent="0.25">
      <c r="A4827" s="17" t="s">
        <v>54</v>
      </c>
      <c r="B4827" s="18">
        <v>43124</v>
      </c>
      <c r="C4827" s="19">
        <v>0</v>
      </c>
      <c r="D4827" s="19">
        <v>0</v>
      </c>
      <c r="E4827" s="19">
        <v>0</v>
      </c>
      <c r="F4827" s="19">
        <v>0</v>
      </c>
      <c r="G4827" s="19">
        <v>0</v>
      </c>
      <c r="H4827" s="19">
        <v>0</v>
      </c>
      <c r="I4827" s="19">
        <v>0</v>
      </c>
      <c r="J4827" s="19">
        <v>0</v>
      </c>
      <c r="K4827" s="19">
        <v>0</v>
      </c>
      <c r="L4827" s="19">
        <v>0</v>
      </c>
      <c r="M4827" s="19">
        <v>0</v>
      </c>
      <c r="N4827" s="19"/>
      <c r="O4827" s="15" t="str">
        <f>VLOOKUP(A4827,Feuil3!$A$24:$B$81,2,FALSE)</f>
        <v>DR_3</v>
      </c>
      <c r="P4827" s="16">
        <f t="shared" si="144"/>
        <v>4</v>
      </c>
      <c r="Q4827" s="16" t="str">
        <f t="shared" si="145"/>
        <v>janvier</v>
      </c>
    </row>
    <row r="4828" spans="1:17" x14ac:dyDescent="0.25">
      <c r="A4828" s="17" t="s">
        <v>55</v>
      </c>
      <c r="B4828" s="18">
        <v>43124</v>
      </c>
      <c r="C4828" s="19">
        <v>0.22113425925925925</v>
      </c>
      <c r="D4828" s="19">
        <v>0.19804398148148147</v>
      </c>
      <c r="E4828" s="19">
        <v>2.0659722222222222E-2</v>
      </c>
      <c r="F4828" s="19">
        <v>0</v>
      </c>
      <c r="G4828" s="19">
        <v>0</v>
      </c>
      <c r="H4828" s="19">
        <v>0</v>
      </c>
      <c r="I4828" s="19">
        <v>0</v>
      </c>
      <c r="J4828" s="19">
        <v>4.1203703703703706E-3</v>
      </c>
      <c r="K4828" s="19">
        <v>3.2407407407407406E-2</v>
      </c>
      <c r="L4828" s="19">
        <v>5.3935185185185188E-3</v>
      </c>
      <c r="M4828" s="19">
        <v>0</v>
      </c>
      <c r="N4828" s="19">
        <v>6.0740740740740731E-4</v>
      </c>
      <c r="O4828" s="15" t="str">
        <f>VLOOKUP(A4828,Feuil3!$A$24:$B$81,2,FALSE)</f>
        <v>Renforts</v>
      </c>
      <c r="P4828" s="16">
        <f t="shared" si="144"/>
        <v>4</v>
      </c>
      <c r="Q4828" s="16" t="str">
        <f t="shared" si="145"/>
        <v>janvier</v>
      </c>
    </row>
    <row r="4829" spans="1:17" x14ac:dyDescent="0.25">
      <c r="A4829" s="17" t="s">
        <v>56</v>
      </c>
      <c r="B4829" s="18">
        <v>43124</v>
      </c>
      <c r="C4829" s="19">
        <v>0.2610763888888889</v>
      </c>
      <c r="D4829" s="19">
        <v>0.17224537037037038</v>
      </c>
      <c r="E4829" s="19">
        <v>2.0995370370370369E-2</v>
      </c>
      <c r="F4829" s="19">
        <v>0</v>
      </c>
      <c r="G4829" s="19">
        <v>0</v>
      </c>
      <c r="H4829" s="19">
        <v>2.133101851851852E-2</v>
      </c>
      <c r="I4829" s="19">
        <v>0</v>
      </c>
      <c r="J4829" s="19">
        <v>0</v>
      </c>
      <c r="K4829" s="19">
        <v>0.16133101851851853</v>
      </c>
      <c r="L4829" s="19">
        <v>4.2824074074074075E-3</v>
      </c>
      <c r="M4829" s="19">
        <v>0</v>
      </c>
      <c r="N4829" s="19">
        <v>6.9592830009496673E-4</v>
      </c>
      <c r="O4829" s="15" t="e">
        <f>VLOOKUP(A4829,Feuil3!$A$24:$B$81,2,FALSE)</f>
        <v>#N/A</v>
      </c>
      <c r="P4829" s="16">
        <f t="shared" ref="P4829:P5083" si="146">WEEKNUM(B4829,1)</f>
        <v>4</v>
      </c>
      <c r="Q4829" s="16" t="str">
        <f t="shared" ref="Q4829:Q5083" si="147">TEXT(B4829,"mmmm")</f>
        <v>janvier</v>
      </c>
    </row>
    <row r="4830" spans="1:17" x14ac:dyDescent="0.25">
      <c r="A4830" s="17" t="s">
        <v>57</v>
      </c>
      <c r="B4830" s="18">
        <v>43124</v>
      </c>
      <c r="C4830" s="19">
        <v>0.25202546296296297</v>
      </c>
      <c r="D4830" s="19">
        <v>0.20694444444444443</v>
      </c>
      <c r="E4830" s="19">
        <v>1.3888888888888888E-2</v>
      </c>
      <c r="F4830" s="19">
        <v>0</v>
      </c>
      <c r="G4830" s="19">
        <v>0</v>
      </c>
      <c r="H4830" s="19">
        <v>0</v>
      </c>
      <c r="I4830" s="19">
        <v>0</v>
      </c>
      <c r="J4830" s="19">
        <v>2.6157407407407405E-3</v>
      </c>
      <c r="K4830" s="19">
        <v>3.6435185185185189E-2</v>
      </c>
      <c r="L4830" s="19">
        <v>0</v>
      </c>
      <c r="M4830" s="19">
        <v>0</v>
      </c>
      <c r="N4830" s="19">
        <v>3.8024691358024693E-4</v>
      </c>
      <c r="O4830" s="15" t="str">
        <f>VLOOKUP(A4830,Feuil3!$A$24:$B$81,2,FALSE)</f>
        <v>DR_1</v>
      </c>
      <c r="P4830" s="16">
        <f t="shared" si="146"/>
        <v>4</v>
      </c>
      <c r="Q4830" s="16" t="str">
        <f t="shared" si="147"/>
        <v>janvier</v>
      </c>
    </row>
    <row r="4831" spans="1:17" x14ac:dyDescent="0.25">
      <c r="A4831" s="17" t="s">
        <v>58</v>
      </c>
      <c r="B4831" s="18">
        <v>43124</v>
      </c>
      <c r="C4831" s="19">
        <v>0</v>
      </c>
      <c r="D4831" s="19">
        <v>0</v>
      </c>
      <c r="E4831" s="19">
        <v>0</v>
      </c>
      <c r="F4831" s="19">
        <v>0</v>
      </c>
      <c r="G4831" s="19">
        <v>0</v>
      </c>
      <c r="H4831" s="19">
        <v>0</v>
      </c>
      <c r="I4831" s="19">
        <v>0</v>
      </c>
      <c r="J4831" s="19">
        <v>0</v>
      </c>
      <c r="K4831" s="19">
        <v>0</v>
      </c>
      <c r="L4831" s="19">
        <v>0</v>
      </c>
      <c r="M4831" s="19">
        <v>0</v>
      </c>
      <c r="N4831" s="19"/>
      <c r="O4831" s="15" t="e">
        <f>VLOOKUP(A4831,Feuil3!$A$24:$B$81,2,FALSE)</f>
        <v>#N/A</v>
      </c>
      <c r="P4831" s="16">
        <f t="shared" si="146"/>
        <v>4</v>
      </c>
      <c r="Q4831" s="16" t="str">
        <f t="shared" si="147"/>
        <v>janvier</v>
      </c>
    </row>
    <row r="4832" spans="1:17" x14ac:dyDescent="0.25">
      <c r="A4832" s="17" t="s">
        <v>59</v>
      </c>
      <c r="B4832" s="18">
        <v>43124</v>
      </c>
      <c r="C4832" s="19">
        <v>0</v>
      </c>
      <c r="D4832" s="19">
        <v>0</v>
      </c>
      <c r="E4832" s="19">
        <v>0</v>
      </c>
      <c r="F4832" s="19">
        <v>0</v>
      </c>
      <c r="G4832" s="19">
        <v>0</v>
      </c>
      <c r="H4832" s="19">
        <v>0</v>
      </c>
      <c r="I4832" s="19">
        <v>0</v>
      </c>
      <c r="J4832" s="19">
        <v>0</v>
      </c>
      <c r="K4832" s="19">
        <v>0</v>
      </c>
      <c r="L4832" s="19">
        <v>0</v>
      </c>
      <c r="M4832" s="19">
        <v>0</v>
      </c>
      <c r="N4832" s="19"/>
      <c r="O4832" s="15" t="e">
        <f>VLOOKUP(A4832,Feuil3!$A$24:$B$81,2,FALSE)</f>
        <v>#N/A</v>
      </c>
      <c r="P4832" s="16">
        <f t="shared" si="146"/>
        <v>4</v>
      </c>
      <c r="Q4832" s="16" t="str">
        <f t="shared" si="147"/>
        <v>janvier</v>
      </c>
    </row>
    <row r="4833" spans="1:17" x14ac:dyDescent="0.25">
      <c r="A4833" s="17" t="s">
        <v>60</v>
      </c>
      <c r="B4833" s="18">
        <v>43124</v>
      </c>
      <c r="C4833" s="19">
        <v>0</v>
      </c>
      <c r="D4833" s="19">
        <v>0</v>
      </c>
      <c r="E4833" s="19">
        <v>0</v>
      </c>
      <c r="F4833" s="19">
        <v>0</v>
      </c>
      <c r="G4833" s="19">
        <v>0</v>
      </c>
      <c r="H4833" s="19">
        <v>0</v>
      </c>
      <c r="I4833" s="19">
        <v>0</v>
      </c>
      <c r="J4833" s="19">
        <v>0</v>
      </c>
      <c r="K4833" s="19">
        <v>0</v>
      </c>
      <c r="L4833" s="19">
        <v>0</v>
      </c>
      <c r="M4833" s="19">
        <v>0</v>
      </c>
      <c r="N4833" s="19"/>
      <c r="O4833" s="15" t="e">
        <f>VLOOKUP(A4833,Feuil3!$A$24:$B$81,2,FALSE)</f>
        <v>#N/A</v>
      </c>
      <c r="P4833" s="16">
        <f t="shared" si="146"/>
        <v>4</v>
      </c>
      <c r="Q4833" s="16" t="str">
        <f t="shared" si="147"/>
        <v>janvier</v>
      </c>
    </row>
    <row r="4834" spans="1:17" x14ac:dyDescent="0.25">
      <c r="A4834" s="17" t="s">
        <v>61</v>
      </c>
      <c r="B4834" s="18">
        <v>43124</v>
      </c>
      <c r="C4834" s="19">
        <v>0</v>
      </c>
      <c r="D4834" s="19">
        <v>0</v>
      </c>
      <c r="E4834" s="19">
        <v>0</v>
      </c>
      <c r="F4834" s="19">
        <v>0</v>
      </c>
      <c r="G4834" s="19">
        <v>0</v>
      </c>
      <c r="H4834" s="19">
        <v>0</v>
      </c>
      <c r="I4834" s="19">
        <v>0</v>
      </c>
      <c r="J4834" s="19">
        <v>0</v>
      </c>
      <c r="K4834" s="19">
        <v>0</v>
      </c>
      <c r="L4834" s="19">
        <v>0</v>
      </c>
      <c r="M4834" s="19">
        <v>0</v>
      </c>
      <c r="N4834" s="19"/>
      <c r="O4834" s="15" t="e">
        <f>VLOOKUP(A4834,Feuil3!$A$24:$B$81,2,FALSE)</f>
        <v>#N/A</v>
      </c>
      <c r="P4834" s="16">
        <f t="shared" si="146"/>
        <v>4</v>
      </c>
      <c r="Q4834" s="16" t="str">
        <f t="shared" si="147"/>
        <v>janvier</v>
      </c>
    </row>
    <row r="4835" spans="1:17" x14ac:dyDescent="0.25">
      <c r="A4835" s="17" t="s">
        <v>62</v>
      </c>
      <c r="B4835" s="18">
        <v>43124</v>
      </c>
      <c r="C4835" s="19">
        <v>0</v>
      </c>
      <c r="D4835" s="19">
        <v>0</v>
      </c>
      <c r="E4835" s="19">
        <v>0</v>
      </c>
      <c r="F4835" s="19">
        <v>0</v>
      </c>
      <c r="G4835" s="19">
        <v>0</v>
      </c>
      <c r="H4835" s="19">
        <v>0</v>
      </c>
      <c r="I4835" s="19">
        <v>0</v>
      </c>
      <c r="J4835" s="19">
        <v>0</v>
      </c>
      <c r="K4835" s="19">
        <v>0</v>
      </c>
      <c r="L4835" s="19">
        <v>0</v>
      </c>
      <c r="M4835" s="19">
        <v>0</v>
      </c>
      <c r="N4835" s="19"/>
      <c r="O4835" s="15" t="e">
        <f>VLOOKUP(A4835,Feuil3!$A$24:$B$81,2,FALSE)</f>
        <v>#N/A</v>
      </c>
      <c r="P4835" s="16">
        <f t="shared" si="146"/>
        <v>4</v>
      </c>
      <c r="Q4835" s="16" t="str">
        <f t="shared" si="147"/>
        <v>janvier</v>
      </c>
    </row>
    <row r="4836" spans="1:17" x14ac:dyDescent="0.25">
      <c r="A4836" s="17" t="s">
        <v>63</v>
      </c>
      <c r="B4836" s="18">
        <v>43124</v>
      </c>
      <c r="C4836" s="19">
        <v>0</v>
      </c>
      <c r="D4836" s="19">
        <v>0</v>
      </c>
      <c r="E4836" s="19">
        <v>0</v>
      </c>
      <c r="F4836" s="19">
        <v>0</v>
      </c>
      <c r="G4836" s="19">
        <v>0</v>
      </c>
      <c r="H4836" s="19">
        <v>0</v>
      </c>
      <c r="I4836" s="19">
        <v>0</v>
      </c>
      <c r="J4836" s="19">
        <v>0</v>
      </c>
      <c r="K4836" s="19">
        <v>0</v>
      </c>
      <c r="L4836" s="19">
        <v>0</v>
      </c>
      <c r="M4836" s="19">
        <v>0</v>
      </c>
      <c r="N4836" s="19"/>
      <c r="O4836" s="15" t="e">
        <f>VLOOKUP(A4836,Feuil3!$A$24:$B$81,2,FALSE)</f>
        <v>#N/A</v>
      </c>
      <c r="P4836" s="16">
        <f t="shared" si="146"/>
        <v>4</v>
      </c>
      <c r="Q4836" s="16" t="str">
        <f t="shared" si="147"/>
        <v>janvier</v>
      </c>
    </row>
    <row r="4837" spans="1:17" x14ac:dyDescent="0.25">
      <c r="A4837" s="17" t="s">
        <v>64</v>
      </c>
      <c r="B4837" s="18">
        <v>43124</v>
      </c>
      <c r="C4837" s="19">
        <v>0.24526620370370369</v>
      </c>
      <c r="D4837" s="19">
        <v>0.1885300925925926</v>
      </c>
      <c r="E4837" s="19">
        <v>1.0254629629629629E-2</v>
      </c>
      <c r="F4837" s="19">
        <v>0</v>
      </c>
      <c r="G4837" s="19">
        <v>0</v>
      </c>
      <c r="H4837" s="19">
        <v>4.6273148148148147E-2</v>
      </c>
      <c r="I4837" s="19">
        <v>0</v>
      </c>
      <c r="J4837" s="19">
        <v>0</v>
      </c>
      <c r="K4837" s="19">
        <v>0</v>
      </c>
      <c r="L4837" s="19">
        <v>0</v>
      </c>
      <c r="M4837" s="19">
        <v>1.8518518518518518E-4</v>
      </c>
      <c r="N4837" s="19">
        <v>7.371238425925926E-4</v>
      </c>
      <c r="O4837" s="15" t="e">
        <f>VLOOKUP(A4837,Feuil3!$A$24:$B$81,2,FALSE)</f>
        <v>#N/A</v>
      </c>
      <c r="P4837" s="16">
        <f t="shared" si="146"/>
        <v>4</v>
      </c>
      <c r="Q4837" s="16" t="str">
        <f t="shared" si="147"/>
        <v>janvier</v>
      </c>
    </row>
    <row r="4838" spans="1:17" x14ac:dyDescent="0.25">
      <c r="A4838" s="17" t="s">
        <v>65</v>
      </c>
      <c r="B4838" s="18">
        <v>43124</v>
      </c>
      <c r="C4838" s="19">
        <v>0.41556712962962961</v>
      </c>
      <c r="D4838" s="19">
        <v>0.16465277777777779</v>
      </c>
      <c r="E4838" s="19">
        <v>1.0462962962962962E-2</v>
      </c>
      <c r="F4838" s="19">
        <v>0.10540509259259259</v>
      </c>
      <c r="G4838" s="19">
        <v>0</v>
      </c>
      <c r="H4838" s="19">
        <v>3.0624999999999999E-2</v>
      </c>
      <c r="I4838" s="19">
        <v>0</v>
      </c>
      <c r="J4838" s="19">
        <v>0.20075231481481481</v>
      </c>
      <c r="K4838" s="19">
        <v>0</v>
      </c>
      <c r="L4838" s="19">
        <v>0</v>
      </c>
      <c r="M4838" s="19">
        <v>0</v>
      </c>
      <c r="N4838" s="19">
        <v>5.2248677248677253E-4</v>
      </c>
      <c r="O4838" s="15" t="str">
        <f>VLOOKUP(A4838,Feuil3!$A$24:$B$81,2,FALSE)</f>
        <v>DR_3</v>
      </c>
      <c r="P4838" s="16">
        <f t="shared" si="146"/>
        <v>4</v>
      </c>
      <c r="Q4838" s="16" t="str">
        <f t="shared" si="147"/>
        <v>janvier</v>
      </c>
    </row>
    <row r="4839" spans="1:17" x14ac:dyDescent="0.25">
      <c r="A4839" s="17" t="s">
        <v>66</v>
      </c>
      <c r="B4839" s="18">
        <v>43124</v>
      </c>
      <c r="C4839" s="19">
        <v>0</v>
      </c>
      <c r="D4839" s="19">
        <v>0</v>
      </c>
      <c r="E4839" s="19">
        <v>0</v>
      </c>
      <c r="F4839" s="19">
        <v>0</v>
      </c>
      <c r="G4839" s="19">
        <v>0</v>
      </c>
      <c r="H4839" s="19">
        <v>0</v>
      </c>
      <c r="I4839" s="19">
        <v>0</v>
      </c>
      <c r="J4839" s="19">
        <v>0</v>
      </c>
      <c r="K4839" s="19">
        <v>0</v>
      </c>
      <c r="L4839" s="19">
        <v>0</v>
      </c>
      <c r="M4839" s="19">
        <v>0</v>
      </c>
      <c r="N4839" s="19"/>
      <c r="O4839" s="15" t="e">
        <f>VLOOKUP(A4839,Feuil3!$A$24:$B$81,2,FALSE)</f>
        <v>#N/A</v>
      </c>
      <c r="P4839" s="16">
        <f t="shared" si="146"/>
        <v>4</v>
      </c>
      <c r="Q4839" s="16" t="str">
        <f t="shared" si="147"/>
        <v>janvier</v>
      </c>
    </row>
    <row r="4840" spans="1:17" x14ac:dyDescent="0.25">
      <c r="A4840" s="17" t="s">
        <v>67</v>
      </c>
      <c r="B4840" s="18">
        <v>43124</v>
      </c>
      <c r="C4840" s="19">
        <v>0.17070601851851852</v>
      </c>
      <c r="D4840" s="19">
        <v>0.15582175925925926</v>
      </c>
      <c r="E4840" s="19">
        <v>1.1030092592592593E-2</v>
      </c>
      <c r="F4840" s="19">
        <v>0</v>
      </c>
      <c r="G4840" s="19">
        <v>0</v>
      </c>
      <c r="H4840" s="19">
        <v>0</v>
      </c>
      <c r="I4840" s="19">
        <v>0</v>
      </c>
      <c r="J4840" s="19">
        <v>2.9050925925925928E-3</v>
      </c>
      <c r="K4840" s="19">
        <v>0</v>
      </c>
      <c r="L4840" s="19">
        <v>0</v>
      </c>
      <c r="M4840" s="19">
        <v>0</v>
      </c>
      <c r="N4840" s="19">
        <v>3.9772727272727274E-4</v>
      </c>
      <c r="O4840" s="15" t="str">
        <f>VLOOKUP(A4840,Feuil3!$A$24:$B$81,2,FALSE)</f>
        <v>GC_Indus</v>
      </c>
      <c r="P4840" s="16">
        <f t="shared" si="146"/>
        <v>4</v>
      </c>
      <c r="Q4840" s="16" t="str">
        <f t="shared" si="147"/>
        <v>janvier</v>
      </c>
    </row>
    <row r="4841" spans="1:17" x14ac:dyDescent="0.25">
      <c r="A4841" s="17" t="s">
        <v>68</v>
      </c>
      <c r="B4841" s="18">
        <v>43124</v>
      </c>
      <c r="C4841" s="19">
        <v>0</v>
      </c>
      <c r="D4841" s="19">
        <v>0</v>
      </c>
      <c r="E4841" s="19">
        <v>0</v>
      </c>
      <c r="F4841" s="19">
        <v>0</v>
      </c>
      <c r="G4841" s="19">
        <v>0</v>
      </c>
      <c r="H4841" s="19">
        <v>0</v>
      </c>
      <c r="I4841" s="19">
        <v>0</v>
      </c>
      <c r="J4841" s="19">
        <v>0</v>
      </c>
      <c r="K4841" s="19">
        <v>0</v>
      </c>
      <c r="L4841" s="19">
        <v>0</v>
      </c>
      <c r="M4841" s="19">
        <v>0</v>
      </c>
      <c r="N4841" s="19"/>
      <c r="O4841" s="15" t="str">
        <f>VLOOKUP(A4841,Feuil3!$A$24:$B$81,2,FALSE)</f>
        <v>DR_2</v>
      </c>
      <c r="P4841" s="16">
        <f t="shared" si="146"/>
        <v>4</v>
      </c>
      <c r="Q4841" s="16" t="str">
        <f t="shared" si="147"/>
        <v>janvier</v>
      </c>
    </row>
    <row r="4842" spans="1:17" x14ac:dyDescent="0.25">
      <c r="A4842" s="17" t="s">
        <v>69</v>
      </c>
      <c r="B4842" s="18">
        <v>43124</v>
      </c>
      <c r="C4842" s="19">
        <v>0</v>
      </c>
      <c r="D4842" s="19">
        <v>0</v>
      </c>
      <c r="E4842" s="19">
        <v>0</v>
      </c>
      <c r="F4842" s="19">
        <v>0</v>
      </c>
      <c r="G4842" s="19">
        <v>0</v>
      </c>
      <c r="H4842" s="19">
        <v>0</v>
      </c>
      <c r="I4842" s="19">
        <v>0</v>
      </c>
      <c r="J4842" s="19">
        <v>0</v>
      </c>
      <c r="K4842" s="19">
        <v>0</v>
      </c>
      <c r="L4842" s="19">
        <v>0</v>
      </c>
      <c r="M4842" s="19">
        <v>0</v>
      </c>
      <c r="N4842" s="19"/>
      <c r="O4842" s="15" t="e">
        <f>VLOOKUP(A4842,Feuil3!$A$24:$B$81,2,FALSE)</f>
        <v>#N/A</v>
      </c>
      <c r="P4842" s="16">
        <f t="shared" si="146"/>
        <v>4</v>
      </c>
      <c r="Q4842" s="16" t="str">
        <f t="shared" si="147"/>
        <v>janvier</v>
      </c>
    </row>
    <row r="4843" spans="1:17" x14ac:dyDescent="0.25">
      <c r="A4843" s="17" t="s">
        <v>70</v>
      </c>
      <c r="B4843" s="18">
        <v>43124</v>
      </c>
      <c r="C4843" s="19">
        <v>0.41334490740740742</v>
      </c>
      <c r="D4843" s="19">
        <v>0.33436342592592594</v>
      </c>
      <c r="E4843" s="19">
        <v>2.3356481481481482E-2</v>
      </c>
      <c r="F4843" s="19">
        <v>4.0625000000000001E-2</v>
      </c>
      <c r="G4843" s="19">
        <v>0</v>
      </c>
      <c r="H4843" s="19">
        <v>0</v>
      </c>
      <c r="I4843" s="19">
        <v>0</v>
      </c>
      <c r="J4843" s="19">
        <v>0</v>
      </c>
      <c r="K4843" s="19">
        <v>0</v>
      </c>
      <c r="L4843" s="19">
        <v>0</v>
      </c>
      <c r="M4843" s="19">
        <v>0</v>
      </c>
      <c r="N4843" s="19">
        <v>3.3412524366471731E-4</v>
      </c>
      <c r="O4843" s="15" t="str">
        <f>VLOOKUP(A4843,Feuil3!$A$24:$B$81,2,FALSE)</f>
        <v>Storione</v>
      </c>
      <c r="P4843" s="16">
        <f t="shared" si="146"/>
        <v>4</v>
      </c>
      <c r="Q4843" s="16" t="str">
        <f t="shared" si="147"/>
        <v>janvier</v>
      </c>
    </row>
    <row r="4844" spans="1:17" x14ac:dyDescent="0.25">
      <c r="A4844" s="17" t="s">
        <v>71</v>
      </c>
      <c r="B4844" s="18">
        <v>43124</v>
      </c>
      <c r="C4844" s="19">
        <v>0</v>
      </c>
      <c r="D4844" s="19">
        <v>0</v>
      </c>
      <c r="E4844" s="19">
        <v>0</v>
      </c>
      <c r="F4844" s="19">
        <v>0</v>
      </c>
      <c r="G4844" s="19">
        <v>0</v>
      </c>
      <c r="H4844" s="19">
        <v>0</v>
      </c>
      <c r="I4844" s="19">
        <v>0</v>
      </c>
      <c r="J4844" s="19">
        <v>0</v>
      </c>
      <c r="K4844" s="19">
        <v>0</v>
      </c>
      <c r="L4844" s="19">
        <v>0</v>
      </c>
      <c r="M4844" s="19">
        <v>0</v>
      </c>
      <c r="N4844" s="19"/>
      <c r="O4844" s="15" t="str">
        <f>VLOOKUP(A4844,Feuil3!$A$24:$B$81,2,FALSE)</f>
        <v>DR_3</v>
      </c>
      <c r="P4844" s="16">
        <f t="shared" si="146"/>
        <v>4</v>
      </c>
      <c r="Q4844" s="16" t="str">
        <f t="shared" si="147"/>
        <v>janvier</v>
      </c>
    </row>
    <row r="4845" spans="1:17" x14ac:dyDescent="0.25">
      <c r="A4845" s="17" t="s">
        <v>72</v>
      </c>
      <c r="B4845" s="18">
        <v>43124</v>
      </c>
      <c r="C4845" s="19">
        <v>0.21197916666666666</v>
      </c>
      <c r="D4845" s="19">
        <v>0.18912037037037038</v>
      </c>
      <c r="E4845" s="19">
        <v>2.238425925925926E-2</v>
      </c>
      <c r="F4845" s="19">
        <v>0</v>
      </c>
      <c r="G4845" s="19">
        <v>0</v>
      </c>
      <c r="H4845" s="19">
        <v>0</v>
      </c>
      <c r="I4845" s="19">
        <v>0</v>
      </c>
      <c r="J4845" s="19">
        <v>0</v>
      </c>
      <c r="K4845" s="19">
        <v>0</v>
      </c>
      <c r="L4845" s="19">
        <v>0</v>
      </c>
      <c r="M4845" s="19">
        <v>0</v>
      </c>
      <c r="N4845" s="19">
        <v>4.7718942901234571E-4</v>
      </c>
      <c r="O4845" s="15" t="str">
        <f>VLOOKUP(A4845,Feuil3!$A$24:$B$81,2,FALSE)</f>
        <v>GC_Indus</v>
      </c>
      <c r="P4845" s="16">
        <f t="shared" si="146"/>
        <v>4</v>
      </c>
      <c r="Q4845" s="16" t="str">
        <f t="shared" si="147"/>
        <v>janvier</v>
      </c>
    </row>
    <row r="4846" spans="1:17" x14ac:dyDescent="0.25">
      <c r="A4846" s="17" t="s">
        <v>73</v>
      </c>
      <c r="B4846" s="18">
        <v>43124</v>
      </c>
      <c r="C4846" s="19">
        <v>0.39454861111111111</v>
      </c>
      <c r="D4846" s="19">
        <v>0.34515046296296298</v>
      </c>
      <c r="E4846" s="19">
        <v>7.6967592592592591E-3</v>
      </c>
      <c r="F4846" s="19">
        <v>4.189814814814815E-2</v>
      </c>
      <c r="G4846" s="19">
        <v>0</v>
      </c>
      <c r="H4846" s="19">
        <v>0</v>
      </c>
      <c r="I4846" s="19">
        <v>0</v>
      </c>
      <c r="J4846" s="19">
        <v>0</v>
      </c>
      <c r="K4846" s="19">
        <v>0</v>
      </c>
      <c r="L4846" s="19">
        <v>0</v>
      </c>
      <c r="M4846" s="19">
        <v>2.1782407407407407E-2</v>
      </c>
      <c r="N4846" s="19">
        <v>4.7088206627680316E-4</v>
      </c>
      <c r="O4846" s="15" t="str">
        <f>VLOOKUP(A4846,Feuil3!$A$24:$B$81,2,FALSE)</f>
        <v>DR_6</v>
      </c>
      <c r="P4846" s="16">
        <f t="shared" si="146"/>
        <v>4</v>
      </c>
      <c r="Q4846" s="16" t="str">
        <f t="shared" si="147"/>
        <v>janvier</v>
      </c>
    </row>
    <row r="4847" spans="1:17" x14ac:dyDescent="0.25">
      <c r="A4847" s="17" t="s">
        <v>74</v>
      </c>
      <c r="B4847" s="18">
        <v>43124</v>
      </c>
      <c r="C4847" s="19">
        <v>0.26627314814814818</v>
      </c>
      <c r="D4847" s="19">
        <v>0.25862268518518516</v>
      </c>
      <c r="E4847" s="19">
        <v>7.2453703703703708E-3</v>
      </c>
      <c r="F4847" s="19">
        <v>0</v>
      </c>
      <c r="G4847" s="19">
        <v>0</v>
      </c>
      <c r="H4847" s="19">
        <v>0</v>
      </c>
      <c r="I4847" s="19">
        <v>0</v>
      </c>
      <c r="J4847" s="19">
        <v>2.6990740740740742E-2</v>
      </c>
      <c r="K4847" s="19">
        <v>4.040509259259259E-2</v>
      </c>
      <c r="L4847" s="19">
        <v>0</v>
      </c>
      <c r="M4847" s="19">
        <v>0</v>
      </c>
      <c r="N4847" s="19">
        <v>4.0465583508036339E-4</v>
      </c>
      <c r="O4847" s="15" t="e">
        <f>VLOOKUP(A4847,Feuil3!$A$24:$B$81,2,FALSE)</f>
        <v>#N/A</v>
      </c>
      <c r="P4847" s="16">
        <f t="shared" si="146"/>
        <v>4</v>
      </c>
      <c r="Q4847" s="16" t="str">
        <f t="shared" si="147"/>
        <v>janvier</v>
      </c>
    </row>
    <row r="4848" spans="1:17" x14ac:dyDescent="0.25">
      <c r="A4848" s="17" t="s">
        <v>75</v>
      </c>
      <c r="B4848" s="18">
        <v>43124</v>
      </c>
      <c r="C4848" s="19">
        <v>0.25900462962962961</v>
      </c>
      <c r="D4848" s="19">
        <v>0.24381944444444445</v>
      </c>
      <c r="E4848" s="19">
        <v>0</v>
      </c>
      <c r="F4848" s="19">
        <v>7.2685185185185188E-3</v>
      </c>
      <c r="G4848" s="19">
        <v>0</v>
      </c>
      <c r="H4848" s="19">
        <v>0</v>
      </c>
      <c r="I4848" s="19">
        <v>0</v>
      </c>
      <c r="J4848" s="19">
        <v>0</v>
      </c>
      <c r="K4848" s="19">
        <v>0</v>
      </c>
      <c r="L4848" s="19">
        <v>0</v>
      </c>
      <c r="M4848" s="19">
        <v>8.5879629629629622E-3</v>
      </c>
      <c r="N4848" s="19">
        <v>2.5717592592592589E-4</v>
      </c>
      <c r="O4848" s="15" t="str">
        <f>VLOOKUP(A4848,Feuil3!$A$24:$B$81,2,FALSE)</f>
        <v>DR_6</v>
      </c>
      <c r="P4848" s="16">
        <f t="shared" si="146"/>
        <v>4</v>
      </c>
      <c r="Q4848" s="16" t="str">
        <f t="shared" si="147"/>
        <v>janvier</v>
      </c>
    </row>
    <row r="4849" spans="1:17" x14ac:dyDescent="0.25">
      <c r="A4849" s="17" t="s">
        <v>76</v>
      </c>
      <c r="B4849" s="18">
        <v>43124</v>
      </c>
      <c r="C4849" s="19">
        <v>0.16798611111111111</v>
      </c>
      <c r="D4849" s="19">
        <v>0.11733796296296296</v>
      </c>
      <c r="E4849" s="19">
        <v>7.3495370370370372E-3</v>
      </c>
      <c r="F4849" s="19">
        <v>0</v>
      </c>
      <c r="G4849" s="19">
        <v>0</v>
      </c>
      <c r="H4849" s="19">
        <v>0</v>
      </c>
      <c r="I4849" s="19">
        <v>0</v>
      </c>
      <c r="J4849" s="19">
        <v>1.2048611111111111E-2</v>
      </c>
      <c r="K4849" s="19">
        <v>0</v>
      </c>
      <c r="L4849" s="19">
        <v>0</v>
      </c>
      <c r="M4849" s="19">
        <v>0</v>
      </c>
      <c r="N4849" s="19">
        <v>5.5410879629629625E-4</v>
      </c>
      <c r="O4849" s="15" t="str">
        <f>VLOOKUP(A4849,Feuil3!$A$24:$B$81,2,FALSE)</f>
        <v>DR_3</v>
      </c>
      <c r="P4849" s="16">
        <f t="shared" si="146"/>
        <v>4</v>
      </c>
      <c r="Q4849" s="16" t="str">
        <f t="shared" si="147"/>
        <v>janvier</v>
      </c>
    </row>
    <row r="4850" spans="1:17" x14ac:dyDescent="0.25">
      <c r="A4850" s="17" t="s">
        <v>77</v>
      </c>
      <c r="B4850" s="18">
        <v>43124</v>
      </c>
      <c r="C4850" s="19">
        <v>0.21211805555555555</v>
      </c>
      <c r="D4850" s="19">
        <v>0.19559027777777777</v>
      </c>
      <c r="E4850" s="19">
        <v>1.5914351851851853E-2</v>
      </c>
      <c r="F4850" s="19">
        <v>0</v>
      </c>
      <c r="G4850" s="19">
        <v>0</v>
      </c>
      <c r="H4850" s="19">
        <v>0</v>
      </c>
      <c r="I4850" s="19">
        <v>0</v>
      </c>
      <c r="J4850" s="19">
        <v>1.6666666666666668E-3</v>
      </c>
      <c r="K4850" s="19">
        <v>0</v>
      </c>
      <c r="L4850" s="19">
        <v>4.5370370370370373E-3</v>
      </c>
      <c r="M4850" s="19">
        <v>0</v>
      </c>
      <c r="N4850" s="19">
        <v>3.7094907407407405E-4</v>
      </c>
      <c r="O4850" s="15" t="str">
        <f>VLOOKUP(A4850,Feuil3!$A$24:$B$81,2,FALSE)</f>
        <v>Storione</v>
      </c>
      <c r="P4850" s="16">
        <f t="shared" si="146"/>
        <v>4</v>
      </c>
      <c r="Q4850" s="16" t="str">
        <f t="shared" si="147"/>
        <v>janvier</v>
      </c>
    </row>
    <row r="4851" spans="1:17" x14ac:dyDescent="0.25">
      <c r="A4851" s="17" t="s">
        <v>78</v>
      </c>
      <c r="B4851" s="18">
        <v>43124</v>
      </c>
      <c r="C4851" s="19">
        <v>0.23037037037037036</v>
      </c>
      <c r="D4851" s="19">
        <v>0.16887731481481483</v>
      </c>
      <c r="E4851" s="19">
        <v>1.1122685185185185E-2</v>
      </c>
      <c r="F4851" s="19">
        <v>0</v>
      </c>
      <c r="G4851" s="19">
        <v>0</v>
      </c>
      <c r="H4851" s="19">
        <v>4.6851851851851853E-2</v>
      </c>
      <c r="I4851" s="19">
        <v>0</v>
      </c>
      <c r="J4851" s="19">
        <v>3.2986111111111111E-3</v>
      </c>
      <c r="K4851" s="19">
        <v>2.3148148148148147E-5</v>
      </c>
      <c r="L4851" s="19">
        <v>0</v>
      </c>
      <c r="M4851" s="19">
        <v>0</v>
      </c>
      <c r="N4851" s="19">
        <v>3.2014325646401116E-4</v>
      </c>
      <c r="O4851" s="15" t="str">
        <f>VLOOKUP(A4851,Feuil3!$A$24:$B$81,2,FALSE)</f>
        <v>DR_3</v>
      </c>
      <c r="P4851" s="16">
        <f t="shared" si="146"/>
        <v>4</v>
      </c>
      <c r="Q4851" s="16" t="str">
        <f t="shared" si="147"/>
        <v>janvier</v>
      </c>
    </row>
    <row r="4852" spans="1:17" x14ac:dyDescent="0.25">
      <c r="A4852" s="17" t="s">
        <v>79</v>
      </c>
      <c r="B4852" s="18">
        <v>43124</v>
      </c>
      <c r="C4852" s="19">
        <v>0</v>
      </c>
      <c r="D4852" s="19">
        <v>0</v>
      </c>
      <c r="E4852" s="19">
        <v>0</v>
      </c>
      <c r="F4852" s="19">
        <v>0</v>
      </c>
      <c r="G4852" s="19">
        <v>0</v>
      </c>
      <c r="H4852" s="19">
        <v>0</v>
      </c>
      <c r="I4852" s="19">
        <v>0</v>
      </c>
      <c r="J4852" s="19">
        <v>0</v>
      </c>
      <c r="K4852" s="19">
        <v>0</v>
      </c>
      <c r="L4852" s="19">
        <v>0</v>
      </c>
      <c r="M4852" s="19">
        <v>0</v>
      </c>
      <c r="N4852" s="19"/>
      <c r="O4852" s="15" t="e">
        <f>VLOOKUP(A4852,Feuil3!$A$24:$B$81,2,FALSE)</f>
        <v>#N/A</v>
      </c>
      <c r="P4852" s="16">
        <f t="shared" si="146"/>
        <v>4</v>
      </c>
      <c r="Q4852" s="16" t="str">
        <f t="shared" si="147"/>
        <v>janvier</v>
      </c>
    </row>
    <row r="4853" spans="1:17" x14ac:dyDescent="0.25">
      <c r="A4853" s="17" t="s">
        <v>80</v>
      </c>
      <c r="B4853" s="18">
        <v>43124</v>
      </c>
      <c r="C4853" s="19">
        <v>0.37170138888888887</v>
      </c>
      <c r="D4853" s="19">
        <v>0.26237268518518519</v>
      </c>
      <c r="E4853" s="19">
        <v>1.7835648148148149E-2</v>
      </c>
      <c r="F4853" s="19">
        <v>4.1701388888888892E-2</v>
      </c>
      <c r="G4853" s="19">
        <v>0</v>
      </c>
      <c r="H4853" s="19">
        <v>3.0810185185185184E-2</v>
      </c>
      <c r="I4853" s="19">
        <v>0</v>
      </c>
      <c r="J4853" s="19">
        <v>1.9537037037037037E-2</v>
      </c>
      <c r="K4853" s="19">
        <v>0</v>
      </c>
      <c r="L4853" s="19">
        <v>0</v>
      </c>
      <c r="M4853" s="19">
        <v>0</v>
      </c>
      <c r="N4853" s="19">
        <v>2.9414682539682539E-4</v>
      </c>
      <c r="O4853" s="15" t="str">
        <f>VLOOKUP(A4853,Feuil3!$A$24:$B$81,2,FALSE)</f>
        <v>DR_3</v>
      </c>
      <c r="P4853" s="16">
        <f t="shared" si="146"/>
        <v>4</v>
      </c>
      <c r="Q4853" s="16" t="str">
        <f t="shared" si="147"/>
        <v>janvier</v>
      </c>
    </row>
    <row r="4854" spans="1:17" x14ac:dyDescent="0.25">
      <c r="A4854" s="17" t="s">
        <v>81</v>
      </c>
      <c r="B4854" s="18">
        <v>43124</v>
      </c>
      <c r="C4854" s="19">
        <v>0</v>
      </c>
      <c r="D4854" s="19">
        <v>0</v>
      </c>
      <c r="E4854" s="19">
        <v>0</v>
      </c>
      <c r="F4854" s="19">
        <v>0</v>
      </c>
      <c r="G4854" s="19">
        <v>0</v>
      </c>
      <c r="H4854" s="19">
        <v>0</v>
      </c>
      <c r="I4854" s="19">
        <v>0</v>
      </c>
      <c r="J4854" s="19">
        <v>0</v>
      </c>
      <c r="K4854" s="19">
        <v>0</v>
      </c>
      <c r="L4854" s="19">
        <v>0</v>
      </c>
      <c r="M4854" s="19">
        <v>0</v>
      </c>
      <c r="N4854" s="19"/>
      <c r="O4854" s="15" t="str">
        <f>VLOOKUP(A4854,Feuil3!$A$24:$B$81,2,FALSE)</f>
        <v>DR_2</v>
      </c>
      <c r="P4854" s="16">
        <f t="shared" si="146"/>
        <v>4</v>
      </c>
      <c r="Q4854" s="16" t="str">
        <f t="shared" si="147"/>
        <v>janvier</v>
      </c>
    </row>
    <row r="4855" spans="1:17" x14ac:dyDescent="0.25">
      <c r="A4855" s="17" t="s">
        <v>82</v>
      </c>
      <c r="B4855" s="18">
        <v>43124</v>
      </c>
      <c r="C4855" s="19">
        <v>0</v>
      </c>
      <c r="D4855" s="19">
        <v>0</v>
      </c>
      <c r="E4855" s="19">
        <v>0</v>
      </c>
      <c r="F4855" s="19">
        <v>0</v>
      </c>
      <c r="G4855" s="19">
        <v>0</v>
      </c>
      <c r="H4855" s="19">
        <v>0</v>
      </c>
      <c r="I4855" s="19">
        <v>0</v>
      </c>
      <c r="J4855" s="19">
        <v>0</v>
      </c>
      <c r="K4855" s="19">
        <v>0</v>
      </c>
      <c r="L4855" s="19">
        <v>0</v>
      </c>
      <c r="M4855" s="19">
        <v>0</v>
      </c>
      <c r="N4855" s="19"/>
      <c r="O4855" s="15" t="str">
        <f>VLOOKUP(A4855,Feuil3!$A$24:$B$81,2,FALSE)</f>
        <v>DR_3</v>
      </c>
      <c r="P4855" s="16">
        <f t="shared" si="146"/>
        <v>4</v>
      </c>
      <c r="Q4855" s="16" t="str">
        <f t="shared" si="147"/>
        <v>janvier</v>
      </c>
    </row>
    <row r="4856" spans="1:17" x14ac:dyDescent="0.25">
      <c r="A4856" s="17" t="s">
        <v>83</v>
      </c>
      <c r="B4856" s="18">
        <v>43124</v>
      </c>
      <c r="C4856" s="19">
        <v>0</v>
      </c>
      <c r="D4856" s="19">
        <v>0</v>
      </c>
      <c r="E4856" s="19">
        <v>0</v>
      </c>
      <c r="F4856" s="19">
        <v>0</v>
      </c>
      <c r="G4856" s="19">
        <v>0</v>
      </c>
      <c r="H4856" s="19">
        <v>0</v>
      </c>
      <c r="I4856" s="19">
        <v>0</v>
      </c>
      <c r="J4856" s="19">
        <v>0</v>
      </c>
      <c r="K4856" s="19">
        <v>0</v>
      </c>
      <c r="L4856" s="19">
        <v>0</v>
      </c>
      <c r="M4856" s="19">
        <v>0</v>
      </c>
      <c r="N4856" s="19"/>
      <c r="O4856" s="15" t="e">
        <f>VLOOKUP(A4856,Feuil3!$A$24:$B$81,2,FALSE)</f>
        <v>#N/A</v>
      </c>
      <c r="P4856" s="16">
        <f t="shared" si="146"/>
        <v>4</v>
      </c>
      <c r="Q4856" s="16" t="str">
        <f t="shared" si="147"/>
        <v>janvier</v>
      </c>
    </row>
    <row r="4857" spans="1:17" x14ac:dyDescent="0.25">
      <c r="A4857" s="17" t="s">
        <v>84</v>
      </c>
      <c r="B4857" s="18">
        <v>43124</v>
      </c>
      <c r="C4857" s="19">
        <v>0.17098379629629629</v>
      </c>
      <c r="D4857" s="19">
        <v>0.14243055555555556</v>
      </c>
      <c r="E4857" s="19">
        <v>9.1203703703703707E-3</v>
      </c>
      <c r="F4857" s="19">
        <v>0</v>
      </c>
      <c r="G4857" s="19">
        <v>0</v>
      </c>
      <c r="H4857" s="19">
        <v>5.115740740740741E-3</v>
      </c>
      <c r="I4857" s="19">
        <v>0</v>
      </c>
      <c r="J4857" s="19">
        <v>1.4699074074074074E-3</v>
      </c>
      <c r="K4857" s="19">
        <v>0</v>
      </c>
      <c r="L4857" s="19">
        <v>9.8032407407407408E-3</v>
      </c>
      <c r="M4857" s="19">
        <v>0</v>
      </c>
      <c r="N4857" s="19">
        <v>3.4787735849056608E-4</v>
      </c>
      <c r="O4857" s="15" t="str">
        <f>VLOOKUP(A4857,Feuil3!$A$24:$B$81,2,FALSE)</f>
        <v>DR_5</v>
      </c>
      <c r="P4857" s="16">
        <f t="shared" si="146"/>
        <v>4</v>
      </c>
      <c r="Q4857" s="16" t="str">
        <f t="shared" si="147"/>
        <v>janvier</v>
      </c>
    </row>
    <row r="4858" spans="1:17" x14ac:dyDescent="0.25">
      <c r="A4858" s="17" t="s">
        <v>85</v>
      </c>
      <c r="B4858" s="18">
        <v>43124</v>
      </c>
      <c r="C4858" s="19">
        <v>0</v>
      </c>
      <c r="D4858" s="19">
        <v>0</v>
      </c>
      <c r="E4858" s="19">
        <v>0</v>
      </c>
      <c r="F4858" s="19">
        <v>0</v>
      </c>
      <c r="G4858" s="19">
        <v>0</v>
      </c>
      <c r="H4858" s="19">
        <v>0</v>
      </c>
      <c r="I4858" s="19">
        <v>0</v>
      </c>
      <c r="J4858" s="19">
        <v>0</v>
      </c>
      <c r="K4858" s="19">
        <v>0</v>
      </c>
      <c r="L4858" s="19">
        <v>0</v>
      </c>
      <c r="M4858" s="19">
        <v>0</v>
      </c>
      <c r="N4858" s="19"/>
      <c r="O4858" s="15" t="e">
        <f>VLOOKUP(A4858,Feuil3!$A$24:$B$81,2,FALSE)</f>
        <v>#N/A</v>
      </c>
      <c r="P4858" s="16">
        <f t="shared" si="146"/>
        <v>4</v>
      </c>
      <c r="Q4858" s="16" t="str">
        <f t="shared" si="147"/>
        <v>janvier</v>
      </c>
    </row>
    <row r="4859" spans="1:17" x14ac:dyDescent="0.25">
      <c r="A4859" s="17" t="s">
        <v>86</v>
      </c>
      <c r="B4859" s="18">
        <v>43124</v>
      </c>
      <c r="C4859" s="19">
        <v>0.20806712962962962</v>
      </c>
      <c r="D4859" s="19">
        <v>0.13773148148148148</v>
      </c>
      <c r="E4859" s="19">
        <v>2.5428240740740741E-2</v>
      </c>
      <c r="F4859" s="19">
        <v>0</v>
      </c>
      <c r="G4859" s="19">
        <v>0</v>
      </c>
      <c r="H4859" s="19">
        <v>0</v>
      </c>
      <c r="I4859" s="19">
        <v>0</v>
      </c>
      <c r="J4859" s="19">
        <v>1.5613425925925926E-2</v>
      </c>
      <c r="K4859" s="19">
        <v>0</v>
      </c>
      <c r="L4859" s="19">
        <v>0</v>
      </c>
      <c r="M4859" s="19">
        <v>0</v>
      </c>
      <c r="N4859" s="19">
        <v>6.0237794612794614E-4</v>
      </c>
      <c r="O4859" s="15" t="str">
        <f>VLOOKUP(A4859,Feuil3!$A$24:$B$81,2,FALSE)</f>
        <v>DR_1</v>
      </c>
      <c r="P4859" s="16">
        <f t="shared" si="146"/>
        <v>4</v>
      </c>
      <c r="Q4859" s="16" t="str">
        <f t="shared" si="147"/>
        <v>janvier</v>
      </c>
    </row>
    <row r="4860" spans="1:17" x14ac:dyDescent="0.25">
      <c r="A4860" s="17" t="s">
        <v>87</v>
      </c>
      <c r="B4860" s="18">
        <v>43124</v>
      </c>
      <c r="C4860" s="19">
        <v>0</v>
      </c>
      <c r="D4860" s="19">
        <v>0</v>
      </c>
      <c r="E4860" s="19">
        <v>0</v>
      </c>
      <c r="F4860" s="19">
        <v>0</v>
      </c>
      <c r="G4860" s="19">
        <v>0</v>
      </c>
      <c r="H4860" s="19">
        <v>0</v>
      </c>
      <c r="I4860" s="19">
        <v>0</v>
      </c>
      <c r="J4860" s="19">
        <v>0</v>
      </c>
      <c r="K4860" s="19">
        <v>0</v>
      </c>
      <c r="L4860" s="19">
        <v>0</v>
      </c>
      <c r="M4860" s="19">
        <v>0</v>
      </c>
      <c r="N4860" s="19"/>
      <c r="O4860" s="15" t="str">
        <f>VLOOKUP(A4860,Feuil3!$A$24:$B$81,2,FALSE)</f>
        <v>DR_6</v>
      </c>
      <c r="P4860" s="16">
        <f t="shared" si="146"/>
        <v>4</v>
      </c>
      <c r="Q4860" s="16" t="str">
        <f t="shared" si="147"/>
        <v>janvier</v>
      </c>
    </row>
    <row r="4861" spans="1:17" x14ac:dyDescent="0.25">
      <c r="A4861" s="17" t="s">
        <v>88</v>
      </c>
      <c r="B4861" s="18">
        <v>43124</v>
      </c>
      <c r="C4861" s="19">
        <v>0.42929398148148146</v>
      </c>
      <c r="D4861" s="19">
        <v>0.33731481481481479</v>
      </c>
      <c r="E4861" s="19">
        <v>1.2094907407407407E-2</v>
      </c>
      <c r="F4861" s="19">
        <v>4.310185185185185E-2</v>
      </c>
      <c r="G4861" s="19">
        <v>0</v>
      </c>
      <c r="H4861" s="19">
        <v>0</v>
      </c>
      <c r="I4861" s="19">
        <v>0</v>
      </c>
      <c r="J4861" s="19">
        <v>3.6886574074074072E-2</v>
      </c>
      <c r="K4861" s="19">
        <v>0</v>
      </c>
      <c r="L4861" s="19">
        <v>0</v>
      </c>
      <c r="M4861" s="19">
        <v>8.5069444444444437E-3</v>
      </c>
      <c r="N4861" s="19">
        <v>4.4298579401319126E-4</v>
      </c>
      <c r="O4861" s="15" t="str">
        <f>VLOOKUP(A4861,Feuil3!$A$24:$B$81,2,FALSE)</f>
        <v>DR_6</v>
      </c>
      <c r="P4861" s="16">
        <f t="shared" si="146"/>
        <v>4</v>
      </c>
      <c r="Q4861" s="16" t="str">
        <f t="shared" si="147"/>
        <v>janvier</v>
      </c>
    </row>
    <row r="4862" spans="1:17" x14ac:dyDescent="0.25">
      <c r="A4862" s="17" t="s">
        <v>89</v>
      </c>
      <c r="B4862" s="18">
        <v>43124</v>
      </c>
      <c r="C4862" s="19">
        <v>0.24645833333333333</v>
      </c>
      <c r="D4862" s="19">
        <v>0.23149305555555555</v>
      </c>
      <c r="E4862" s="19">
        <v>1.4907407407407407E-2</v>
      </c>
      <c r="F4862" s="19">
        <v>0</v>
      </c>
      <c r="G4862" s="19">
        <v>0</v>
      </c>
      <c r="H4862" s="19">
        <v>0</v>
      </c>
      <c r="I4862" s="19">
        <v>0</v>
      </c>
      <c r="J4862" s="19">
        <v>0</v>
      </c>
      <c r="K4862" s="19">
        <v>5.7870370370370373E-5</v>
      </c>
      <c r="L4862" s="19">
        <v>0</v>
      </c>
      <c r="M4862" s="19">
        <v>0</v>
      </c>
      <c r="N4862" s="19">
        <v>2.7777777777777778E-4</v>
      </c>
      <c r="O4862" s="15" t="str">
        <f>VLOOKUP(A4862,Feuil3!$A$24:$B$81,2,FALSE)</f>
        <v>DR_2</v>
      </c>
      <c r="P4862" s="16">
        <f t="shared" si="146"/>
        <v>4</v>
      </c>
      <c r="Q4862" s="16" t="str">
        <f t="shared" si="147"/>
        <v>janvier</v>
      </c>
    </row>
    <row r="4863" spans="1:17" x14ac:dyDescent="0.25">
      <c r="A4863" s="17" t="s">
        <v>90</v>
      </c>
      <c r="B4863" s="18">
        <v>43124</v>
      </c>
      <c r="C4863" s="19">
        <v>0.25489583333333332</v>
      </c>
      <c r="D4863" s="19">
        <v>0.19723379629629631</v>
      </c>
      <c r="E4863" s="19">
        <v>2.1759259259259259E-2</v>
      </c>
      <c r="F4863" s="19">
        <v>0</v>
      </c>
      <c r="G4863" s="19">
        <v>0</v>
      </c>
      <c r="H4863" s="19">
        <v>0</v>
      </c>
      <c r="I4863" s="19">
        <v>0</v>
      </c>
      <c r="J4863" s="19">
        <v>2.2164351851851852E-2</v>
      </c>
      <c r="K4863" s="19">
        <v>6.1921296296296299E-3</v>
      </c>
      <c r="L4863" s="19">
        <v>0</v>
      </c>
      <c r="M4863" s="19">
        <v>1.0069444444444445E-2</v>
      </c>
      <c r="N4863" s="19">
        <v>3.1580687830687825E-4</v>
      </c>
      <c r="O4863" s="15" t="str">
        <f>VLOOKUP(A4863,Feuil3!$A$24:$B$81,2,FALSE)</f>
        <v>DR_6</v>
      </c>
      <c r="P4863" s="16">
        <f t="shared" si="146"/>
        <v>4</v>
      </c>
      <c r="Q4863" s="16" t="str">
        <f t="shared" si="147"/>
        <v>janvier</v>
      </c>
    </row>
    <row r="4864" spans="1:17" x14ac:dyDescent="0.25">
      <c r="A4864" s="17" t="s">
        <v>91</v>
      </c>
      <c r="B4864" s="18">
        <v>43124</v>
      </c>
      <c r="C4864" s="19">
        <v>0</v>
      </c>
      <c r="D4864" s="19">
        <v>0</v>
      </c>
      <c r="E4864" s="19">
        <v>0</v>
      </c>
      <c r="F4864" s="19">
        <v>0</v>
      </c>
      <c r="G4864" s="19">
        <v>0</v>
      </c>
      <c r="H4864" s="19">
        <v>0</v>
      </c>
      <c r="I4864" s="19">
        <v>0</v>
      </c>
      <c r="J4864" s="19">
        <v>0</v>
      </c>
      <c r="K4864" s="19">
        <v>0</v>
      </c>
      <c r="L4864" s="19">
        <v>0</v>
      </c>
      <c r="M4864" s="19">
        <v>0</v>
      </c>
      <c r="N4864" s="19"/>
      <c r="O4864" s="15" t="e">
        <f>VLOOKUP(A4864,Feuil3!$A$24:$B$81,2,FALSE)</f>
        <v>#N/A</v>
      </c>
      <c r="P4864" s="16">
        <f t="shared" si="146"/>
        <v>4</v>
      </c>
      <c r="Q4864" s="16" t="str">
        <f t="shared" si="147"/>
        <v>janvier</v>
      </c>
    </row>
    <row r="4865" spans="1:17" x14ac:dyDescent="0.25">
      <c r="A4865" s="17" t="s">
        <v>92</v>
      </c>
      <c r="B4865" s="18">
        <v>43124</v>
      </c>
      <c r="C4865" s="19">
        <v>0.20895833333333333</v>
      </c>
      <c r="D4865" s="19">
        <v>0.19452546296296297</v>
      </c>
      <c r="E4865" s="19">
        <v>1.3344907407407408E-2</v>
      </c>
      <c r="F4865" s="19">
        <v>0</v>
      </c>
      <c r="G4865" s="19">
        <v>0</v>
      </c>
      <c r="H4865" s="19">
        <v>0</v>
      </c>
      <c r="I4865" s="19">
        <v>0</v>
      </c>
      <c r="J4865" s="19">
        <v>0</v>
      </c>
      <c r="K4865" s="19">
        <v>0</v>
      </c>
      <c r="L4865" s="19">
        <v>0</v>
      </c>
      <c r="M4865" s="19">
        <v>0</v>
      </c>
      <c r="N4865" s="19">
        <v>5.5134680134680139E-4</v>
      </c>
      <c r="O4865" s="15" t="str">
        <f>VLOOKUP(A4865,Feuil3!$A$24:$B$81,2,FALSE)</f>
        <v>GC_Indus</v>
      </c>
      <c r="P4865" s="16">
        <f t="shared" si="146"/>
        <v>4</v>
      </c>
      <c r="Q4865" s="16" t="str">
        <f t="shared" si="147"/>
        <v>janvier</v>
      </c>
    </row>
    <row r="4866" spans="1:17" x14ac:dyDescent="0.25">
      <c r="A4866" s="17" t="s">
        <v>93</v>
      </c>
      <c r="B4866" s="18">
        <v>43124</v>
      </c>
      <c r="C4866" s="19">
        <v>0</v>
      </c>
      <c r="D4866" s="19">
        <v>0</v>
      </c>
      <c r="E4866" s="19">
        <v>0</v>
      </c>
      <c r="F4866" s="19">
        <v>0</v>
      </c>
      <c r="G4866" s="19">
        <v>0</v>
      </c>
      <c r="H4866" s="19">
        <v>0</v>
      </c>
      <c r="I4866" s="19">
        <v>0</v>
      </c>
      <c r="J4866" s="19">
        <v>0</v>
      </c>
      <c r="K4866" s="19">
        <v>0</v>
      </c>
      <c r="L4866" s="19">
        <v>0</v>
      </c>
      <c r="M4866" s="19">
        <v>0</v>
      </c>
      <c r="N4866" s="19"/>
      <c r="O4866" s="15" t="str">
        <f>VLOOKUP(A4866,Feuil3!$A$24:$B$81,2,FALSE)</f>
        <v>DR_6</v>
      </c>
      <c r="P4866" s="16">
        <f t="shared" si="146"/>
        <v>4</v>
      </c>
      <c r="Q4866" s="16" t="str">
        <f t="shared" si="147"/>
        <v>janvier</v>
      </c>
    </row>
    <row r="4867" spans="1:17" x14ac:dyDescent="0.25">
      <c r="A4867" s="17" t="s">
        <v>94</v>
      </c>
      <c r="B4867" s="18">
        <v>43124</v>
      </c>
      <c r="C4867" s="19">
        <v>0</v>
      </c>
      <c r="D4867" s="19">
        <v>0</v>
      </c>
      <c r="E4867" s="19">
        <v>0</v>
      </c>
      <c r="F4867" s="19">
        <v>0</v>
      </c>
      <c r="G4867" s="19">
        <v>0</v>
      </c>
      <c r="H4867" s="19">
        <v>0</v>
      </c>
      <c r="I4867" s="19">
        <v>0</v>
      </c>
      <c r="J4867" s="19">
        <v>0</v>
      </c>
      <c r="K4867" s="19">
        <v>0</v>
      </c>
      <c r="L4867" s="19">
        <v>0</v>
      </c>
      <c r="M4867" s="19">
        <v>0</v>
      </c>
      <c r="N4867" s="19"/>
      <c r="O4867" s="15" t="e">
        <f>VLOOKUP(A4867,Feuil3!$A$24:$B$81,2,FALSE)</f>
        <v>#N/A</v>
      </c>
      <c r="P4867" s="16">
        <f t="shared" si="146"/>
        <v>4</v>
      </c>
      <c r="Q4867" s="16" t="str">
        <f t="shared" si="147"/>
        <v>janvier</v>
      </c>
    </row>
    <row r="4868" spans="1:17" x14ac:dyDescent="0.25">
      <c r="A4868" s="17" t="s">
        <v>95</v>
      </c>
      <c r="B4868" s="18">
        <v>43124</v>
      </c>
      <c r="C4868" s="19">
        <v>0</v>
      </c>
      <c r="D4868" s="19">
        <v>0</v>
      </c>
      <c r="E4868" s="19">
        <v>0</v>
      </c>
      <c r="F4868" s="19">
        <v>0</v>
      </c>
      <c r="G4868" s="19">
        <v>0</v>
      </c>
      <c r="H4868" s="19">
        <v>0</v>
      </c>
      <c r="I4868" s="19">
        <v>0</v>
      </c>
      <c r="J4868" s="19">
        <v>0</v>
      </c>
      <c r="K4868" s="19">
        <v>0</v>
      </c>
      <c r="L4868" s="19">
        <v>0</v>
      </c>
      <c r="M4868" s="19">
        <v>0</v>
      </c>
      <c r="N4868" s="19"/>
      <c r="O4868" s="15" t="e">
        <f>VLOOKUP(A4868,Feuil3!$A$24:$B$81,2,FALSE)</f>
        <v>#N/A</v>
      </c>
      <c r="P4868" s="16">
        <f t="shared" si="146"/>
        <v>4</v>
      </c>
      <c r="Q4868" s="16" t="str">
        <f t="shared" si="147"/>
        <v>janvier</v>
      </c>
    </row>
    <row r="4869" spans="1:17" x14ac:dyDescent="0.25">
      <c r="A4869" s="17" t="s">
        <v>96</v>
      </c>
      <c r="B4869" s="18">
        <v>43124</v>
      </c>
      <c r="C4869" s="19">
        <v>0.24584490740740741</v>
      </c>
      <c r="D4869" s="19">
        <v>0.14473379629629629</v>
      </c>
      <c r="E4869" s="19">
        <v>2.013888888888889E-2</v>
      </c>
      <c r="F4869" s="19">
        <v>0</v>
      </c>
      <c r="G4869" s="19">
        <v>0</v>
      </c>
      <c r="H4869" s="19">
        <v>4.8541666666666664E-2</v>
      </c>
      <c r="I4869" s="19">
        <v>0</v>
      </c>
      <c r="J4869" s="19">
        <v>1.3506944444444445E-2</v>
      </c>
      <c r="K4869" s="19">
        <v>1.1574074074074073E-5</v>
      </c>
      <c r="L4869" s="19">
        <v>1.7928240740740741E-2</v>
      </c>
      <c r="M4869" s="19">
        <v>0</v>
      </c>
      <c r="N4869" s="19">
        <v>4.3964206744057495E-4</v>
      </c>
      <c r="O4869" s="15" t="str">
        <f>VLOOKUP(A4869,Feuil3!$A$24:$B$81,2,FALSE)</f>
        <v>DR_1</v>
      </c>
      <c r="P4869" s="16">
        <f t="shared" si="146"/>
        <v>4</v>
      </c>
      <c r="Q4869" s="16" t="str">
        <f t="shared" si="147"/>
        <v>janvier</v>
      </c>
    </row>
    <row r="4870" spans="1:17" x14ac:dyDescent="0.25">
      <c r="A4870" s="17" t="s">
        <v>97</v>
      </c>
      <c r="B4870" s="18">
        <v>43124</v>
      </c>
      <c r="C4870" s="19">
        <v>0.23754629629629628</v>
      </c>
      <c r="D4870" s="19">
        <v>0</v>
      </c>
      <c r="E4870" s="19">
        <v>0</v>
      </c>
      <c r="F4870" s="19">
        <v>0</v>
      </c>
      <c r="G4870" s="19">
        <v>0</v>
      </c>
      <c r="H4870" s="19">
        <v>0</v>
      </c>
      <c r="I4870" s="19">
        <v>0</v>
      </c>
      <c r="J4870" s="19">
        <v>0</v>
      </c>
      <c r="K4870" s="19">
        <v>0</v>
      </c>
      <c r="L4870" s="19">
        <v>0</v>
      </c>
      <c r="M4870" s="19">
        <v>0</v>
      </c>
      <c r="N4870" s="19"/>
      <c r="O4870" s="15" t="e">
        <f>VLOOKUP(A4870,Feuil3!$A$24:$B$81,2,FALSE)</f>
        <v>#N/A</v>
      </c>
      <c r="P4870" s="16">
        <f t="shared" si="146"/>
        <v>4</v>
      </c>
      <c r="Q4870" s="16" t="str">
        <f t="shared" si="147"/>
        <v>janvier</v>
      </c>
    </row>
    <row r="4871" spans="1:17" x14ac:dyDescent="0.25">
      <c r="A4871" s="17" t="s">
        <v>98</v>
      </c>
      <c r="B4871" s="18">
        <v>43124</v>
      </c>
      <c r="C4871" s="19">
        <v>0.38557870370370373</v>
      </c>
      <c r="D4871" s="19">
        <v>0.32085648148148149</v>
      </c>
      <c r="E4871" s="19">
        <v>1.8206018518518517E-2</v>
      </c>
      <c r="F4871" s="19">
        <v>3.9930555555555552E-2</v>
      </c>
      <c r="G4871" s="19">
        <v>0</v>
      </c>
      <c r="H4871" s="19">
        <v>0</v>
      </c>
      <c r="I4871" s="19">
        <v>0</v>
      </c>
      <c r="J4871" s="19">
        <v>5.0092592592592591E-2</v>
      </c>
      <c r="K4871" s="19">
        <v>0</v>
      </c>
      <c r="L4871" s="19">
        <v>0</v>
      </c>
      <c r="M4871" s="19">
        <v>2.9166666666666668E-3</v>
      </c>
      <c r="N4871" s="19">
        <v>4.1966735253772295E-4</v>
      </c>
      <c r="O4871" s="15" t="e">
        <f>VLOOKUP(A4871,Feuil3!$A$24:$B$81,2,FALSE)</f>
        <v>#N/A</v>
      </c>
      <c r="P4871" s="16">
        <f t="shared" si="146"/>
        <v>4</v>
      </c>
      <c r="Q4871" s="16" t="str">
        <f t="shared" si="147"/>
        <v>janvier</v>
      </c>
    </row>
    <row r="4872" spans="1:17" x14ac:dyDescent="0.25">
      <c r="A4872" s="17" t="s">
        <v>99</v>
      </c>
      <c r="B4872" s="18">
        <v>43124</v>
      </c>
      <c r="C4872" s="19">
        <v>0.25899305555555557</v>
      </c>
      <c r="D4872" s="19">
        <v>0.18056712962962962</v>
      </c>
      <c r="E4872" s="19">
        <v>1.457175925925926E-2</v>
      </c>
      <c r="F4872" s="19">
        <v>0</v>
      </c>
      <c r="G4872" s="19">
        <v>0</v>
      </c>
      <c r="H4872" s="19">
        <v>3.0520833333333334E-2</v>
      </c>
      <c r="I4872" s="19">
        <v>0</v>
      </c>
      <c r="J4872" s="19">
        <v>1.7511574074074075E-2</v>
      </c>
      <c r="K4872" s="19">
        <v>0</v>
      </c>
      <c r="L4872" s="19">
        <v>1.5358796296296296E-2</v>
      </c>
      <c r="M4872" s="19">
        <v>0</v>
      </c>
      <c r="N4872" s="19">
        <v>8.3616780045351474E-4</v>
      </c>
      <c r="O4872" s="15" t="str">
        <f>VLOOKUP(A4872,Feuil3!$A$24:$B$81,2,FALSE)</f>
        <v>DR_3</v>
      </c>
      <c r="P4872" s="16">
        <f t="shared" si="146"/>
        <v>4</v>
      </c>
      <c r="Q4872" s="16" t="str">
        <f t="shared" si="147"/>
        <v>janvier</v>
      </c>
    </row>
    <row r="4873" spans="1:17" x14ac:dyDescent="0.25">
      <c r="A4873" s="17" t="s">
        <v>124</v>
      </c>
      <c r="B4873" s="18">
        <v>43124</v>
      </c>
      <c r="C4873" s="19">
        <v>0.25211805555555555</v>
      </c>
      <c r="D4873" s="19">
        <v>0.18629629629629629</v>
      </c>
      <c r="E4873" s="19">
        <v>1.1284722222222222E-2</v>
      </c>
      <c r="F4873" s="19">
        <v>0</v>
      </c>
      <c r="G4873" s="19">
        <v>0</v>
      </c>
      <c r="H4873" s="19">
        <v>0</v>
      </c>
      <c r="I4873" s="19">
        <v>0</v>
      </c>
      <c r="J4873" s="19">
        <v>4.9548611111111113E-2</v>
      </c>
      <c r="K4873" s="19">
        <v>2.1064814814814813E-3</v>
      </c>
      <c r="L4873" s="19">
        <v>6.6898148148148151E-3</v>
      </c>
      <c r="M4873" s="19">
        <v>0</v>
      </c>
      <c r="N4873" s="19">
        <v>4.2692217533989689E-4</v>
      </c>
      <c r="O4873" s="15" t="e">
        <f>VLOOKUP(A4873,Feuil3!$A$24:$B$81,2,FALSE)</f>
        <v>#N/A</v>
      </c>
      <c r="P4873" s="16">
        <f t="shared" si="146"/>
        <v>4</v>
      </c>
      <c r="Q4873" s="16" t="str">
        <f t="shared" si="147"/>
        <v>janvier</v>
      </c>
    </row>
    <row r="4874" spans="1:17" x14ac:dyDescent="0.25">
      <c r="A4874" s="17" t="s">
        <v>114</v>
      </c>
      <c r="B4874" s="18">
        <v>43124</v>
      </c>
      <c r="C4874" s="19">
        <v>0.25888888888888889</v>
      </c>
      <c r="D4874" s="19">
        <v>0.21224537037037036</v>
      </c>
      <c r="E4874" s="19">
        <v>2.0347222222222221E-2</v>
      </c>
      <c r="F4874" s="19">
        <v>0</v>
      </c>
      <c r="G4874" s="19">
        <v>0</v>
      </c>
      <c r="H4874" s="19">
        <v>0</v>
      </c>
      <c r="I4874" s="19">
        <v>0</v>
      </c>
      <c r="J4874" s="19">
        <v>6.7361111111111111E-3</v>
      </c>
      <c r="K4874" s="19">
        <v>0</v>
      </c>
      <c r="L4874" s="19">
        <v>6.851851851851852E-3</v>
      </c>
      <c r="M4874" s="19">
        <v>0</v>
      </c>
      <c r="N4874" s="19">
        <v>4.8968545751633982E-4</v>
      </c>
      <c r="O4874" s="15" t="str">
        <f>VLOOKUP(A4874,Feuil3!$A$24:$B$81,2,FALSE)</f>
        <v>DR_5</v>
      </c>
      <c r="P4874" s="16">
        <f t="shared" si="146"/>
        <v>4</v>
      </c>
      <c r="Q4874" s="16" t="str">
        <f t="shared" si="147"/>
        <v>janvier</v>
      </c>
    </row>
    <row r="4875" spans="1:17" x14ac:dyDescent="0.25">
      <c r="A4875" s="17" t="s">
        <v>111</v>
      </c>
      <c r="B4875" s="18">
        <v>43124</v>
      </c>
      <c r="C4875" s="19">
        <v>0.25847222222222221</v>
      </c>
      <c r="D4875" s="19">
        <v>0.21968750000000001</v>
      </c>
      <c r="E4875" s="19">
        <v>1.5150462962962963E-2</v>
      </c>
      <c r="F4875" s="19">
        <v>0</v>
      </c>
      <c r="G4875" s="19">
        <v>0</v>
      </c>
      <c r="H4875" s="19">
        <v>0</v>
      </c>
      <c r="I4875" s="19">
        <v>0</v>
      </c>
      <c r="J4875" s="19">
        <v>0</v>
      </c>
      <c r="K4875" s="19">
        <v>4.9212962962962965E-2</v>
      </c>
      <c r="L4875" s="19">
        <v>2.4282407407407409E-2</v>
      </c>
      <c r="M4875" s="19">
        <v>0</v>
      </c>
      <c r="N4875" s="19">
        <v>5.8133417508417511E-4</v>
      </c>
      <c r="O4875" s="15" t="str">
        <f>VLOOKUP(A4875,Feuil3!$A$24:$B$81,2,FALSE)</f>
        <v>DR_3</v>
      </c>
      <c r="P4875" s="16">
        <f t="shared" si="146"/>
        <v>4</v>
      </c>
      <c r="Q4875" s="16" t="str">
        <f t="shared" si="147"/>
        <v>janvier</v>
      </c>
    </row>
    <row r="4876" spans="1:17" x14ac:dyDescent="0.25">
      <c r="A4876" s="17" t="s">
        <v>110</v>
      </c>
      <c r="B4876" s="18">
        <v>43124</v>
      </c>
      <c r="C4876" s="19">
        <v>0.43895833333333334</v>
      </c>
      <c r="D4876" s="19">
        <v>0.30540509259259258</v>
      </c>
      <c r="E4876" s="19">
        <v>1.6203703703703703E-2</v>
      </c>
      <c r="F4876" s="19">
        <v>4.162037037037037E-2</v>
      </c>
      <c r="G4876" s="19">
        <v>0</v>
      </c>
      <c r="H4876" s="19">
        <v>0</v>
      </c>
      <c r="I4876" s="19">
        <v>0</v>
      </c>
      <c r="J4876" s="19">
        <v>5.9733796296296299E-2</v>
      </c>
      <c r="K4876" s="19">
        <v>6.018518518518519E-4</v>
      </c>
      <c r="L4876" s="19">
        <v>2.5798611111111112E-2</v>
      </c>
      <c r="M4876" s="19">
        <v>0</v>
      </c>
      <c r="N4876" s="19">
        <v>5.6990740740740743E-4</v>
      </c>
      <c r="O4876" s="15" t="str">
        <f>VLOOKUP(A4876,Feuil3!$A$24:$B$81,2,FALSE)</f>
        <v>DR_2</v>
      </c>
      <c r="P4876" s="16">
        <f t="shared" si="146"/>
        <v>4</v>
      </c>
      <c r="Q4876" s="16" t="str">
        <f t="shared" si="147"/>
        <v>janvier</v>
      </c>
    </row>
    <row r="4877" spans="1:17" x14ac:dyDescent="0.25">
      <c r="A4877" s="17" t="s">
        <v>115</v>
      </c>
      <c r="B4877" s="18">
        <v>43124</v>
      </c>
      <c r="C4877" s="19">
        <v>0.21962962962962962</v>
      </c>
      <c r="D4877" s="19">
        <v>0.17947916666666666</v>
      </c>
      <c r="E4877" s="19">
        <v>6.6319444444444446E-3</v>
      </c>
      <c r="F4877" s="19">
        <v>0</v>
      </c>
      <c r="G4877" s="19">
        <v>0</v>
      </c>
      <c r="H4877" s="19">
        <v>0</v>
      </c>
      <c r="I4877" s="19">
        <v>0</v>
      </c>
      <c r="J4877" s="19">
        <v>2.2094907407407407E-2</v>
      </c>
      <c r="K4877" s="19">
        <v>0</v>
      </c>
      <c r="L4877" s="19">
        <v>7.083333333333333E-3</v>
      </c>
      <c r="M4877" s="19">
        <v>0</v>
      </c>
      <c r="N4877" s="19">
        <v>5.8101851851851847E-4</v>
      </c>
      <c r="O4877" s="15" t="str">
        <f>VLOOKUP(A4877,Feuil3!$A$24:$B$81,2,FALSE)</f>
        <v>DR_5</v>
      </c>
      <c r="P4877" s="16">
        <f t="shared" si="146"/>
        <v>4</v>
      </c>
      <c r="Q4877" s="16" t="str">
        <f t="shared" si="147"/>
        <v>janvier</v>
      </c>
    </row>
    <row r="4878" spans="1:17" x14ac:dyDescent="0.25">
      <c r="A4878" s="17" t="s">
        <v>13</v>
      </c>
      <c r="B4878" s="18">
        <v>43125</v>
      </c>
      <c r="C4878" s="19">
        <v>0</v>
      </c>
      <c r="D4878" s="19">
        <v>0</v>
      </c>
      <c r="E4878" s="19">
        <v>0</v>
      </c>
      <c r="F4878" s="19">
        <v>0</v>
      </c>
      <c r="G4878" s="19">
        <v>0</v>
      </c>
      <c r="H4878" s="19">
        <v>0</v>
      </c>
      <c r="I4878" s="19">
        <v>0</v>
      </c>
      <c r="J4878" s="19">
        <v>0</v>
      </c>
      <c r="K4878" s="19">
        <v>0</v>
      </c>
      <c r="L4878" s="19">
        <v>0</v>
      </c>
      <c r="M4878" s="19">
        <v>0</v>
      </c>
      <c r="N4878" s="19"/>
      <c r="O4878" s="15" t="e">
        <f>VLOOKUP(A4878,Feuil3!$A$24:$B$81,2,FALSE)</f>
        <v>#N/A</v>
      </c>
      <c r="P4878" s="16">
        <f t="shared" si="146"/>
        <v>4</v>
      </c>
      <c r="Q4878" s="16" t="str">
        <f t="shared" si="147"/>
        <v>janvier</v>
      </c>
    </row>
    <row r="4879" spans="1:17" x14ac:dyDescent="0.25">
      <c r="A4879" s="17" t="s">
        <v>14</v>
      </c>
      <c r="B4879" s="18">
        <v>43125</v>
      </c>
      <c r="C4879" s="19">
        <v>0</v>
      </c>
      <c r="D4879" s="19">
        <v>0</v>
      </c>
      <c r="E4879" s="19">
        <v>0</v>
      </c>
      <c r="F4879" s="19">
        <v>0</v>
      </c>
      <c r="G4879" s="19">
        <v>0</v>
      </c>
      <c r="H4879" s="19">
        <v>0</v>
      </c>
      <c r="I4879" s="19">
        <v>0</v>
      </c>
      <c r="J4879" s="19">
        <v>0</v>
      </c>
      <c r="K4879" s="19">
        <v>0</v>
      </c>
      <c r="L4879" s="19">
        <v>0</v>
      </c>
      <c r="M4879" s="19">
        <v>0</v>
      </c>
      <c r="N4879" s="19"/>
      <c r="O4879" s="15" t="e">
        <f>VLOOKUP(A4879,Feuil3!$A$24:$B$81,2,FALSE)</f>
        <v>#N/A</v>
      </c>
      <c r="P4879" s="16">
        <f t="shared" si="146"/>
        <v>4</v>
      </c>
      <c r="Q4879" s="16" t="str">
        <f t="shared" si="147"/>
        <v>janvier</v>
      </c>
    </row>
    <row r="4880" spans="1:17" x14ac:dyDescent="0.25">
      <c r="A4880" s="17" t="s">
        <v>15</v>
      </c>
      <c r="B4880" s="18">
        <v>43125</v>
      </c>
      <c r="C4880" s="19">
        <v>0</v>
      </c>
      <c r="D4880" s="19">
        <v>0</v>
      </c>
      <c r="E4880" s="19">
        <v>0</v>
      </c>
      <c r="F4880" s="19">
        <v>0</v>
      </c>
      <c r="G4880" s="19">
        <v>0</v>
      </c>
      <c r="H4880" s="19">
        <v>0</v>
      </c>
      <c r="I4880" s="19">
        <v>0</v>
      </c>
      <c r="J4880" s="19">
        <v>0</v>
      </c>
      <c r="K4880" s="19">
        <v>0</v>
      </c>
      <c r="L4880" s="19">
        <v>0</v>
      </c>
      <c r="M4880" s="19">
        <v>0</v>
      </c>
      <c r="N4880" s="19"/>
      <c r="O4880" s="15" t="e">
        <f>VLOOKUP(A4880,Feuil3!$A$24:$B$81,2,FALSE)</f>
        <v>#N/A</v>
      </c>
      <c r="P4880" s="16">
        <f t="shared" si="146"/>
        <v>4</v>
      </c>
      <c r="Q4880" s="16" t="str">
        <f t="shared" si="147"/>
        <v>janvier</v>
      </c>
    </row>
    <row r="4881" spans="1:17" x14ac:dyDescent="0.25">
      <c r="A4881" s="17" t="s">
        <v>16</v>
      </c>
      <c r="B4881" s="18">
        <v>43125</v>
      </c>
      <c r="C4881" s="19">
        <v>0</v>
      </c>
      <c r="D4881" s="19">
        <v>0</v>
      </c>
      <c r="E4881" s="19">
        <v>0</v>
      </c>
      <c r="F4881" s="19">
        <v>0</v>
      </c>
      <c r="G4881" s="19">
        <v>0</v>
      </c>
      <c r="H4881" s="19">
        <v>0</v>
      </c>
      <c r="I4881" s="19">
        <v>0</v>
      </c>
      <c r="J4881" s="19">
        <v>0</v>
      </c>
      <c r="K4881" s="19">
        <v>0</v>
      </c>
      <c r="L4881" s="19">
        <v>0</v>
      </c>
      <c r="M4881" s="19">
        <v>0</v>
      </c>
      <c r="N4881" s="19"/>
      <c r="O4881" s="15" t="e">
        <f>VLOOKUP(A4881,Feuil3!$A$24:$B$81,2,FALSE)</f>
        <v>#N/A</v>
      </c>
      <c r="P4881" s="16">
        <f t="shared" si="146"/>
        <v>4</v>
      </c>
      <c r="Q4881" s="16" t="str">
        <f t="shared" si="147"/>
        <v>janvier</v>
      </c>
    </row>
    <row r="4882" spans="1:17" x14ac:dyDescent="0.25">
      <c r="A4882" s="17" t="s">
        <v>17</v>
      </c>
      <c r="B4882" s="18">
        <v>43125</v>
      </c>
      <c r="C4882" s="19">
        <v>0.28841435185185182</v>
      </c>
      <c r="D4882" s="19">
        <v>0</v>
      </c>
      <c r="E4882" s="19">
        <v>0</v>
      </c>
      <c r="F4882" s="19">
        <v>0</v>
      </c>
      <c r="G4882" s="19">
        <v>0</v>
      </c>
      <c r="H4882" s="19">
        <v>0</v>
      </c>
      <c r="I4882" s="19">
        <v>0</v>
      </c>
      <c r="J4882" s="19">
        <v>0</v>
      </c>
      <c r="K4882" s="19">
        <v>0</v>
      </c>
      <c r="L4882" s="19">
        <v>0</v>
      </c>
      <c r="M4882" s="19">
        <v>0</v>
      </c>
      <c r="N4882" s="19">
        <v>1.0339506172839506E-3</v>
      </c>
      <c r="O4882" s="15" t="str">
        <f>VLOOKUP(A4882,Feuil3!$A$24:$B$81,2,FALSE)</f>
        <v>DR_6</v>
      </c>
      <c r="P4882" s="16">
        <f t="shared" si="146"/>
        <v>4</v>
      </c>
      <c r="Q4882" s="16" t="str">
        <f t="shared" si="147"/>
        <v>janvier</v>
      </c>
    </row>
    <row r="4883" spans="1:17" x14ac:dyDescent="0.25">
      <c r="A4883" s="17" t="s">
        <v>18</v>
      </c>
      <c r="B4883" s="18">
        <v>43125</v>
      </c>
      <c r="C4883" s="19">
        <v>0.28517361111111111</v>
      </c>
      <c r="D4883" s="19">
        <v>0.18711805555555555</v>
      </c>
      <c r="E4883" s="19">
        <v>1.7824074074074075E-3</v>
      </c>
      <c r="F4883" s="19">
        <v>0</v>
      </c>
      <c r="G4883" s="19">
        <v>0</v>
      </c>
      <c r="H4883" s="19">
        <v>1.9884259259259258E-2</v>
      </c>
      <c r="I4883" s="19">
        <v>7.5451388888888887E-2</v>
      </c>
      <c r="J4883" s="19">
        <v>0</v>
      </c>
      <c r="K4883" s="19">
        <v>0</v>
      </c>
      <c r="L4883" s="19">
        <v>0</v>
      </c>
      <c r="M4883" s="19">
        <v>0</v>
      </c>
      <c r="N4883" s="19">
        <v>6.641016016016016E-4</v>
      </c>
      <c r="O4883" s="15" t="str">
        <f>VLOOKUP(A4883,Feuil3!$A$24:$B$81,2,FALSE)</f>
        <v>GMS</v>
      </c>
      <c r="P4883" s="16">
        <f t="shared" si="146"/>
        <v>4</v>
      </c>
      <c r="Q4883" s="16" t="str">
        <f t="shared" si="147"/>
        <v>janvier</v>
      </c>
    </row>
    <row r="4884" spans="1:17" x14ac:dyDescent="0.25">
      <c r="A4884" s="17" t="s">
        <v>19</v>
      </c>
      <c r="B4884" s="18">
        <v>43125</v>
      </c>
      <c r="C4884" s="19">
        <v>0.21184027777777778</v>
      </c>
      <c r="D4884" s="19">
        <v>0.20201388888888888</v>
      </c>
      <c r="E4884" s="19">
        <v>1.3449074074074073E-2</v>
      </c>
      <c r="F4884" s="19">
        <v>0</v>
      </c>
      <c r="G4884" s="19">
        <v>0</v>
      </c>
      <c r="H4884" s="19">
        <v>0</v>
      </c>
      <c r="I4884" s="19">
        <v>0</v>
      </c>
      <c r="J4884" s="19">
        <v>3.9699074074074072E-3</v>
      </c>
      <c r="K4884" s="19">
        <v>4.6296296296296294E-5</v>
      </c>
      <c r="L4884" s="19">
        <v>0</v>
      </c>
      <c r="M4884" s="19">
        <v>0</v>
      </c>
      <c r="N4884" s="19">
        <v>4.831716637272193E-4</v>
      </c>
      <c r="O4884" s="15" t="str">
        <f>VLOOKUP(A4884,Feuil3!$A$24:$B$81,2,FALSE)</f>
        <v>DR_5</v>
      </c>
      <c r="P4884" s="16">
        <f t="shared" si="146"/>
        <v>4</v>
      </c>
      <c r="Q4884" s="16" t="str">
        <f t="shared" si="147"/>
        <v>janvier</v>
      </c>
    </row>
    <row r="4885" spans="1:17" x14ac:dyDescent="0.25">
      <c r="A4885" s="17" t="s">
        <v>20</v>
      </c>
      <c r="B4885" s="18">
        <v>43125</v>
      </c>
      <c r="C4885" s="19">
        <v>0</v>
      </c>
      <c r="D4885" s="19">
        <v>0</v>
      </c>
      <c r="E4885" s="19">
        <v>0</v>
      </c>
      <c r="F4885" s="19">
        <v>0</v>
      </c>
      <c r="G4885" s="19">
        <v>0</v>
      </c>
      <c r="H4885" s="19">
        <v>0</v>
      </c>
      <c r="I4885" s="19">
        <v>0</v>
      </c>
      <c r="J4885" s="19">
        <v>0</v>
      </c>
      <c r="K4885" s="19">
        <v>0</v>
      </c>
      <c r="L4885" s="19">
        <v>0</v>
      </c>
      <c r="M4885" s="19">
        <v>0</v>
      </c>
      <c r="N4885" s="19"/>
      <c r="O4885" s="15" t="str">
        <f>VLOOKUP(A4885,Feuil3!$A$24:$B$81,2,FALSE)</f>
        <v>GMS</v>
      </c>
      <c r="P4885" s="16">
        <f t="shared" si="146"/>
        <v>4</v>
      </c>
      <c r="Q4885" s="16" t="str">
        <f t="shared" si="147"/>
        <v>janvier</v>
      </c>
    </row>
    <row r="4886" spans="1:17" x14ac:dyDescent="0.25">
      <c r="A4886" s="17" t="s">
        <v>21</v>
      </c>
      <c r="B4886" s="18">
        <v>43125</v>
      </c>
      <c r="C4886" s="19">
        <v>0</v>
      </c>
      <c r="D4886" s="19">
        <v>0</v>
      </c>
      <c r="E4886" s="19">
        <v>0</v>
      </c>
      <c r="F4886" s="19">
        <v>0</v>
      </c>
      <c r="G4886" s="19">
        <v>0</v>
      </c>
      <c r="H4886" s="19">
        <v>0</v>
      </c>
      <c r="I4886" s="19">
        <v>0</v>
      </c>
      <c r="J4886" s="19">
        <v>0</v>
      </c>
      <c r="K4886" s="19">
        <v>0</v>
      </c>
      <c r="L4886" s="19">
        <v>0</v>
      </c>
      <c r="M4886" s="19">
        <v>0</v>
      </c>
      <c r="N4886" s="19"/>
      <c r="O4886" s="15" t="e">
        <f>VLOOKUP(A4886,Feuil3!$A$24:$B$81,2,FALSE)</f>
        <v>#N/A</v>
      </c>
      <c r="P4886" s="16">
        <f t="shared" si="146"/>
        <v>4</v>
      </c>
      <c r="Q4886" s="16" t="str">
        <f t="shared" si="147"/>
        <v>janvier</v>
      </c>
    </row>
    <row r="4887" spans="1:17" x14ac:dyDescent="0.25">
      <c r="A4887" s="17" t="s">
        <v>22</v>
      </c>
      <c r="B4887" s="18">
        <v>43125</v>
      </c>
      <c r="C4887" s="19">
        <v>0.25451388888888887</v>
      </c>
      <c r="D4887" s="19">
        <v>0.1660300925925926</v>
      </c>
      <c r="E4887" s="19">
        <v>1.0763888888888889E-2</v>
      </c>
      <c r="F4887" s="19">
        <v>0</v>
      </c>
      <c r="G4887" s="19">
        <v>0</v>
      </c>
      <c r="H4887" s="19">
        <v>0</v>
      </c>
      <c r="I4887" s="19">
        <v>7.5405092592592593E-2</v>
      </c>
      <c r="J4887" s="19">
        <v>2.0023148148148148E-3</v>
      </c>
      <c r="K4887" s="19">
        <v>0</v>
      </c>
      <c r="L4887" s="19">
        <v>0</v>
      </c>
      <c r="M4887" s="19">
        <v>0</v>
      </c>
      <c r="N4887" s="19">
        <v>7.2145061728395062E-4</v>
      </c>
      <c r="O4887" s="15" t="str">
        <f>VLOOKUP(A4887,Feuil3!$A$24:$B$81,2,FALSE)</f>
        <v>GMS</v>
      </c>
      <c r="P4887" s="16">
        <f t="shared" si="146"/>
        <v>4</v>
      </c>
      <c r="Q4887" s="16" t="str">
        <f t="shared" si="147"/>
        <v>janvier</v>
      </c>
    </row>
    <row r="4888" spans="1:17" x14ac:dyDescent="0.25">
      <c r="A4888" s="17" t="s">
        <v>23</v>
      </c>
      <c r="B4888" s="18">
        <v>43125</v>
      </c>
      <c r="C4888" s="19">
        <v>0.22049768518518517</v>
      </c>
      <c r="D4888" s="19">
        <v>0.20200231481481482</v>
      </c>
      <c r="E4888" s="19">
        <v>1.5925925925925927E-2</v>
      </c>
      <c r="F4888" s="19">
        <v>0</v>
      </c>
      <c r="G4888" s="19">
        <v>0</v>
      </c>
      <c r="H4888" s="19">
        <v>0</v>
      </c>
      <c r="I4888" s="19">
        <v>0</v>
      </c>
      <c r="J4888" s="19">
        <v>9.0277777777777774E-4</v>
      </c>
      <c r="K4888" s="19">
        <v>0</v>
      </c>
      <c r="L4888" s="19">
        <v>0</v>
      </c>
      <c r="M4888" s="19">
        <v>1.0416666666666667E-4</v>
      </c>
      <c r="N4888" s="19">
        <v>3.5122313671696393E-4</v>
      </c>
      <c r="O4888" s="15" t="str">
        <f>VLOOKUP(A4888,Feuil3!$A$24:$B$81,2,FALSE)</f>
        <v>DR_1</v>
      </c>
      <c r="P4888" s="16">
        <f t="shared" si="146"/>
        <v>4</v>
      </c>
      <c r="Q4888" s="16" t="str">
        <f t="shared" si="147"/>
        <v>janvier</v>
      </c>
    </row>
    <row r="4889" spans="1:17" x14ac:dyDescent="0.25">
      <c r="A4889" s="17" t="s">
        <v>24</v>
      </c>
      <c r="B4889" s="18">
        <v>43125</v>
      </c>
      <c r="C4889" s="19">
        <v>0.2469675925925926</v>
      </c>
      <c r="D4889" s="19">
        <v>0.22916666666666666</v>
      </c>
      <c r="E4889" s="19">
        <v>1.1863425925925927E-2</v>
      </c>
      <c r="F4889" s="19">
        <v>0</v>
      </c>
      <c r="G4889" s="19">
        <v>0</v>
      </c>
      <c r="H4889" s="19">
        <v>0</v>
      </c>
      <c r="I4889" s="19">
        <v>0</v>
      </c>
      <c r="J4889" s="19">
        <v>5.7523148148148151E-3</v>
      </c>
      <c r="K4889" s="19">
        <v>0</v>
      </c>
      <c r="L4889" s="19">
        <v>0</v>
      </c>
      <c r="M4889" s="19">
        <v>0</v>
      </c>
      <c r="N4889" s="19">
        <v>1.1554783950617285E-3</v>
      </c>
      <c r="O4889" s="15" t="e">
        <f>VLOOKUP(A4889,Feuil3!$A$24:$B$81,2,FALSE)</f>
        <v>#N/A</v>
      </c>
      <c r="P4889" s="16">
        <f t="shared" si="146"/>
        <v>4</v>
      </c>
      <c r="Q4889" s="16" t="str">
        <f t="shared" si="147"/>
        <v>janvier</v>
      </c>
    </row>
    <row r="4890" spans="1:17" x14ac:dyDescent="0.25">
      <c r="A4890" s="17" t="s">
        <v>25</v>
      </c>
      <c r="B4890" s="18">
        <v>43125</v>
      </c>
      <c r="C4890" s="19">
        <v>0</v>
      </c>
      <c r="D4890" s="19">
        <v>0</v>
      </c>
      <c r="E4890" s="19">
        <v>0</v>
      </c>
      <c r="F4890" s="19">
        <v>0</v>
      </c>
      <c r="G4890" s="19">
        <v>0</v>
      </c>
      <c r="H4890" s="19">
        <v>0</v>
      </c>
      <c r="I4890" s="19">
        <v>0</v>
      </c>
      <c r="J4890" s="19">
        <v>0</v>
      </c>
      <c r="K4890" s="19">
        <v>0</v>
      </c>
      <c r="L4890" s="19">
        <v>0</v>
      </c>
      <c r="M4890" s="19">
        <v>0</v>
      </c>
      <c r="N4890" s="19"/>
      <c r="O4890" s="15" t="e">
        <f>VLOOKUP(A4890,Feuil3!$A$24:$B$81,2,FALSE)</f>
        <v>#N/A</v>
      </c>
      <c r="P4890" s="16">
        <f t="shared" si="146"/>
        <v>4</v>
      </c>
      <c r="Q4890" s="16" t="str">
        <f t="shared" si="147"/>
        <v>janvier</v>
      </c>
    </row>
    <row r="4891" spans="1:17" x14ac:dyDescent="0.25">
      <c r="A4891" s="17" t="s">
        <v>26</v>
      </c>
      <c r="B4891" s="18">
        <v>43125</v>
      </c>
      <c r="C4891" s="19">
        <v>0.17070601851851852</v>
      </c>
      <c r="D4891" s="19">
        <v>0</v>
      </c>
      <c r="E4891" s="19">
        <v>0</v>
      </c>
      <c r="F4891" s="19">
        <v>0</v>
      </c>
      <c r="G4891" s="19">
        <v>0</v>
      </c>
      <c r="H4891" s="19">
        <v>0</v>
      </c>
      <c r="I4891" s="19">
        <v>0</v>
      </c>
      <c r="J4891" s="19">
        <v>0</v>
      </c>
      <c r="K4891" s="19">
        <v>0</v>
      </c>
      <c r="L4891" s="19">
        <v>0</v>
      </c>
      <c r="M4891" s="19">
        <v>0</v>
      </c>
      <c r="N4891" s="19"/>
      <c r="O4891" s="15" t="e">
        <f>VLOOKUP(A4891,Feuil3!$A$24:$B$81,2,FALSE)</f>
        <v>#N/A</v>
      </c>
      <c r="P4891" s="16">
        <f t="shared" si="146"/>
        <v>4</v>
      </c>
      <c r="Q4891" s="16" t="str">
        <f t="shared" si="147"/>
        <v>janvier</v>
      </c>
    </row>
    <row r="4892" spans="1:17" x14ac:dyDescent="0.25">
      <c r="A4892" s="17" t="s">
        <v>27</v>
      </c>
      <c r="B4892" s="18">
        <v>43125</v>
      </c>
      <c r="C4892" s="19">
        <v>0</v>
      </c>
      <c r="D4892" s="19">
        <v>0</v>
      </c>
      <c r="E4892" s="19">
        <v>0</v>
      </c>
      <c r="F4892" s="19">
        <v>0</v>
      </c>
      <c r="G4892" s="19">
        <v>0</v>
      </c>
      <c r="H4892" s="19">
        <v>0</v>
      </c>
      <c r="I4892" s="19">
        <v>0</v>
      </c>
      <c r="J4892" s="19">
        <v>0</v>
      </c>
      <c r="K4892" s="19">
        <v>0</v>
      </c>
      <c r="L4892" s="19">
        <v>0</v>
      </c>
      <c r="M4892" s="19">
        <v>0</v>
      </c>
      <c r="N4892" s="19"/>
      <c r="O4892" s="15" t="e">
        <f>VLOOKUP(A4892,Feuil3!$A$24:$B$81,2,FALSE)</f>
        <v>#N/A</v>
      </c>
      <c r="P4892" s="16">
        <f t="shared" si="146"/>
        <v>4</v>
      </c>
      <c r="Q4892" s="16" t="str">
        <f t="shared" si="147"/>
        <v>janvier</v>
      </c>
    </row>
    <row r="4893" spans="1:17" x14ac:dyDescent="0.25">
      <c r="A4893" s="17" t="s">
        <v>28</v>
      </c>
      <c r="B4893" s="18">
        <v>43125</v>
      </c>
      <c r="C4893" s="19">
        <v>0.25175925925925924</v>
      </c>
      <c r="D4893" s="19">
        <v>0.24300925925925926</v>
      </c>
      <c r="E4893" s="19">
        <v>8.4259259259259253E-3</v>
      </c>
      <c r="F4893" s="19">
        <v>0</v>
      </c>
      <c r="G4893" s="19">
        <v>0</v>
      </c>
      <c r="H4893" s="19">
        <v>0</v>
      </c>
      <c r="I4893" s="19">
        <v>0</v>
      </c>
      <c r="J4893" s="19">
        <v>0</v>
      </c>
      <c r="K4893" s="19">
        <v>0</v>
      </c>
      <c r="L4893" s="19">
        <v>0</v>
      </c>
      <c r="M4893" s="19">
        <v>0</v>
      </c>
      <c r="N4893" s="19">
        <v>3.7037037037037035E-4</v>
      </c>
      <c r="O4893" s="15" t="str">
        <f>VLOOKUP(A4893,Feuil3!$A$24:$B$81,2,FALSE)</f>
        <v>Storione</v>
      </c>
      <c r="P4893" s="16">
        <f t="shared" si="146"/>
        <v>4</v>
      </c>
      <c r="Q4893" s="16" t="str">
        <f t="shared" si="147"/>
        <v>janvier</v>
      </c>
    </row>
    <row r="4894" spans="1:17" x14ac:dyDescent="0.25">
      <c r="A4894" s="17" t="s">
        <v>29</v>
      </c>
      <c r="B4894" s="18">
        <v>43125</v>
      </c>
      <c r="C4894" s="19">
        <v>0.43822916666666667</v>
      </c>
      <c r="D4894" s="19">
        <v>0.33994212962962961</v>
      </c>
      <c r="E4894" s="19">
        <v>7.951388888888888E-3</v>
      </c>
      <c r="F4894" s="19">
        <v>0</v>
      </c>
      <c r="G4894" s="19">
        <v>0</v>
      </c>
      <c r="H4894" s="19">
        <v>1.3900462962962963E-2</v>
      </c>
      <c r="I4894" s="19">
        <v>7.5787037037037042E-2</v>
      </c>
      <c r="J4894" s="19">
        <v>0</v>
      </c>
      <c r="K4894" s="19">
        <v>0</v>
      </c>
      <c r="L4894" s="19">
        <v>0</v>
      </c>
      <c r="M4894" s="19">
        <v>0</v>
      </c>
      <c r="N4894" s="19">
        <v>5.4687500000000005E-4</v>
      </c>
      <c r="O4894" s="15" t="str">
        <f>VLOOKUP(A4894,Feuil3!$A$24:$B$81,2,FALSE)</f>
        <v>GMS</v>
      </c>
      <c r="P4894" s="16">
        <f t="shared" si="146"/>
        <v>4</v>
      </c>
      <c r="Q4894" s="16" t="str">
        <f t="shared" si="147"/>
        <v>janvier</v>
      </c>
    </row>
    <row r="4895" spans="1:17" x14ac:dyDescent="0.25">
      <c r="A4895" s="17" t="s">
        <v>30</v>
      </c>
      <c r="B4895" s="18">
        <v>43125</v>
      </c>
      <c r="C4895" s="19">
        <v>0</v>
      </c>
      <c r="D4895" s="19">
        <v>0</v>
      </c>
      <c r="E4895" s="19">
        <v>0</v>
      </c>
      <c r="F4895" s="19">
        <v>0</v>
      </c>
      <c r="G4895" s="19">
        <v>0</v>
      </c>
      <c r="H4895" s="19">
        <v>0</v>
      </c>
      <c r="I4895" s="19">
        <v>0</v>
      </c>
      <c r="J4895" s="19">
        <v>0</v>
      </c>
      <c r="K4895" s="19">
        <v>0</v>
      </c>
      <c r="L4895" s="19">
        <v>0</v>
      </c>
      <c r="M4895" s="19">
        <v>0</v>
      </c>
      <c r="N4895" s="19"/>
      <c r="O4895" s="15" t="e">
        <f>VLOOKUP(A4895,Feuil3!$A$24:$B$81,2,FALSE)</f>
        <v>#N/A</v>
      </c>
      <c r="P4895" s="16">
        <f t="shared" si="146"/>
        <v>4</v>
      </c>
      <c r="Q4895" s="16" t="str">
        <f t="shared" si="147"/>
        <v>janvier</v>
      </c>
    </row>
    <row r="4896" spans="1:17" x14ac:dyDescent="0.25">
      <c r="A4896" s="17" t="s">
        <v>31</v>
      </c>
      <c r="B4896" s="18">
        <v>43125</v>
      </c>
      <c r="C4896" s="19">
        <v>0</v>
      </c>
      <c r="D4896" s="19">
        <v>0</v>
      </c>
      <c r="E4896" s="19">
        <v>0</v>
      </c>
      <c r="F4896" s="19">
        <v>0</v>
      </c>
      <c r="G4896" s="19">
        <v>0</v>
      </c>
      <c r="H4896" s="19">
        <v>0</v>
      </c>
      <c r="I4896" s="19">
        <v>0</v>
      </c>
      <c r="J4896" s="19">
        <v>0</v>
      </c>
      <c r="K4896" s="19">
        <v>0</v>
      </c>
      <c r="L4896" s="19">
        <v>0</v>
      </c>
      <c r="M4896" s="19">
        <v>0</v>
      </c>
      <c r="N4896" s="19"/>
      <c r="O4896" s="15" t="str">
        <f>VLOOKUP(A4896,Feuil3!$A$24:$B$81,2,FALSE)</f>
        <v>DR_3</v>
      </c>
      <c r="P4896" s="16">
        <f t="shared" si="146"/>
        <v>4</v>
      </c>
      <c r="Q4896" s="16" t="str">
        <f t="shared" si="147"/>
        <v>janvier</v>
      </c>
    </row>
    <row r="4897" spans="1:17" x14ac:dyDescent="0.25">
      <c r="A4897" s="17" t="s">
        <v>32</v>
      </c>
      <c r="B4897" s="18">
        <v>43125</v>
      </c>
      <c r="C4897" s="19">
        <v>0.25238425925925928</v>
      </c>
      <c r="D4897" s="19">
        <v>0.18868055555555555</v>
      </c>
      <c r="E4897" s="19">
        <v>1.0613425925925925E-2</v>
      </c>
      <c r="F4897" s="19">
        <v>0</v>
      </c>
      <c r="G4897" s="19">
        <v>0</v>
      </c>
      <c r="H4897" s="19">
        <v>0</v>
      </c>
      <c r="I4897" s="19">
        <v>0</v>
      </c>
      <c r="J4897" s="19">
        <v>4.0983796296296296E-2</v>
      </c>
      <c r="K4897" s="19">
        <v>0</v>
      </c>
      <c r="L4897" s="19">
        <v>2.2314814814814815E-2</v>
      </c>
      <c r="M4897" s="19">
        <v>0</v>
      </c>
      <c r="N4897" s="19">
        <v>2.7537277537277539E-4</v>
      </c>
      <c r="O4897" s="15" t="str">
        <f>VLOOKUP(A4897,Feuil3!$A$24:$B$81,2,FALSE)</f>
        <v>DR_6</v>
      </c>
      <c r="P4897" s="16">
        <f t="shared" si="146"/>
        <v>4</v>
      </c>
      <c r="Q4897" s="16" t="str">
        <f t="shared" si="147"/>
        <v>janvier</v>
      </c>
    </row>
    <row r="4898" spans="1:17" x14ac:dyDescent="0.25">
      <c r="A4898" s="17" t="s">
        <v>33</v>
      </c>
      <c r="B4898" s="18">
        <v>43125</v>
      </c>
      <c r="C4898" s="19">
        <v>0</v>
      </c>
      <c r="D4898" s="19">
        <v>0</v>
      </c>
      <c r="E4898" s="19">
        <v>0</v>
      </c>
      <c r="F4898" s="19">
        <v>0</v>
      </c>
      <c r="G4898" s="19">
        <v>0</v>
      </c>
      <c r="H4898" s="19">
        <v>0</v>
      </c>
      <c r="I4898" s="19">
        <v>0</v>
      </c>
      <c r="J4898" s="19">
        <v>0</v>
      </c>
      <c r="K4898" s="19">
        <v>0</v>
      </c>
      <c r="L4898" s="19">
        <v>0</v>
      </c>
      <c r="M4898" s="19">
        <v>0</v>
      </c>
      <c r="N4898" s="19"/>
      <c r="O4898" s="15" t="str">
        <f>VLOOKUP(A4898,Feuil3!$A$24:$B$81,2,FALSE)</f>
        <v>DR_3</v>
      </c>
      <c r="P4898" s="16">
        <f t="shared" si="146"/>
        <v>4</v>
      </c>
      <c r="Q4898" s="16" t="str">
        <f t="shared" si="147"/>
        <v>janvier</v>
      </c>
    </row>
    <row r="4899" spans="1:17" x14ac:dyDescent="0.25">
      <c r="A4899" s="17" t="s">
        <v>34</v>
      </c>
      <c r="B4899" s="18">
        <v>43125</v>
      </c>
      <c r="C4899" s="19">
        <v>0</v>
      </c>
      <c r="D4899" s="19">
        <v>0</v>
      </c>
      <c r="E4899" s="19">
        <v>0</v>
      </c>
      <c r="F4899" s="19">
        <v>0</v>
      </c>
      <c r="G4899" s="19">
        <v>0</v>
      </c>
      <c r="H4899" s="19">
        <v>0</v>
      </c>
      <c r="I4899" s="19">
        <v>0</v>
      </c>
      <c r="J4899" s="19">
        <v>0</v>
      </c>
      <c r="K4899" s="19">
        <v>0</v>
      </c>
      <c r="L4899" s="19">
        <v>0</v>
      </c>
      <c r="M4899" s="19">
        <v>0</v>
      </c>
      <c r="N4899" s="19"/>
      <c r="O4899" s="15" t="e">
        <f>VLOOKUP(A4899,Feuil3!$A$24:$B$81,2,FALSE)</f>
        <v>#N/A</v>
      </c>
      <c r="P4899" s="16">
        <f t="shared" si="146"/>
        <v>4</v>
      </c>
      <c r="Q4899" s="16" t="str">
        <f t="shared" si="147"/>
        <v>janvier</v>
      </c>
    </row>
    <row r="4900" spans="1:17" x14ac:dyDescent="0.25">
      <c r="A4900" s="17" t="s">
        <v>35</v>
      </c>
      <c r="B4900" s="18">
        <v>43125</v>
      </c>
      <c r="C4900" s="19">
        <v>0.39862268518518518</v>
      </c>
      <c r="D4900" s="19">
        <v>0.37160879629629628</v>
      </c>
      <c r="E4900" s="19">
        <v>1.8888888888888889E-2</v>
      </c>
      <c r="F4900" s="19">
        <v>6.2500000000000001E-4</v>
      </c>
      <c r="G4900" s="19">
        <v>0</v>
      </c>
      <c r="H4900" s="19">
        <v>0</v>
      </c>
      <c r="I4900" s="19">
        <v>0</v>
      </c>
      <c r="J4900" s="19">
        <v>1.4710648148148148E-2</v>
      </c>
      <c r="K4900" s="19">
        <v>0</v>
      </c>
      <c r="L4900" s="19">
        <v>8.3680555555555557E-3</v>
      </c>
      <c r="M4900" s="19">
        <v>0</v>
      </c>
      <c r="N4900" s="19">
        <v>5.1070601851851852E-4</v>
      </c>
      <c r="O4900" s="15" t="str">
        <f>VLOOKUP(A4900,Feuil3!$A$24:$B$81,2,FALSE)</f>
        <v>GC_Indus</v>
      </c>
      <c r="P4900" s="16">
        <f t="shared" si="146"/>
        <v>4</v>
      </c>
      <c r="Q4900" s="16" t="str">
        <f t="shared" si="147"/>
        <v>janvier</v>
      </c>
    </row>
    <row r="4901" spans="1:17" x14ac:dyDescent="0.25">
      <c r="A4901" s="17" t="s">
        <v>36</v>
      </c>
      <c r="B4901" s="18">
        <v>43125</v>
      </c>
      <c r="C4901" s="19">
        <v>0.25135416666666666</v>
      </c>
      <c r="D4901" s="19">
        <v>0.22604166666666667</v>
      </c>
      <c r="E4901" s="19">
        <v>1.4097222222222223E-2</v>
      </c>
      <c r="F4901" s="19">
        <v>0</v>
      </c>
      <c r="G4901" s="19">
        <v>0</v>
      </c>
      <c r="H4901" s="19">
        <v>0</v>
      </c>
      <c r="I4901" s="19">
        <v>0</v>
      </c>
      <c r="J4901" s="19">
        <v>1.0046296296296296E-2</v>
      </c>
      <c r="K4901" s="19">
        <v>0</v>
      </c>
      <c r="L4901" s="19">
        <v>0</v>
      </c>
      <c r="M4901" s="19">
        <v>0</v>
      </c>
      <c r="N4901" s="19">
        <v>1.8279054916985952E-4</v>
      </c>
      <c r="O4901" s="15" t="str">
        <f>VLOOKUP(A4901,Feuil3!$A$24:$B$81,2,FALSE)</f>
        <v>Renforts</v>
      </c>
      <c r="P4901" s="16">
        <f t="shared" si="146"/>
        <v>4</v>
      </c>
      <c r="Q4901" s="16" t="str">
        <f t="shared" si="147"/>
        <v>janvier</v>
      </c>
    </row>
    <row r="4902" spans="1:17" x14ac:dyDescent="0.25">
      <c r="A4902" s="17" t="s">
        <v>37</v>
      </c>
      <c r="B4902" s="18">
        <v>43125</v>
      </c>
      <c r="C4902" s="19">
        <v>0.20910879629629631</v>
      </c>
      <c r="D4902" s="19">
        <v>0.16123842592592594</v>
      </c>
      <c r="E4902" s="19">
        <v>1.9699074074074074E-2</v>
      </c>
      <c r="F4902" s="19">
        <v>0</v>
      </c>
      <c r="G4902" s="19">
        <v>0</v>
      </c>
      <c r="H4902" s="19">
        <v>1.8252314814814815E-2</v>
      </c>
      <c r="I4902" s="19">
        <v>0</v>
      </c>
      <c r="J4902" s="19">
        <v>1.3831018518518519E-2</v>
      </c>
      <c r="K4902" s="19">
        <v>2.0370370370370372E-2</v>
      </c>
      <c r="L4902" s="19">
        <v>2.638888888888889E-3</v>
      </c>
      <c r="M4902" s="19">
        <v>0</v>
      </c>
      <c r="N4902" s="19">
        <v>5.337226430976431E-4</v>
      </c>
      <c r="O4902" s="15" t="str">
        <f>VLOOKUP(A4902,Feuil3!$A$24:$B$81,2,FALSE)</f>
        <v>DR_1</v>
      </c>
      <c r="P4902" s="16">
        <f t="shared" si="146"/>
        <v>4</v>
      </c>
      <c r="Q4902" s="16" t="str">
        <f t="shared" si="147"/>
        <v>janvier</v>
      </c>
    </row>
    <row r="4903" spans="1:17" x14ac:dyDescent="0.25">
      <c r="A4903" s="17" t="s">
        <v>38</v>
      </c>
      <c r="B4903" s="18">
        <v>43125</v>
      </c>
      <c r="C4903" s="19">
        <v>0.27659722222222222</v>
      </c>
      <c r="D4903" s="19">
        <v>0</v>
      </c>
      <c r="E4903" s="19">
        <v>0</v>
      </c>
      <c r="F4903" s="19">
        <v>0</v>
      </c>
      <c r="G4903" s="19">
        <v>0</v>
      </c>
      <c r="H4903" s="19">
        <v>0</v>
      </c>
      <c r="I4903" s="19">
        <v>0</v>
      </c>
      <c r="J4903" s="19">
        <v>0</v>
      </c>
      <c r="K4903" s="19">
        <v>0</v>
      </c>
      <c r="L4903" s="19">
        <v>0</v>
      </c>
      <c r="M4903" s="19">
        <v>0</v>
      </c>
      <c r="N4903" s="19"/>
      <c r="O4903" s="15" t="e">
        <f>VLOOKUP(A4903,Feuil3!$A$24:$B$81,2,FALSE)</f>
        <v>#N/A</v>
      </c>
      <c r="P4903" s="16">
        <f t="shared" si="146"/>
        <v>4</v>
      </c>
      <c r="Q4903" s="16" t="str">
        <f t="shared" si="147"/>
        <v>janvier</v>
      </c>
    </row>
    <row r="4904" spans="1:17" x14ac:dyDescent="0.25">
      <c r="A4904" s="17" t="s">
        <v>39</v>
      </c>
      <c r="B4904" s="18">
        <v>43125</v>
      </c>
      <c r="C4904" s="19">
        <v>0</v>
      </c>
      <c r="D4904" s="19">
        <v>0</v>
      </c>
      <c r="E4904" s="19">
        <v>0</v>
      </c>
      <c r="F4904" s="19">
        <v>0</v>
      </c>
      <c r="G4904" s="19">
        <v>0</v>
      </c>
      <c r="H4904" s="19">
        <v>0</v>
      </c>
      <c r="I4904" s="19">
        <v>0</v>
      </c>
      <c r="J4904" s="19">
        <v>0</v>
      </c>
      <c r="K4904" s="19">
        <v>0</v>
      </c>
      <c r="L4904" s="19">
        <v>0</v>
      </c>
      <c r="M4904" s="19">
        <v>0</v>
      </c>
      <c r="N4904" s="19"/>
      <c r="O4904" s="15" t="str">
        <f>VLOOKUP(A4904,Feuil3!$A$24:$B$81,2,FALSE)</f>
        <v>DR_6</v>
      </c>
      <c r="P4904" s="16">
        <f t="shared" si="146"/>
        <v>4</v>
      </c>
      <c r="Q4904" s="16" t="str">
        <f t="shared" si="147"/>
        <v>janvier</v>
      </c>
    </row>
    <row r="4905" spans="1:17" x14ac:dyDescent="0.25">
      <c r="A4905" s="17" t="s">
        <v>40</v>
      </c>
      <c r="B4905" s="18">
        <v>43125</v>
      </c>
      <c r="C4905" s="19">
        <v>0.25355324074074076</v>
      </c>
      <c r="D4905" s="19">
        <v>0.15260416666666668</v>
      </c>
      <c r="E4905" s="19">
        <v>5.6597222222222222E-3</v>
      </c>
      <c r="F4905" s="19">
        <v>0</v>
      </c>
      <c r="G4905" s="19">
        <v>0</v>
      </c>
      <c r="H4905" s="19">
        <v>4.2893518518518518E-2</v>
      </c>
      <c r="I4905" s="19">
        <v>4.7974537037037038E-2</v>
      </c>
      <c r="J4905" s="19">
        <v>0</v>
      </c>
      <c r="K4905" s="19">
        <v>1.2268518518518518E-3</v>
      </c>
      <c r="L4905" s="19">
        <v>3.1018518518518517E-3</v>
      </c>
      <c r="M4905" s="19">
        <v>4.1666666666666669E-4</v>
      </c>
      <c r="N4905" s="19">
        <v>3.15506253006253E-4</v>
      </c>
      <c r="O4905" s="15" t="str">
        <f>VLOOKUP(A4905,Feuil3!$A$24:$B$81,2,FALSE)</f>
        <v>DR_3</v>
      </c>
      <c r="P4905" s="16">
        <f t="shared" si="146"/>
        <v>4</v>
      </c>
      <c r="Q4905" s="16" t="str">
        <f t="shared" si="147"/>
        <v>janvier</v>
      </c>
    </row>
    <row r="4906" spans="1:17" x14ac:dyDescent="0.25">
      <c r="A4906" s="17" t="s">
        <v>41</v>
      </c>
      <c r="B4906" s="18">
        <v>43125</v>
      </c>
      <c r="C4906" s="19">
        <v>0</v>
      </c>
      <c r="D4906" s="19">
        <v>0</v>
      </c>
      <c r="E4906" s="19">
        <v>0</v>
      </c>
      <c r="F4906" s="19">
        <v>0</v>
      </c>
      <c r="G4906" s="19">
        <v>0</v>
      </c>
      <c r="H4906" s="19">
        <v>0</v>
      </c>
      <c r="I4906" s="19">
        <v>0</v>
      </c>
      <c r="J4906" s="19">
        <v>0</v>
      </c>
      <c r="K4906" s="19">
        <v>0</v>
      </c>
      <c r="L4906" s="19">
        <v>0</v>
      </c>
      <c r="M4906" s="19">
        <v>0</v>
      </c>
      <c r="N4906" s="19"/>
      <c r="O4906" s="15" t="e">
        <f>VLOOKUP(A4906,Feuil3!$A$24:$B$81,2,FALSE)</f>
        <v>#N/A</v>
      </c>
      <c r="P4906" s="16">
        <f t="shared" si="146"/>
        <v>4</v>
      </c>
      <c r="Q4906" s="16" t="str">
        <f t="shared" si="147"/>
        <v>janvier</v>
      </c>
    </row>
    <row r="4907" spans="1:17" x14ac:dyDescent="0.25">
      <c r="A4907" s="17" t="s">
        <v>42</v>
      </c>
      <c r="B4907" s="18">
        <v>43125</v>
      </c>
      <c r="C4907" s="19">
        <v>0</v>
      </c>
      <c r="D4907" s="19">
        <v>0</v>
      </c>
      <c r="E4907" s="19">
        <v>0</v>
      </c>
      <c r="F4907" s="19">
        <v>0</v>
      </c>
      <c r="G4907" s="19">
        <v>0</v>
      </c>
      <c r="H4907" s="19">
        <v>0</v>
      </c>
      <c r="I4907" s="19">
        <v>0</v>
      </c>
      <c r="J4907" s="19">
        <v>0</v>
      </c>
      <c r="K4907" s="19">
        <v>0</v>
      </c>
      <c r="L4907" s="19">
        <v>0</v>
      </c>
      <c r="M4907" s="19">
        <v>0</v>
      </c>
      <c r="N4907" s="19"/>
      <c r="O4907" s="15" t="e">
        <f>VLOOKUP(A4907,Feuil3!$A$24:$B$81,2,FALSE)</f>
        <v>#N/A</v>
      </c>
      <c r="P4907" s="16">
        <f t="shared" si="146"/>
        <v>4</v>
      </c>
      <c r="Q4907" s="16" t="str">
        <f t="shared" si="147"/>
        <v>janvier</v>
      </c>
    </row>
    <row r="4908" spans="1:17" x14ac:dyDescent="0.25">
      <c r="A4908" s="17" t="s">
        <v>43</v>
      </c>
      <c r="B4908" s="18">
        <v>43125</v>
      </c>
      <c r="C4908" s="19">
        <v>0</v>
      </c>
      <c r="D4908" s="19">
        <v>0</v>
      </c>
      <c r="E4908" s="19">
        <v>0</v>
      </c>
      <c r="F4908" s="19">
        <v>0</v>
      </c>
      <c r="G4908" s="19">
        <v>0</v>
      </c>
      <c r="H4908" s="19">
        <v>0</v>
      </c>
      <c r="I4908" s="19">
        <v>0</v>
      </c>
      <c r="J4908" s="19">
        <v>0</v>
      </c>
      <c r="K4908" s="19">
        <v>0</v>
      </c>
      <c r="L4908" s="19">
        <v>0</v>
      </c>
      <c r="M4908" s="19">
        <v>0</v>
      </c>
      <c r="N4908" s="19"/>
      <c r="O4908" s="15" t="e">
        <f>VLOOKUP(A4908,Feuil3!$A$24:$B$81,2,FALSE)</f>
        <v>#N/A</v>
      </c>
      <c r="P4908" s="16">
        <f t="shared" si="146"/>
        <v>4</v>
      </c>
      <c r="Q4908" s="16" t="str">
        <f t="shared" si="147"/>
        <v>janvier</v>
      </c>
    </row>
    <row r="4909" spans="1:17" x14ac:dyDescent="0.25">
      <c r="A4909" s="17" t="s">
        <v>44</v>
      </c>
      <c r="B4909" s="18">
        <v>43125</v>
      </c>
      <c r="C4909" s="19">
        <v>0</v>
      </c>
      <c r="D4909" s="19">
        <v>0</v>
      </c>
      <c r="E4909" s="19">
        <v>0</v>
      </c>
      <c r="F4909" s="19">
        <v>0</v>
      </c>
      <c r="G4909" s="19">
        <v>0</v>
      </c>
      <c r="H4909" s="19">
        <v>0</v>
      </c>
      <c r="I4909" s="19">
        <v>0</v>
      </c>
      <c r="J4909" s="19">
        <v>0</v>
      </c>
      <c r="K4909" s="19">
        <v>0</v>
      </c>
      <c r="L4909" s="19">
        <v>0</v>
      </c>
      <c r="M4909" s="19">
        <v>0</v>
      </c>
      <c r="N4909" s="19"/>
      <c r="O4909" s="15" t="e">
        <f>VLOOKUP(A4909,Feuil3!$A$24:$B$81,2,FALSE)</f>
        <v>#N/A</v>
      </c>
      <c r="P4909" s="16">
        <f t="shared" si="146"/>
        <v>4</v>
      </c>
      <c r="Q4909" s="16" t="str">
        <f t="shared" si="147"/>
        <v>janvier</v>
      </c>
    </row>
    <row r="4910" spans="1:17" x14ac:dyDescent="0.25">
      <c r="A4910" s="17" t="s">
        <v>45</v>
      </c>
      <c r="B4910" s="18">
        <v>43125</v>
      </c>
      <c r="C4910" s="19">
        <v>0</v>
      </c>
      <c r="D4910" s="19">
        <v>0</v>
      </c>
      <c r="E4910" s="19">
        <v>0</v>
      </c>
      <c r="F4910" s="19">
        <v>0</v>
      </c>
      <c r="G4910" s="19">
        <v>0</v>
      </c>
      <c r="H4910" s="19">
        <v>0</v>
      </c>
      <c r="I4910" s="19">
        <v>0</v>
      </c>
      <c r="J4910" s="19">
        <v>0</v>
      </c>
      <c r="K4910" s="19">
        <v>0</v>
      </c>
      <c r="L4910" s="19">
        <v>0</v>
      </c>
      <c r="M4910" s="19">
        <v>0</v>
      </c>
      <c r="N4910" s="19"/>
      <c r="O4910" s="15" t="str">
        <f>VLOOKUP(A4910,Feuil3!$A$24:$B$81,2,FALSE)</f>
        <v>Renforts</v>
      </c>
      <c r="P4910" s="16">
        <f t="shared" si="146"/>
        <v>4</v>
      </c>
      <c r="Q4910" s="16" t="str">
        <f t="shared" si="147"/>
        <v>janvier</v>
      </c>
    </row>
    <row r="4911" spans="1:17" x14ac:dyDescent="0.25">
      <c r="A4911" s="17" t="s">
        <v>46</v>
      </c>
      <c r="B4911" s="18">
        <v>43125</v>
      </c>
      <c r="C4911" s="19">
        <v>0.25012731481481482</v>
      </c>
      <c r="D4911" s="19">
        <v>0.23105324074074074</v>
      </c>
      <c r="E4911" s="19">
        <v>1.5590277777777778E-2</v>
      </c>
      <c r="F4911" s="19">
        <v>0</v>
      </c>
      <c r="G4911" s="19">
        <v>0</v>
      </c>
      <c r="H4911" s="19">
        <v>0</v>
      </c>
      <c r="I4911" s="19">
        <v>0</v>
      </c>
      <c r="J4911" s="19">
        <v>0</v>
      </c>
      <c r="K4911" s="19">
        <v>3.4722222222222222E-5</v>
      </c>
      <c r="L4911" s="19">
        <v>1.9907407407407408E-3</v>
      </c>
      <c r="M4911" s="19">
        <v>0</v>
      </c>
      <c r="N4911" s="19">
        <v>5.4193899782135077E-4</v>
      </c>
      <c r="O4911" s="15" t="str">
        <f>VLOOKUP(A4911,Feuil3!$A$24:$B$81,2,FALSE)</f>
        <v>Renforts</v>
      </c>
      <c r="P4911" s="16">
        <f t="shared" si="146"/>
        <v>4</v>
      </c>
      <c r="Q4911" s="16" t="str">
        <f t="shared" si="147"/>
        <v>janvier</v>
      </c>
    </row>
    <row r="4912" spans="1:17" x14ac:dyDescent="0.25">
      <c r="A4912" s="17" t="s">
        <v>47</v>
      </c>
      <c r="B4912" s="18">
        <v>43125</v>
      </c>
      <c r="C4912" s="19">
        <v>0</v>
      </c>
      <c r="D4912" s="19">
        <v>0</v>
      </c>
      <c r="E4912" s="19">
        <v>0</v>
      </c>
      <c r="F4912" s="19">
        <v>0</v>
      </c>
      <c r="G4912" s="19">
        <v>0</v>
      </c>
      <c r="H4912" s="19">
        <v>0</v>
      </c>
      <c r="I4912" s="19">
        <v>0</v>
      </c>
      <c r="J4912" s="19">
        <v>0</v>
      </c>
      <c r="K4912" s="19">
        <v>0</v>
      </c>
      <c r="L4912" s="19">
        <v>0</v>
      </c>
      <c r="M4912" s="19">
        <v>0</v>
      </c>
      <c r="N4912" s="19"/>
      <c r="O4912" s="15" t="e">
        <f>VLOOKUP(A4912,Feuil3!$A$24:$B$81,2,FALSE)</f>
        <v>#N/A</v>
      </c>
      <c r="P4912" s="16">
        <f t="shared" si="146"/>
        <v>4</v>
      </c>
      <c r="Q4912" s="16" t="str">
        <f t="shared" si="147"/>
        <v>janvier</v>
      </c>
    </row>
    <row r="4913" spans="1:17" x14ac:dyDescent="0.25">
      <c r="A4913" s="17" t="s">
        <v>48</v>
      </c>
      <c r="B4913" s="18">
        <v>43125</v>
      </c>
      <c r="C4913" s="19">
        <v>0</v>
      </c>
      <c r="D4913" s="19">
        <v>0</v>
      </c>
      <c r="E4913" s="19">
        <v>0</v>
      </c>
      <c r="F4913" s="19">
        <v>0</v>
      </c>
      <c r="G4913" s="19">
        <v>0</v>
      </c>
      <c r="H4913" s="19">
        <v>0</v>
      </c>
      <c r="I4913" s="19">
        <v>0</v>
      </c>
      <c r="J4913" s="19">
        <v>0</v>
      </c>
      <c r="K4913" s="19">
        <v>0</v>
      </c>
      <c r="L4913" s="19">
        <v>0</v>
      </c>
      <c r="M4913" s="19">
        <v>0</v>
      </c>
      <c r="N4913" s="19"/>
      <c r="O4913" s="15" t="e">
        <f>VLOOKUP(A4913,Feuil3!$A$24:$B$81,2,FALSE)</f>
        <v>#N/A</v>
      </c>
      <c r="P4913" s="16">
        <f t="shared" si="146"/>
        <v>4</v>
      </c>
      <c r="Q4913" s="16" t="str">
        <f t="shared" si="147"/>
        <v>janvier</v>
      </c>
    </row>
    <row r="4914" spans="1:17" x14ac:dyDescent="0.25">
      <c r="A4914" s="17" t="s">
        <v>49</v>
      </c>
      <c r="B4914" s="18">
        <v>43125</v>
      </c>
      <c r="C4914" s="19">
        <v>0</v>
      </c>
      <c r="D4914" s="19">
        <v>0</v>
      </c>
      <c r="E4914" s="19">
        <v>0</v>
      </c>
      <c r="F4914" s="19">
        <v>0</v>
      </c>
      <c r="G4914" s="19">
        <v>0</v>
      </c>
      <c r="H4914" s="19">
        <v>0</v>
      </c>
      <c r="I4914" s="19">
        <v>0</v>
      </c>
      <c r="J4914" s="19">
        <v>0</v>
      </c>
      <c r="K4914" s="19">
        <v>0</v>
      </c>
      <c r="L4914" s="19">
        <v>0</v>
      </c>
      <c r="M4914" s="19">
        <v>0</v>
      </c>
      <c r="N4914" s="19"/>
      <c r="O4914" s="15" t="e">
        <f>VLOOKUP(A4914,Feuil3!$A$24:$B$81,2,FALSE)</f>
        <v>#N/A</v>
      </c>
      <c r="P4914" s="16">
        <f t="shared" si="146"/>
        <v>4</v>
      </c>
      <c r="Q4914" s="16" t="str">
        <f t="shared" si="147"/>
        <v>janvier</v>
      </c>
    </row>
    <row r="4915" spans="1:17" x14ac:dyDescent="0.25">
      <c r="A4915" s="17" t="s">
        <v>50</v>
      </c>
      <c r="B4915" s="18">
        <v>43125</v>
      </c>
      <c r="C4915" s="19">
        <v>0.25026620370370373</v>
      </c>
      <c r="D4915" s="19">
        <v>0.22743055555555555</v>
      </c>
      <c r="E4915" s="19">
        <v>4.8032407407407407E-3</v>
      </c>
      <c r="F4915" s="19">
        <v>0</v>
      </c>
      <c r="G4915" s="19">
        <v>0</v>
      </c>
      <c r="H4915" s="19">
        <v>0</v>
      </c>
      <c r="I4915" s="19">
        <v>3.664351851851852E-2</v>
      </c>
      <c r="J4915" s="19">
        <v>0</v>
      </c>
      <c r="K4915" s="19">
        <v>0</v>
      </c>
      <c r="L4915" s="19">
        <v>4.3298611111111114E-2</v>
      </c>
      <c r="M4915" s="19">
        <v>0</v>
      </c>
      <c r="N4915" s="19">
        <v>4.6067860623781679E-4</v>
      </c>
      <c r="O4915" s="15" t="str">
        <f>VLOOKUP(A4915,Feuil3!$A$24:$B$81,2,FALSE)</f>
        <v>Renforts</v>
      </c>
      <c r="P4915" s="16">
        <f t="shared" si="146"/>
        <v>4</v>
      </c>
      <c r="Q4915" s="16" t="str">
        <f t="shared" si="147"/>
        <v>janvier</v>
      </c>
    </row>
    <row r="4916" spans="1:17" x14ac:dyDescent="0.25">
      <c r="A4916" s="17" t="s">
        <v>51</v>
      </c>
      <c r="B4916" s="18">
        <v>43125</v>
      </c>
      <c r="C4916" s="19">
        <v>0</v>
      </c>
      <c r="D4916" s="19">
        <v>0</v>
      </c>
      <c r="E4916" s="19">
        <v>0</v>
      </c>
      <c r="F4916" s="19">
        <v>0</v>
      </c>
      <c r="G4916" s="19">
        <v>0</v>
      </c>
      <c r="H4916" s="19">
        <v>0</v>
      </c>
      <c r="I4916" s="19">
        <v>0</v>
      </c>
      <c r="J4916" s="19">
        <v>0</v>
      </c>
      <c r="K4916" s="19">
        <v>0</v>
      </c>
      <c r="L4916" s="19">
        <v>0</v>
      </c>
      <c r="M4916" s="19">
        <v>0</v>
      </c>
      <c r="N4916" s="19"/>
      <c r="O4916" s="15" t="e">
        <f>VLOOKUP(A4916,Feuil3!$A$24:$B$81,2,FALSE)</f>
        <v>#N/A</v>
      </c>
      <c r="P4916" s="16">
        <f t="shared" si="146"/>
        <v>4</v>
      </c>
      <c r="Q4916" s="16" t="str">
        <f t="shared" si="147"/>
        <v>janvier</v>
      </c>
    </row>
    <row r="4917" spans="1:17" x14ac:dyDescent="0.25">
      <c r="A4917" s="17" t="s">
        <v>52</v>
      </c>
      <c r="B4917" s="18">
        <v>43125</v>
      </c>
      <c r="C4917" s="19">
        <v>0</v>
      </c>
      <c r="D4917" s="19">
        <v>0</v>
      </c>
      <c r="E4917" s="19">
        <v>0</v>
      </c>
      <c r="F4917" s="19">
        <v>0</v>
      </c>
      <c r="G4917" s="19">
        <v>0</v>
      </c>
      <c r="H4917" s="19">
        <v>0</v>
      </c>
      <c r="I4917" s="19">
        <v>0</v>
      </c>
      <c r="J4917" s="19">
        <v>0</v>
      </c>
      <c r="K4917" s="19">
        <v>0</v>
      </c>
      <c r="L4917" s="19">
        <v>0</v>
      </c>
      <c r="M4917" s="19">
        <v>0</v>
      </c>
      <c r="N4917" s="19"/>
      <c r="O4917" s="15" t="e">
        <f>VLOOKUP(A4917,Feuil3!$A$24:$B$81,2,FALSE)</f>
        <v>#N/A</v>
      </c>
      <c r="P4917" s="16">
        <f t="shared" si="146"/>
        <v>4</v>
      </c>
      <c r="Q4917" s="16" t="str">
        <f t="shared" si="147"/>
        <v>janvier</v>
      </c>
    </row>
    <row r="4918" spans="1:17" x14ac:dyDescent="0.25">
      <c r="A4918" s="17" t="s">
        <v>53</v>
      </c>
      <c r="B4918" s="18">
        <v>43125</v>
      </c>
      <c r="C4918" s="19">
        <v>0</v>
      </c>
      <c r="D4918" s="19">
        <v>0</v>
      </c>
      <c r="E4918" s="19">
        <v>0</v>
      </c>
      <c r="F4918" s="19">
        <v>0</v>
      </c>
      <c r="G4918" s="19">
        <v>0</v>
      </c>
      <c r="H4918" s="19">
        <v>0</v>
      </c>
      <c r="I4918" s="19">
        <v>0</v>
      </c>
      <c r="J4918" s="19">
        <v>0</v>
      </c>
      <c r="K4918" s="19">
        <v>0</v>
      </c>
      <c r="L4918" s="19">
        <v>0</v>
      </c>
      <c r="M4918" s="19">
        <v>0</v>
      </c>
      <c r="N4918" s="19"/>
      <c r="O4918" s="15" t="str">
        <f>VLOOKUP(A4918,Feuil3!$A$24:$B$81,2,FALSE)</f>
        <v>DR_1</v>
      </c>
      <c r="P4918" s="16">
        <f t="shared" si="146"/>
        <v>4</v>
      </c>
      <c r="Q4918" s="16" t="str">
        <f t="shared" si="147"/>
        <v>janvier</v>
      </c>
    </row>
    <row r="4919" spans="1:17" x14ac:dyDescent="0.25">
      <c r="A4919" s="17" t="s">
        <v>54</v>
      </c>
      <c r="B4919" s="18">
        <v>43125</v>
      </c>
      <c r="C4919" s="19">
        <v>0</v>
      </c>
      <c r="D4919" s="19">
        <v>0</v>
      </c>
      <c r="E4919" s="19">
        <v>0</v>
      </c>
      <c r="F4919" s="19">
        <v>0</v>
      </c>
      <c r="G4919" s="19">
        <v>0</v>
      </c>
      <c r="H4919" s="19">
        <v>0</v>
      </c>
      <c r="I4919" s="19">
        <v>0</v>
      </c>
      <c r="J4919" s="19">
        <v>0</v>
      </c>
      <c r="K4919" s="19">
        <v>0</v>
      </c>
      <c r="L4919" s="19">
        <v>0</v>
      </c>
      <c r="M4919" s="19">
        <v>0</v>
      </c>
      <c r="N4919" s="19"/>
      <c r="O4919" s="15" t="str">
        <f>VLOOKUP(A4919,Feuil3!$A$24:$B$81,2,FALSE)</f>
        <v>DR_3</v>
      </c>
      <c r="P4919" s="16">
        <f t="shared" si="146"/>
        <v>4</v>
      </c>
      <c r="Q4919" s="16" t="str">
        <f t="shared" si="147"/>
        <v>janvier</v>
      </c>
    </row>
    <row r="4920" spans="1:17" x14ac:dyDescent="0.25">
      <c r="A4920" s="17" t="s">
        <v>55</v>
      </c>
      <c r="B4920" s="18">
        <v>43125</v>
      </c>
      <c r="C4920" s="19">
        <v>0.24616898148148147</v>
      </c>
      <c r="D4920" s="19">
        <v>0.20701388888888889</v>
      </c>
      <c r="E4920" s="19">
        <v>1.4791666666666667E-2</v>
      </c>
      <c r="F4920" s="19">
        <v>0</v>
      </c>
      <c r="G4920" s="19">
        <v>0</v>
      </c>
      <c r="H4920" s="19">
        <v>0</v>
      </c>
      <c r="I4920" s="19">
        <v>0</v>
      </c>
      <c r="J4920" s="19">
        <v>1.7662037037037039E-2</v>
      </c>
      <c r="K4920" s="19">
        <v>1.8796296296296297E-2</v>
      </c>
      <c r="L4920" s="19">
        <v>1.818287037037037E-2</v>
      </c>
      <c r="M4920" s="19">
        <v>0</v>
      </c>
      <c r="N4920" s="19">
        <v>4.7212577160493831E-4</v>
      </c>
      <c r="O4920" s="15" t="str">
        <f>VLOOKUP(A4920,Feuil3!$A$24:$B$81,2,FALSE)</f>
        <v>Renforts</v>
      </c>
      <c r="P4920" s="16">
        <f t="shared" si="146"/>
        <v>4</v>
      </c>
      <c r="Q4920" s="16" t="str">
        <f t="shared" si="147"/>
        <v>janvier</v>
      </c>
    </row>
    <row r="4921" spans="1:17" x14ac:dyDescent="0.25">
      <c r="A4921" s="17" t="s">
        <v>56</v>
      </c>
      <c r="B4921" s="18">
        <v>43125</v>
      </c>
      <c r="C4921" s="19">
        <v>0</v>
      </c>
      <c r="D4921" s="19">
        <v>0</v>
      </c>
      <c r="E4921" s="19">
        <v>0</v>
      </c>
      <c r="F4921" s="19">
        <v>0</v>
      </c>
      <c r="G4921" s="19">
        <v>0</v>
      </c>
      <c r="H4921" s="19">
        <v>0</v>
      </c>
      <c r="I4921" s="19">
        <v>0</v>
      </c>
      <c r="J4921" s="19">
        <v>0</v>
      </c>
      <c r="K4921" s="19">
        <v>0</v>
      </c>
      <c r="L4921" s="19">
        <v>0</v>
      </c>
      <c r="M4921" s="19">
        <v>0</v>
      </c>
      <c r="N4921" s="19"/>
      <c r="O4921" s="15" t="e">
        <f>VLOOKUP(A4921,Feuil3!$A$24:$B$81,2,FALSE)</f>
        <v>#N/A</v>
      </c>
      <c r="P4921" s="16">
        <f t="shared" si="146"/>
        <v>4</v>
      </c>
      <c r="Q4921" s="16" t="str">
        <f t="shared" si="147"/>
        <v>janvier</v>
      </c>
    </row>
    <row r="4922" spans="1:17" x14ac:dyDescent="0.25">
      <c r="A4922" s="17" t="s">
        <v>57</v>
      </c>
      <c r="B4922" s="18">
        <v>43125</v>
      </c>
      <c r="C4922" s="19">
        <v>0.25274305555555554</v>
      </c>
      <c r="D4922" s="19">
        <v>0.21833333333333332</v>
      </c>
      <c r="E4922" s="19">
        <v>1.3414351851851853E-2</v>
      </c>
      <c r="F4922" s="19">
        <v>0</v>
      </c>
      <c r="G4922" s="19">
        <v>0</v>
      </c>
      <c r="H4922" s="19">
        <v>2.0486111111111111E-2</v>
      </c>
      <c r="I4922" s="19">
        <v>0</v>
      </c>
      <c r="J4922" s="19">
        <v>0</v>
      </c>
      <c r="K4922" s="19">
        <v>7.3587962962962966E-2</v>
      </c>
      <c r="L4922" s="19">
        <v>3.5879629629629629E-4</v>
      </c>
      <c r="M4922" s="19">
        <v>0</v>
      </c>
      <c r="N4922" s="19">
        <v>3.2606960408684544E-4</v>
      </c>
      <c r="O4922" s="15" t="str">
        <f>VLOOKUP(A4922,Feuil3!$A$24:$B$81,2,FALSE)</f>
        <v>DR_1</v>
      </c>
      <c r="P4922" s="16">
        <f t="shared" si="146"/>
        <v>4</v>
      </c>
      <c r="Q4922" s="16" t="str">
        <f t="shared" si="147"/>
        <v>janvier</v>
      </c>
    </row>
    <row r="4923" spans="1:17" x14ac:dyDescent="0.25">
      <c r="A4923" s="17" t="s">
        <v>58</v>
      </c>
      <c r="B4923" s="18">
        <v>43125</v>
      </c>
      <c r="C4923" s="19">
        <v>0</v>
      </c>
      <c r="D4923" s="19">
        <v>0</v>
      </c>
      <c r="E4923" s="19">
        <v>0</v>
      </c>
      <c r="F4923" s="19">
        <v>0</v>
      </c>
      <c r="G4923" s="19">
        <v>0</v>
      </c>
      <c r="H4923" s="19">
        <v>0</v>
      </c>
      <c r="I4923" s="19">
        <v>0</v>
      </c>
      <c r="J4923" s="19">
        <v>0</v>
      </c>
      <c r="K4923" s="19">
        <v>0</v>
      </c>
      <c r="L4923" s="19">
        <v>0</v>
      </c>
      <c r="M4923" s="19">
        <v>0</v>
      </c>
      <c r="N4923" s="19"/>
      <c r="O4923" s="15" t="e">
        <f>VLOOKUP(A4923,Feuil3!$A$24:$B$81,2,FALSE)</f>
        <v>#N/A</v>
      </c>
      <c r="P4923" s="16">
        <f t="shared" si="146"/>
        <v>4</v>
      </c>
      <c r="Q4923" s="16" t="str">
        <f t="shared" si="147"/>
        <v>janvier</v>
      </c>
    </row>
    <row r="4924" spans="1:17" x14ac:dyDescent="0.25">
      <c r="A4924" s="17" t="s">
        <v>59</v>
      </c>
      <c r="B4924" s="18">
        <v>43125</v>
      </c>
      <c r="C4924" s="19">
        <v>0</v>
      </c>
      <c r="D4924" s="19">
        <v>0</v>
      </c>
      <c r="E4924" s="19">
        <v>0</v>
      </c>
      <c r="F4924" s="19">
        <v>0</v>
      </c>
      <c r="G4924" s="19">
        <v>0</v>
      </c>
      <c r="H4924" s="19">
        <v>0</v>
      </c>
      <c r="I4924" s="19">
        <v>0</v>
      </c>
      <c r="J4924" s="19">
        <v>0</v>
      </c>
      <c r="K4924" s="19">
        <v>0</v>
      </c>
      <c r="L4924" s="19">
        <v>0</v>
      </c>
      <c r="M4924" s="19">
        <v>0</v>
      </c>
      <c r="N4924" s="19"/>
      <c r="O4924" s="15" t="e">
        <f>VLOOKUP(A4924,Feuil3!$A$24:$B$81,2,FALSE)</f>
        <v>#N/A</v>
      </c>
      <c r="P4924" s="16">
        <f t="shared" si="146"/>
        <v>4</v>
      </c>
      <c r="Q4924" s="16" t="str">
        <f t="shared" si="147"/>
        <v>janvier</v>
      </c>
    </row>
    <row r="4925" spans="1:17" x14ac:dyDescent="0.25">
      <c r="A4925" s="17" t="s">
        <v>60</v>
      </c>
      <c r="B4925" s="18">
        <v>43125</v>
      </c>
      <c r="C4925" s="19">
        <v>0</v>
      </c>
      <c r="D4925" s="19">
        <v>0</v>
      </c>
      <c r="E4925" s="19">
        <v>0</v>
      </c>
      <c r="F4925" s="19">
        <v>0</v>
      </c>
      <c r="G4925" s="19">
        <v>0</v>
      </c>
      <c r="H4925" s="19">
        <v>0</v>
      </c>
      <c r="I4925" s="19">
        <v>0</v>
      </c>
      <c r="J4925" s="19">
        <v>0</v>
      </c>
      <c r="K4925" s="19">
        <v>0</v>
      </c>
      <c r="L4925" s="19">
        <v>0</v>
      </c>
      <c r="M4925" s="19">
        <v>0</v>
      </c>
      <c r="N4925" s="19"/>
      <c r="O4925" s="15" t="e">
        <f>VLOOKUP(A4925,Feuil3!$A$24:$B$81,2,FALSE)</f>
        <v>#N/A</v>
      </c>
      <c r="P4925" s="16">
        <f t="shared" si="146"/>
        <v>4</v>
      </c>
      <c r="Q4925" s="16" t="str">
        <f t="shared" si="147"/>
        <v>janvier</v>
      </c>
    </row>
    <row r="4926" spans="1:17" x14ac:dyDescent="0.25">
      <c r="A4926" s="17" t="s">
        <v>61</v>
      </c>
      <c r="B4926" s="18">
        <v>43125</v>
      </c>
      <c r="C4926" s="19">
        <v>0</v>
      </c>
      <c r="D4926" s="19">
        <v>0</v>
      </c>
      <c r="E4926" s="19">
        <v>0</v>
      </c>
      <c r="F4926" s="19">
        <v>0</v>
      </c>
      <c r="G4926" s="19">
        <v>0</v>
      </c>
      <c r="H4926" s="19">
        <v>0</v>
      </c>
      <c r="I4926" s="19">
        <v>0</v>
      </c>
      <c r="J4926" s="19">
        <v>0</v>
      </c>
      <c r="K4926" s="19">
        <v>0</v>
      </c>
      <c r="L4926" s="19">
        <v>0</v>
      </c>
      <c r="M4926" s="19">
        <v>0</v>
      </c>
      <c r="N4926" s="19"/>
      <c r="O4926" s="15" t="e">
        <f>VLOOKUP(A4926,Feuil3!$A$24:$B$81,2,FALSE)</f>
        <v>#N/A</v>
      </c>
      <c r="P4926" s="16">
        <f t="shared" si="146"/>
        <v>4</v>
      </c>
      <c r="Q4926" s="16" t="str">
        <f t="shared" si="147"/>
        <v>janvier</v>
      </c>
    </row>
    <row r="4927" spans="1:17" x14ac:dyDescent="0.25">
      <c r="A4927" s="17" t="s">
        <v>62</v>
      </c>
      <c r="B4927" s="18">
        <v>43125</v>
      </c>
      <c r="C4927" s="19">
        <v>0</v>
      </c>
      <c r="D4927" s="19">
        <v>0</v>
      </c>
      <c r="E4927" s="19">
        <v>0</v>
      </c>
      <c r="F4927" s="19">
        <v>0</v>
      </c>
      <c r="G4927" s="19">
        <v>0</v>
      </c>
      <c r="H4927" s="19">
        <v>0</v>
      </c>
      <c r="I4927" s="19">
        <v>0</v>
      </c>
      <c r="J4927" s="19">
        <v>0</v>
      </c>
      <c r="K4927" s="19">
        <v>0</v>
      </c>
      <c r="L4927" s="19">
        <v>0</v>
      </c>
      <c r="M4927" s="19">
        <v>0</v>
      </c>
      <c r="N4927" s="19"/>
      <c r="O4927" s="15" t="e">
        <f>VLOOKUP(A4927,Feuil3!$A$24:$B$81,2,FALSE)</f>
        <v>#N/A</v>
      </c>
      <c r="P4927" s="16">
        <f t="shared" si="146"/>
        <v>4</v>
      </c>
      <c r="Q4927" s="16" t="str">
        <f t="shared" si="147"/>
        <v>janvier</v>
      </c>
    </row>
    <row r="4928" spans="1:17" x14ac:dyDescent="0.25">
      <c r="A4928" s="17" t="s">
        <v>63</v>
      </c>
      <c r="B4928" s="18">
        <v>43125</v>
      </c>
      <c r="C4928" s="19">
        <v>0</v>
      </c>
      <c r="D4928" s="19">
        <v>0</v>
      </c>
      <c r="E4928" s="19">
        <v>0</v>
      </c>
      <c r="F4928" s="19">
        <v>0</v>
      </c>
      <c r="G4928" s="19">
        <v>0</v>
      </c>
      <c r="H4928" s="19">
        <v>0</v>
      </c>
      <c r="I4928" s="19">
        <v>0</v>
      </c>
      <c r="J4928" s="19">
        <v>0</v>
      </c>
      <c r="K4928" s="19">
        <v>0</v>
      </c>
      <c r="L4928" s="19">
        <v>0</v>
      </c>
      <c r="M4928" s="19">
        <v>0</v>
      </c>
      <c r="N4928" s="19"/>
      <c r="O4928" s="15" t="e">
        <f>VLOOKUP(A4928,Feuil3!$A$24:$B$81,2,FALSE)</f>
        <v>#N/A</v>
      </c>
      <c r="P4928" s="16">
        <f t="shared" si="146"/>
        <v>4</v>
      </c>
      <c r="Q4928" s="16" t="str">
        <f t="shared" si="147"/>
        <v>janvier</v>
      </c>
    </row>
    <row r="4929" spans="1:17" x14ac:dyDescent="0.25">
      <c r="A4929" s="17" t="s">
        <v>64</v>
      </c>
      <c r="B4929" s="18">
        <v>43125</v>
      </c>
      <c r="C4929" s="19">
        <v>0.24863425925925925</v>
      </c>
      <c r="D4929" s="19">
        <v>0.21616898148148148</v>
      </c>
      <c r="E4929" s="19">
        <v>3.5532407407407409E-3</v>
      </c>
      <c r="F4929" s="19">
        <v>0</v>
      </c>
      <c r="G4929" s="19">
        <v>0</v>
      </c>
      <c r="H4929" s="19">
        <v>0</v>
      </c>
      <c r="I4929" s="19">
        <v>0</v>
      </c>
      <c r="J4929" s="19">
        <v>3.8958333333333331E-2</v>
      </c>
      <c r="K4929" s="19">
        <v>1.3888888888888889E-4</v>
      </c>
      <c r="L4929" s="19">
        <v>0</v>
      </c>
      <c r="M4929" s="19">
        <v>1.6782407407407408E-3</v>
      </c>
      <c r="N4929" s="19">
        <v>6.3364392873886536E-4</v>
      </c>
      <c r="O4929" s="15" t="e">
        <f>VLOOKUP(A4929,Feuil3!$A$24:$B$81,2,FALSE)</f>
        <v>#N/A</v>
      </c>
      <c r="P4929" s="16">
        <f t="shared" si="146"/>
        <v>4</v>
      </c>
      <c r="Q4929" s="16" t="str">
        <f t="shared" si="147"/>
        <v>janvier</v>
      </c>
    </row>
    <row r="4930" spans="1:17" x14ac:dyDescent="0.25">
      <c r="A4930" s="17" t="s">
        <v>65</v>
      </c>
      <c r="B4930" s="18">
        <v>43125</v>
      </c>
      <c r="C4930" s="19">
        <v>0.20840277777777777</v>
      </c>
      <c r="D4930" s="19">
        <v>0.19054398148148149</v>
      </c>
      <c r="E4930" s="19">
        <v>1.6759259259259258E-2</v>
      </c>
      <c r="F4930" s="19">
        <v>0</v>
      </c>
      <c r="G4930" s="19">
        <v>0</v>
      </c>
      <c r="H4930" s="19">
        <v>0</v>
      </c>
      <c r="I4930" s="19">
        <v>0</v>
      </c>
      <c r="J4930" s="19">
        <v>0</v>
      </c>
      <c r="K4930" s="19">
        <v>8.7442129629629634E-2</v>
      </c>
      <c r="L4930" s="19">
        <v>2.7546296296296294E-3</v>
      </c>
      <c r="M4930" s="19">
        <v>0</v>
      </c>
      <c r="N4930" s="19">
        <v>3.8976476476476477E-4</v>
      </c>
      <c r="O4930" s="15" t="str">
        <f>VLOOKUP(A4930,Feuil3!$A$24:$B$81,2,FALSE)</f>
        <v>DR_3</v>
      </c>
      <c r="P4930" s="16">
        <f t="shared" si="146"/>
        <v>4</v>
      </c>
      <c r="Q4930" s="16" t="str">
        <f t="shared" si="147"/>
        <v>janvier</v>
      </c>
    </row>
    <row r="4931" spans="1:17" x14ac:dyDescent="0.25">
      <c r="A4931" s="17" t="s">
        <v>66</v>
      </c>
      <c r="B4931" s="18">
        <v>43125</v>
      </c>
      <c r="C4931" s="19">
        <v>0</v>
      </c>
      <c r="D4931" s="19">
        <v>0</v>
      </c>
      <c r="E4931" s="19">
        <v>0</v>
      </c>
      <c r="F4931" s="19">
        <v>0</v>
      </c>
      <c r="G4931" s="19">
        <v>0</v>
      </c>
      <c r="H4931" s="19">
        <v>0</v>
      </c>
      <c r="I4931" s="19">
        <v>0</v>
      </c>
      <c r="J4931" s="19">
        <v>0</v>
      </c>
      <c r="K4931" s="19">
        <v>0</v>
      </c>
      <c r="L4931" s="19">
        <v>0</v>
      </c>
      <c r="M4931" s="19">
        <v>0</v>
      </c>
      <c r="N4931" s="19"/>
      <c r="O4931" s="15" t="e">
        <f>VLOOKUP(A4931,Feuil3!$A$24:$B$81,2,FALSE)</f>
        <v>#N/A</v>
      </c>
      <c r="P4931" s="16">
        <f t="shared" si="146"/>
        <v>4</v>
      </c>
      <c r="Q4931" s="16" t="str">
        <f t="shared" si="147"/>
        <v>janvier</v>
      </c>
    </row>
    <row r="4932" spans="1:17" x14ac:dyDescent="0.25">
      <c r="A4932" s="17" t="s">
        <v>67</v>
      </c>
      <c r="B4932" s="18">
        <v>43125</v>
      </c>
      <c r="C4932" s="19">
        <v>0.20873842592592592</v>
      </c>
      <c r="D4932" s="19">
        <v>0.18123842592592593</v>
      </c>
      <c r="E4932" s="19">
        <v>8.5532407407407415E-3</v>
      </c>
      <c r="F4932" s="19">
        <v>0</v>
      </c>
      <c r="G4932" s="19">
        <v>0</v>
      </c>
      <c r="H4932" s="19">
        <v>0</v>
      </c>
      <c r="I4932" s="19">
        <v>0</v>
      </c>
      <c r="J4932" s="19">
        <v>2.2314814814814815E-2</v>
      </c>
      <c r="K4932" s="19">
        <v>0</v>
      </c>
      <c r="L4932" s="19">
        <v>0</v>
      </c>
      <c r="M4932" s="19">
        <v>0</v>
      </c>
      <c r="N4932" s="19">
        <v>6.4907407407407405E-4</v>
      </c>
      <c r="O4932" s="15" t="str">
        <f>VLOOKUP(A4932,Feuil3!$A$24:$B$81,2,FALSE)</f>
        <v>GC_Indus</v>
      </c>
      <c r="P4932" s="16">
        <f t="shared" si="146"/>
        <v>4</v>
      </c>
      <c r="Q4932" s="16" t="str">
        <f t="shared" si="147"/>
        <v>janvier</v>
      </c>
    </row>
    <row r="4933" spans="1:17" x14ac:dyDescent="0.25">
      <c r="A4933" s="17" t="s">
        <v>68</v>
      </c>
      <c r="B4933" s="18">
        <v>43125</v>
      </c>
      <c r="C4933" s="19">
        <v>0</v>
      </c>
      <c r="D4933" s="19">
        <v>0</v>
      </c>
      <c r="E4933" s="19">
        <v>0</v>
      </c>
      <c r="F4933" s="19">
        <v>0</v>
      </c>
      <c r="G4933" s="19">
        <v>0</v>
      </c>
      <c r="H4933" s="19">
        <v>0</v>
      </c>
      <c r="I4933" s="19">
        <v>0</v>
      </c>
      <c r="J4933" s="19">
        <v>0</v>
      </c>
      <c r="K4933" s="19">
        <v>0</v>
      </c>
      <c r="L4933" s="19">
        <v>0</v>
      </c>
      <c r="M4933" s="19">
        <v>0</v>
      </c>
      <c r="N4933" s="19"/>
      <c r="O4933" s="15" t="str">
        <f>VLOOKUP(A4933,Feuil3!$A$24:$B$81,2,FALSE)</f>
        <v>DR_2</v>
      </c>
      <c r="P4933" s="16">
        <f t="shared" si="146"/>
        <v>4</v>
      </c>
      <c r="Q4933" s="16" t="str">
        <f t="shared" si="147"/>
        <v>janvier</v>
      </c>
    </row>
    <row r="4934" spans="1:17" x14ac:dyDescent="0.25">
      <c r="A4934" s="17" t="s">
        <v>69</v>
      </c>
      <c r="B4934" s="18">
        <v>43125</v>
      </c>
      <c r="C4934" s="19">
        <v>0</v>
      </c>
      <c r="D4934" s="19">
        <v>0</v>
      </c>
      <c r="E4934" s="19">
        <v>0</v>
      </c>
      <c r="F4934" s="19">
        <v>0</v>
      </c>
      <c r="G4934" s="19">
        <v>0</v>
      </c>
      <c r="H4934" s="19">
        <v>0</v>
      </c>
      <c r="I4934" s="19">
        <v>0</v>
      </c>
      <c r="J4934" s="19">
        <v>0</v>
      </c>
      <c r="K4934" s="19">
        <v>0</v>
      </c>
      <c r="L4934" s="19">
        <v>0</v>
      </c>
      <c r="M4934" s="19">
        <v>0</v>
      </c>
      <c r="N4934" s="19"/>
      <c r="O4934" s="15" t="e">
        <f>VLOOKUP(A4934,Feuil3!$A$24:$B$81,2,FALSE)</f>
        <v>#N/A</v>
      </c>
      <c r="P4934" s="16">
        <f t="shared" si="146"/>
        <v>4</v>
      </c>
      <c r="Q4934" s="16" t="str">
        <f t="shared" si="147"/>
        <v>janvier</v>
      </c>
    </row>
    <row r="4935" spans="1:17" x14ac:dyDescent="0.25">
      <c r="A4935" s="17" t="s">
        <v>70</v>
      </c>
      <c r="B4935" s="18">
        <v>43125</v>
      </c>
      <c r="C4935" s="19">
        <v>0.4137615740740741</v>
      </c>
      <c r="D4935" s="19">
        <v>0.33909722222222222</v>
      </c>
      <c r="E4935" s="19">
        <v>1.9629629629629629E-2</v>
      </c>
      <c r="F4935" s="19">
        <v>4.1712962962962966E-2</v>
      </c>
      <c r="G4935" s="19">
        <v>0</v>
      </c>
      <c r="H4935" s="19">
        <v>0</v>
      </c>
      <c r="I4935" s="19">
        <v>0</v>
      </c>
      <c r="J4935" s="19">
        <v>1.4699074074074074E-3</v>
      </c>
      <c r="K4935" s="19">
        <v>0</v>
      </c>
      <c r="L4935" s="19">
        <v>0</v>
      </c>
      <c r="M4935" s="19">
        <v>0</v>
      </c>
      <c r="N4935" s="19">
        <v>2.2017045454545453E-4</v>
      </c>
      <c r="O4935" s="15" t="str">
        <f>VLOOKUP(A4935,Feuil3!$A$24:$B$81,2,FALSE)</f>
        <v>Storione</v>
      </c>
      <c r="P4935" s="16">
        <f t="shared" si="146"/>
        <v>4</v>
      </c>
      <c r="Q4935" s="16" t="str">
        <f t="shared" si="147"/>
        <v>janvier</v>
      </c>
    </row>
    <row r="4936" spans="1:17" x14ac:dyDescent="0.25">
      <c r="A4936" s="17" t="s">
        <v>71</v>
      </c>
      <c r="B4936" s="18">
        <v>43125</v>
      </c>
      <c r="C4936" s="19">
        <v>0</v>
      </c>
      <c r="D4936" s="19">
        <v>0</v>
      </c>
      <c r="E4936" s="19">
        <v>0</v>
      </c>
      <c r="F4936" s="19">
        <v>0</v>
      </c>
      <c r="G4936" s="19">
        <v>0</v>
      </c>
      <c r="H4936" s="19">
        <v>0</v>
      </c>
      <c r="I4936" s="19">
        <v>0</v>
      </c>
      <c r="J4936" s="19">
        <v>0</v>
      </c>
      <c r="K4936" s="19">
        <v>0</v>
      </c>
      <c r="L4936" s="19">
        <v>0</v>
      </c>
      <c r="M4936" s="19">
        <v>0</v>
      </c>
      <c r="N4936" s="19"/>
      <c r="O4936" s="15" t="str">
        <f>VLOOKUP(A4936,Feuil3!$A$24:$B$81,2,FALSE)</f>
        <v>DR_3</v>
      </c>
      <c r="P4936" s="16">
        <f t="shared" si="146"/>
        <v>4</v>
      </c>
      <c r="Q4936" s="16" t="str">
        <f t="shared" si="147"/>
        <v>janvier</v>
      </c>
    </row>
    <row r="4937" spans="1:17" x14ac:dyDescent="0.25">
      <c r="A4937" s="17" t="s">
        <v>72</v>
      </c>
      <c r="B4937" s="18">
        <v>43125</v>
      </c>
      <c r="C4937" s="19">
        <v>0.20987268518518518</v>
      </c>
      <c r="D4937" s="19">
        <v>0.19210648148148149</v>
      </c>
      <c r="E4937" s="19">
        <v>1.7523148148148149E-2</v>
      </c>
      <c r="F4937" s="19">
        <v>0</v>
      </c>
      <c r="G4937" s="19">
        <v>0</v>
      </c>
      <c r="H4937" s="19">
        <v>0</v>
      </c>
      <c r="I4937" s="19">
        <v>0</v>
      </c>
      <c r="J4937" s="19">
        <v>0</v>
      </c>
      <c r="K4937" s="19">
        <v>0</v>
      </c>
      <c r="L4937" s="19">
        <v>1.4467592592592592E-3</v>
      </c>
      <c r="M4937" s="19">
        <v>0</v>
      </c>
      <c r="N4937" s="19">
        <v>4.874727668845316E-4</v>
      </c>
      <c r="O4937" s="15" t="str">
        <f>VLOOKUP(A4937,Feuil3!$A$24:$B$81,2,FALSE)</f>
        <v>GC_Indus</v>
      </c>
      <c r="P4937" s="16">
        <f t="shared" si="146"/>
        <v>4</v>
      </c>
      <c r="Q4937" s="16" t="str">
        <f t="shared" si="147"/>
        <v>janvier</v>
      </c>
    </row>
    <row r="4938" spans="1:17" x14ac:dyDescent="0.25">
      <c r="A4938" s="17" t="s">
        <v>73</v>
      </c>
      <c r="B4938" s="18">
        <v>43125</v>
      </c>
      <c r="C4938" s="19">
        <v>0.25115740740740738</v>
      </c>
      <c r="D4938" s="19">
        <v>0.23974537037037036</v>
      </c>
      <c r="E4938" s="19">
        <v>9.0624999999999994E-3</v>
      </c>
      <c r="F4938" s="19">
        <v>0</v>
      </c>
      <c r="G4938" s="19">
        <v>0</v>
      </c>
      <c r="H4938" s="19">
        <v>0</v>
      </c>
      <c r="I4938" s="19">
        <v>0</v>
      </c>
      <c r="J4938" s="19">
        <v>0</v>
      </c>
      <c r="K4938" s="19">
        <v>0</v>
      </c>
      <c r="L4938" s="19">
        <v>0</v>
      </c>
      <c r="M4938" s="19">
        <v>0</v>
      </c>
      <c r="N4938" s="19">
        <v>4.0410052910052913E-4</v>
      </c>
      <c r="O4938" s="15" t="str">
        <f>VLOOKUP(A4938,Feuil3!$A$24:$B$81,2,FALSE)</f>
        <v>DR_6</v>
      </c>
      <c r="P4938" s="16">
        <f t="shared" si="146"/>
        <v>4</v>
      </c>
      <c r="Q4938" s="16" t="str">
        <f t="shared" si="147"/>
        <v>janvier</v>
      </c>
    </row>
    <row r="4939" spans="1:17" x14ac:dyDescent="0.25">
      <c r="A4939" s="17" t="s">
        <v>74</v>
      </c>
      <c r="B4939" s="18">
        <v>43125</v>
      </c>
      <c r="C4939" s="19">
        <v>0.22319444444444445</v>
      </c>
      <c r="D4939" s="19">
        <v>0.21061342592592591</v>
      </c>
      <c r="E4939" s="19">
        <v>1.0590277777777778E-2</v>
      </c>
      <c r="F4939" s="19">
        <v>0</v>
      </c>
      <c r="G4939" s="19">
        <v>0</v>
      </c>
      <c r="H4939" s="19">
        <v>0</v>
      </c>
      <c r="I4939" s="19">
        <v>0</v>
      </c>
      <c r="J4939" s="19">
        <v>1.8958333333333334E-2</v>
      </c>
      <c r="K4939" s="19">
        <v>2.3148148148148147E-5</v>
      </c>
      <c r="L4939" s="19">
        <v>1.5046296296296296E-3</v>
      </c>
      <c r="M4939" s="19">
        <v>0</v>
      </c>
      <c r="N4939" s="19">
        <v>3.8374485596707819E-4</v>
      </c>
      <c r="O4939" s="15" t="e">
        <f>VLOOKUP(A4939,Feuil3!$A$24:$B$81,2,FALSE)</f>
        <v>#N/A</v>
      </c>
      <c r="P4939" s="16">
        <f t="shared" si="146"/>
        <v>4</v>
      </c>
      <c r="Q4939" s="16" t="str">
        <f t="shared" si="147"/>
        <v>janvier</v>
      </c>
    </row>
    <row r="4940" spans="1:17" x14ac:dyDescent="0.25">
      <c r="A4940" s="17" t="s">
        <v>75</v>
      </c>
      <c r="B4940" s="18">
        <v>43125</v>
      </c>
      <c r="C4940" s="19">
        <v>0.2272800925925926</v>
      </c>
      <c r="D4940" s="19">
        <v>0.20151620370370371</v>
      </c>
      <c r="E4940" s="19">
        <v>0</v>
      </c>
      <c r="F4940" s="19">
        <v>0</v>
      </c>
      <c r="G4940" s="19">
        <v>0</v>
      </c>
      <c r="H4940" s="19">
        <v>0</v>
      </c>
      <c r="I4940" s="19">
        <v>0</v>
      </c>
      <c r="J4940" s="19">
        <v>0</v>
      </c>
      <c r="K4940" s="19">
        <v>0</v>
      </c>
      <c r="L4940" s="19">
        <v>1.5729166666666666E-2</v>
      </c>
      <c r="M4940" s="19">
        <v>0</v>
      </c>
      <c r="N4940" s="19">
        <v>4.3092757936507935E-4</v>
      </c>
      <c r="O4940" s="15" t="str">
        <f>VLOOKUP(A4940,Feuil3!$A$24:$B$81,2,FALSE)</f>
        <v>DR_6</v>
      </c>
      <c r="P4940" s="16">
        <f t="shared" si="146"/>
        <v>4</v>
      </c>
      <c r="Q4940" s="16" t="str">
        <f t="shared" si="147"/>
        <v>janvier</v>
      </c>
    </row>
    <row r="4941" spans="1:17" x14ac:dyDescent="0.25">
      <c r="A4941" s="17" t="s">
        <v>76</v>
      </c>
      <c r="B4941" s="18">
        <v>43125</v>
      </c>
      <c r="C4941" s="19">
        <v>0.21104166666666666</v>
      </c>
      <c r="D4941" s="19">
        <v>0.1870023148148148</v>
      </c>
      <c r="E4941" s="19">
        <v>1.0844907407407407E-2</v>
      </c>
      <c r="F4941" s="19">
        <v>0</v>
      </c>
      <c r="G4941" s="19">
        <v>0</v>
      </c>
      <c r="H4941" s="19">
        <v>0</v>
      </c>
      <c r="I4941" s="19">
        <v>0</v>
      </c>
      <c r="J4941" s="19">
        <v>1.2523148148148148E-2</v>
      </c>
      <c r="K4941" s="19">
        <v>4.6296296296296294E-5</v>
      </c>
      <c r="L4941" s="19">
        <v>0</v>
      </c>
      <c r="M4941" s="19">
        <v>0</v>
      </c>
      <c r="N4941" s="19">
        <v>4.985587002096436E-4</v>
      </c>
      <c r="O4941" s="15" t="str">
        <f>VLOOKUP(A4941,Feuil3!$A$24:$B$81,2,FALSE)</f>
        <v>DR_3</v>
      </c>
      <c r="P4941" s="16">
        <f t="shared" si="146"/>
        <v>4</v>
      </c>
      <c r="Q4941" s="16" t="str">
        <f t="shared" si="147"/>
        <v>janvier</v>
      </c>
    </row>
    <row r="4942" spans="1:17" x14ac:dyDescent="0.25">
      <c r="A4942" s="17" t="s">
        <v>77</v>
      </c>
      <c r="B4942" s="18">
        <v>43125</v>
      </c>
      <c r="C4942" s="19">
        <v>0.25284722222222222</v>
      </c>
      <c r="D4942" s="19">
        <v>0.23373842592592592</v>
      </c>
      <c r="E4942" s="19">
        <v>1.8437499999999999E-2</v>
      </c>
      <c r="F4942" s="19">
        <v>0</v>
      </c>
      <c r="G4942" s="19">
        <v>0</v>
      </c>
      <c r="H4942" s="19">
        <v>0</v>
      </c>
      <c r="I4942" s="19">
        <v>0</v>
      </c>
      <c r="J4942" s="19">
        <v>0</v>
      </c>
      <c r="K4942" s="19">
        <v>0</v>
      </c>
      <c r="L4942" s="19">
        <v>0</v>
      </c>
      <c r="M4942" s="19">
        <v>0</v>
      </c>
      <c r="N4942" s="19">
        <v>2.5500910746812386E-4</v>
      </c>
      <c r="O4942" s="15" t="str">
        <f>VLOOKUP(A4942,Feuil3!$A$24:$B$81,2,FALSE)</f>
        <v>Storione</v>
      </c>
      <c r="P4942" s="16">
        <f t="shared" si="146"/>
        <v>4</v>
      </c>
      <c r="Q4942" s="16" t="str">
        <f t="shared" si="147"/>
        <v>janvier</v>
      </c>
    </row>
    <row r="4943" spans="1:17" x14ac:dyDescent="0.25">
      <c r="A4943" s="17" t="s">
        <v>78</v>
      </c>
      <c r="B4943" s="18">
        <v>43125</v>
      </c>
      <c r="C4943" s="19">
        <v>0.23013888888888889</v>
      </c>
      <c r="D4943" s="19">
        <v>0.20927083333333332</v>
      </c>
      <c r="E4943" s="19">
        <v>1.357638888888889E-2</v>
      </c>
      <c r="F4943" s="19">
        <v>0</v>
      </c>
      <c r="G4943" s="19">
        <v>0</v>
      </c>
      <c r="H4943" s="19">
        <v>0</v>
      </c>
      <c r="I4943" s="19">
        <v>0</v>
      </c>
      <c r="J4943" s="19">
        <v>5.092592592592593E-3</v>
      </c>
      <c r="K4943" s="19">
        <v>0</v>
      </c>
      <c r="L4943" s="19">
        <v>2.2106481481481482E-3</v>
      </c>
      <c r="M4943" s="19">
        <v>0</v>
      </c>
      <c r="N4943" s="19">
        <v>3.8714439076757912E-4</v>
      </c>
      <c r="O4943" s="15" t="str">
        <f>VLOOKUP(A4943,Feuil3!$A$24:$B$81,2,FALSE)</f>
        <v>DR_3</v>
      </c>
      <c r="P4943" s="16">
        <f t="shared" si="146"/>
        <v>4</v>
      </c>
      <c r="Q4943" s="16" t="str">
        <f t="shared" si="147"/>
        <v>janvier</v>
      </c>
    </row>
    <row r="4944" spans="1:17" x14ac:dyDescent="0.25">
      <c r="A4944" s="17" t="s">
        <v>79</v>
      </c>
      <c r="B4944" s="18">
        <v>43125</v>
      </c>
      <c r="C4944" s="19">
        <v>0</v>
      </c>
      <c r="D4944" s="19">
        <v>0</v>
      </c>
      <c r="E4944" s="19">
        <v>0</v>
      </c>
      <c r="F4944" s="19">
        <v>0</v>
      </c>
      <c r="G4944" s="19">
        <v>0</v>
      </c>
      <c r="H4944" s="19">
        <v>0</v>
      </c>
      <c r="I4944" s="19">
        <v>0</v>
      </c>
      <c r="J4944" s="19">
        <v>0</v>
      </c>
      <c r="K4944" s="19">
        <v>0</v>
      </c>
      <c r="L4944" s="19">
        <v>0</v>
      </c>
      <c r="M4944" s="19">
        <v>0</v>
      </c>
      <c r="N4944" s="19"/>
      <c r="O4944" s="15" t="e">
        <f>VLOOKUP(A4944,Feuil3!$A$24:$B$81,2,FALSE)</f>
        <v>#N/A</v>
      </c>
      <c r="P4944" s="16">
        <f t="shared" si="146"/>
        <v>4</v>
      </c>
      <c r="Q4944" s="16" t="str">
        <f t="shared" si="147"/>
        <v>janvier</v>
      </c>
    </row>
    <row r="4945" spans="1:17" x14ac:dyDescent="0.25">
      <c r="A4945" s="17" t="s">
        <v>80</v>
      </c>
      <c r="B4945" s="18">
        <v>43125</v>
      </c>
      <c r="C4945" s="19">
        <v>0.44134259259259262</v>
      </c>
      <c r="D4945" s="19">
        <v>0.34315972222222224</v>
      </c>
      <c r="E4945" s="19">
        <v>2.207175925925926E-2</v>
      </c>
      <c r="F4945" s="19">
        <v>4.3055555555555555E-2</v>
      </c>
      <c r="G4945" s="19">
        <v>0</v>
      </c>
      <c r="H4945" s="19">
        <v>0</v>
      </c>
      <c r="I4945" s="19">
        <v>0</v>
      </c>
      <c r="J4945" s="19">
        <v>6.7233796296296292E-2</v>
      </c>
      <c r="K4945" s="19">
        <v>0</v>
      </c>
      <c r="L4945" s="19">
        <v>0</v>
      </c>
      <c r="M4945" s="19">
        <v>2.2222222222222222E-3</v>
      </c>
      <c r="N4945" s="19">
        <v>2.999408983451537E-4</v>
      </c>
      <c r="O4945" s="15" t="str">
        <f>VLOOKUP(A4945,Feuil3!$A$24:$B$81,2,FALSE)</f>
        <v>DR_3</v>
      </c>
      <c r="P4945" s="16">
        <f t="shared" si="146"/>
        <v>4</v>
      </c>
      <c r="Q4945" s="16" t="str">
        <f t="shared" si="147"/>
        <v>janvier</v>
      </c>
    </row>
    <row r="4946" spans="1:17" x14ac:dyDescent="0.25">
      <c r="A4946" s="17" t="s">
        <v>81</v>
      </c>
      <c r="B4946" s="18">
        <v>43125</v>
      </c>
      <c r="C4946" s="19">
        <v>0</v>
      </c>
      <c r="D4946" s="19">
        <v>0</v>
      </c>
      <c r="E4946" s="19">
        <v>0</v>
      </c>
      <c r="F4946" s="19">
        <v>0</v>
      </c>
      <c r="G4946" s="19">
        <v>0</v>
      </c>
      <c r="H4946" s="19">
        <v>0</v>
      </c>
      <c r="I4946" s="19">
        <v>0</v>
      </c>
      <c r="J4946" s="19">
        <v>0</v>
      </c>
      <c r="K4946" s="19">
        <v>0</v>
      </c>
      <c r="L4946" s="19">
        <v>0</v>
      </c>
      <c r="M4946" s="19">
        <v>0</v>
      </c>
      <c r="N4946" s="19"/>
      <c r="O4946" s="15" t="str">
        <f>VLOOKUP(A4946,Feuil3!$A$24:$B$81,2,FALSE)</f>
        <v>DR_2</v>
      </c>
      <c r="P4946" s="16">
        <f t="shared" si="146"/>
        <v>4</v>
      </c>
      <c r="Q4946" s="16" t="str">
        <f t="shared" si="147"/>
        <v>janvier</v>
      </c>
    </row>
    <row r="4947" spans="1:17" x14ac:dyDescent="0.25">
      <c r="A4947" s="17" t="s">
        <v>82</v>
      </c>
      <c r="B4947" s="18">
        <v>43125</v>
      </c>
      <c r="C4947" s="19">
        <v>0.33299768518518519</v>
      </c>
      <c r="D4947" s="19">
        <v>0.2456712962962963</v>
      </c>
      <c r="E4947" s="19">
        <v>2.0555555555555556E-2</v>
      </c>
      <c r="F4947" s="19">
        <v>4.0219907407407406E-2</v>
      </c>
      <c r="G4947" s="19">
        <v>0</v>
      </c>
      <c r="H4947" s="19">
        <v>0</v>
      </c>
      <c r="I4947" s="19">
        <v>0</v>
      </c>
      <c r="J4947" s="19">
        <v>3.1504629629629632E-2</v>
      </c>
      <c r="K4947" s="19">
        <v>0.10016203703703704</v>
      </c>
      <c r="L4947" s="19">
        <v>4.0393518518518521E-3</v>
      </c>
      <c r="M4947" s="19">
        <v>0</v>
      </c>
      <c r="N4947" s="19">
        <v>3.2186138344226579E-4</v>
      </c>
      <c r="O4947" s="15" t="str">
        <f>VLOOKUP(A4947,Feuil3!$A$24:$B$81,2,FALSE)</f>
        <v>DR_3</v>
      </c>
      <c r="P4947" s="16">
        <f t="shared" si="146"/>
        <v>4</v>
      </c>
      <c r="Q4947" s="16" t="str">
        <f t="shared" si="147"/>
        <v>janvier</v>
      </c>
    </row>
    <row r="4948" spans="1:17" x14ac:dyDescent="0.25">
      <c r="A4948" s="17" t="s">
        <v>83</v>
      </c>
      <c r="B4948" s="18">
        <v>43125</v>
      </c>
      <c r="C4948" s="19">
        <v>0</v>
      </c>
      <c r="D4948" s="19">
        <v>0</v>
      </c>
      <c r="E4948" s="19">
        <v>0</v>
      </c>
      <c r="F4948" s="19">
        <v>0</v>
      </c>
      <c r="G4948" s="19">
        <v>0</v>
      </c>
      <c r="H4948" s="19">
        <v>0</v>
      </c>
      <c r="I4948" s="19">
        <v>0</v>
      </c>
      <c r="J4948" s="19">
        <v>0</v>
      </c>
      <c r="K4948" s="19">
        <v>0</v>
      </c>
      <c r="L4948" s="19">
        <v>0</v>
      </c>
      <c r="M4948" s="19">
        <v>0</v>
      </c>
      <c r="N4948" s="19"/>
      <c r="O4948" s="15" t="e">
        <f>VLOOKUP(A4948,Feuil3!$A$24:$B$81,2,FALSE)</f>
        <v>#N/A</v>
      </c>
      <c r="P4948" s="16">
        <f t="shared" si="146"/>
        <v>4</v>
      </c>
      <c r="Q4948" s="16" t="str">
        <f t="shared" si="147"/>
        <v>janvier</v>
      </c>
    </row>
    <row r="4949" spans="1:17" x14ac:dyDescent="0.25">
      <c r="A4949" s="17" t="s">
        <v>84</v>
      </c>
      <c r="B4949" s="18">
        <v>43125</v>
      </c>
      <c r="C4949" s="19">
        <v>0.24829861111111112</v>
      </c>
      <c r="D4949" s="19">
        <v>0.20391203703703703</v>
      </c>
      <c r="E4949" s="19">
        <v>1.6493055555555556E-2</v>
      </c>
      <c r="F4949" s="19">
        <v>0</v>
      </c>
      <c r="G4949" s="19">
        <v>0</v>
      </c>
      <c r="H4949" s="19">
        <v>0</v>
      </c>
      <c r="I4949" s="19">
        <v>0</v>
      </c>
      <c r="J4949" s="19">
        <v>1.0219907407407407E-2</v>
      </c>
      <c r="K4949" s="19">
        <v>0</v>
      </c>
      <c r="L4949" s="19">
        <v>1.0995370370370371E-2</v>
      </c>
      <c r="M4949" s="19">
        <v>0</v>
      </c>
      <c r="N4949" s="19">
        <v>3.5136815920398009E-4</v>
      </c>
      <c r="O4949" s="15" t="str">
        <f>VLOOKUP(A4949,Feuil3!$A$24:$B$81,2,FALSE)</f>
        <v>DR_5</v>
      </c>
      <c r="P4949" s="16">
        <f t="shared" si="146"/>
        <v>4</v>
      </c>
      <c r="Q4949" s="16" t="str">
        <f t="shared" si="147"/>
        <v>janvier</v>
      </c>
    </row>
    <row r="4950" spans="1:17" x14ac:dyDescent="0.25">
      <c r="A4950" s="17" t="s">
        <v>85</v>
      </c>
      <c r="B4950" s="18">
        <v>43125</v>
      </c>
      <c r="C4950" s="19">
        <v>0</v>
      </c>
      <c r="D4950" s="19">
        <v>0</v>
      </c>
      <c r="E4950" s="19">
        <v>0</v>
      </c>
      <c r="F4950" s="19">
        <v>0</v>
      </c>
      <c r="G4950" s="19">
        <v>0</v>
      </c>
      <c r="H4950" s="19">
        <v>0</v>
      </c>
      <c r="I4950" s="19">
        <v>0</v>
      </c>
      <c r="J4950" s="19">
        <v>0</v>
      </c>
      <c r="K4950" s="19">
        <v>0</v>
      </c>
      <c r="L4950" s="19">
        <v>0</v>
      </c>
      <c r="M4950" s="19">
        <v>0</v>
      </c>
      <c r="N4950" s="19"/>
      <c r="O4950" s="15" t="e">
        <f>VLOOKUP(A4950,Feuil3!$A$24:$B$81,2,FALSE)</f>
        <v>#N/A</v>
      </c>
      <c r="P4950" s="16">
        <f t="shared" si="146"/>
        <v>4</v>
      </c>
      <c r="Q4950" s="16" t="str">
        <f t="shared" si="147"/>
        <v>janvier</v>
      </c>
    </row>
    <row r="4951" spans="1:17" x14ac:dyDescent="0.25">
      <c r="A4951" s="17" t="s">
        <v>86</v>
      </c>
      <c r="B4951" s="18">
        <v>43125</v>
      </c>
      <c r="C4951" s="19">
        <v>0.39252314814814815</v>
      </c>
      <c r="D4951" s="19">
        <v>0.25619212962962962</v>
      </c>
      <c r="E4951" s="19">
        <v>2.6516203703703705E-2</v>
      </c>
      <c r="F4951" s="19">
        <v>4.1828703703703701E-2</v>
      </c>
      <c r="G4951" s="19">
        <v>0</v>
      </c>
      <c r="H4951" s="19">
        <v>2.0081018518518519E-2</v>
      </c>
      <c r="I4951" s="19">
        <v>0</v>
      </c>
      <c r="J4951" s="19">
        <v>3.2500000000000001E-2</v>
      </c>
      <c r="K4951" s="19">
        <v>0</v>
      </c>
      <c r="L4951" s="19">
        <v>6.099537037037037E-3</v>
      </c>
      <c r="M4951" s="19">
        <v>0</v>
      </c>
      <c r="N4951" s="19">
        <v>4.5512820512820512E-4</v>
      </c>
      <c r="O4951" s="15" t="str">
        <f>VLOOKUP(A4951,Feuil3!$A$24:$B$81,2,FALSE)</f>
        <v>DR_1</v>
      </c>
      <c r="P4951" s="16">
        <f t="shared" si="146"/>
        <v>4</v>
      </c>
      <c r="Q4951" s="16" t="str">
        <f t="shared" si="147"/>
        <v>janvier</v>
      </c>
    </row>
    <row r="4952" spans="1:17" x14ac:dyDescent="0.25">
      <c r="A4952" s="17" t="s">
        <v>87</v>
      </c>
      <c r="B4952" s="18">
        <v>43125</v>
      </c>
      <c r="C4952" s="19">
        <v>0</v>
      </c>
      <c r="D4952" s="19">
        <v>0</v>
      </c>
      <c r="E4952" s="19">
        <v>0</v>
      </c>
      <c r="F4952" s="19">
        <v>0</v>
      </c>
      <c r="G4952" s="19">
        <v>0</v>
      </c>
      <c r="H4952" s="19">
        <v>0</v>
      </c>
      <c r="I4952" s="19">
        <v>0</v>
      </c>
      <c r="J4952" s="19">
        <v>0</v>
      </c>
      <c r="K4952" s="19">
        <v>0</v>
      </c>
      <c r="L4952" s="19">
        <v>0</v>
      </c>
      <c r="M4952" s="19">
        <v>0</v>
      </c>
      <c r="N4952" s="19"/>
      <c r="O4952" s="15" t="str">
        <f>VLOOKUP(A4952,Feuil3!$A$24:$B$81,2,FALSE)</f>
        <v>DR_6</v>
      </c>
      <c r="P4952" s="16">
        <f t="shared" si="146"/>
        <v>4</v>
      </c>
      <c r="Q4952" s="16" t="str">
        <f t="shared" si="147"/>
        <v>janvier</v>
      </c>
    </row>
    <row r="4953" spans="1:17" x14ac:dyDescent="0.25">
      <c r="A4953" s="17" t="s">
        <v>88</v>
      </c>
      <c r="B4953" s="18">
        <v>43125</v>
      </c>
      <c r="C4953" s="19">
        <v>0.43929398148148147</v>
      </c>
      <c r="D4953" s="19">
        <v>0.35608796296296297</v>
      </c>
      <c r="E4953" s="19">
        <v>1.9293981481481481E-2</v>
      </c>
      <c r="F4953" s="19">
        <v>1.8518518518518518E-4</v>
      </c>
      <c r="G4953" s="19">
        <v>0</v>
      </c>
      <c r="H4953" s="19">
        <v>0</v>
      </c>
      <c r="I4953" s="19">
        <v>0</v>
      </c>
      <c r="J4953" s="19">
        <v>2.0995370370370369E-2</v>
      </c>
      <c r="K4953" s="19">
        <v>4.144675925925926E-2</v>
      </c>
      <c r="L4953" s="19">
        <v>0</v>
      </c>
      <c r="M4953" s="19">
        <v>4.5601851851851853E-3</v>
      </c>
      <c r="N4953" s="19">
        <v>3.1234359359359358E-4</v>
      </c>
      <c r="O4953" s="15" t="str">
        <f>VLOOKUP(A4953,Feuil3!$A$24:$B$81,2,FALSE)</f>
        <v>DR_6</v>
      </c>
      <c r="P4953" s="16">
        <f t="shared" si="146"/>
        <v>4</v>
      </c>
      <c r="Q4953" s="16" t="str">
        <f t="shared" si="147"/>
        <v>janvier</v>
      </c>
    </row>
    <row r="4954" spans="1:17" x14ac:dyDescent="0.25">
      <c r="A4954" s="17" t="s">
        <v>89</v>
      </c>
      <c r="B4954" s="18">
        <v>43125</v>
      </c>
      <c r="C4954" s="19">
        <v>0.41185185185185186</v>
      </c>
      <c r="D4954" s="19">
        <v>0.34751157407407407</v>
      </c>
      <c r="E4954" s="19">
        <v>2.1805555555555557E-2</v>
      </c>
      <c r="F4954" s="19">
        <v>4.1712962962962966E-2</v>
      </c>
      <c r="G4954" s="19">
        <v>0</v>
      </c>
      <c r="H4954" s="19">
        <v>0</v>
      </c>
      <c r="I4954" s="19">
        <v>0</v>
      </c>
      <c r="J4954" s="19">
        <v>1.1458333333333333E-3</v>
      </c>
      <c r="K4954" s="19">
        <v>8.1956018518518525E-2</v>
      </c>
      <c r="L4954" s="19">
        <v>0</v>
      </c>
      <c r="M4954" s="19">
        <v>0</v>
      </c>
      <c r="N4954" s="19">
        <v>3.2711988304093568E-4</v>
      </c>
      <c r="O4954" s="15" t="str">
        <f>VLOOKUP(A4954,Feuil3!$A$24:$B$81,2,FALSE)</f>
        <v>DR_2</v>
      </c>
      <c r="P4954" s="16">
        <f t="shared" si="146"/>
        <v>4</v>
      </c>
      <c r="Q4954" s="16" t="str">
        <f t="shared" si="147"/>
        <v>janvier</v>
      </c>
    </row>
    <row r="4955" spans="1:17" x14ac:dyDescent="0.25">
      <c r="A4955" s="17" t="s">
        <v>90</v>
      </c>
      <c r="B4955" s="18">
        <v>43125</v>
      </c>
      <c r="C4955" s="19">
        <v>0.40137731481481481</v>
      </c>
      <c r="D4955" s="19">
        <v>0.30410879629629628</v>
      </c>
      <c r="E4955" s="19">
        <v>2.4895833333333332E-2</v>
      </c>
      <c r="F4955" s="19">
        <v>4.2569444444444444E-2</v>
      </c>
      <c r="G4955" s="19">
        <v>0</v>
      </c>
      <c r="H4955" s="19">
        <v>8.4490740740740741E-3</v>
      </c>
      <c r="I4955" s="19">
        <v>0</v>
      </c>
      <c r="J4955" s="19">
        <v>1.4409722222222223E-2</v>
      </c>
      <c r="K4955" s="19">
        <v>0</v>
      </c>
      <c r="L4955" s="19">
        <v>0</v>
      </c>
      <c r="M4955" s="19">
        <v>0</v>
      </c>
      <c r="N4955" s="19">
        <v>3.1298225308641977E-4</v>
      </c>
      <c r="O4955" s="15" t="str">
        <f>VLOOKUP(A4955,Feuil3!$A$24:$B$81,2,FALSE)</f>
        <v>DR_6</v>
      </c>
      <c r="P4955" s="16">
        <f t="shared" si="146"/>
        <v>4</v>
      </c>
      <c r="Q4955" s="16" t="str">
        <f t="shared" si="147"/>
        <v>janvier</v>
      </c>
    </row>
    <row r="4956" spans="1:17" x14ac:dyDescent="0.25">
      <c r="A4956" s="17" t="s">
        <v>91</v>
      </c>
      <c r="B4956" s="18">
        <v>43125</v>
      </c>
      <c r="C4956" s="19">
        <v>0</v>
      </c>
      <c r="D4956" s="19">
        <v>0</v>
      </c>
      <c r="E4956" s="19">
        <v>0</v>
      </c>
      <c r="F4956" s="19">
        <v>0</v>
      </c>
      <c r="G4956" s="19">
        <v>0</v>
      </c>
      <c r="H4956" s="19">
        <v>0</v>
      </c>
      <c r="I4956" s="19">
        <v>0</v>
      </c>
      <c r="J4956" s="19">
        <v>0</v>
      </c>
      <c r="K4956" s="19">
        <v>0</v>
      </c>
      <c r="L4956" s="19">
        <v>0</v>
      </c>
      <c r="M4956" s="19">
        <v>0</v>
      </c>
      <c r="N4956" s="19"/>
      <c r="O4956" s="15" t="e">
        <f>VLOOKUP(A4956,Feuil3!$A$24:$B$81,2,FALSE)</f>
        <v>#N/A</v>
      </c>
      <c r="P4956" s="16">
        <f t="shared" si="146"/>
        <v>4</v>
      </c>
      <c r="Q4956" s="16" t="str">
        <f t="shared" si="147"/>
        <v>janvier</v>
      </c>
    </row>
    <row r="4957" spans="1:17" x14ac:dyDescent="0.25">
      <c r="A4957" s="17" t="s">
        <v>92</v>
      </c>
      <c r="B4957" s="18">
        <v>43125</v>
      </c>
      <c r="C4957" s="19">
        <v>0.31833333333333336</v>
      </c>
      <c r="D4957" s="19">
        <v>0.2509837962962963</v>
      </c>
      <c r="E4957" s="19">
        <v>2.2349537037037036E-2</v>
      </c>
      <c r="F4957" s="19">
        <v>4.2777777777777776E-2</v>
      </c>
      <c r="G4957" s="19">
        <v>0</v>
      </c>
      <c r="H4957" s="19">
        <v>0</v>
      </c>
      <c r="I4957" s="19">
        <v>0</v>
      </c>
      <c r="J4957" s="19">
        <v>0</v>
      </c>
      <c r="K4957" s="19">
        <v>0</v>
      </c>
      <c r="L4957" s="19">
        <v>0</v>
      </c>
      <c r="M4957" s="19">
        <v>0</v>
      </c>
      <c r="N4957" s="19">
        <v>4.3913398692810459E-4</v>
      </c>
      <c r="O4957" s="15" t="str">
        <f>VLOOKUP(A4957,Feuil3!$A$24:$B$81,2,FALSE)</f>
        <v>GC_Indus</v>
      </c>
      <c r="P4957" s="16">
        <f t="shared" si="146"/>
        <v>4</v>
      </c>
      <c r="Q4957" s="16" t="str">
        <f t="shared" si="147"/>
        <v>janvier</v>
      </c>
    </row>
    <row r="4958" spans="1:17" x14ac:dyDescent="0.25">
      <c r="A4958" s="17" t="s">
        <v>93</v>
      </c>
      <c r="B4958" s="18">
        <v>43125</v>
      </c>
      <c r="C4958" s="19">
        <v>0</v>
      </c>
      <c r="D4958" s="19">
        <v>0</v>
      </c>
      <c r="E4958" s="19">
        <v>0</v>
      </c>
      <c r="F4958" s="19">
        <v>0</v>
      </c>
      <c r="G4958" s="19">
        <v>0</v>
      </c>
      <c r="H4958" s="19">
        <v>0</v>
      </c>
      <c r="I4958" s="19">
        <v>0</v>
      </c>
      <c r="J4958" s="19">
        <v>0</v>
      </c>
      <c r="K4958" s="19">
        <v>0</v>
      </c>
      <c r="L4958" s="19">
        <v>0</v>
      </c>
      <c r="M4958" s="19">
        <v>0</v>
      </c>
      <c r="N4958" s="19"/>
      <c r="O4958" s="15" t="str">
        <f>VLOOKUP(A4958,Feuil3!$A$24:$B$81,2,FALSE)</f>
        <v>DR_6</v>
      </c>
      <c r="P4958" s="16">
        <f t="shared" si="146"/>
        <v>4</v>
      </c>
      <c r="Q4958" s="16" t="str">
        <f t="shared" si="147"/>
        <v>janvier</v>
      </c>
    </row>
    <row r="4959" spans="1:17" x14ac:dyDescent="0.25">
      <c r="A4959" s="17" t="s">
        <v>94</v>
      </c>
      <c r="B4959" s="18">
        <v>43125</v>
      </c>
      <c r="C4959" s="19">
        <v>0.39834490740740741</v>
      </c>
      <c r="D4959" s="19">
        <v>0</v>
      </c>
      <c r="E4959" s="19">
        <v>0</v>
      </c>
      <c r="F4959" s="19">
        <v>0</v>
      </c>
      <c r="G4959" s="19">
        <v>0</v>
      </c>
      <c r="H4959" s="19">
        <v>0</v>
      </c>
      <c r="I4959" s="19">
        <v>0</v>
      </c>
      <c r="J4959" s="19">
        <v>0</v>
      </c>
      <c r="K4959" s="19">
        <v>0</v>
      </c>
      <c r="L4959" s="19">
        <v>0</v>
      </c>
      <c r="M4959" s="19">
        <v>0</v>
      </c>
      <c r="N4959" s="19"/>
      <c r="O4959" s="15" t="e">
        <f>VLOOKUP(A4959,Feuil3!$A$24:$B$81,2,FALSE)</f>
        <v>#N/A</v>
      </c>
      <c r="P4959" s="16">
        <f t="shared" si="146"/>
        <v>4</v>
      </c>
      <c r="Q4959" s="16" t="str">
        <f t="shared" si="147"/>
        <v>janvier</v>
      </c>
    </row>
    <row r="4960" spans="1:17" x14ac:dyDescent="0.25">
      <c r="A4960" s="17" t="s">
        <v>95</v>
      </c>
      <c r="B4960" s="18">
        <v>43125</v>
      </c>
      <c r="C4960" s="19">
        <v>0</v>
      </c>
      <c r="D4960" s="19">
        <v>0</v>
      </c>
      <c r="E4960" s="19">
        <v>0</v>
      </c>
      <c r="F4960" s="19">
        <v>0</v>
      </c>
      <c r="G4960" s="19">
        <v>0</v>
      </c>
      <c r="H4960" s="19">
        <v>0</v>
      </c>
      <c r="I4960" s="19">
        <v>0</v>
      </c>
      <c r="J4960" s="19">
        <v>0</v>
      </c>
      <c r="K4960" s="19">
        <v>0</v>
      </c>
      <c r="L4960" s="19">
        <v>0</v>
      </c>
      <c r="M4960" s="19">
        <v>0</v>
      </c>
      <c r="N4960" s="19"/>
      <c r="O4960" s="15" t="e">
        <f>VLOOKUP(A4960,Feuil3!$A$24:$B$81,2,FALSE)</f>
        <v>#N/A</v>
      </c>
      <c r="P4960" s="16">
        <f t="shared" si="146"/>
        <v>4</v>
      </c>
      <c r="Q4960" s="16" t="str">
        <f t="shared" si="147"/>
        <v>janvier</v>
      </c>
    </row>
    <row r="4961" spans="1:17" x14ac:dyDescent="0.25">
      <c r="A4961" s="17" t="s">
        <v>96</v>
      </c>
      <c r="B4961" s="18">
        <v>43125</v>
      </c>
      <c r="C4961" s="19">
        <v>0.25335648148148149</v>
      </c>
      <c r="D4961" s="19">
        <v>0.2044212962962963</v>
      </c>
      <c r="E4961" s="19">
        <v>1.8090277777777778E-2</v>
      </c>
      <c r="F4961" s="19">
        <v>0</v>
      </c>
      <c r="G4961" s="19">
        <v>0</v>
      </c>
      <c r="H4961" s="19">
        <v>0</v>
      </c>
      <c r="I4961" s="19">
        <v>0</v>
      </c>
      <c r="J4961" s="19">
        <v>1.1331018518518518E-2</v>
      </c>
      <c r="K4961" s="19">
        <v>1.0416666666666667E-4</v>
      </c>
      <c r="L4961" s="19">
        <v>2.1770833333333333E-2</v>
      </c>
      <c r="M4961" s="19">
        <v>0</v>
      </c>
      <c r="N4961" s="19">
        <v>3.7891313932980603E-4</v>
      </c>
      <c r="O4961" s="15" t="str">
        <f>VLOOKUP(A4961,Feuil3!$A$24:$B$81,2,FALSE)</f>
        <v>DR_1</v>
      </c>
      <c r="P4961" s="16">
        <f t="shared" si="146"/>
        <v>4</v>
      </c>
      <c r="Q4961" s="16" t="str">
        <f t="shared" si="147"/>
        <v>janvier</v>
      </c>
    </row>
    <row r="4962" spans="1:17" x14ac:dyDescent="0.25">
      <c r="A4962" s="17" t="s">
        <v>97</v>
      </c>
      <c r="B4962" s="18">
        <v>43125</v>
      </c>
      <c r="C4962" s="19">
        <v>3.1817129629629633E-2</v>
      </c>
      <c r="D4962" s="19">
        <v>0</v>
      </c>
      <c r="E4962" s="19">
        <v>0</v>
      </c>
      <c r="F4962" s="19">
        <v>0</v>
      </c>
      <c r="G4962" s="19">
        <v>0</v>
      </c>
      <c r="H4962" s="19">
        <v>0</v>
      </c>
      <c r="I4962" s="19">
        <v>0</v>
      </c>
      <c r="J4962" s="19">
        <v>0</v>
      </c>
      <c r="K4962" s="19">
        <v>0</v>
      </c>
      <c r="L4962" s="19">
        <v>0</v>
      </c>
      <c r="M4962" s="19">
        <v>0</v>
      </c>
      <c r="N4962" s="19"/>
      <c r="O4962" s="15" t="e">
        <f>VLOOKUP(A4962,Feuil3!$A$24:$B$81,2,FALSE)</f>
        <v>#N/A</v>
      </c>
      <c r="P4962" s="16">
        <f t="shared" si="146"/>
        <v>4</v>
      </c>
      <c r="Q4962" s="16" t="str">
        <f t="shared" si="147"/>
        <v>janvier</v>
      </c>
    </row>
    <row r="4963" spans="1:17" x14ac:dyDescent="0.25">
      <c r="A4963" s="17" t="s">
        <v>98</v>
      </c>
      <c r="B4963" s="18">
        <v>43125</v>
      </c>
      <c r="C4963" s="19">
        <v>0.21726851851851853</v>
      </c>
      <c r="D4963" s="19">
        <v>0.19519675925925925</v>
      </c>
      <c r="E4963" s="19">
        <v>1.2858796296296297E-2</v>
      </c>
      <c r="F4963" s="19">
        <v>0</v>
      </c>
      <c r="G4963" s="19">
        <v>0</v>
      </c>
      <c r="H4963" s="19">
        <v>0</v>
      </c>
      <c r="I4963" s="19">
        <v>0</v>
      </c>
      <c r="J4963" s="19">
        <v>5.6249999999999998E-3</v>
      </c>
      <c r="K4963" s="19">
        <v>0</v>
      </c>
      <c r="L4963" s="19">
        <v>0</v>
      </c>
      <c r="M4963" s="19">
        <v>2.6620370370370372E-4</v>
      </c>
      <c r="N4963" s="19">
        <v>3.7950779727095516E-4</v>
      </c>
      <c r="O4963" s="15" t="e">
        <f>VLOOKUP(A4963,Feuil3!$A$24:$B$81,2,FALSE)</f>
        <v>#N/A</v>
      </c>
      <c r="P4963" s="16">
        <f t="shared" si="146"/>
        <v>4</v>
      </c>
      <c r="Q4963" s="16" t="str">
        <f t="shared" si="147"/>
        <v>janvier</v>
      </c>
    </row>
    <row r="4964" spans="1:17" x14ac:dyDescent="0.25">
      <c r="A4964" s="17" t="s">
        <v>99</v>
      </c>
      <c r="B4964" s="18">
        <v>43125</v>
      </c>
      <c r="C4964" s="19">
        <v>0.24849537037037037</v>
      </c>
      <c r="D4964" s="19">
        <v>0.19324074074074074</v>
      </c>
      <c r="E4964" s="19">
        <v>1.951388888888889E-2</v>
      </c>
      <c r="F4964" s="19">
        <v>0</v>
      </c>
      <c r="G4964" s="19">
        <v>0</v>
      </c>
      <c r="H4964" s="19">
        <v>0</v>
      </c>
      <c r="I4964" s="19">
        <v>0</v>
      </c>
      <c r="J4964" s="19">
        <v>4.3599537037037034E-2</v>
      </c>
      <c r="K4964" s="19">
        <v>0</v>
      </c>
      <c r="L4964" s="19">
        <v>8.3680555555555557E-3</v>
      </c>
      <c r="M4964" s="19">
        <v>9.9537037037037042E-4</v>
      </c>
      <c r="N4964" s="19">
        <v>7.7362580834803055E-4</v>
      </c>
      <c r="O4964" s="15" t="str">
        <f>VLOOKUP(A4964,Feuil3!$A$24:$B$81,2,FALSE)</f>
        <v>DR_3</v>
      </c>
      <c r="P4964" s="16">
        <f t="shared" si="146"/>
        <v>4</v>
      </c>
      <c r="Q4964" s="16" t="str">
        <f t="shared" si="147"/>
        <v>janvier</v>
      </c>
    </row>
    <row r="4965" spans="1:17" x14ac:dyDescent="0.25">
      <c r="A4965" s="17" t="s">
        <v>124</v>
      </c>
      <c r="B4965" s="18">
        <v>43125</v>
      </c>
      <c r="C4965" s="19">
        <v>0.44729166666666664</v>
      </c>
      <c r="D4965" s="19">
        <v>0.34309027777777779</v>
      </c>
      <c r="E4965" s="19">
        <v>1.7164351851851851E-2</v>
      </c>
      <c r="F4965" s="19">
        <v>4.0949074074074075E-2</v>
      </c>
      <c r="G4965" s="19">
        <v>0</v>
      </c>
      <c r="H4965" s="19">
        <v>0</v>
      </c>
      <c r="I4965" s="19">
        <v>0</v>
      </c>
      <c r="J4965" s="19">
        <v>7.4942129629629636E-2</v>
      </c>
      <c r="K4965" s="19">
        <v>1.9456018518518518E-2</v>
      </c>
      <c r="L4965" s="19">
        <v>6.7361111111111111E-3</v>
      </c>
      <c r="M4965" s="19">
        <v>0</v>
      </c>
      <c r="N4965" s="19">
        <v>4.041280864197531E-4</v>
      </c>
      <c r="O4965" s="15" t="e">
        <f>VLOOKUP(A4965,Feuil3!$A$24:$B$81,2,FALSE)</f>
        <v>#N/A</v>
      </c>
      <c r="P4965" s="16">
        <f t="shared" si="146"/>
        <v>4</v>
      </c>
      <c r="Q4965" s="16" t="str">
        <f t="shared" si="147"/>
        <v>janvier</v>
      </c>
    </row>
    <row r="4966" spans="1:17" x14ac:dyDescent="0.25">
      <c r="A4966" s="17" t="s">
        <v>114</v>
      </c>
      <c r="B4966" s="18">
        <v>43125</v>
      </c>
      <c r="C4966" s="19">
        <v>0.24983796296296296</v>
      </c>
      <c r="D4966" s="19">
        <v>0.19778935185185184</v>
      </c>
      <c r="E4966" s="19">
        <v>1.9050925925925926E-2</v>
      </c>
      <c r="F4966" s="19">
        <v>0</v>
      </c>
      <c r="G4966" s="19">
        <v>0</v>
      </c>
      <c r="H4966" s="19">
        <v>0</v>
      </c>
      <c r="I4966" s="19">
        <v>0</v>
      </c>
      <c r="J4966" s="19">
        <v>2.105324074074074E-2</v>
      </c>
      <c r="K4966" s="19">
        <v>0</v>
      </c>
      <c r="L4966" s="19">
        <v>9.1666666666666667E-3</v>
      </c>
      <c r="M4966" s="19">
        <v>0</v>
      </c>
      <c r="N4966" s="19">
        <v>4.932179987004548E-4</v>
      </c>
      <c r="O4966" s="15" t="str">
        <f>VLOOKUP(A4966,Feuil3!$A$24:$B$81,2,FALSE)</f>
        <v>DR_5</v>
      </c>
      <c r="P4966" s="16">
        <f t="shared" si="146"/>
        <v>4</v>
      </c>
      <c r="Q4966" s="16" t="str">
        <f t="shared" si="147"/>
        <v>janvier</v>
      </c>
    </row>
    <row r="4967" spans="1:17" x14ac:dyDescent="0.25">
      <c r="A4967" s="17" t="s">
        <v>111</v>
      </c>
      <c r="B4967" s="18">
        <v>43125</v>
      </c>
      <c r="C4967" s="19">
        <v>0.25726851851851851</v>
      </c>
      <c r="D4967" s="19">
        <v>0.22481481481481483</v>
      </c>
      <c r="E4967" s="19">
        <v>1.4502314814814815E-2</v>
      </c>
      <c r="F4967" s="19">
        <v>0</v>
      </c>
      <c r="G4967" s="19">
        <v>0</v>
      </c>
      <c r="H4967" s="19">
        <v>0</v>
      </c>
      <c r="I4967" s="19">
        <v>0</v>
      </c>
      <c r="J4967" s="19">
        <v>0</v>
      </c>
      <c r="K4967" s="19">
        <v>1.1574074074074073E-5</v>
      </c>
      <c r="L4967" s="19">
        <v>2.1597222222222223E-2</v>
      </c>
      <c r="M4967" s="19">
        <v>0</v>
      </c>
      <c r="N4967" s="19">
        <v>4.9487934904601566E-4</v>
      </c>
      <c r="O4967" s="15" t="str">
        <f>VLOOKUP(A4967,Feuil3!$A$24:$B$81,2,FALSE)</f>
        <v>DR_3</v>
      </c>
      <c r="P4967" s="16">
        <f t="shared" si="146"/>
        <v>4</v>
      </c>
      <c r="Q4967" s="16" t="str">
        <f t="shared" si="147"/>
        <v>janvier</v>
      </c>
    </row>
    <row r="4968" spans="1:17" x14ac:dyDescent="0.25">
      <c r="A4968" s="17" t="s">
        <v>110</v>
      </c>
      <c r="B4968" s="18">
        <v>43125</v>
      </c>
      <c r="C4968" s="19">
        <v>0.21068287037037037</v>
      </c>
      <c r="D4968" s="19">
        <v>0.14699074074074073</v>
      </c>
      <c r="E4968" s="19">
        <v>1.2638888888888889E-2</v>
      </c>
      <c r="F4968" s="19">
        <v>0</v>
      </c>
      <c r="G4968" s="19">
        <v>0</v>
      </c>
      <c r="H4968" s="19">
        <v>0</v>
      </c>
      <c r="I4968" s="19">
        <v>0</v>
      </c>
      <c r="J4968" s="19">
        <v>4.476851851851852E-2</v>
      </c>
      <c r="K4968" s="19">
        <v>0</v>
      </c>
      <c r="L4968" s="19">
        <v>1.0138888888888888E-2</v>
      </c>
      <c r="M4968" s="19">
        <v>0</v>
      </c>
      <c r="N4968" s="19">
        <v>6.6358024691358028E-4</v>
      </c>
      <c r="O4968" s="15" t="str">
        <f>VLOOKUP(A4968,Feuil3!$A$24:$B$81,2,FALSE)</f>
        <v>DR_2</v>
      </c>
      <c r="P4968" s="16">
        <f t="shared" si="146"/>
        <v>4</v>
      </c>
      <c r="Q4968" s="16" t="str">
        <f t="shared" si="147"/>
        <v>janvier</v>
      </c>
    </row>
    <row r="4969" spans="1:17" x14ac:dyDescent="0.25">
      <c r="A4969" s="17" t="s">
        <v>115</v>
      </c>
      <c r="B4969" s="18">
        <v>43125</v>
      </c>
      <c r="C4969" s="19">
        <v>0.17895833333333333</v>
      </c>
      <c r="D4969" s="19">
        <v>0.14842592592592593</v>
      </c>
      <c r="E4969" s="19">
        <v>8.6574074074074071E-3</v>
      </c>
      <c r="F4969" s="19">
        <v>0</v>
      </c>
      <c r="G4969" s="19">
        <v>0</v>
      </c>
      <c r="H4969" s="19">
        <v>0</v>
      </c>
      <c r="I4969" s="19">
        <v>0</v>
      </c>
      <c r="J4969" s="19">
        <v>7.9629629629629634E-3</v>
      </c>
      <c r="K4969" s="19">
        <v>0</v>
      </c>
      <c r="L4969" s="19">
        <v>3.2060185185185186E-3</v>
      </c>
      <c r="M4969" s="19">
        <v>0</v>
      </c>
      <c r="N4969" s="19">
        <v>5.8591020265548574E-4</v>
      </c>
      <c r="O4969" s="15" t="str">
        <f>VLOOKUP(A4969,Feuil3!$A$24:$B$81,2,FALSE)</f>
        <v>DR_5</v>
      </c>
      <c r="P4969" s="16">
        <f t="shared" si="146"/>
        <v>4</v>
      </c>
      <c r="Q4969" s="16" t="str">
        <f t="shared" si="147"/>
        <v>janvier</v>
      </c>
    </row>
    <row r="4970" spans="1:17" x14ac:dyDescent="0.25">
      <c r="B4970" s="18"/>
      <c r="C4970" s="5"/>
      <c r="D4970" s="5"/>
      <c r="E4970" s="5"/>
      <c r="F4970" s="5"/>
      <c r="G4970" s="5"/>
      <c r="H4970" s="5"/>
      <c r="I4970" s="5"/>
      <c r="J4970" s="5"/>
      <c r="K4970" s="5"/>
      <c r="L4970" s="5"/>
      <c r="M4970" s="5"/>
      <c r="N4970" s="5"/>
      <c r="O4970" s="15" t="e">
        <f>VLOOKUP(A4970,Feuil3!$A$24:$B$81,2,FALSE)</f>
        <v>#N/A</v>
      </c>
      <c r="P4970" s="16">
        <f t="shared" si="146"/>
        <v>0</v>
      </c>
      <c r="Q4970" s="16" t="str">
        <f t="shared" si="147"/>
        <v>janvier</v>
      </c>
    </row>
    <row r="4971" spans="1:17" x14ac:dyDescent="0.25">
      <c r="B4971" s="18"/>
      <c r="C4971" s="5"/>
      <c r="D4971" s="5"/>
      <c r="E4971" s="5"/>
      <c r="F4971" s="5"/>
      <c r="G4971" s="5"/>
      <c r="H4971" s="5"/>
      <c r="I4971" s="5"/>
      <c r="J4971" s="5"/>
      <c r="K4971" s="5"/>
      <c r="L4971" s="5"/>
      <c r="M4971" s="5"/>
      <c r="N4971" s="5"/>
      <c r="O4971" s="15" t="e">
        <f>VLOOKUP(A4971,Feuil3!$A$24:$B$81,2,FALSE)</f>
        <v>#N/A</v>
      </c>
      <c r="P4971" s="16">
        <f t="shared" si="146"/>
        <v>0</v>
      </c>
      <c r="Q4971" s="16" t="str">
        <f t="shared" si="147"/>
        <v>janvier</v>
      </c>
    </row>
    <row r="4972" spans="1:17" x14ac:dyDescent="0.25">
      <c r="B4972" s="18"/>
      <c r="C4972" s="5"/>
      <c r="D4972" s="5"/>
      <c r="E4972" s="5"/>
      <c r="F4972" s="5"/>
      <c r="G4972" s="5"/>
      <c r="H4972" s="5"/>
      <c r="I4972" s="5"/>
      <c r="J4972" s="5"/>
      <c r="K4972" s="5"/>
      <c r="L4972" s="5"/>
      <c r="M4972" s="5"/>
      <c r="N4972" s="5"/>
      <c r="O4972" s="15" t="e">
        <f>VLOOKUP(A4972,Feuil3!$A$24:$B$81,2,FALSE)</f>
        <v>#N/A</v>
      </c>
      <c r="P4972" s="16">
        <f t="shared" si="146"/>
        <v>0</v>
      </c>
      <c r="Q4972" s="16" t="str">
        <f t="shared" si="147"/>
        <v>janvier</v>
      </c>
    </row>
    <row r="4973" spans="1:17" x14ac:dyDescent="0.25">
      <c r="B4973" s="18"/>
      <c r="C4973" s="5"/>
      <c r="D4973" s="5"/>
      <c r="E4973" s="5"/>
      <c r="F4973" s="5"/>
      <c r="G4973" s="5"/>
      <c r="H4973" s="5"/>
      <c r="I4973" s="5"/>
      <c r="J4973" s="5"/>
      <c r="K4973" s="5"/>
      <c r="L4973" s="5"/>
      <c r="M4973" s="5"/>
      <c r="N4973" s="5"/>
      <c r="O4973" s="15" t="e">
        <f>VLOOKUP(A4973,Feuil3!$A$24:$B$81,2,FALSE)</f>
        <v>#N/A</v>
      </c>
      <c r="P4973" s="16">
        <f t="shared" si="146"/>
        <v>0</v>
      </c>
      <c r="Q4973" s="16" t="str">
        <f t="shared" si="147"/>
        <v>janvier</v>
      </c>
    </row>
    <row r="4974" spans="1:17" x14ac:dyDescent="0.25">
      <c r="B4974" s="18"/>
      <c r="C4974" s="5"/>
      <c r="D4974" s="5"/>
      <c r="E4974" s="5"/>
      <c r="F4974" s="5"/>
      <c r="G4974" s="5"/>
      <c r="H4974" s="5"/>
      <c r="I4974" s="5"/>
      <c r="J4974" s="5"/>
      <c r="K4974" s="5"/>
      <c r="L4974" s="5"/>
      <c r="M4974" s="5"/>
      <c r="N4974" s="5"/>
      <c r="O4974" s="15" t="e">
        <f>VLOOKUP(A4974,Feuil3!$A$24:$B$81,2,FALSE)</f>
        <v>#N/A</v>
      </c>
      <c r="P4974" s="16">
        <f t="shared" si="146"/>
        <v>0</v>
      </c>
      <c r="Q4974" s="16" t="str">
        <f t="shared" si="147"/>
        <v>janvier</v>
      </c>
    </row>
    <row r="4975" spans="1:17" x14ac:dyDescent="0.25">
      <c r="B4975" s="18"/>
      <c r="C4975" s="5"/>
      <c r="D4975" s="5"/>
      <c r="E4975" s="5"/>
      <c r="F4975" s="5"/>
      <c r="G4975" s="5"/>
      <c r="H4975" s="5"/>
      <c r="I4975" s="5"/>
      <c r="J4975" s="5"/>
      <c r="K4975" s="5"/>
      <c r="L4975" s="5"/>
      <c r="M4975" s="5"/>
      <c r="N4975" s="5"/>
      <c r="O4975" s="15" t="e">
        <f>VLOOKUP(A4975,Feuil3!$A$24:$B$81,2,FALSE)</f>
        <v>#N/A</v>
      </c>
      <c r="P4975" s="16">
        <f t="shared" si="146"/>
        <v>0</v>
      </c>
      <c r="Q4975" s="16" t="str">
        <f t="shared" si="147"/>
        <v>janvier</v>
      </c>
    </row>
    <row r="4976" spans="1:17" x14ac:dyDescent="0.25">
      <c r="B4976" s="18"/>
      <c r="C4976" s="5"/>
      <c r="D4976" s="5"/>
      <c r="E4976" s="5"/>
      <c r="F4976" s="5"/>
      <c r="G4976" s="5"/>
      <c r="H4976" s="5"/>
      <c r="I4976" s="5"/>
      <c r="J4976" s="5"/>
      <c r="K4976" s="5"/>
      <c r="L4976" s="5"/>
      <c r="M4976" s="5"/>
      <c r="N4976" s="5"/>
      <c r="O4976" s="15" t="e">
        <f>VLOOKUP(A4976,Feuil3!$A$24:$B$81,2,FALSE)</f>
        <v>#N/A</v>
      </c>
      <c r="P4976" s="16">
        <f t="shared" si="146"/>
        <v>0</v>
      </c>
      <c r="Q4976" s="16" t="str">
        <f t="shared" si="147"/>
        <v>janvier</v>
      </c>
    </row>
    <row r="4977" spans="2:17" x14ac:dyDescent="0.25">
      <c r="B4977" s="18"/>
      <c r="C4977" s="5"/>
      <c r="D4977" s="5"/>
      <c r="E4977" s="5"/>
      <c r="F4977" s="5"/>
      <c r="G4977" s="5"/>
      <c r="H4977" s="5"/>
      <c r="I4977" s="5"/>
      <c r="J4977" s="5"/>
      <c r="K4977" s="5"/>
      <c r="L4977" s="5"/>
      <c r="M4977" s="5"/>
      <c r="N4977" s="5"/>
      <c r="O4977" s="15" t="e">
        <f>VLOOKUP(A4977,Feuil3!$A$24:$B$81,2,FALSE)</f>
        <v>#N/A</v>
      </c>
      <c r="P4977" s="16">
        <f t="shared" si="146"/>
        <v>0</v>
      </c>
      <c r="Q4977" s="16" t="str">
        <f t="shared" si="147"/>
        <v>janvier</v>
      </c>
    </row>
    <row r="4978" spans="2:17" x14ac:dyDescent="0.25">
      <c r="B4978" s="18"/>
      <c r="C4978" s="5"/>
      <c r="D4978" s="5"/>
      <c r="E4978" s="5"/>
      <c r="F4978" s="5"/>
      <c r="G4978" s="5"/>
      <c r="H4978" s="5"/>
      <c r="I4978" s="5"/>
      <c r="J4978" s="5"/>
      <c r="K4978" s="5"/>
      <c r="L4978" s="5"/>
      <c r="M4978" s="5"/>
      <c r="N4978" s="5"/>
      <c r="O4978" s="15" t="e">
        <f>VLOOKUP(A4978,Feuil3!$A$24:$B$81,2,FALSE)</f>
        <v>#N/A</v>
      </c>
      <c r="P4978" s="16">
        <f t="shared" si="146"/>
        <v>0</v>
      </c>
      <c r="Q4978" s="16" t="str">
        <f t="shared" si="147"/>
        <v>janvier</v>
      </c>
    </row>
    <row r="4979" spans="2:17" x14ac:dyDescent="0.25">
      <c r="B4979" s="18"/>
      <c r="C4979" s="5"/>
      <c r="D4979" s="5"/>
      <c r="E4979" s="5"/>
      <c r="F4979" s="5"/>
      <c r="G4979" s="5"/>
      <c r="H4979" s="5"/>
      <c r="I4979" s="5"/>
      <c r="J4979" s="5"/>
      <c r="K4979" s="5"/>
      <c r="L4979" s="5"/>
      <c r="M4979" s="5"/>
      <c r="N4979" s="5"/>
      <c r="O4979" s="15" t="e">
        <f>VLOOKUP(A4979,Feuil3!$A$24:$B$81,2,FALSE)</f>
        <v>#N/A</v>
      </c>
      <c r="P4979" s="16">
        <f t="shared" si="146"/>
        <v>0</v>
      </c>
      <c r="Q4979" s="16" t="str">
        <f t="shared" si="147"/>
        <v>janvier</v>
      </c>
    </row>
    <row r="4980" spans="2:17" x14ac:dyDescent="0.25">
      <c r="B4980" s="18"/>
      <c r="C4980" s="5"/>
      <c r="D4980" s="5"/>
      <c r="E4980" s="5"/>
      <c r="F4980" s="5"/>
      <c r="G4980" s="5"/>
      <c r="H4980" s="5"/>
      <c r="I4980" s="5"/>
      <c r="J4980" s="5"/>
      <c r="K4980" s="5"/>
      <c r="L4980" s="5"/>
      <c r="M4980" s="5"/>
      <c r="N4980" s="5"/>
      <c r="O4980" s="15" t="e">
        <f>VLOOKUP(A4980,Feuil3!$A$24:$B$81,2,FALSE)</f>
        <v>#N/A</v>
      </c>
      <c r="P4980" s="16">
        <f t="shared" si="146"/>
        <v>0</v>
      </c>
      <c r="Q4980" s="16" t="str">
        <f t="shared" si="147"/>
        <v>janvier</v>
      </c>
    </row>
    <row r="4981" spans="2:17" x14ac:dyDescent="0.25">
      <c r="B4981" s="18"/>
      <c r="C4981" s="5"/>
      <c r="D4981" s="5"/>
      <c r="E4981" s="5"/>
      <c r="F4981" s="5"/>
      <c r="G4981" s="5"/>
      <c r="H4981" s="5"/>
      <c r="I4981" s="5"/>
      <c r="J4981" s="5"/>
      <c r="K4981" s="5"/>
      <c r="L4981" s="5"/>
      <c r="M4981" s="5"/>
      <c r="N4981" s="5"/>
      <c r="O4981" s="15" t="e">
        <f>VLOOKUP(A4981,Feuil3!$A$24:$B$81,2,FALSE)</f>
        <v>#N/A</v>
      </c>
      <c r="P4981" s="16">
        <f t="shared" si="146"/>
        <v>0</v>
      </c>
      <c r="Q4981" s="16" t="str">
        <f t="shared" si="147"/>
        <v>janvier</v>
      </c>
    </row>
    <row r="4982" spans="2:17" x14ac:dyDescent="0.25">
      <c r="B4982" s="18"/>
      <c r="C4982" s="5"/>
      <c r="D4982" s="5"/>
      <c r="E4982" s="5"/>
      <c r="F4982" s="5"/>
      <c r="G4982" s="5"/>
      <c r="H4982" s="5"/>
      <c r="I4982" s="5"/>
      <c r="J4982" s="5"/>
      <c r="K4982" s="5"/>
      <c r="L4982" s="5"/>
      <c r="M4982" s="5"/>
      <c r="N4982" s="5"/>
      <c r="O4982" s="15" t="e">
        <f>VLOOKUP(A4982,Feuil3!$A$24:$B$81,2,FALSE)</f>
        <v>#N/A</v>
      </c>
      <c r="P4982" s="16">
        <f t="shared" si="146"/>
        <v>0</v>
      </c>
      <c r="Q4982" s="16" t="str">
        <f t="shared" si="147"/>
        <v>janvier</v>
      </c>
    </row>
    <row r="4983" spans="2:17" x14ac:dyDescent="0.25">
      <c r="B4983" s="18"/>
      <c r="C4983" s="5"/>
      <c r="D4983" s="5"/>
      <c r="E4983" s="5"/>
      <c r="F4983" s="5"/>
      <c r="G4983" s="5"/>
      <c r="H4983" s="5"/>
      <c r="I4983" s="5"/>
      <c r="J4983" s="5"/>
      <c r="K4983" s="5"/>
      <c r="L4983" s="5"/>
      <c r="M4983" s="5"/>
      <c r="N4983" s="5"/>
      <c r="O4983" s="15" t="e">
        <f>VLOOKUP(A4983,Feuil3!$A$24:$B$81,2,FALSE)</f>
        <v>#N/A</v>
      </c>
      <c r="P4983" s="16">
        <f t="shared" si="146"/>
        <v>0</v>
      </c>
      <c r="Q4983" s="16" t="str">
        <f t="shared" si="147"/>
        <v>janvier</v>
      </c>
    </row>
    <row r="4984" spans="2:17" x14ac:dyDescent="0.25">
      <c r="B4984" s="18"/>
      <c r="C4984" s="5"/>
      <c r="D4984" s="5"/>
      <c r="E4984" s="5"/>
      <c r="F4984" s="5"/>
      <c r="G4984" s="5"/>
      <c r="H4984" s="5"/>
      <c r="I4984" s="5"/>
      <c r="J4984" s="5"/>
      <c r="K4984" s="5"/>
      <c r="L4984" s="5"/>
      <c r="M4984" s="5"/>
      <c r="N4984" s="5"/>
      <c r="O4984" s="15" t="e">
        <f>VLOOKUP(A4984,Feuil3!$A$24:$B$81,2,FALSE)</f>
        <v>#N/A</v>
      </c>
      <c r="P4984" s="16">
        <f t="shared" si="146"/>
        <v>0</v>
      </c>
      <c r="Q4984" s="16" t="str">
        <f t="shared" si="147"/>
        <v>janvier</v>
      </c>
    </row>
    <row r="4985" spans="2:17" x14ac:dyDescent="0.25">
      <c r="B4985" s="18"/>
      <c r="C4985" s="5"/>
      <c r="D4985" s="5"/>
      <c r="E4985" s="5"/>
      <c r="F4985" s="5"/>
      <c r="G4985" s="5"/>
      <c r="H4985" s="5"/>
      <c r="I4985" s="5"/>
      <c r="J4985" s="5"/>
      <c r="K4985" s="5"/>
      <c r="L4985" s="5"/>
      <c r="M4985" s="5"/>
      <c r="N4985" s="5"/>
      <c r="O4985" s="15" t="e">
        <f>VLOOKUP(A4985,Feuil3!$A$24:$B$81,2,FALSE)</f>
        <v>#N/A</v>
      </c>
      <c r="P4985" s="16">
        <f t="shared" si="146"/>
        <v>0</v>
      </c>
      <c r="Q4985" s="16" t="str">
        <f t="shared" si="147"/>
        <v>janvier</v>
      </c>
    </row>
    <row r="4986" spans="2:17" x14ac:dyDescent="0.25">
      <c r="B4986" s="18"/>
      <c r="C4986" s="5"/>
      <c r="D4986" s="5"/>
      <c r="E4986" s="5"/>
      <c r="F4986" s="5"/>
      <c r="G4986" s="5"/>
      <c r="H4986" s="5"/>
      <c r="I4986" s="5"/>
      <c r="J4986" s="5"/>
      <c r="K4986" s="5"/>
      <c r="L4986" s="5"/>
      <c r="M4986" s="5"/>
      <c r="N4986" s="5"/>
      <c r="O4986" s="15" t="e">
        <f>VLOOKUP(A4986,Feuil3!$A$24:$B$81,2,FALSE)</f>
        <v>#N/A</v>
      </c>
      <c r="P4986" s="16">
        <f t="shared" si="146"/>
        <v>0</v>
      </c>
      <c r="Q4986" s="16" t="str">
        <f t="shared" si="147"/>
        <v>janvier</v>
      </c>
    </row>
    <row r="4987" spans="2:17" x14ac:dyDescent="0.25">
      <c r="B4987" s="18"/>
      <c r="C4987" s="5"/>
      <c r="D4987" s="5"/>
      <c r="E4987" s="5"/>
      <c r="F4987" s="5"/>
      <c r="G4987" s="5"/>
      <c r="H4987" s="5"/>
      <c r="I4987" s="5"/>
      <c r="J4987" s="5"/>
      <c r="K4987" s="5"/>
      <c r="L4987" s="5"/>
      <c r="M4987" s="5"/>
      <c r="N4987" s="5"/>
      <c r="O4987" s="15" t="e">
        <f>VLOOKUP(A4987,Feuil3!$A$24:$B$81,2,FALSE)</f>
        <v>#N/A</v>
      </c>
      <c r="P4987" s="16">
        <f t="shared" si="146"/>
        <v>0</v>
      </c>
      <c r="Q4987" s="16" t="str">
        <f t="shared" si="147"/>
        <v>janvier</v>
      </c>
    </row>
    <row r="4988" spans="2:17" x14ac:dyDescent="0.25">
      <c r="B4988" s="18"/>
      <c r="C4988" s="5"/>
      <c r="D4988" s="5"/>
      <c r="E4988" s="5"/>
      <c r="F4988" s="5"/>
      <c r="G4988" s="5"/>
      <c r="H4988" s="5"/>
      <c r="I4988" s="5"/>
      <c r="J4988" s="5"/>
      <c r="K4988" s="5"/>
      <c r="L4988" s="5"/>
      <c r="M4988" s="5"/>
      <c r="N4988" s="5"/>
      <c r="O4988" s="15" t="e">
        <f>VLOOKUP(A4988,Feuil3!$A$24:$B$81,2,FALSE)</f>
        <v>#N/A</v>
      </c>
      <c r="P4988" s="16">
        <f t="shared" si="146"/>
        <v>0</v>
      </c>
      <c r="Q4988" s="16" t="str">
        <f t="shared" si="147"/>
        <v>janvier</v>
      </c>
    </row>
    <row r="4989" spans="2:17" x14ac:dyDescent="0.25">
      <c r="B4989" s="18"/>
      <c r="C4989" s="5"/>
      <c r="D4989" s="5"/>
      <c r="E4989" s="5"/>
      <c r="F4989" s="5"/>
      <c r="G4989" s="5"/>
      <c r="H4989" s="5"/>
      <c r="I4989" s="5"/>
      <c r="J4989" s="5"/>
      <c r="K4989" s="5"/>
      <c r="L4989" s="5"/>
      <c r="M4989" s="5"/>
      <c r="N4989" s="5"/>
      <c r="O4989" s="15" t="e">
        <f>VLOOKUP(A4989,Feuil3!$A$24:$B$81,2,FALSE)</f>
        <v>#N/A</v>
      </c>
      <c r="P4989" s="16">
        <f t="shared" si="146"/>
        <v>0</v>
      </c>
      <c r="Q4989" s="16" t="str">
        <f t="shared" si="147"/>
        <v>janvier</v>
      </c>
    </row>
    <row r="4990" spans="2:17" x14ac:dyDescent="0.25">
      <c r="B4990" s="18"/>
      <c r="C4990" s="5"/>
      <c r="D4990" s="5"/>
      <c r="E4990" s="5"/>
      <c r="F4990" s="5"/>
      <c r="G4990" s="5"/>
      <c r="H4990" s="5"/>
      <c r="I4990" s="5"/>
      <c r="J4990" s="5"/>
      <c r="K4990" s="5"/>
      <c r="L4990" s="5"/>
      <c r="M4990" s="5"/>
      <c r="N4990" s="5"/>
      <c r="O4990" s="15" t="e">
        <f>VLOOKUP(A4990,Feuil3!$A$24:$B$81,2,FALSE)</f>
        <v>#N/A</v>
      </c>
      <c r="P4990" s="16">
        <f t="shared" si="146"/>
        <v>0</v>
      </c>
      <c r="Q4990" s="16" t="str">
        <f t="shared" si="147"/>
        <v>janvier</v>
      </c>
    </row>
    <row r="4991" spans="2:17" x14ac:dyDescent="0.25">
      <c r="B4991" s="18"/>
      <c r="C4991" s="5"/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  <c r="O4991" s="15" t="e">
        <f>VLOOKUP(A4991,Feuil3!$A$24:$B$81,2,FALSE)</f>
        <v>#N/A</v>
      </c>
      <c r="P4991" s="16">
        <f t="shared" si="146"/>
        <v>0</v>
      </c>
      <c r="Q4991" s="16" t="str">
        <f t="shared" si="147"/>
        <v>janvier</v>
      </c>
    </row>
    <row r="4992" spans="2:17" x14ac:dyDescent="0.25">
      <c r="B4992" s="18"/>
      <c r="C4992" s="5"/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  <c r="O4992" s="15" t="e">
        <f>VLOOKUP(A4992,Feuil3!$A$24:$B$81,2,FALSE)</f>
        <v>#N/A</v>
      </c>
      <c r="P4992" s="16">
        <f t="shared" si="146"/>
        <v>0</v>
      </c>
      <c r="Q4992" s="16" t="str">
        <f t="shared" si="147"/>
        <v>janvier</v>
      </c>
    </row>
    <row r="4993" spans="2:17" x14ac:dyDescent="0.25">
      <c r="B4993" s="18"/>
      <c r="C4993" s="5"/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  <c r="O4993" s="15" t="e">
        <f>VLOOKUP(A4993,Feuil3!$A$24:$B$81,2,FALSE)</f>
        <v>#N/A</v>
      </c>
      <c r="P4993" s="16">
        <f t="shared" si="146"/>
        <v>0</v>
      </c>
      <c r="Q4993" s="16" t="str">
        <f t="shared" si="147"/>
        <v>janvier</v>
      </c>
    </row>
    <row r="4994" spans="2:17" x14ac:dyDescent="0.25">
      <c r="B4994" s="18"/>
      <c r="C4994" s="5"/>
      <c r="D4994" s="5"/>
      <c r="E4994" s="5"/>
      <c r="F4994" s="5"/>
      <c r="G4994" s="5"/>
      <c r="H4994" s="5"/>
      <c r="I4994" s="5"/>
      <c r="J4994" s="5"/>
      <c r="K4994" s="5"/>
      <c r="L4994" s="5"/>
      <c r="M4994" s="5"/>
      <c r="N4994" s="5"/>
      <c r="O4994" s="15" t="e">
        <f>VLOOKUP(A4994,Feuil3!$A$24:$B$81,2,FALSE)</f>
        <v>#N/A</v>
      </c>
      <c r="P4994" s="16">
        <f t="shared" si="146"/>
        <v>0</v>
      </c>
      <c r="Q4994" s="16" t="str">
        <f t="shared" si="147"/>
        <v>janvier</v>
      </c>
    </row>
    <row r="4995" spans="2:17" x14ac:dyDescent="0.25">
      <c r="B4995" s="18"/>
      <c r="C4995" s="5"/>
      <c r="D4995" s="5"/>
      <c r="E4995" s="5"/>
      <c r="F4995" s="5"/>
      <c r="G4995" s="5"/>
      <c r="H4995" s="5"/>
      <c r="I4995" s="5"/>
      <c r="J4995" s="5"/>
      <c r="K4995" s="5"/>
      <c r="L4995" s="5"/>
      <c r="M4995" s="5"/>
      <c r="N4995" s="5"/>
      <c r="O4995" s="15" t="e">
        <f>VLOOKUP(A4995,Feuil3!$A$24:$B$81,2,FALSE)</f>
        <v>#N/A</v>
      </c>
      <c r="P4995" s="16">
        <f t="shared" si="146"/>
        <v>0</v>
      </c>
      <c r="Q4995" s="16" t="str">
        <f t="shared" si="147"/>
        <v>janvier</v>
      </c>
    </row>
    <row r="4996" spans="2:17" x14ac:dyDescent="0.25">
      <c r="B4996" s="18"/>
      <c r="C4996" s="5"/>
      <c r="D4996" s="5"/>
      <c r="E4996" s="5"/>
      <c r="F4996" s="5"/>
      <c r="G4996" s="5"/>
      <c r="H4996" s="5"/>
      <c r="I4996" s="5"/>
      <c r="J4996" s="5"/>
      <c r="K4996" s="5"/>
      <c r="L4996" s="5"/>
      <c r="M4996" s="5"/>
      <c r="N4996" s="5"/>
      <c r="O4996" s="15" t="e">
        <f>VLOOKUP(A4996,Feuil3!$A$24:$B$81,2,FALSE)</f>
        <v>#N/A</v>
      </c>
      <c r="P4996" s="16">
        <f t="shared" si="146"/>
        <v>0</v>
      </c>
      <c r="Q4996" s="16" t="str">
        <f t="shared" si="147"/>
        <v>janvier</v>
      </c>
    </row>
    <row r="4997" spans="2:17" x14ac:dyDescent="0.25">
      <c r="B4997" s="18"/>
      <c r="C4997" s="5"/>
      <c r="D4997" s="5"/>
      <c r="E4997" s="5"/>
      <c r="F4997" s="5"/>
      <c r="G4997" s="5"/>
      <c r="H4997" s="5"/>
      <c r="I4997" s="5"/>
      <c r="J4997" s="5"/>
      <c r="K4997" s="5"/>
      <c r="L4997" s="5"/>
      <c r="M4997" s="5"/>
      <c r="N4997" s="5"/>
      <c r="O4997" s="15" t="e">
        <f>VLOOKUP(A4997,Feuil3!$A$24:$B$81,2,FALSE)</f>
        <v>#N/A</v>
      </c>
      <c r="P4997" s="16">
        <f t="shared" si="146"/>
        <v>0</v>
      </c>
      <c r="Q4997" s="16" t="str">
        <f t="shared" si="147"/>
        <v>janvier</v>
      </c>
    </row>
    <row r="4998" spans="2:17" x14ac:dyDescent="0.25">
      <c r="B4998" s="18"/>
      <c r="C4998" s="5"/>
      <c r="D4998" s="5"/>
      <c r="E4998" s="5"/>
      <c r="F4998" s="5"/>
      <c r="G4998" s="5"/>
      <c r="H4998" s="5"/>
      <c r="I4998" s="5"/>
      <c r="J4998" s="5"/>
      <c r="K4998" s="5"/>
      <c r="L4998" s="5"/>
      <c r="M4998" s="5"/>
      <c r="N4998" s="5"/>
      <c r="O4998" s="15" t="e">
        <f>VLOOKUP(A4998,Feuil3!$A$24:$B$81,2,FALSE)</f>
        <v>#N/A</v>
      </c>
      <c r="P4998" s="16">
        <f t="shared" si="146"/>
        <v>0</v>
      </c>
      <c r="Q4998" s="16" t="str">
        <f t="shared" si="147"/>
        <v>janvier</v>
      </c>
    </row>
    <row r="4999" spans="2:17" x14ac:dyDescent="0.25">
      <c r="B4999" s="18"/>
      <c r="C4999" s="5"/>
      <c r="D4999" s="5"/>
      <c r="E4999" s="5"/>
      <c r="F4999" s="5"/>
      <c r="G4999" s="5"/>
      <c r="H4999" s="5"/>
      <c r="I4999" s="5"/>
      <c r="J4999" s="5"/>
      <c r="K4999" s="5"/>
      <c r="L4999" s="5"/>
      <c r="M4999" s="5"/>
      <c r="N4999" s="5"/>
      <c r="O4999" s="15" t="e">
        <f>VLOOKUP(A4999,Feuil3!$A$24:$B$81,2,FALSE)</f>
        <v>#N/A</v>
      </c>
      <c r="P4999" s="16">
        <f t="shared" si="146"/>
        <v>0</v>
      </c>
      <c r="Q4999" s="16" t="str">
        <f t="shared" si="147"/>
        <v>janvier</v>
      </c>
    </row>
    <row r="5000" spans="2:17" x14ac:dyDescent="0.25">
      <c r="B5000" s="18"/>
      <c r="C5000" s="5"/>
      <c r="D5000" s="5"/>
      <c r="E5000" s="5"/>
      <c r="F5000" s="5"/>
      <c r="G5000" s="5"/>
      <c r="H5000" s="5"/>
      <c r="I5000" s="5"/>
      <c r="J5000" s="5"/>
      <c r="K5000" s="5"/>
      <c r="L5000" s="5"/>
      <c r="M5000" s="5"/>
      <c r="N5000" s="5"/>
      <c r="O5000" s="15" t="e">
        <f>VLOOKUP(A5000,Feuil3!$A$24:$B$81,2,FALSE)</f>
        <v>#N/A</v>
      </c>
      <c r="P5000" s="16">
        <f t="shared" si="146"/>
        <v>0</v>
      </c>
      <c r="Q5000" s="16" t="str">
        <f t="shared" si="147"/>
        <v>janvier</v>
      </c>
    </row>
    <row r="5001" spans="2:17" x14ac:dyDescent="0.25">
      <c r="B5001" s="18"/>
      <c r="C5001" s="5"/>
      <c r="D5001" s="5"/>
      <c r="E5001" s="5"/>
      <c r="F5001" s="5"/>
      <c r="G5001" s="5"/>
      <c r="H5001" s="5"/>
      <c r="I5001" s="5"/>
      <c r="J5001" s="5"/>
      <c r="K5001" s="5"/>
      <c r="L5001" s="5"/>
      <c r="M5001" s="5"/>
      <c r="N5001" s="5"/>
      <c r="O5001" s="15" t="e">
        <f>VLOOKUP(A5001,Feuil3!$A$24:$B$81,2,FALSE)</f>
        <v>#N/A</v>
      </c>
      <c r="P5001" s="16">
        <f t="shared" si="146"/>
        <v>0</v>
      </c>
      <c r="Q5001" s="16" t="str">
        <f t="shared" si="147"/>
        <v>janvier</v>
      </c>
    </row>
    <row r="5002" spans="2:17" x14ac:dyDescent="0.25">
      <c r="B5002" s="18"/>
      <c r="C5002" s="5"/>
      <c r="D5002" s="5"/>
      <c r="E5002" s="5"/>
      <c r="F5002" s="5"/>
      <c r="G5002" s="5"/>
      <c r="H5002" s="5"/>
      <c r="I5002" s="5"/>
      <c r="J5002" s="5"/>
      <c r="K5002" s="5"/>
      <c r="L5002" s="5"/>
      <c r="M5002" s="5"/>
      <c r="N5002" s="5"/>
      <c r="O5002" s="15" t="e">
        <f>VLOOKUP(A5002,Feuil3!$A$24:$B$81,2,FALSE)</f>
        <v>#N/A</v>
      </c>
      <c r="P5002" s="16">
        <f t="shared" si="146"/>
        <v>0</v>
      </c>
      <c r="Q5002" s="16" t="str">
        <f t="shared" si="147"/>
        <v>janvier</v>
      </c>
    </row>
    <row r="5003" spans="2:17" x14ac:dyDescent="0.25">
      <c r="B5003" s="18"/>
      <c r="C5003" s="5"/>
      <c r="D5003" s="5"/>
      <c r="E5003" s="5"/>
      <c r="F5003" s="5"/>
      <c r="G5003" s="5"/>
      <c r="H5003" s="5"/>
      <c r="I5003" s="5"/>
      <c r="J5003" s="5"/>
      <c r="K5003" s="5"/>
      <c r="L5003" s="5"/>
      <c r="M5003" s="5"/>
      <c r="N5003" s="5"/>
      <c r="O5003" s="15" t="e">
        <f>VLOOKUP(A5003,Feuil3!$A$24:$B$81,2,FALSE)</f>
        <v>#N/A</v>
      </c>
      <c r="P5003" s="16">
        <f t="shared" si="146"/>
        <v>0</v>
      </c>
      <c r="Q5003" s="16" t="str">
        <f t="shared" si="147"/>
        <v>janvier</v>
      </c>
    </row>
    <row r="5004" spans="2:17" x14ac:dyDescent="0.25">
      <c r="B5004" s="18"/>
      <c r="C5004" s="5"/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  <c r="O5004" s="15" t="e">
        <f>VLOOKUP(A5004,Feuil3!$A$24:$B$81,2,FALSE)</f>
        <v>#N/A</v>
      </c>
      <c r="P5004" s="16">
        <f t="shared" si="146"/>
        <v>0</v>
      </c>
      <c r="Q5004" s="16" t="str">
        <f t="shared" si="147"/>
        <v>janvier</v>
      </c>
    </row>
    <row r="5005" spans="2:17" x14ac:dyDescent="0.25">
      <c r="B5005" s="18"/>
      <c r="C5005" s="5"/>
      <c r="D5005" s="5"/>
      <c r="E5005" s="5"/>
      <c r="F5005" s="5"/>
      <c r="G5005" s="5"/>
      <c r="H5005" s="5"/>
      <c r="I5005" s="5"/>
      <c r="J5005" s="5"/>
      <c r="K5005" s="5"/>
      <c r="L5005" s="5"/>
      <c r="M5005" s="5"/>
      <c r="N5005" s="5"/>
      <c r="O5005" s="15" t="e">
        <f>VLOOKUP(A5005,Feuil3!$A$24:$B$81,2,FALSE)</f>
        <v>#N/A</v>
      </c>
      <c r="P5005" s="16">
        <f t="shared" si="146"/>
        <v>0</v>
      </c>
      <c r="Q5005" s="16" t="str">
        <f t="shared" si="147"/>
        <v>janvier</v>
      </c>
    </row>
    <row r="5006" spans="2:17" x14ac:dyDescent="0.25">
      <c r="B5006" s="18"/>
      <c r="C5006" s="5"/>
      <c r="D5006" s="5"/>
      <c r="E5006" s="5"/>
      <c r="F5006" s="5"/>
      <c r="G5006" s="5"/>
      <c r="H5006" s="5"/>
      <c r="I5006" s="5"/>
      <c r="J5006" s="5"/>
      <c r="K5006" s="5"/>
      <c r="L5006" s="5"/>
      <c r="M5006" s="5"/>
      <c r="N5006" s="5"/>
      <c r="O5006" s="15" t="e">
        <f>VLOOKUP(A5006,Feuil3!$A$24:$B$81,2,FALSE)</f>
        <v>#N/A</v>
      </c>
      <c r="P5006" s="16">
        <f t="shared" si="146"/>
        <v>0</v>
      </c>
      <c r="Q5006" s="16" t="str">
        <f t="shared" si="147"/>
        <v>janvier</v>
      </c>
    </row>
    <row r="5007" spans="2:17" x14ac:dyDescent="0.25">
      <c r="B5007" s="18"/>
      <c r="C5007" s="5"/>
      <c r="D5007" s="5"/>
      <c r="E5007" s="5"/>
      <c r="F5007" s="5"/>
      <c r="G5007" s="5"/>
      <c r="H5007" s="5"/>
      <c r="I5007" s="5"/>
      <c r="J5007" s="5"/>
      <c r="K5007" s="5"/>
      <c r="L5007" s="5"/>
      <c r="M5007" s="5"/>
      <c r="N5007" s="5"/>
      <c r="O5007" s="15" t="e">
        <f>VLOOKUP(A5007,Feuil3!$A$24:$B$81,2,FALSE)</f>
        <v>#N/A</v>
      </c>
      <c r="P5007" s="16">
        <f t="shared" si="146"/>
        <v>0</v>
      </c>
      <c r="Q5007" s="16" t="str">
        <f t="shared" si="147"/>
        <v>janvier</v>
      </c>
    </row>
    <row r="5008" spans="2:17" x14ac:dyDescent="0.25">
      <c r="B5008" s="18"/>
      <c r="C5008" s="5"/>
      <c r="D5008" s="5"/>
      <c r="E5008" s="5"/>
      <c r="F5008" s="5"/>
      <c r="G5008" s="5"/>
      <c r="H5008" s="5"/>
      <c r="I5008" s="5"/>
      <c r="J5008" s="5"/>
      <c r="K5008" s="5"/>
      <c r="L5008" s="5"/>
      <c r="M5008" s="5"/>
      <c r="N5008" s="5"/>
      <c r="O5008" s="15" t="e">
        <f>VLOOKUP(A5008,Feuil3!$A$24:$B$81,2,FALSE)</f>
        <v>#N/A</v>
      </c>
      <c r="P5008" s="16">
        <f t="shared" si="146"/>
        <v>0</v>
      </c>
      <c r="Q5008" s="16" t="str">
        <f t="shared" si="147"/>
        <v>janvier</v>
      </c>
    </row>
    <row r="5009" spans="2:17" x14ac:dyDescent="0.25">
      <c r="B5009" s="18"/>
      <c r="C5009" s="5"/>
      <c r="D5009" s="5"/>
      <c r="E5009" s="5"/>
      <c r="F5009" s="5"/>
      <c r="G5009" s="5"/>
      <c r="H5009" s="5"/>
      <c r="I5009" s="5"/>
      <c r="J5009" s="5"/>
      <c r="K5009" s="5"/>
      <c r="L5009" s="5"/>
      <c r="M5009" s="5"/>
      <c r="N5009" s="5"/>
      <c r="O5009" s="15" t="e">
        <f>VLOOKUP(A5009,Feuil3!$A$24:$B$81,2,FALSE)</f>
        <v>#N/A</v>
      </c>
      <c r="P5009" s="16">
        <f t="shared" si="146"/>
        <v>0</v>
      </c>
      <c r="Q5009" s="16" t="str">
        <f t="shared" si="147"/>
        <v>janvier</v>
      </c>
    </row>
    <row r="5010" spans="2:17" x14ac:dyDescent="0.25">
      <c r="B5010" s="18"/>
      <c r="C5010" s="5"/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  <c r="O5010" s="15" t="e">
        <f>VLOOKUP(A5010,Feuil3!$A$24:$B$81,2,FALSE)</f>
        <v>#N/A</v>
      </c>
      <c r="P5010" s="16">
        <f t="shared" si="146"/>
        <v>0</v>
      </c>
      <c r="Q5010" s="16" t="str">
        <f t="shared" si="147"/>
        <v>janvier</v>
      </c>
    </row>
    <row r="5011" spans="2:17" x14ac:dyDescent="0.25">
      <c r="B5011" s="18"/>
      <c r="C5011" s="5"/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  <c r="O5011" s="15" t="e">
        <f>VLOOKUP(A5011,Feuil3!$A$24:$B$81,2,FALSE)</f>
        <v>#N/A</v>
      </c>
      <c r="P5011" s="16">
        <f t="shared" si="146"/>
        <v>0</v>
      </c>
      <c r="Q5011" s="16" t="str">
        <f t="shared" si="147"/>
        <v>janvier</v>
      </c>
    </row>
    <row r="5012" spans="2:17" x14ac:dyDescent="0.25">
      <c r="B5012" s="18"/>
      <c r="C5012" s="5"/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  <c r="O5012" s="15" t="e">
        <f>VLOOKUP(A5012,Feuil3!$A$24:$B$81,2,FALSE)</f>
        <v>#N/A</v>
      </c>
      <c r="P5012" s="16">
        <f t="shared" si="146"/>
        <v>0</v>
      </c>
      <c r="Q5012" s="16" t="str">
        <f t="shared" si="147"/>
        <v>janvier</v>
      </c>
    </row>
    <row r="5013" spans="2:17" x14ac:dyDescent="0.25">
      <c r="B5013" s="18"/>
      <c r="C5013" s="5"/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  <c r="O5013" s="15" t="e">
        <f>VLOOKUP(A5013,Feuil3!$A$24:$B$81,2,FALSE)</f>
        <v>#N/A</v>
      </c>
      <c r="P5013" s="16">
        <f t="shared" si="146"/>
        <v>0</v>
      </c>
      <c r="Q5013" s="16" t="str">
        <f t="shared" si="147"/>
        <v>janvier</v>
      </c>
    </row>
    <row r="5014" spans="2:17" x14ac:dyDescent="0.25">
      <c r="B5014" s="18"/>
      <c r="C5014" s="5"/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  <c r="O5014" s="15" t="e">
        <f>VLOOKUP(A5014,Feuil3!$A$24:$B$81,2,FALSE)</f>
        <v>#N/A</v>
      </c>
      <c r="P5014" s="16">
        <f t="shared" si="146"/>
        <v>0</v>
      </c>
      <c r="Q5014" s="16" t="str">
        <f t="shared" si="147"/>
        <v>janvier</v>
      </c>
    </row>
    <row r="5015" spans="2:17" x14ac:dyDescent="0.25">
      <c r="B5015" s="18"/>
      <c r="C5015" s="5"/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  <c r="O5015" s="15" t="e">
        <f>VLOOKUP(A5015,Feuil3!$A$24:$B$81,2,FALSE)</f>
        <v>#N/A</v>
      </c>
      <c r="P5015" s="16">
        <f t="shared" si="146"/>
        <v>0</v>
      </c>
      <c r="Q5015" s="16" t="str">
        <f t="shared" si="147"/>
        <v>janvier</v>
      </c>
    </row>
    <row r="5016" spans="2:17" x14ac:dyDescent="0.25">
      <c r="B5016" s="18"/>
      <c r="C5016" s="5"/>
      <c r="D5016" s="5"/>
      <c r="E5016" s="5"/>
      <c r="F5016" s="5"/>
      <c r="G5016" s="5"/>
      <c r="H5016" s="5"/>
      <c r="I5016" s="5"/>
      <c r="J5016" s="5"/>
      <c r="K5016" s="5"/>
      <c r="L5016" s="5"/>
      <c r="M5016" s="5"/>
      <c r="N5016" s="5"/>
      <c r="O5016" s="15" t="e">
        <f>VLOOKUP(A5016,Feuil3!$A$24:$B$81,2,FALSE)</f>
        <v>#N/A</v>
      </c>
      <c r="P5016" s="16">
        <f t="shared" si="146"/>
        <v>0</v>
      </c>
      <c r="Q5016" s="16" t="str">
        <f t="shared" si="147"/>
        <v>janvier</v>
      </c>
    </row>
    <row r="5017" spans="2:17" x14ac:dyDescent="0.25">
      <c r="B5017" s="18"/>
      <c r="C5017" s="5"/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  <c r="O5017" s="15" t="e">
        <f>VLOOKUP(A5017,Feuil3!$A$24:$B$81,2,FALSE)</f>
        <v>#N/A</v>
      </c>
      <c r="P5017" s="16">
        <f t="shared" si="146"/>
        <v>0</v>
      </c>
      <c r="Q5017" s="16" t="str">
        <f t="shared" si="147"/>
        <v>janvier</v>
      </c>
    </row>
    <row r="5018" spans="2:17" x14ac:dyDescent="0.25">
      <c r="B5018" s="18"/>
      <c r="C5018" s="5"/>
      <c r="D5018" s="5"/>
      <c r="E5018" s="5"/>
      <c r="F5018" s="5"/>
      <c r="G5018" s="5"/>
      <c r="H5018" s="5"/>
      <c r="I5018" s="5"/>
      <c r="J5018" s="5"/>
      <c r="K5018" s="5"/>
      <c r="L5018" s="5"/>
      <c r="M5018" s="5"/>
      <c r="N5018" s="5"/>
      <c r="O5018" s="15" t="e">
        <f>VLOOKUP(A5018,Feuil3!$A$24:$B$81,2,FALSE)</f>
        <v>#N/A</v>
      </c>
      <c r="P5018" s="16">
        <f t="shared" si="146"/>
        <v>0</v>
      </c>
      <c r="Q5018" s="16" t="str">
        <f t="shared" si="147"/>
        <v>janvier</v>
      </c>
    </row>
    <row r="5019" spans="2:17" x14ac:dyDescent="0.25">
      <c r="B5019" s="18"/>
      <c r="C5019" s="5"/>
      <c r="D5019" s="5"/>
      <c r="E5019" s="5"/>
      <c r="F5019" s="5"/>
      <c r="G5019" s="5"/>
      <c r="H5019" s="5"/>
      <c r="I5019" s="5"/>
      <c r="J5019" s="5"/>
      <c r="K5019" s="5"/>
      <c r="L5019" s="5"/>
      <c r="M5019" s="5"/>
      <c r="N5019" s="5"/>
      <c r="O5019" s="15" t="e">
        <f>VLOOKUP(A5019,Feuil3!$A$24:$B$81,2,FALSE)</f>
        <v>#N/A</v>
      </c>
      <c r="P5019" s="16">
        <f t="shared" si="146"/>
        <v>0</v>
      </c>
      <c r="Q5019" s="16" t="str">
        <f t="shared" si="147"/>
        <v>janvier</v>
      </c>
    </row>
    <row r="5020" spans="2:17" x14ac:dyDescent="0.25">
      <c r="B5020" s="18"/>
      <c r="C5020" s="5"/>
      <c r="D5020" s="5"/>
      <c r="E5020" s="5"/>
      <c r="F5020" s="5"/>
      <c r="G5020" s="5"/>
      <c r="H5020" s="5"/>
      <c r="I5020" s="5"/>
      <c r="J5020" s="5"/>
      <c r="K5020" s="5"/>
      <c r="L5020" s="5"/>
      <c r="M5020" s="5"/>
      <c r="N5020" s="5"/>
      <c r="O5020" s="15" t="e">
        <f>VLOOKUP(A5020,Feuil3!$A$24:$B$81,2,FALSE)</f>
        <v>#N/A</v>
      </c>
      <c r="P5020" s="16">
        <f t="shared" si="146"/>
        <v>0</v>
      </c>
      <c r="Q5020" s="16" t="str">
        <f t="shared" si="147"/>
        <v>janvier</v>
      </c>
    </row>
    <row r="5021" spans="2:17" x14ac:dyDescent="0.25">
      <c r="B5021" s="18"/>
      <c r="C5021" s="5"/>
      <c r="D5021" s="5"/>
      <c r="E5021" s="5"/>
      <c r="F5021" s="5"/>
      <c r="G5021" s="5"/>
      <c r="H5021" s="5"/>
      <c r="I5021" s="5"/>
      <c r="J5021" s="5"/>
      <c r="K5021" s="5"/>
      <c r="L5021" s="5"/>
      <c r="M5021" s="5"/>
      <c r="N5021" s="5"/>
      <c r="O5021" s="15" t="e">
        <f>VLOOKUP(A5021,Feuil3!$A$24:$B$81,2,FALSE)</f>
        <v>#N/A</v>
      </c>
      <c r="P5021" s="16">
        <f t="shared" si="146"/>
        <v>0</v>
      </c>
      <c r="Q5021" s="16" t="str">
        <f t="shared" si="147"/>
        <v>janvier</v>
      </c>
    </row>
    <row r="5022" spans="2:17" x14ac:dyDescent="0.25">
      <c r="B5022" s="18"/>
      <c r="C5022" s="5"/>
      <c r="D5022" s="5"/>
      <c r="E5022" s="5"/>
      <c r="F5022" s="5"/>
      <c r="G5022" s="5"/>
      <c r="H5022" s="5"/>
      <c r="I5022" s="5"/>
      <c r="J5022" s="5"/>
      <c r="K5022" s="5"/>
      <c r="L5022" s="5"/>
      <c r="M5022" s="5"/>
      <c r="N5022" s="5"/>
      <c r="O5022" s="15" t="e">
        <f>VLOOKUP(A5022,Feuil3!$A$24:$B$81,2,FALSE)</f>
        <v>#N/A</v>
      </c>
      <c r="P5022" s="16">
        <f t="shared" si="146"/>
        <v>0</v>
      </c>
      <c r="Q5022" s="16" t="str">
        <f t="shared" si="147"/>
        <v>janvier</v>
      </c>
    </row>
    <row r="5023" spans="2:17" x14ac:dyDescent="0.25">
      <c r="B5023" s="18"/>
      <c r="C5023" s="5"/>
      <c r="D5023" s="5"/>
      <c r="E5023" s="5"/>
      <c r="F5023" s="5"/>
      <c r="G5023" s="5"/>
      <c r="H5023" s="5"/>
      <c r="I5023" s="5"/>
      <c r="J5023" s="5"/>
      <c r="K5023" s="5"/>
      <c r="L5023" s="5"/>
      <c r="M5023" s="5"/>
      <c r="N5023" s="5"/>
      <c r="O5023" s="15" t="e">
        <f>VLOOKUP(A5023,Feuil3!$A$24:$B$81,2,FALSE)</f>
        <v>#N/A</v>
      </c>
      <c r="P5023" s="16">
        <f t="shared" si="146"/>
        <v>0</v>
      </c>
      <c r="Q5023" s="16" t="str">
        <f t="shared" si="147"/>
        <v>janvier</v>
      </c>
    </row>
    <row r="5024" spans="2:17" x14ac:dyDescent="0.25">
      <c r="B5024" s="18"/>
      <c r="C5024" s="5"/>
      <c r="D5024" s="5"/>
      <c r="E5024" s="5"/>
      <c r="F5024" s="5"/>
      <c r="G5024" s="5"/>
      <c r="H5024" s="5"/>
      <c r="I5024" s="5"/>
      <c r="J5024" s="5"/>
      <c r="K5024" s="5"/>
      <c r="L5024" s="5"/>
      <c r="M5024" s="5"/>
      <c r="N5024" s="5"/>
      <c r="O5024" s="15" t="e">
        <f>VLOOKUP(A5024,Feuil3!$A$24:$B$81,2,FALSE)</f>
        <v>#N/A</v>
      </c>
      <c r="P5024" s="16">
        <f t="shared" si="146"/>
        <v>0</v>
      </c>
      <c r="Q5024" s="16" t="str">
        <f t="shared" si="147"/>
        <v>janvier</v>
      </c>
    </row>
    <row r="5025" spans="2:17" x14ac:dyDescent="0.25">
      <c r="B5025" s="18"/>
      <c r="C5025" s="5"/>
      <c r="D5025" s="5"/>
      <c r="E5025" s="5"/>
      <c r="F5025" s="5"/>
      <c r="G5025" s="5"/>
      <c r="H5025" s="5"/>
      <c r="I5025" s="5"/>
      <c r="J5025" s="5"/>
      <c r="K5025" s="5"/>
      <c r="L5025" s="5"/>
      <c r="M5025" s="5"/>
      <c r="N5025" s="5"/>
      <c r="O5025" s="15" t="e">
        <f>VLOOKUP(A5025,Feuil3!$A$24:$B$81,2,FALSE)</f>
        <v>#N/A</v>
      </c>
      <c r="P5025" s="16">
        <f t="shared" si="146"/>
        <v>0</v>
      </c>
      <c r="Q5025" s="16" t="str">
        <f t="shared" si="147"/>
        <v>janvier</v>
      </c>
    </row>
    <row r="5026" spans="2:17" x14ac:dyDescent="0.25">
      <c r="B5026" s="18"/>
      <c r="C5026" s="5"/>
      <c r="D5026" s="5"/>
      <c r="E5026" s="5"/>
      <c r="F5026" s="5"/>
      <c r="G5026" s="5"/>
      <c r="H5026" s="5"/>
      <c r="I5026" s="5"/>
      <c r="J5026" s="5"/>
      <c r="K5026" s="5"/>
      <c r="L5026" s="5"/>
      <c r="M5026" s="5"/>
      <c r="N5026" s="5"/>
      <c r="O5026" s="15" t="e">
        <f>VLOOKUP(A5026,Feuil3!$A$24:$B$81,2,FALSE)</f>
        <v>#N/A</v>
      </c>
      <c r="P5026" s="16">
        <f t="shared" si="146"/>
        <v>0</v>
      </c>
      <c r="Q5026" s="16" t="str">
        <f t="shared" si="147"/>
        <v>janvier</v>
      </c>
    </row>
    <row r="5027" spans="2:17" x14ac:dyDescent="0.25">
      <c r="B5027" s="18"/>
      <c r="C5027" s="5"/>
      <c r="D5027" s="5"/>
      <c r="E5027" s="5"/>
      <c r="F5027" s="5"/>
      <c r="G5027" s="5"/>
      <c r="H5027" s="5"/>
      <c r="I5027" s="5"/>
      <c r="J5027" s="5"/>
      <c r="K5027" s="5"/>
      <c r="L5027" s="5"/>
      <c r="M5027" s="5"/>
      <c r="N5027" s="5"/>
      <c r="O5027" s="15" t="e">
        <f>VLOOKUP(A5027,Feuil3!$A$24:$B$81,2,FALSE)</f>
        <v>#N/A</v>
      </c>
      <c r="P5027" s="16">
        <f t="shared" si="146"/>
        <v>0</v>
      </c>
      <c r="Q5027" s="16" t="str">
        <f t="shared" si="147"/>
        <v>janvier</v>
      </c>
    </row>
    <row r="5028" spans="2:17" x14ac:dyDescent="0.25">
      <c r="B5028" s="18"/>
      <c r="C5028" s="5"/>
      <c r="D5028" s="5"/>
      <c r="E5028" s="5"/>
      <c r="F5028" s="5"/>
      <c r="G5028" s="5"/>
      <c r="H5028" s="5"/>
      <c r="I5028" s="5"/>
      <c r="J5028" s="5"/>
      <c r="K5028" s="5"/>
      <c r="L5028" s="5"/>
      <c r="M5028" s="5"/>
      <c r="N5028" s="5"/>
      <c r="O5028" s="15" t="e">
        <f>VLOOKUP(A5028,Feuil3!$A$24:$B$81,2,FALSE)</f>
        <v>#N/A</v>
      </c>
      <c r="P5028" s="16">
        <f t="shared" si="146"/>
        <v>0</v>
      </c>
      <c r="Q5028" s="16" t="str">
        <f t="shared" si="147"/>
        <v>janvier</v>
      </c>
    </row>
    <row r="5029" spans="2:17" x14ac:dyDescent="0.25">
      <c r="B5029" s="18"/>
      <c r="C5029" s="5"/>
      <c r="D5029" s="5"/>
      <c r="E5029" s="5"/>
      <c r="F5029" s="5"/>
      <c r="G5029" s="5"/>
      <c r="H5029" s="5"/>
      <c r="I5029" s="5"/>
      <c r="J5029" s="5"/>
      <c r="K5029" s="5"/>
      <c r="L5029" s="5"/>
      <c r="M5029" s="5"/>
      <c r="N5029" s="5"/>
      <c r="O5029" s="15" t="e">
        <f>VLOOKUP(A5029,Feuil3!$A$24:$B$81,2,FALSE)</f>
        <v>#N/A</v>
      </c>
      <c r="P5029" s="16">
        <f t="shared" si="146"/>
        <v>0</v>
      </c>
      <c r="Q5029" s="16" t="str">
        <f t="shared" si="147"/>
        <v>janvier</v>
      </c>
    </row>
    <row r="5030" spans="2:17" x14ac:dyDescent="0.25">
      <c r="B5030" s="18"/>
      <c r="C5030" s="5"/>
      <c r="D5030" s="5"/>
      <c r="E5030" s="5"/>
      <c r="F5030" s="5"/>
      <c r="G5030" s="5"/>
      <c r="H5030" s="5"/>
      <c r="I5030" s="5"/>
      <c r="J5030" s="5"/>
      <c r="K5030" s="5"/>
      <c r="L5030" s="5"/>
      <c r="M5030" s="5"/>
      <c r="N5030" s="5"/>
      <c r="O5030" s="15" t="e">
        <f>VLOOKUP(A5030,Feuil3!$A$24:$B$81,2,FALSE)</f>
        <v>#N/A</v>
      </c>
      <c r="P5030" s="16">
        <f t="shared" si="146"/>
        <v>0</v>
      </c>
      <c r="Q5030" s="16" t="str">
        <f t="shared" si="147"/>
        <v>janvier</v>
      </c>
    </row>
    <row r="5031" spans="2:17" x14ac:dyDescent="0.25">
      <c r="B5031" s="18"/>
      <c r="C5031" s="5"/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  <c r="O5031" s="15" t="e">
        <f>VLOOKUP(A5031,Feuil3!$A$24:$B$81,2,FALSE)</f>
        <v>#N/A</v>
      </c>
      <c r="P5031" s="16">
        <f t="shared" si="146"/>
        <v>0</v>
      </c>
      <c r="Q5031" s="16" t="str">
        <f t="shared" si="147"/>
        <v>janvier</v>
      </c>
    </row>
    <row r="5032" spans="2:17" x14ac:dyDescent="0.25">
      <c r="B5032" s="18"/>
      <c r="C5032" s="5"/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  <c r="O5032" s="15" t="e">
        <f>VLOOKUP(A5032,Feuil3!$A$24:$B$81,2,FALSE)</f>
        <v>#N/A</v>
      </c>
      <c r="P5032" s="16">
        <f t="shared" si="146"/>
        <v>0</v>
      </c>
      <c r="Q5032" s="16" t="str">
        <f t="shared" si="147"/>
        <v>janvier</v>
      </c>
    </row>
    <row r="5033" spans="2:17" x14ac:dyDescent="0.25">
      <c r="B5033" s="18"/>
      <c r="C5033" s="5"/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  <c r="O5033" s="15" t="e">
        <f>VLOOKUP(A5033,Feuil3!$A$24:$B$81,2,FALSE)</f>
        <v>#N/A</v>
      </c>
      <c r="P5033" s="16">
        <f t="shared" si="146"/>
        <v>0</v>
      </c>
      <c r="Q5033" s="16" t="str">
        <f t="shared" si="147"/>
        <v>janvier</v>
      </c>
    </row>
    <row r="5034" spans="2:17" x14ac:dyDescent="0.25">
      <c r="B5034" s="18"/>
      <c r="C5034" s="5"/>
      <c r="D5034" s="5"/>
      <c r="E5034" s="5"/>
      <c r="F5034" s="5"/>
      <c r="G5034" s="5"/>
      <c r="H5034" s="5"/>
      <c r="I5034" s="5"/>
      <c r="J5034" s="5"/>
      <c r="K5034" s="5"/>
      <c r="L5034" s="5"/>
      <c r="M5034" s="5"/>
      <c r="N5034" s="5"/>
      <c r="O5034" s="15" t="e">
        <f>VLOOKUP(A5034,Feuil3!$A$24:$B$81,2,FALSE)</f>
        <v>#N/A</v>
      </c>
      <c r="P5034" s="16">
        <f t="shared" si="146"/>
        <v>0</v>
      </c>
      <c r="Q5034" s="16" t="str">
        <f t="shared" si="147"/>
        <v>janvier</v>
      </c>
    </row>
    <row r="5035" spans="2:17" x14ac:dyDescent="0.25">
      <c r="B5035" s="18"/>
      <c r="C5035" s="5"/>
      <c r="D5035" s="5"/>
      <c r="E5035" s="5"/>
      <c r="F5035" s="5"/>
      <c r="G5035" s="5"/>
      <c r="H5035" s="5"/>
      <c r="I5035" s="5"/>
      <c r="J5035" s="5"/>
      <c r="K5035" s="5"/>
      <c r="L5035" s="5"/>
      <c r="M5035" s="5"/>
      <c r="N5035" s="5"/>
      <c r="O5035" s="15" t="e">
        <f>VLOOKUP(A5035,Feuil3!$A$24:$B$81,2,FALSE)</f>
        <v>#N/A</v>
      </c>
      <c r="P5035" s="16">
        <f t="shared" si="146"/>
        <v>0</v>
      </c>
      <c r="Q5035" s="16" t="str">
        <f t="shared" si="147"/>
        <v>janvier</v>
      </c>
    </row>
    <row r="5036" spans="2:17" x14ac:dyDescent="0.25">
      <c r="B5036" s="18"/>
      <c r="C5036" s="5"/>
      <c r="D5036" s="5"/>
      <c r="E5036" s="5"/>
      <c r="F5036" s="5"/>
      <c r="G5036" s="5"/>
      <c r="H5036" s="5"/>
      <c r="I5036" s="5"/>
      <c r="J5036" s="5"/>
      <c r="K5036" s="5"/>
      <c r="L5036" s="5"/>
      <c r="M5036" s="5"/>
      <c r="N5036" s="5"/>
      <c r="O5036" s="15" t="e">
        <f>VLOOKUP(A5036,Feuil3!$A$24:$B$81,2,FALSE)</f>
        <v>#N/A</v>
      </c>
      <c r="P5036" s="16">
        <f t="shared" si="146"/>
        <v>0</v>
      </c>
      <c r="Q5036" s="16" t="str">
        <f t="shared" si="147"/>
        <v>janvier</v>
      </c>
    </row>
    <row r="5037" spans="2:17" x14ac:dyDescent="0.25">
      <c r="B5037" s="18"/>
      <c r="C5037" s="5"/>
      <c r="D5037" s="5"/>
      <c r="E5037" s="5"/>
      <c r="F5037" s="5"/>
      <c r="G5037" s="5"/>
      <c r="H5037" s="5"/>
      <c r="I5037" s="5"/>
      <c r="J5037" s="5"/>
      <c r="K5037" s="5"/>
      <c r="L5037" s="5"/>
      <c r="M5037" s="5"/>
      <c r="N5037" s="5"/>
      <c r="O5037" s="15" t="e">
        <f>VLOOKUP(A5037,Feuil3!$A$24:$B$81,2,FALSE)</f>
        <v>#N/A</v>
      </c>
      <c r="P5037" s="16">
        <f t="shared" si="146"/>
        <v>0</v>
      </c>
      <c r="Q5037" s="16" t="str">
        <f t="shared" si="147"/>
        <v>janvier</v>
      </c>
    </row>
    <row r="5038" spans="2:17" x14ac:dyDescent="0.25">
      <c r="B5038" s="18"/>
      <c r="C5038" s="5"/>
      <c r="D5038" s="5"/>
      <c r="E5038" s="5"/>
      <c r="F5038" s="5"/>
      <c r="G5038" s="5"/>
      <c r="H5038" s="5"/>
      <c r="I5038" s="5"/>
      <c r="J5038" s="5"/>
      <c r="K5038" s="5"/>
      <c r="L5038" s="5"/>
      <c r="M5038" s="5"/>
      <c r="N5038" s="5"/>
      <c r="O5038" s="15" t="e">
        <f>VLOOKUP(A5038,Feuil3!$A$24:$B$81,2,FALSE)</f>
        <v>#N/A</v>
      </c>
      <c r="P5038" s="16">
        <f t="shared" si="146"/>
        <v>0</v>
      </c>
      <c r="Q5038" s="16" t="str">
        <f t="shared" si="147"/>
        <v>janvier</v>
      </c>
    </row>
    <row r="5039" spans="2:17" x14ac:dyDescent="0.25">
      <c r="B5039" s="18"/>
      <c r="C5039" s="5"/>
      <c r="D5039" s="5"/>
      <c r="E5039" s="5"/>
      <c r="F5039" s="5"/>
      <c r="G5039" s="5"/>
      <c r="H5039" s="5"/>
      <c r="I5039" s="5"/>
      <c r="J5039" s="5"/>
      <c r="K5039" s="5"/>
      <c r="L5039" s="5"/>
      <c r="M5039" s="5"/>
      <c r="N5039" s="5"/>
      <c r="O5039" s="15" t="e">
        <f>VLOOKUP(A5039,Feuil3!$A$24:$B$81,2,FALSE)</f>
        <v>#N/A</v>
      </c>
      <c r="P5039" s="16">
        <f t="shared" si="146"/>
        <v>0</v>
      </c>
      <c r="Q5039" s="16" t="str">
        <f t="shared" si="147"/>
        <v>janvier</v>
      </c>
    </row>
    <row r="5040" spans="2:17" x14ac:dyDescent="0.25">
      <c r="B5040" s="18"/>
      <c r="C5040" s="5"/>
      <c r="D5040" s="5"/>
      <c r="E5040" s="5"/>
      <c r="F5040" s="5"/>
      <c r="G5040" s="5"/>
      <c r="H5040" s="5"/>
      <c r="I5040" s="5"/>
      <c r="J5040" s="5"/>
      <c r="K5040" s="5"/>
      <c r="L5040" s="5"/>
      <c r="M5040" s="5"/>
      <c r="N5040" s="5"/>
      <c r="O5040" s="15" t="e">
        <f>VLOOKUP(A5040,Feuil3!$A$24:$B$81,2,FALSE)</f>
        <v>#N/A</v>
      </c>
      <c r="P5040" s="16">
        <f t="shared" si="146"/>
        <v>0</v>
      </c>
      <c r="Q5040" s="16" t="str">
        <f t="shared" si="147"/>
        <v>janvier</v>
      </c>
    </row>
    <row r="5041" spans="2:17" x14ac:dyDescent="0.25">
      <c r="B5041" s="18"/>
      <c r="C5041" s="5"/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  <c r="O5041" s="15" t="e">
        <f>VLOOKUP(A5041,Feuil3!$A$24:$B$81,2,FALSE)</f>
        <v>#N/A</v>
      </c>
      <c r="P5041" s="16">
        <f t="shared" si="146"/>
        <v>0</v>
      </c>
      <c r="Q5041" s="16" t="str">
        <f t="shared" si="147"/>
        <v>janvier</v>
      </c>
    </row>
    <row r="5042" spans="2:17" x14ac:dyDescent="0.25">
      <c r="B5042" s="18"/>
      <c r="C5042" s="5"/>
      <c r="D5042" s="5"/>
      <c r="E5042" s="5"/>
      <c r="F5042" s="5"/>
      <c r="G5042" s="5"/>
      <c r="H5042" s="5"/>
      <c r="I5042" s="5"/>
      <c r="J5042" s="5"/>
      <c r="K5042" s="5"/>
      <c r="L5042" s="5"/>
      <c r="M5042" s="5"/>
      <c r="N5042" s="5"/>
      <c r="O5042" s="15" t="e">
        <f>VLOOKUP(A5042,Feuil3!$A$24:$B$81,2,FALSE)</f>
        <v>#N/A</v>
      </c>
      <c r="P5042" s="16">
        <f t="shared" si="146"/>
        <v>0</v>
      </c>
      <c r="Q5042" s="16" t="str">
        <f t="shared" si="147"/>
        <v>janvier</v>
      </c>
    </row>
    <row r="5043" spans="2:17" x14ac:dyDescent="0.25">
      <c r="B5043" s="18"/>
      <c r="C5043" s="5"/>
      <c r="D5043" s="5"/>
      <c r="E5043" s="5"/>
      <c r="F5043" s="5"/>
      <c r="G5043" s="5"/>
      <c r="H5043" s="5"/>
      <c r="I5043" s="5"/>
      <c r="J5043" s="5"/>
      <c r="K5043" s="5"/>
      <c r="L5043" s="5"/>
      <c r="M5043" s="5"/>
      <c r="N5043" s="5"/>
      <c r="O5043" s="15" t="e">
        <f>VLOOKUP(A5043,Feuil3!$A$24:$B$81,2,FALSE)</f>
        <v>#N/A</v>
      </c>
      <c r="P5043" s="16">
        <f t="shared" si="146"/>
        <v>0</v>
      </c>
      <c r="Q5043" s="16" t="str">
        <f t="shared" si="147"/>
        <v>janvier</v>
      </c>
    </row>
    <row r="5044" spans="2:17" x14ac:dyDescent="0.25">
      <c r="B5044" s="18"/>
      <c r="C5044" s="5"/>
      <c r="D5044" s="5"/>
      <c r="E5044" s="5"/>
      <c r="F5044" s="5"/>
      <c r="G5044" s="5"/>
      <c r="H5044" s="5"/>
      <c r="I5044" s="5"/>
      <c r="J5044" s="5"/>
      <c r="K5044" s="5"/>
      <c r="L5044" s="5"/>
      <c r="M5044" s="5"/>
      <c r="N5044" s="5"/>
      <c r="O5044" s="15" t="e">
        <f>VLOOKUP(A5044,Feuil3!$A$24:$B$81,2,FALSE)</f>
        <v>#N/A</v>
      </c>
      <c r="P5044" s="16">
        <f t="shared" si="146"/>
        <v>0</v>
      </c>
      <c r="Q5044" s="16" t="str">
        <f t="shared" si="147"/>
        <v>janvier</v>
      </c>
    </row>
    <row r="5045" spans="2:17" x14ac:dyDescent="0.25">
      <c r="B5045" s="18"/>
      <c r="C5045" s="5"/>
      <c r="D5045" s="5"/>
      <c r="E5045" s="5"/>
      <c r="F5045" s="5"/>
      <c r="G5045" s="5"/>
      <c r="H5045" s="5"/>
      <c r="I5045" s="5"/>
      <c r="J5045" s="5"/>
      <c r="K5045" s="5"/>
      <c r="L5045" s="5"/>
      <c r="M5045" s="5"/>
      <c r="N5045" s="5"/>
      <c r="O5045" s="15" t="e">
        <f>VLOOKUP(A5045,Feuil3!$A$24:$B$81,2,FALSE)</f>
        <v>#N/A</v>
      </c>
      <c r="P5045" s="16">
        <f t="shared" si="146"/>
        <v>0</v>
      </c>
      <c r="Q5045" s="16" t="str">
        <f t="shared" si="147"/>
        <v>janvier</v>
      </c>
    </row>
    <row r="5046" spans="2:17" x14ac:dyDescent="0.25">
      <c r="B5046" s="18"/>
      <c r="C5046" s="5"/>
      <c r="D5046" s="5"/>
      <c r="E5046" s="5"/>
      <c r="F5046" s="5"/>
      <c r="G5046" s="5"/>
      <c r="H5046" s="5"/>
      <c r="I5046" s="5"/>
      <c r="J5046" s="5"/>
      <c r="K5046" s="5"/>
      <c r="L5046" s="5"/>
      <c r="M5046" s="5"/>
      <c r="N5046" s="5"/>
      <c r="O5046" s="15" t="e">
        <f>VLOOKUP(A5046,Feuil3!$A$24:$B$81,2,FALSE)</f>
        <v>#N/A</v>
      </c>
      <c r="P5046" s="16">
        <f t="shared" si="146"/>
        <v>0</v>
      </c>
      <c r="Q5046" s="16" t="str">
        <f t="shared" si="147"/>
        <v>janvier</v>
      </c>
    </row>
    <row r="5047" spans="2:17" x14ac:dyDescent="0.25">
      <c r="B5047" s="18"/>
      <c r="C5047" s="5"/>
      <c r="D5047" s="5"/>
      <c r="E5047" s="5"/>
      <c r="F5047" s="5"/>
      <c r="G5047" s="5"/>
      <c r="H5047" s="5"/>
      <c r="I5047" s="5"/>
      <c r="J5047" s="5"/>
      <c r="K5047" s="5"/>
      <c r="L5047" s="5"/>
      <c r="M5047" s="5"/>
      <c r="N5047" s="5"/>
      <c r="O5047" s="15" t="e">
        <f>VLOOKUP(A5047,Feuil3!$A$24:$B$81,2,FALSE)</f>
        <v>#N/A</v>
      </c>
      <c r="P5047" s="16">
        <f t="shared" si="146"/>
        <v>0</v>
      </c>
      <c r="Q5047" s="16" t="str">
        <f t="shared" si="147"/>
        <v>janvier</v>
      </c>
    </row>
    <row r="5048" spans="2:17" x14ac:dyDescent="0.25">
      <c r="B5048" s="18"/>
      <c r="C5048" s="5"/>
      <c r="D5048" s="5"/>
      <c r="E5048" s="5"/>
      <c r="F5048" s="5"/>
      <c r="G5048" s="5"/>
      <c r="H5048" s="5"/>
      <c r="I5048" s="5"/>
      <c r="J5048" s="5"/>
      <c r="K5048" s="5"/>
      <c r="L5048" s="5"/>
      <c r="M5048" s="5"/>
      <c r="N5048" s="5"/>
      <c r="O5048" s="15" t="e">
        <f>VLOOKUP(A5048,Feuil3!$A$24:$B$81,2,FALSE)</f>
        <v>#N/A</v>
      </c>
      <c r="P5048" s="16">
        <f t="shared" si="146"/>
        <v>0</v>
      </c>
      <c r="Q5048" s="16" t="str">
        <f t="shared" si="147"/>
        <v>janvier</v>
      </c>
    </row>
    <row r="5049" spans="2:17" x14ac:dyDescent="0.25">
      <c r="B5049" s="18"/>
      <c r="C5049" s="5"/>
      <c r="D5049" s="5"/>
      <c r="E5049" s="5"/>
      <c r="F5049" s="5"/>
      <c r="G5049" s="5"/>
      <c r="H5049" s="5"/>
      <c r="I5049" s="5"/>
      <c r="J5049" s="5"/>
      <c r="K5049" s="5"/>
      <c r="L5049" s="5"/>
      <c r="M5049" s="5"/>
      <c r="N5049" s="5"/>
      <c r="O5049" s="15" t="e">
        <f>VLOOKUP(A5049,Feuil3!$A$24:$B$81,2,FALSE)</f>
        <v>#N/A</v>
      </c>
      <c r="P5049" s="16">
        <f t="shared" si="146"/>
        <v>0</v>
      </c>
      <c r="Q5049" s="16" t="str">
        <f t="shared" si="147"/>
        <v>janvier</v>
      </c>
    </row>
    <row r="5050" spans="2:17" x14ac:dyDescent="0.25">
      <c r="B5050" s="18"/>
      <c r="C5050" s="5"/>
      <c r="D5050" s="5"/>
      <c r="E5050" s="5"/>
      <c r="F5050" s="5"/>
      <c r="G5050" s="5"/>
      <c r="H5050" s="5"/>
      <c r="I5050" s="5"/>
      <c r="J5050" s="5"/>
      <c r="K5050" s="5"/>
      <c r="L5050" s="5"/>
      <c r="M5050" s="5"/>
      <c r="N5050" s="5"/>
      <c r="O5050" s="15" t="e">
        <f>VLOOKUP(A5050,Feuil3!$A$24:$B$81,2,FALSE)</f>
        <v>#N/A</v>
      </c>
      <c r="P5050" s="16">
        <f t="shared" si="146"/>
        <v>0</v>
      </c>
      <c r="Q5050" s="16" t="str">
        <f t="shared" si="147"/>
        <v>janvier</v>
      </c>
    </row>
    <row r="5051" spans="2:17" x14ac:dyDescent="0.25">
      <c r="B5051" s="18"/>
      <c r="C5051" s="5"/>
      <c r="D5051" s="5"/>
      <c r="E5051" s="5"/>
      <c r="F5051" s="5"/>
      <c r="G5051" s="5"/>
      <c r="H5051" s="5"/>
      <c r="I5051" s="5"/>
      <c r="J5051" s="5"/>
      <c r="K5051" s="5"/>
      <c r="L5051" s="5"/>
      <c r="M5051" s="5"/>
      <c r="N5051" s="5"/>
      <c r="O5051" s="15" t="e">
        <f>VLOOKUP(A5051,Feuil3!$A$24:$B$81,2,FALSE)</f>
        <v>#N/A</v>
      </c>
      <c r="P5051" s="16">
        <f t="shared" si="146"/>
        <v>0</v>
      </c>
      <c r="Q5051" s="16" t="str">
        <f t="shared" si="147"/>
        <v>janvier</v>
      </c>
    </row>
    <row r="5052" spans="2:17" x14ac:dyDescent="0.25">
      <c r="B5052" s="18"/>
      <c r="C5052" s="5"/>
      <c r="D5052" s="5"/>
      <c r="E5052" s="5"/>
      <c r="F5052" s="5"/>
      <c r="G5052" s="5"/>
      <c r="H5052" s="5"/>
      <c r="I5052" s="5"/>
      <c r="J5052" s="5"/>
      <c r="K5052" s="5"/>
      <c r="L5052" s="5"/>
      <c r="M5052" s="5"/>
      <c r="N5052" s="5"/>
      <c r="O5052" s="15" t="e">
        <f>VLOOKUP(A5052,Feuil3!$A$24:$B$81,2,FALSE)</f>
        <v>#N/A</v>
      </c>
      <c r="P5052" s="16">
        <f t="shared" si="146"/>
        <v>0</v>
      </c>
      <c r="Q5052" s="16" t="str">
        <f t="shared" si="147"/>
        <v>janvier</v>
      </c>
    </row>
    <row r="5053" spans="2:17" x14ac:dyDescent="0.25">
      <c r="B5053" s="18"/>
      <c r="C5053" s="5"/>
      <c r="D5053" s="5"/>
      <c r="E5053" s="5"/>
      <c r="F5053" s="5"/>
      <c r="G5053" s="5"/>
      <c r="H5053" s="5"/>
      <c r="I5053" s="5"/>
      <c r="J5053" s="5"/>
      <c r="K5053" s="5"/>
      <c r="L5053" s="5"/>
      <c r="M5053" s="5"/>
      <c r="N5053" s="5"/>
      <c r="O5053" s="15" t="e">
        <f>VLOOKUP(A5053,Feuil3!$A$24:$B$81,2,FALSE)</f>
        <v>#N/A</v>
      </c>
      <c r="P5053" s="16">
        <f t="shared" si="146"/>
        <v>0</v>
      </c>
      <c r="Q5053" s="16" t="str">
        <f t="shared" si="147"/>
        <v>janvier</v>
      </c>
    </row>
    <row r="5054" spans="2:17" x14ac:dyDescent="0.25">
      <c r="B5054" s="18"/>
      <c r="C5054" s="5"/>
      <c r="D5054" s="5"/>
      <c r="E5054" s="5"/>
      <c r="F5054" s="5"/>
      <c r="G5054" s="5"/>
      <c r="H5054" s="5"/>
      <c r="I5054" s="5"/>
      <c r="J5054" s="5"/>
      <c r="K5054" s="5"/>
      <c r="L5054" s="5"/>
      <c r="M5054" s="5"/>
      <c r="N5054" s="5"/>
      <c r="O5054" s="15" t="e">
        <f>VLOOKUP(A5054,Feuil3!$A$24:$B$81,2,FALSE)</f>
        <v>#N/A</v>
      </c>
      <c r="P5054" s="16">
        <f t="shared" si="146"/>
        <v>0</v>
      </c>
      <c r="Q5054" s="16" t="str">
        <f t="shared" si="147"/>
        <v>janvier</v>
      </c>
    </row>
    <row r="5055" spans="2:17" x14ac:dyDescent="0.25">
      <c r="B5055" s="18"/>
      <c r="C5055" s="5"/>
      <c r="D5055" s="5"/>
      <c r="E5055" s="5"/>
      <c r="F5055" s="5"/>
      <c r="G5055" s="5"/>
      <c r="H5055" s="5"/>
      <c r="I5055" s="5"/>
      <c r="J5055" s="5"/>
      <c r="K5055" s="5"/>
      <c r="L5055" s="5"/>
      <c r="M5055" s="5"/>
      <c r="N5055" s="5"/>
      <c r="O5055" s="15" t="e">
        <f>VLOOKUP(A5055,Feuil3!$A$24:$B$81,2,FALSE)</f>
        <v>#N/A</v>
      </c>
      <c r="P5055" s="16">
        <f t="shared" si="146"/>
        <v>0</v>
      </c>
      <c r="Q5055" s="16" t="str">
        <f t="shared" si="147"/>
        <v>janvier</v>
      </c>
    </row>
    <row r="5056" spans="2:17" x14ac:dyDescent="0.25">
      <c r="B5056" s="18"/>
      <c r="C5056" s="5"/>
      <c r="D5056" s="5"/>
      <c r="E5056" s="5"/>
      <c r="F5056" s="5"/>
      <c r="G5056" s="5"/>
      <c r="H5056" s="5"/>
      <c r="I5056" s="5"/>
      <c r="J5056" s="5"/>
      <c r="K5056" s="5"/>
      <c r="L5056" s="5"/>
      <c r="M5056" s="5"/>
      <c r="N5056" s="5"/>
      <c r="O5056" s="15" t="e">
        <f>VLOOKUP(A5056,Feuil3!$A$24:$B$81,2,FALSE)</f>
        <v>#N/A</v>
      </c>
      <c r="P5056" s="16">
        <f t="shared" si="146"/>
        <v>0</v>
      </c>
      <c r="Q5056" s="16" t="str">
        <f t="shared" si="147"/>
        <v>janvier</v>
      </c>
    </row>
    <row r="5057" spans="2:17" x14ac:dyDescent="0.25">
      <c r="B5057" s="18"/>
      <c r="C5057" s="5"/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  <c r="O5057" s="15" t="e">
        <f>VLOOKUP(A5057,Feuil3!$A$24:$B$81,2,FALSE)</f>
        <v>#N/A</v>
      </c>
      <c r="P5057" s="16">
        <f t="shared" si="146"/>
        <v>0</v>
      </c>
      <c r="Q5057" s="16" t="str">
        <f t="shared" si="147"/>
        <v>janvier</v>
      </c>
    </row>
    <row r="5058" spans="2:17" x14ac:dyDescent="0.25">
      <c r="B5058" s="18"/>
      <c r="C5058" s="5"/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  <c r="O5058" s="15" t="e">
        <f>VLOOKUP(A5058,Feuil3!$A$24:$B$81,2,FALSE)</f>
        <v>#N/A</v>
      </c>
      <c r="P5058" s="16">
        <f t="shared" si="146"/>
        <v>0</v>
      </c>
      <c r="Q5058" s="16" t="str">
        <f t="shared" si="147"/>
        <v>janvier</v>
      </c>
    </row>
    <row r="5059" spans="2:17" x14ac:dyDescent="0.25">
      <c r="B5059" s="18"/>
      <c r="C5059" s="5"/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  <c r="O5059" s="15" t="e">
        <f>VLOOKUP(A5059,Feuil3!$A$24:$B$81,2,FALSE)</f>
        <v>#N/A</v>
      </c>
      <c r="P5059" s="16">
        <f t="shared" si="146"/>
        <v>0</v>
      </c>
      <c r="Q5059" s="16" t="str">
        <f t="shared" si="147"/>
        <v>janvier</v>
      </c>
    </row>
    <row r="5060" spans="2:17" x14ac:dyDescent="0.25">
      <c r="B5060" s="18"/>
      <c r="C5060" s="5"/>
      <c r="D5060" s="5"/>
      <c r="E5060" s="5"/>
      <c r="F5060" s="5"/>
      <c r="G5060" s="5"/>
      <c r="H5060" s="5"/>
      <c r="I5060" s="5"/>
      <c r="J5060" s="5"/>
      <c r="K5060" s="5"/>
      <c r="L5060" s="5"/>
      <c r="M5060" s="5"/>
      <c r="N5060" s="5"/>
      <c r="O5060" s="15" t="e">
        <f>VLOOKUP(A5060,Feuil3!$A$24:$B$81,2,FALSE)</f>
        <v>#N/A</v>
      </c>
      <c r="P5060" s="16">
        <f t="shared" si="146"/>
        <v>0</v>
      </c>
      <c r="Q5060" s="16" t="str">
        <f t="shared" si="147"/>
        <v>janvier</v>
      </c>
    </row>
    <row r="5061" spans="2:17" x14ac:dyDescent="0.25">
      <c r="B5061" s="18"/>
      <c r="C5061" s="5"/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  <c r="O5061" s="15" t="e">
        <f>VLOOKUP(A5061,Feuil3!$A$24:$B$81,2,FALSE)</f>
        <v>#N/A</v>
      </c>
      <c r="P5061" s="16">
        <f t="shared" si="146"/>
        <v>0</v>
      </c>
      <c r="Q5061" s="16" t="str">
        <f t="shared" si="147"/>
        <v>janvier</v>
      </c>
    </row>
    <row r="5062" spans="2:17" x14ac:dyDescent="0.25">
      <c r="B5062" s="18"/>
      <c r="C5062" s="5"/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  <c r="O5062" s="15" t="e">
        <f>VLOOKUP(A5062,Feuil3!$A$24:$B$81,2,FALSE)</f>
        <v>#N/A</v>
      </c>
      <c r="P5062" s="16">
        <f t="shared" si="146"/>
        <v>0</v>
      </c>
      <c r="Q5062" s="16" t="str">
        <f t="shared" si="147"/>
        <v>janvier</v>
      </c>
    </row>
    <row r="5063" spans="2:17" x14ac:dyDescent="0.25">
      <c r="B5063" s="18"/>
      <c r="C5063" s="5"/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  <c r="O5063" s="15" t="e">
        <f>VLOOKUP(A5063,Feuil3!$A$24:$B$81,2,FALSE)</f>
        <v>#N/A</v>
      </c>
      <c r="P5063" s="16">
        <f t="shared" si="146"/>
        <v>0</v>
      </c>
      <c r="Q5063" s="16" t="str">
        <f t="shared" si="147"/>
        <v>janvier</v>
      </c>
    </row>
    <row r="5064" spans="2:17" x14ac:dyDescent="0.25">
      <c r="B5064" s="18"/>
      <c r="C5064" s="5"/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  <c r="O5064" s="15" t="e">
        <f>VLOOKUP(A5064,Feuil3!$A$24:$B$81,2,FALSE)</f>
        <v>#N/A</v>
      </c>
      <c r="P5064" s="16">
        <f t="shared" si="146"/>
        <v>0</v>
      </c>
      <c r="Q5064" s="16" t="str">
        <f t="shared" si="147"/>
        <v>janvier</v>
      </c>
    </row>
    <row r="5065" spans="2:17" x14ac:dyDescent="0.25">
      <c r="B5065" s="18"/>
      <c r="C5065" s="5"/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  <c r="O5065" s="15" t="e">
        <f>VLOOKUP(A5065,Feuil3!$A$24:$B$81,2,FALSE)</f>
        <v>#N/A</v>
      </c>
      <c r="P5065" s="16">
        <f t="shared" si="146"/>
        <v>0</v>
      </c>
      <c r="Q5065" s="16" t="str">
        <f t="shared" si="147"/>
        <v>janvier</v>
      </c>
    </row>
    <row r="5066" spans="2:17" x14ac:dyDescent="0.25">
      <c r="B5066" s="18"/>
      <c r="C5066" s="5"/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  <c r="O5066" s="15" t="e">
        <f>VLOOKUP(A5066,Feuil3!$A$24:$B$81,2,FALSE)</f>
        <v>#N/A</v>
      </c>
      <c r="P5066" s="16">
        <f t="shared" si="146"/>
        <v>0</v>
      </c>
      <c r="Q5066" s="16" t="str">
        <f t="shared" si="147"/>
        <v>janvier</v>
      </c>
    </row>
    <row r="5067" spans="2:17" x14ac:dyDescent="0.25">
      <c r="B5067" s="18"/>
      <c r="C5067" s="5"/>
      <c r="D5067" s="5"/>
      <c r="E5067" s="5"/>
      <c r="F5067" s="5"/>
      <c r="G5067" s="5"/>
      <c r="H5067" s="5"/>
      <c r="I5067" s="5"/>
      <c r="J5067" s="5"/>
      <c r="K5067" s="5"/>
      <c r="L5067" s="5"/>
      <c r="M5067" s="5"/>
      <c r="N5067" s="5"/>
      <c r="O5067" s="15" t="e">
        <f>VLOOKUP(A5067,Feuil3!$A$24:$B$81,2,FALSE)</f>
        <v>#N/A</v>
      </c>
      <c r="P5067" s="16">
        <f t="shared" si="146"/>
        <v>0</v>
      </c>
      <c r="Q5067" s="16" t="str">
        <f t="shared" si="147"/>
        <v>janvier</v>
      </c>
    </row>
    <row r="5068" spans="2:17" x14ac:dyDescent="0.25">
      <c r="B5068" s="18"/>
      <c r="C5068" s="5"/>
      <c r="D5068" s="5"/>
      <c r="E5068" s="5"/>
      <c r="F5068" s="5"/>
      <c r="G5068" s="5"/>
      <c r="H5068" s="5"/>
      <c r="I5068" s="5"/>
      <c r="J5068" s="5"/>
      <c r="K5068" s="5"/>
      <c r="L5068" s="5"/>
      <c r="M5068" s="5"/>
      <c r="N5068" s="5"/>
      <c r="O5068" s="15" t="e">
        <f>VLOOKUP(A5068,Feuil3!$A$24:$B$81,2,FALSE)</f>
        <v>#N/A</v>
      </c>
      <c r="P5068" s="16">
        <f t="shared" si="146"/>
        <v>0</v>
      </c>
      <c r="Q5068" s="16" t="str">
        <f t="shared" si="147"/>
        <v>janvier</v>
      </c>
    </row>
    <row r="5069" spans="2:17" x14ac:dyDescent="0.25">
      <c r="B5069" s="18"/>
      <c r="C5069" s="5"/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  <c r="O5069" s="15" t="e">
        <f>VLOOKUP(A5069,Feuil3!$A$24:$B$81,2,FALSE)</f>
        <v>#N/A</v>
      </c>
      <c r="P5069" s="16">
        <f t="shared" si="146"/>
        <v>0</v>
      </c>
      <c r="Q5069" s="16" t="str">
        <f t="shared" si="147"/>
        <v>janvier</v>
      </c>
    </row>
    <row r="5070" spans="2:17" x14ac:dyDescent="0.25">
      <c r="B5070" s="18"/>
      <c r="C5070" s="5"/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  <c r="O5070" s="15" t="e">
        <f>VLOOKUP(A5070,Feuil3!$A$24:$B$81,2,FALSE)</f>
        <v>#N/A</v>
      </c>
      <c r="P5070" s="16">
        <f t="shared" si="146"/>
        <v>0</v>
      </c>
      <c r="Q5070" s="16" t="str">
        <f t="shared" si="147"/>
        <v>janvier</v>
      </c>
    </row>
    <row r="5071" spans="2:17" x14ac:dyDescent="0.25">
      <c r="B5071" s="18"/>
      <c r="C5071" s="5"/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  <c r="O5071" s="15" t="e">
        <f>VLOOKUP(A5071,Feuil3!$A$24:$B$81,2,FALSE)</f>
        <v>#N/A</v>
      </c>
      <c r="P5071" s="16">
        <f t="shared" si="146"/>
        <v>0</v>
      </c>
      <c r="Q5071" s="16" t="str">
        <f t="shared" si="147"/>
        <v>janvier</v>
      </c>
    </row>
    <row r="5072" spans="2:17" x14ac:dyDescent="0.25">
      <c r="B5072" s="18"/>
      <c r="C5072" s="5"/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  <c r="O5072" s="15" t="e">
        <f>VLOOKUP(A5072,Feuil3!$A$24:$B$81,2,FALSE)</f>
        <v>#N/A</v>
      </c>
      <c r="P5072" s="16">
        <f t="shared" si="146"/>
        <v>0</v>
      </c>
      <c r="Q5072" s="16" t="str">
        <f t="shared" si="147"/>
        <v>janvier</v>
      </c>
    </row>
    <row r="5073" spans="2:17" x14ac:dyDescent="0.25">
      <c r="B5073" s="18"/>
      <c r="C5073" s="5"/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  <c r="O5073" s="15" t="e">
        <f>VLOOKUP(A5073,Feuil3!$A$24:$B$81,2,FALSE)</f>
        <v>#N/A</v>
      </c>
      <c r="P5073" s="16">
        <f t="shared" si="146"/>
        <v>0</v>
      </c>
      <c r="Q5073" s="16" t="str">
        <f t="shared" si="147"/>
        <v>janvier</v>
      </c>
    </row>
    <row r="5074" spans="2:17" x14ac:dyDescent="0.25">
      <c r="B5074" s="18"/>
      <c r="C5074" s="5"/>
      <c r="D5074" s="5"/>
      <c r="E5074" s="5"/>
      <c r="F5074" s="5"/>
      <c r="G5074" s="5"/>
      <c r="H5074" s="5"/>
      <c r="I5074" s="5"/>
      <c r="J5074" s="5"/>
      <c r="K5074" s="5"/>
      <c r="L5074" s="5"/>
      <c r="M5074" s="5"/>
      <c r="N5074" s="5"/>
      <c r="O5074" s="15" t="e">
        <f>VLOOKUP(A5074,Feuil3!$A$24:$B$81,2,FALSE)</f>
        <v>#N/A</v>
      </c>
      <c r="P5074" s="16">
        <f t="shared" si="146"/>
        <v>0</v>
      </c>
      <c r="Q5074" s="16" t="str">
        <f t="shared" si="147"/>
        <v>janvier</v>
      </c>
    </row>
    <row r="5075" spans="2:17" x14ac:dyDescent="0.25">
      <c r="B5075" s="18"/>
      <c r="C5075" s="5"/>
      <c r="D5075" s="5"/>
      <c r="E5075" s="5"/>
      <c r="F5075" s="5"/>
      <c r="G5075" s="5"/>
      <c r="H5075" s="5"/>
      <c r="I5075" s="5"/>
      <c r="J5075" s="5"/>
      <c r="K5075" s="5"/>
      <c r="L5075" s="5"/>
      <c r="M5075" s="5"/>
      <c r="N5075" s="5"/>
      <c r="O5075" s="15" t="e">
        <f>VLOOKUP(A5075,Feuil3!$A$24:$B$81,2,FALSE)</f>
        <v>#N/A</v>
      </c>
      <c r="P5075" s="16">
        <f t="shared" si="146"/>
        <v>0</v>
      </c>
      <c r="Q5075" s="16" t="str">
        <f t="shared" si="147"/>
        <v>janvier</v>
      </c>
    </row>
    <row r="5076" spans="2:17" x14ac:dyDescent="0.25">
      <c r="B5076" s="18"/>
      <c r="C5076" s="5"/>
      <c r="D5076" s="5"/>
      <c r="E5076" s="5"/>
      <c r="F5076" s="5"/>
      <c r="G5076" s="5"/>
      <c r="H5076" s="5"/>
      <c r="I5076" s="5"/>
      <c r="J5076" s="5"/>
      <c r="K5076" s="5"/>
      <c r="L5076" s="5"/>
      <c r="M5076" s="5"/>
      <c r="N5076" s="5"/>
      <c r="O5076" s="15" t="e">
        <f>VLOOKUP(A5076,Feuil3!$A$24:$B$81,2,FALSE)</f>
        <v>#N/A</v>
      </c>
      <c r="P5076" s="16">
        <f t="shared" si="146"/>
        <v>0</v>
      </c>
      <c r="Q5076" s="16" t="str">
        <f t="shared" si="147"/>
        <v>janvier</v>
      </c>
    </row>
    <row r="5077" spans="2:17" x14ac:dyDescent="0.25">
      <c r="B5077" s="18"/>
      <c r="C5077" s="5"/>
      <c r="D5077" s="5"/>
      <c r="E5077" s="5"/>
      <c r="F5077" s="5"/>
      <c r="G5077" s="5"/>
      <c r="H5077" s="5"/>
      <c r="I5077" s="5"/>
      <c r="J5077" s="5"/>
      <c r="K5077" s="5"/>
      <c r="L5077" s="5"/>
      <c r="M5077" s="5"/>
      <c r="N5077" s="5"/>
      <c r="O5077" s="15" t="e">
        <f>VLOOKUP(A5077,Feuil3!$A$24:$B$81,2,FALSE)</f>
        <v>#N/A</v>
      </c>
      <c r="P5077" s="16">
        <f t="shared" si="146"/>
        <v>0</v>
      </c>
      <c r="Q5077" s="16" t="str">
        <f t="shared" si="147"/>
        <v>janvier</v>
      </c>
    </row>
    <row r="5078" spans="2:17" x14ac:dyDescent="0.25">
      <c r="B5078" s="18"/>
      <c r="C5078" s="5"/>
      <c r="D5078" s="5"/>
      <c r="E5078" s="5"/>
      <c r="F5078" s="5"/>
      <c r="G5078" s="5"/>
      <c r="H5078" s="5"/>
      <c r="I5078" s="5"/>
      <c r="J5078" s="5"/>
      <c r="K5078" s="5"/>
      <c r="L5078" s="5"/>
      <c r="M5078" s="5"/>
      <c r="N5078" s="5"/>
      <c r="O5078" s="15" t="e">
        <f>VLOOKUP(A5078,Feuil3!$A$24:$B$81,2,FALSE)</f>
        <v>#N/A</v>
      </c>
      <c r="P5078" s="16">
        <f t="shared" si="146"/>
        <v>0</v>
      </c>
      <c r="Q5078" s="16" t="str">
        <f t="shared" si="147"/>
        <v>janvier</v>
      </c>
    </row>
    <row r="5079" spans="2:17" x14ac:dyDescent="0.25">
      <c r="B5079" s="18"/>
      <c r="C5079" s="5"/>
      <c r="D5079" s="5"/>
      <c r="E5079" s="5"/>
      <c r="F5079" s="5"/>
      <c r="G5079" s="5"/>
      <c r="H5079" s="5"/>
      <c r="I5079" s="5"/>
      <c r="J5079" s="5"/>
      <c r="K5079" s="5"/>
      <c r="L5079" s="5"/>
      <c r="M5079" s="5"/>
      <c r="N5079" s="5"/>
      <c r="O5079" s="15" t="e">
        <f>VLOOKUP(A5079,Feuil3!$A$24:$B$81,2,FALSE)</f>
        <v>#N/A</v>
      </c>
      <c r="P5079" s="16">
        <f t="shared" si="146"/>
        <v>0</v>
      </c>
      <c r="Q5079" s="16" t="str">
        <f t="shared" si="147"/>
        <v>janvier</v>
      </c>
    </row>
    <row r="5080" spans="2:17" x14ac:dyDescent="0.25">
      <c r="B5080" s="18"/>
      <c r="C5080" s="5"/>
      <c r="D5080" s="5"/>
      <c r="E5080" s="5"/>
      <c r="F5080" s="5"/>
      <c r="G5080" s="5"/>
      <c r="H5080" s="5"/>
      <c r="I5080" s="5"/>
      <c r="J5080" s="5"/>
      <c r="K5080" s="5"/>
      <c r="L5080" s="5"/>
      <c r="M5080" s="5"/>
      <c r="N5080" s="5"/>
      <c r="O5080" s="15" t="e">
        <f>VLOOKUP(A5080,Feuil3!$A$24:$B$81,2,FALSE)</f>
        <v>#N/A</v>
      </c>
      <c r="P5080" s="16">
        <f t="shared" si="146"/>
        <v>0</v>
      </c>
      <c r="Q5080" s="16" t="str">
        <f t="shared" si="147"/>
        <v>janvier</v>
      </c>
    </row>
    <row r="5081" spans="2:17" x14ac:dyDescent="0.25">
      <c r="B5081" s="18"/>
      <c r="C5081" s="5"/>
      <c r="D5081" s="5"/>
      <c r="E5081" s="5"/>
      <c r="F5081" s="5"/>
      <c r="G5081" s="5"/>
      <c r="H5081" s="5"/>
      <c r="I5081" s="5"/>
      <c r="J5081" s="5"/>
      <c r="K5081" s="5"/>
      <c r="L5081" s="5"/>
      <c r="M5081" s="5"/>
      <c r="N5081" s="5"/>
      <c r="O5081" s="15" t="e">
        <f>VLOOKUP(A5081,Feuil3!$A$24:$B$81,2,FALSE)</f>
        <v>#N/A</v>
      </c>
      <c r="P5081" s="16">
        <f t="shared" si="146"/>
        <v>0</v>
      </c>
      <c r="Q5081" s="16" t="str">
        <f t="shared" si="147"/>
        <v>janvier</v>
      </c>
    </row>
    <row r="5082" spans="2:17" x14ac:dyDescent="0.25">
      <c r="B5082" s="18"/>
      <c r="C5082" s="5"/>
      <c r="D5082" s="5"/>
      <c r="E5082" s="5"/>
      <c r="F5082" s="5"/>
      <c r="G5082" s="5"/>
      <c r="H5082" s="5"/>
      <c r="I5082" s="5"/>
      <c r="J5082" s="5"/>
      <c r="K5082" s="5"/>
      <c r="L5082" s="5"/>
      <c r="M5082" s="5"/>
      <c r="N5082" s="5"/>
      <c r="O5082" s="15" t="e">
        <f>VLOOKUP(A5082,Feuil3!$A$24:$B$81,2,FALSE)</f>
        <v>#N/A</v>
      </c>
      <c r="P5082" s="16">
        <f t="shared" si="146"/>
        <v>0</v>
      </c>
      <c r="Q5082" s="16" t="str">
        <f t="shared" si="147"/>
        <v>janvier</v>
      </c>
    </row>
    <row r="5083" spans="2:17" x14ac:dyDescent="0.25">
      <c r="B5083" s="18"/>
      <c r="C5083" s="5"/>
      <c r="D5083" s="5"/>
      <c r="E5083" s="5"/>
      <c r="F5083" s="5"/>
      <c r="G5083" s="5"/>
      <c r="H5083" s="5"/>
      <c r="I5083" s="5"/>
      <c r="J5083" s="5"/>
      <c r="K5083" s="5"/>
      <c r="L5083" s="5"/>
      <c r="M5083" s="5"/>
      <c r="N5083" s="5"/>
      <c r="O5083" s="15" t="e">
        <f>VLOOKUP(A5083,Feuil3!$A$24:$B$81,2,FALSE)</f>
        <v>#N/A</v>
      </c>
      <c r="P5083" s="16">
        <f t="shared" si="146"/>
        <v>0</v>
      </c>
      <c r="Q5083" s="16" t="str">
        <f t="shared" si="147"/>
        <v>janvier</v>
      </c>
    </row>
    <row r="5084" spans="2:17" x14ac:dyDescent="0.25">
      <c r="B5084" s="18"/>
      <c r="C5084" s="5"/>
      <c r="D5084" s="5"/>
      <c r="E5084" s="5"/>
      <c r="F5084" s="5"/>
      <c r="G5084" s="5"/>
      <c r="H5084" s="5"/>
      <c r="I5084" s="5"/>
      <c r="J5084" s="5"/>
      <c r="K5084" s="5"/>
      <c r="L5084" s="5"/>
      <c r="M5084" s="5"/>
      <c r="N5084" s="5"/>
      <c r="O5084" s="15" t="e">
        <f>VLOOKUP(A5084,Feuil3!$A$24:$B$81,2,FALSE)</f>
        <v>#N/A</v>
      </c>
      <c r="P5084" s="16">
        <f t="shared" ref="P5084:P5338" si="148">WEEKNUM(B5084,1)</f>
        <v>0</v>
      </c>
      <c r="Q5084" s="16" t="str">
        <f t="shared" ref="Q5084:Q5338" si="149">TEXT(B5084,"mmmm")</f>
        <v>janvier</v>
      </c>
    </row>
    <row r="5085" spans="2:17" x14ac:dyDescent="0.25">
      <c r="B5085" s="18"/>
      <c r="C5085" s="5"/>
      <c r="D5085" s="5"/>
      <c r="E5085" s="5"/>
      <c r="F5085" s="5"/>
      <c r="G5085" s="5"/>
      <c r="H5085" s="5"/>
      <c r="I5085" s="5"/>
      <c r="J5085" s="5"/>
      <c r="K5085" s="5"/>
      <c r="L5085" s="5"/>
      <c r="M5085" s="5"/>
      <c r="N5085" s="5"/>
      <c r="O5085" s="15" t="e">
        <f>VLOOKUP(A5085,Feuil3!$A$24:$B$81,2,FALSE)</f>
        <v>#N/A</v>
      </c>
      <c r="P5085" s="16">
        <f t="shared" si="148"/>
        <v>0</v>
      </c>
      <c r="Q5085" s="16" t="str">
        <f t="shared" si="149"/>
        <v>janvier</v>
      </c>
    </row>
    <row r="5086" spans="2:17" x14ac:dyDescent="0.25">
      <c r="B5086" s="18"/>
      <c r="C5086" s="5"/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  <c r="O5086" s="15" t="e">
        <f>VLOOKUP(A5086,Feuil3!$A$24:$B$81,2,FALSE)</f>
        <v>#N/A</v>
      </c>
      <c r="P5086" s="16">
        <f t="shared" si="148"/>
        <v>0</v>
      </c>
      <c r="Q5086" s="16" t="str">
        <f t="shared" si="149"/>
        <v>janvier</v>
      </c>
    </row>
    <row r="5087" spans="2:17" x14ac:dyDescent="0.25">
      <c r="B5087" s="18"/>
      <c r="C5087" s="5"/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  <c r="O5087" s="15" t="e">
        <f>VLOOKUP(A5087,Feuil3!$A$24:$B$81,2,FALSE)</f>
        <v>#N/A</v>
      </c>
      <c r="P5087" s="16">
        <f t="shared" si="148"/>
        <v>0</v>
      </c>
      <c r="Q5087" s="16" t="str">
        <f t="shared" si="149"/>
        <v>janvier</v>
      </c>
    </row>
    <row r="5088" spans="2:17" x14ac:dyDescent="0.25">
      <c r="B5088" s="18"/>
      <c r="C5088" s="5"/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  <c r="O5088" s="15" t="e">
        <f>VLOOKUP(A5088,Feuil3!$A$24:$B$81,2,FALSE)</f>
        <v>#N/A</v>
      </c>
      <c r="P5088" s="16">
        <f t="shared" si="148"/>
        <v>0</v>
      </c>
      <c r="Q5088" s="16" t="str">
        <f t="shared" si="149"/>
        <v>janvier</v>
      </c>
    </row>
    <row r="5089" spans="2:17" x14ac:dyDescent="0.25">
      <c r="B5089" s="18"/>
      <c r="C5089" s="5"/>
      <c r="D5089" s="5"/>
      <c r="E5089" s="5"/>
      <c r="F5089" s="5"/>
      <c r="G5089" s="5"/>
      <c r="H5089" s="5"/>
      <c r="I5089" s="5"/>
      <c r="J5089" s="5"/>
      <c r="K5089" s="5"/>
      <c r="L5089" s="5"/>
      <c r="M5089" s="5"/>
      <c r="N5089" s="5"/>
      <c r="O5089" s="15" t="e">
        <f>VLOOKUP(A5089,Feuil3!$A$24:$B$81,2,FALSE)</f>
        <v>#N/A</v>
      </c>
      <c r="P5089" s="16">
        <f t="shared" si="148"/>
        <v>0</v>
      </c>
      <c r="Q5089" s="16" t="str">
        <f t="shared" si="149"/>
        <v>janvier</v>
      </c>
    </row>
    <row r="5090" spans="2:17" x14ac:dyDescent="0.25">
      <c r="B5090" s="18"/>
      <c r="C5090" s="5"/>
      <c r="D5090" s="5"/>
      <c r="E5090" s="5"/>
      <c r="F5090" s="5"/>
      <c r="G5090" s="5"/>
      <c r="H5090" s="5"/>
      <c r="I5090" s="5"/>
      <c r="J5090" s="5"/>
      <c r="K5090" s="5"/>
      <c r="L5090" s="5"/>
      <c r="M5090" s="5"/>
      <c r="N5090" s="5"/>
      <c r="O5090" s="15" t="e">
        <f>VLOOKUP(A5090,Feuil3!$A$24:$B$81,2,FALSE)</f>
        <v>#N/A</v>
      </c>
      <c r="P5090" s="16">
        <f t="shared" si="148"/>
        <v>0</v>
      </c>
      <c r="Q5090" s="16" t="str">
        <f t="shared" si="149"/>
        <v>janvier</v>
      </c>
    </row>
    <row r="5091" spans="2:17" x14ac:dyDescent="0.25">
      <c r="B5091" s="18"/>
      <c r="C5091" s="5"/>
      <c r="D5091" s="5"/>
      <c r="E5091" s="5"/>
      <c r="F5091" s="5"/>
      <c r="G5091" s="5"/>
      <c r="H5091" s="5"/>
      <c r="I5091" s="5"/>
      <c r="J5091" s="5"/>
      <c r="K5091" s="5"/>
      <c r="L5091" s="5"/>
      <c r="M5091" s="5"/>
      <c r="N5091" s="5"/>
      <c r="O5091" s="15" t="e">
        <f>VLOOKUP(A5091,Feuil3!$A$24:$B$81,2,FALSE)</f>
        <v>#N/A</v>
      </c>
      <c r="P5091" s="16">
        <f t="shared" si="148"/>
        <v>0</v>
      </c>
      <c r="Q5091" s="16" t="str">
        <f t="shared" si="149"/>
        <v>janvier</v>
      </c>
    </row>
    <row r="5092" spans="2:17" x14ac:dyDescent="0.25">
      <c r="B5092" s="18"/>
      <c r="C5092" s="5"/>
      <c r="D5092" s="5"/>
      <c r="E5092" s="5"/>
      <c r="F5092" s="5"/>
      <c r="G5092" s="5"/>
      <c r="H5092" s="5"/>
      <c r="I5092" s="5"/>
      <c r="J5092" s="5"/>
      <c r="K5092" s="5"/>
      <c r="L5092" s="5"/>
      <c r="M5092" s="5"/>
      <c r="N5092" s="5"/>
      <c r="O5092" s="15" t="e">
        <f>VLOOKUP(A5092,Feuil3!$A$24:$B$81,2,FALSE)</f>
        <v>#N/A</v>
      </c>
      <c r="P5092" s="16">
        <f t="shared" si="148"/>
        <v>0</v>
      </c>
      <c r="Q5092" s="16" t="str">
        <f t="shared" si="149"/>
        <v>janvier</v>
      </c>
    </row>
    <row r="5093" spans="2:17" x14ac:dyDescent="0.25">
      <c r="B5093" s="18"/>
      <c r="C5093" s="5"/>
      <c r="D5093" s="5"/>
      <c r="E5093" s="5"/>
      <c r="F5093" s="5"/>
      <c r="G5093" s="5"/>
      <c r="H5093" s="5"/>
      <c r="I5093" s="5"/>
      <c r="J5093" s="5"/>
      <c r="K5093" s="5"/>
      <c r="L5093" s="5"/>
      <c r="M5093" s="5"/>
      <c r="N5093" s="5"/>
      <c r="O5093" s="15" t="e">
        <f>VLOOKUP(A5093,Feuil3!$A$24:$B$81,2,FALSE)</f>
        <v>#N/A</v>
      </c>
      <c r="P5093" s="16">
        <f t="shared" si="148"/>
        <v>0</v>
      </c>
      <c r="Q5093" s="16" t="str">
        <f t="shared" si="149"/>
        <v>janvier</v>
      </c>
    </row>
    <row r="5094" spans="2:17" x14ac:dyDescent="0.25">
      <c r="B5094" s="18"/>
      <c r="C5094" s="5"/>
      <c r="D5094" s="5"/>
      <c r="E5094" s="5"/>
      <c r="F5094" s="5"/>
      <c r="G5094" s="5"/>
      <c r="H5094" s="5"/>
      <c r="I5094" s="5"/>
      <c r="J5094" s="5"/>
      <c r="K5094" s="5"/>
      <c r="L5094" s="5"/>
      <c r="M5094" s="5"/>
      <c r="N5094" s="5"/>
      <c r="O5094" s="15" t="e">
        <f>VLOOKUP(A5094,Feuil3!$A$24:$B$81,2,FALSE)</f>
        <v>#N/A</v>
      </c>
      <c r="P5094" s="16">
        <f t="shared" si="148"/>
        <v>0</v>
      </c>
      <c r="Q5094" s="16" t="str">
        <f t="shared" si="149"/>
        <v>janvier</v>
      </c>
    </row>
    <row r="5095" spans="2:17" x14ac:dyDescent="0.25">
      <c r="B5095" s="18"/>
      <c r="C5095" s="5"/>
      <c r="D5095" s="5"/>
      <c r="E5095" s="5"/>
      <c r="F5095" s="5"/>
      <c r="G5095" s="5"/>
      <c r="H5095" s="5"/>
      <c r="I5095" s="5"/>
      <c r="J5095" s="5"/>
      <c r="K5095" s="5"/>
      <c r="L5095" s="5"/>
      <c r="M5095" s="5"/>
      <c r="N5095" s="5"/>
      <c r="O5095" s="15" t="e">
        <f>VLOOKUP(A5095,Feuil3!$A$24:$B$81,2,FALSE)</f>
        <v>#N/A</v>
      </c>
      <c r="P5095" s="16">
        <f t="shared" si="148"/>
        <v>0</v>
      </c>
      <c r="Q5095" s="16" t="str">
        <f t="shared" si="149"/>
        <v>janvier</v>
      </c>
    </row>
    <row r="5096" spans="2:17" x14ac:dyDescent="0.25">
      <c r="B5096" s="18"/>
      <c r="C5096" s="5"/>
      <c r="D5096" s="5"/>
      <c r="E5096" s="5"/>
      <c r="F5096" s="5"/>
      <c r="G5096" s="5"/>
      <c r="H5096" s="5"/>
      <c r="I5096" s="5"/>
      <c r="J5096" s="5"/>
      <c r="K5096" s="5"/>
      <c r="L5096" s="5"/>
      <c r="M5096" s="5"/>
      <c r="N5096" s="5"/>
      <c r="O5096" s="15" t="e">
        <f>VLOOKUP(A5096,Feuil3!$A$24:$B$81,2,FALSE)</f>
        <v>#N/A</v>
      </c>
      <c r="P5096" s="16">
        <f t="shared" si="148"/>
        <v>0</v>
      </c>
      <c r="Q5096" s="16" t="str">
        <f t="shared" si="149"/>
        <v>janvier</v>
      </c>
    </row>
    <row r="5097" spans="2:17" x14ac:dyDescent="0.25">
      <c r="B5097" s="18"/>
      <c r="C5097" s="5"/>
      <c r="D5097" s="5"/>
      <c r="E5097" s="5"/>
      <c r="F5097" s="5"/>
      <c r="G5097" s="5"/>
      <c r="H5097" s="5"/>
      <c r="I5097" s="5"/>
      <c r="J5097" s="5"/>
      <c r="K5097" s="5"/>
      <c r="L5097" s="5"/>
      <c r="M5097" s="5"/>
      <c r="N5097" s="5"/>
      <c r="O5097" s="15" t="e">
        <f>VLOOKUP(A5097,Feuil3!$A$24:$B$81,2,FALSE)</f>
        <v>#N/A</v>
      </c>
      <c r="P5097" s="16">
        <f t="shared" si="148"/>
        <v>0</v>
      </c>
      <c r="Q5097" s="16" t="str">
        <f t="shared" si="149"/>
        <v>janvier</v>
      </c>
    </row>
    <row r="5098" spans="2:17" x14ac:dyDescent="0.25">
      <c r="B5098" s="18"/>
      <c r="C5098" s="5"/>
      <c r="D5098" s="5"/>
      <c r="E5098" s="5"/>
      <c r="F5098" s="5"/>
      <c r="G5098" s="5"/>
      <c r="H5098" s="5"/>
      <c r="I5098" s="5"/>
      <c r="J5098" s="5"/>
      <c r="K5098" s="5"/>
      <c r="L5098" s="5"/>
      <c r="M5098" s="5"/>
      <c r="N5098" s="5"/>
      <c r="O5098" s="15" t="e">
        <f>VLOOKUP(A5098,Feuil3!$A$24:$B$81,2,FALSE)</f>
        <v>#N/A</v>
      </c>
      <c r="P5098" s="16">
        <f t="shared" si="148"/>
        <v>0</v>
      </c>
      <c r="Q5098" s="16" t="str">
        <f t="shared" si="149"/>
        <v>janvier</v>
      </c>
    </row>
    <row r="5099" spans="2:17" x14ac:dyDescent="0.25">
      <c r="B5099" s="18"/>
      <c r="C5099" s="5"/>
      <c r="D5099" s="5"/>
      <c r="E5099" s="5"/>
      <c r="F5099" s="5"/>
      <c r="G5099" s="5"/>
      <c r="H5099" s="5"/>
      <c r="I5099" s="5"/>
      <c r="J5099" s="5"/>
      <c r="K5099" s="5"/>
      <c r="L5099" s="5"/>
      <c r="M5099" s="5"/>
      <c r="N5099" s="5"/>
      <c r="O5099" s="15" t="e">
        <f>VLOOKUP(A5099,Feuil3!$A$24:$B$81,2,FALSE)</f>
        <v>#N/A</v>
      </c>
      <c r="P5099" s="16">
        <f t="shared" si="148"/>
        <v>0</v>
      </c>
      <c r="Q5099" s="16" t="str">
        <f t="shared" si="149"/>
        <v>janvier</v>
      </c>
    </row>
    <row r="5100" spans="2:17" x14ac:dyDescent="0.25">
      <c r="B5100" s="18"/>
      <c r="C5100" s="5"/>
      <c r="D5100" s="5"/>
      <c r="E5100" s="5"/>
      <c r="F5100" s="5"/>
      <c r="G5100" s="5"/>
      <c r="H5100" s="5"/>
      <c r="I5100" s="5"/>
      <c r="J5100" s="5"/>
      <c r="K5100" s="5"/>
      <c r="L5100" s="5"/>
      <c r="M5100" s="5"/>
      <c r="N5100" s="5"/>
      <c r="O5100" s="15" t="e">
        <f>VLOOKUP(A5100,Feuil3!$A$24:$B$81,2,FALSE)</f>
        <v>#N/A</v>
      </c>
      <c r="P5100" s="16">
        <f t="shared" si="148"/>
        <v>0</v>
      </c>
      <c r="Q5100" s="16" t="str">
        <f t="shared" si="149"/>
        <v>janvier</v>
      </c>
    </row>
    <row r="5101" spans="2:17" x14ac:dyDescent="0.25">
      <c r="B5101" s="18"/>
      <c r="C5101" s="5"/>
      <c r="D5101" s="5"/>
      <c r="E5101" s="5"/>
      <c r="F5101" s="5"/>
      <c r="G5101" s="5"/>
      <c r="H5101" s="5"/>
      <c r="I5101" s="5"/>
      <c r="J5101" s="5"/>
      <c r="K5101" s="5"/>
      <c r="L5101" s="5"/>
      <c r="M5101" s="5"/>
      <c r="N5101" s="5"/>
      <c r="O5101" s="15" t="e">
        <f>VLOOKUP(A5101,Feuil3!$A$24:$B$81,2,FALSE)</f>
        <v>#N/A</v>
      </c>
      <c r="P5101" s="16">
        <f t="shared" si="148"/>
        <v>0</v>
      </c>
      <c r="Q5101" s="16" t="str">
        <f t="shared" si="149"/>
        <v>janvier</v>
      </c>
    </row>
    <row r="5102" spans="2:17" x14ac:dyDescent="0.25">
      <c r="B5102" s="18"/>
      <c r="C5102" s="5"/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  <c r="O5102" s="15" t="e">
        <f>VLOOKUP(A5102,Feuil3!$A$24:$B$81,2,FALSE)</f>
        <v>#N/A</v>
      </c>
      <c r="P5102" s="16">
        <f t="shared" si="148"/>
        <v>0</v>
      </c>
      <c r="Q5102" s="16" t="str">
        <f t="shared" si="149"/>
        <v>janvier</v>
      </c>
    </row>
    <row r="5103" spans="2:17" x14ac:dyDescent="0.25">
      <c r="B5103" s="18"/>
      <c r="C5103" s="5"/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  <c r="O5103" s="15" t="e">
        <f>VLOOKUP(A5103,Feuil3!$A$24:$B$81,2,FALSE)</f>
        <v>#N/A</v>
      </c>
      <c r="P5103" s="16">
        <f t="shared" si="148"/>
        <v>0</v>
      </c>
      <c r="Q5103" s="16" t="str">
        <f t="shared" si="149"/>
        <v>janvier</v>
      </c>
    </row>
    <row r="5104" spans="2:17" x14ac:dyDescent="0.25">
      <c r="B5104" s="18"/>
      <c r="C5104" s="5"/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  <c r="O5104" s="15" t="e">
        <f>VLOOKUP(A5104,Feuil3!$A$24:$B$81,2,FALSE)</f>
        <v>#N/A</v>
      </c>
      <c r="P5104" s="16">
        <f t="shared" si="148"/>
        <v>0</v>
      </c>
      <c r="Q5104" s="16" t="str">
        <f t="shared" si="149"/>
        <v>janvier</v>
      </c>
    </row>
    <row r="5105" spans="2:17" x14ac:dyDescent="0.25">
      <c r="B5105" s="18"/>
      <c r="C5105" s="5"/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  <c r="O5105" s="15" t="e">
        <f>VLOOKUP(A5105,Feuil3!$A$24:$B$81,2,FALSE)</f>
        <v>#N/A</v>
      </c>
      <c r="P5105" s="16">
        <f t="shared" si="148"/>
        <v>0</v>
      </c>
      <c r="Q5105" s="16" t="str">
        <f t="shared" si="149"/>
        <v>janvier</v>
      </c>
    </row>
    <row r="5106" spans="2:17" x14ac:dyDescent="0.25">
      <c r="B5106" s="18"/>
      <c r="C5106" s="5"/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  <c r="O5106" s="15" t="e">
        <f>VLOOKUP(A5106,Feuil3!$A$24:$B$81,2,FALSE)</f>
        <v>#N/A</v>
      </c>
      <c r="P5106" s="16">
        <f t="shared" si="148"/>
        <v>0</v>
      </c>
      <c r="Q5106" s="16" t="str">
        <f t="shared" si="149"/>
        <v>janvier</v>
      </c>
    </row>
    <row r="5107" spans="2:17" x14ac:dyDescent="0.25">
      <c r="B5107" s="18"/>
      <c r="C5107" s="5"/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  <c r="O5107" s="15" t="e">
        <f>VLOOKUP(A5107,Feuil3!$A$24:$B$81,2,FALSE)</f>
        <v>#N/A</v>
      </c>
      <c r="P5107" s="16">
        <f t="shared" si="148"/>
        <v>0</v>
      </c>
      <c r="Q5107" s="16" t="str">
        <f t="shared" si="149"/>
        <v>janvier</v>
      </c>
    </row>
    <row r="5108" spans="2:17" x14ac:dyDescent="0.25">
      <c r="B5108" s="18"/>
      <c r="C5108" s="5"/>
      <c r="D5108" s="5"/>
      <c r="E5108" s="5"/>
      <c r="F5108" s="5"/>
      <c r="G5108" s="5"/>
      <c r="H5108" s="5"/>
      <c r="I5108" s="5"/>
      <c r="J5108" s="5"/>
      <c r="K5108" s="5"/>
      <c r="L5108" s="5"/>
      <c r="M5108" s="5"/>
      <c r="N5108" s="5"/>
      <c r="O5108" s="15" t="e">
        <f>VLOOKUP(A5108,Feuil3!$A$24:$B$81,2,FALSE)</f>
        <v>#N/A</v>
      </c>
      <c r="P5108" s="16">
        <f t="shared" si="148"/>
        <v>0</v>
      </c>
      <c r="Q5108" s="16" t="str">
        <f t="shared" si="149"/>
        <v>janvier</v>
      </c>
    </row>
    <row r="5109" spans="2:17" x14ac:dyDescent="0.25">
      <c r="B5109" s="18"/>
      <c r="C5109" s="5"/>
      <c r="D5109" s="5"/>
      <c r="E5109" s="5"/>
      <c r="F5109" s="5"/>
      <c r="G5109" s="5"/>
      <c r="H5109" s="5"/>
      <c r="I5109" s="5"/>
      <c r="J5109" s="5"/>
      <c r="K5109" s="5"/>
      <c r="L5109" s="5"/>
      <c r="M5109" s="5"/>
      <c r="N5109" s="5"/>
      <c r="O5109" s="15" t="e">
        <f>VLOOKUP(A5109,Feuil3!$A$24:$B$81,2,FALSE)</f>
        <v>#N/A</v>
      </c>
      <c r="P5109" s="16">
        <f t="shared" si="148"/>
        <v>0</v>
      </c>
      <c r="Q5109" s="16" t="str">
        <f t="shared" si="149"/>
        <v>janvier</v>
      </c>
    </row>
    <row r="5110" spans="2:17" x14ac:dyDescent="0.25">
      <c r="B5110" s="18"/>
      <c r="C5110" s="5"/>
      <c r="D5110" s="5"/>
      <c r="E5110" s="5"/>
      <c r="F5110" s="5"/>
      <c r="G5110" s="5"/>
      <c r="H5110" s="5"/>
      <c r="I5110" s="5"/>
      <c r="J5110" s="5"/>
      <c r="K5110" s="5"/>
      <c r="L5110" s="5"/>
      <c r="M5110" s="5"/>
      <c r="N5110" s="5"/>
      <c r="O5110" s="15" t="e">
        <f>VLOOKUP(A5110,Feuil3!$A$24:$B$81,2,FALSE)</f>
        <v>#N/A</v>
      </c>
      <c r="P5110" s="16">
        <f t="shared" si="148"/>
        <v>0</v>
      </c>
      <c r="Q5110" s="16" t="str">
        <f t="shared" si="149"/>
        <v>janvier</v>
      </c>
    </row>
    <row r="5111" spans="2:17" x14ac:dyDescent="0.25">
      <c r="B5111" s="18"/>
      <c r="C5111" s="5"/>
      <c r="D5111" s="5"/>
      <c r="E5111" s="5"/>
      <c r="F5111" s="5"/>
      <c r="G5111" s="5"/>
      <c r="H5111" s="5"/>
      <c r="I5111" s="5"/>
      <c r="J5111" s="5"/>
      <c r="K5111" s="5"/>
      <c r="L5111" s="5"/>
      <c r="M5111" s="5"/>
      <c r="N5111" s="5"/>
      <c r="O5111" s="15" t="e">
        <f>VLOOKUP(A5111,Feuil3!$A$24:$B$81,2,FALSE)</f>
        <v>#N/A</v>
      </c>
      <c r="P5111" s="16">
        <f t="shared" si="148"/>
        <v>0</v>
      </c>
      <c r="Q5111" s="16" t="str">
        <f t="shared" si="149"/>
        <v>janvier</v>
      </c>
    </row>
    <row r="5112" spans="2:17" x14ac:dyDescent="0.25">
      <c r="B5112" s="18"/>
      <c r="C5112" s="5"/>
      <c r="D5112" s="5"/>
      <c r="E5112" s="5"/>
      <c r="F5112" s="5"/>
      <c r="G5112" s="5"/>
      <c r="H5112" s="5"/>
      <c r="I5112" s="5"/>
      <c r="J5112" s="5"/>
      <c r="K5112" s="5"/>
      <c r="L5112" s="5"/>
      <c r="M5112" s="5"/>
      <c r="N5112" s="5"/>
      <c r="O5112" s="15" t="e">
        <f>VLOOKUP(A5112,Feuil3!$A$24:$B$81,2,FALSE)</f>
        <v>#N/A</v>
      </c>
      <c r="P5112" s="16">
        <f t="shared" si="148"/>
        <v>0</v>
      </c>
      <c r="Q5112" s="16" t="str">
        <f t="shared" si="149"/>
        <v>janvier</v>
      </c>
    </row>
    <row r="5113" spans="2:17" x14ac:dyDescent="0.25">
      <c r="B5113" s="18"/>
      <c r="C5113" s="5"/>
      <c r="D5113" s="5"/>
      <c r="E5113" s="5"/>
      <c r="F5113" s="5"/>
      <c r="G5113" s="5"/>
      <c r="H5113" s="5"/>
      <c r="I5113" s="5"/>
      <c r="J5113" s="5"/>
      <c r="K5113" s="5"/>
      <c r="L5113" s="5"/>
      <c r="M5113" s="5"/>
      <c r="N5113" s="5"/>
      <c r="O5113" s="15" t="e">
        <f>VLOOKUP(A5113,Feuil3!$A$24:$B$81,2,FALSE)</f>
        <v>#N/A</v>
      </c>
      <c r="P5113" s="16">
        <f t="shared" si="148"/>
        <v>0</v>
      </c>
      <c r="Q5113" s="16" t="str">
        <f t="shared" si="149"/>
        <v>janvier</v>
      </c>
    </row>
    <row r="5114" spans="2:17" x14ac:dyDescent="0.25">
      <c r="B5114" s="18"/>
      <c r="C5114" s="5"/>
      <c r="D5114" s="5"/>
      <c r="E5114" s="5"/>
      <c r="F5114" s="5"/>
      <c r="G5114" s="5"/>
      <c r="H5114" s="5"/>
      <c r="I5114" s="5"/>
      <c r="J5114" s="5"/>
      <c r="K5114" s="5"/>
      <c r="L5114" s="5"/>
      <c r="M5114" s="5"/>
      <c r="N5114" s="5"/>
      <c r="O5114" s="15" t="e">
        <f>VLOOKUP(A5114,Feuil3!$A$24:$B$81,2,FALSE)</f>
        <v>#N/A</v>
      </c>
      <c r="P5114" s="16">
        <f t="shared" si="148"/>
        <v>0</v>
      </c>
      <c r="Q5114" s="16" t="str">
        <f t="shared" si="149"/>
        <v>janvier</v>
      </c>
    </row>
    <row r="5115" spans="2:17" x14ac:dyDescent="0.25">
      <c r="B5115" s="18"/>
      <c r="C5115" s="5"/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  <c r="O5115" s="15" t="e">
        <f>VLOOKUP(A5115,Feuil3!$A$24:$B$81,2,FALSE)</f>
        <v>#N/A</v>
      </c>
      <c r="P5115" s="16">
        <f t="shared" si="148"/>
        <v>0</v>
      </c>
      <c r="Q5115" s="16" t="str">
        <f t="shared" si="149"/>
        <v>janvier</v>
      </c>
    </row>
    <row r="5116" spans="2:17" x14ac:dyDescent="0.25">
      <c r="B5116" s="18"/>
      <c r="C5116" s="5"/>
      <c r="D5116" s="5"/>
      <c r="E5116" s="5"/>
      <c r="F5116" s="5"/>
      <c r="G5116" s="5"/>
      <c r="H5116" s="5"/>
      <c r="I5116" s="5"/>
      <c r="J5116" s="5"/>
      <c r="K5116" s="5"/>
      <c r="L5116" s="5"/>
      <c r="M5116" s="5"/>
      <c r="N5116" s="5"/>
      <c r="O5116" s="15" t="e">
        <f>VLOOKUP(A5116,Feuil3!$A$24:$B$81,2,FALSE)</f>
        <v>#N/A</v>
      </c>
      <c r="P5116" s="16">
        <f t="shared" si="148"/>
        <v>0</v>
      </c>
      <c r="Q5116" s="16" t="str">
        <f t="shared" si="149"/>
        <v>janvier</v>
      </c>
    </row>
    <row r="5117" spans="2:17" x14ac:dyDescent="0.25">
      <c r="B5117" s="18"/>
      <c r="C5117" s="5"/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  <c r="O5117" s="15" t="e">
        <f>VLOOKUP(A5117,Feuil3!$A$24:$B$81,2,FALSE)</f>
        <v>#N/A</v>
      </c>
      <c r="P5117" s="16">
        <f t="shared" si="148"/>
        <v>0</v>
      </c>
      <c r="Q5117" s="16" t="str">
        <f t="shared" si="149"/>
        <v>janvier</v>
      </c>
    </row>
    <row r="5118" spans="2:17" x14ac:dyDescent="0.25">
      <c r="B5118" s="18"/>
      <c r="C5118" s="5"/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  <c r="O5118" s="15" t="e">
        <f>VLOOKUP(A5118,Feuil3!$A$24:$B$81,2,FALSE)</f>
        <v>#N/A</v>
      </c>
      <c r="P5118" s="16">
        <f t="shared" si="148"/>
        <v>0</v>
      </c>
      <c r="Q5118" s="16" t="str">
        <f t="shared" si="149"/>
        <v>janvier</v>
      </c>
    </row>
    <row r="5119" spans="2:17" x14ac:dyDescent="0.25">
      <c r="B5119" s="18"/>
      <c r="C5119" s="5"/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  <c r="O5119" s="15" t="e">
        <f>VLOOKUP(A5119,Feuil3!$A$24:$B$81,2,FALSE)</f>
        <v>#N/A</v>
      </c>
      <c r="P5119" s="16">
        <f t="shared" si="148"/>
        <v>0</v>
      </c>
      <c r="Q5119" s="16" t="str">
        <f t="shared" si="149"/>
        <v>janvier</v>
      </c>
    </row>
    <row r="5120" spans="2:17" x14ac:dyDescent="0.25">
      <c r="B5120" s="18"/>
      <c r="C5120" s="5"/>
      <c r="D5120" s="5"/>
      <c r="E5120" s="5"/>
      <c r="F5120" s="5"/>
      <c r="G5120" s="5"/>
      <c r="H5120" s="5"/>
      <c r="I5120" s="5"/>
      <c r="J5120" s="5"/>
      <c r="K5120" s="5"/>
      <c r="L5120" s="5"/>
      <c r="M5120" s="5"/>
      <c r="N5120" s="5"/>
      <c r="O5120" s="15" t="e">
        <f>VLOOKUP(A5120,Feuil3!$A$24:$B$81,2,FALSE)</f>
        <v>#N/A</v>
      </c>
      <c r="P5120" s="16">
        <f t="shared" si="148"/>
        <v>0</v>
      </c>
      <c r="Q5120" s="16" t="str">
        <f t="shared" si="149"/>
        <v>janvier</v>
      </c>
    </row>
    <row r="5121" spans="2:17" x14ac:dyDescent="0.25">
      <c r="B5121" s="18"/>
      <c r="C5121" s="5"/>
      <c r="D5121" s="5"/>
      <c r="E5121" s="5"/>
      <c r="F5121" s="5"/>
      <c r="G5121" s="5"/>
      <c r="H5121" s="5"/>
      <c r="I5121" s="5"/>
      <c r="J5121" s="5"/>
      <c r="K5121" s="5"/>
      <c r="L5121" s="5"/>
      <c r="M5121" s="5"/>
      <c r="N5121" s="5"/>
      <c r="O5121" s="15" t="e">
        <f>VLOOKUP(A5121,Feuil3!$A$24:$B$81,2,FALSE)</f>
        <v>#N/A</v>
      </c>
      <c r="P5121" s="16">
        <f t="shared" si="148"/>
        <v>0</v>
      </c>
      <c r="Q5121" s="16" t="str">
        <f t="shared" si="149"/>
        <v>janvier</v>
      </c>
    </row>
    <row r="5122" spans="2:17" x14ac:dyDescent="0.25">
      <c r="B5122" s="18"/>
      <c r="C5122" s="5"/>
      <c r="D5122" s="5"/>
      <c r="E5122" s="5"/>
      <c r="F5122" s="5"/>
      <c r="G5122" s="5"/>
      <c r="H5122" s="5"/>
      <c r="I5122" s="5"/>
      <c r="J5122" s="5"/>
      <c r="K5122" s="5"/>
      <c r="L5122" s="5"/>
      <c r="M5122" s="5"/>
      <c r="N5122" s="5"/>
      <c r="O5122" s="15" t="e">
        <f>VLOOKUP(A5122,Feuil3!$A$24:$B$81,2,FALSE)</f>
        <v>#N/A</v>
      </c>
      <c r="P5122" s="16">
        <f t="shared" si="148"/>
        <v>0</v>
      </c>
      <c r="Q5122" s="16" t="str">
        <f t="shared" si="149"/>
        <v>janvier</v>
      </c>
    </row>
    <row r="5123" spans="2:17" x14ac:dyDescent="0.25">
      <c r="B5123" s="18"/>
      <c r="C5123" s="5"/>
      <c r="D5123" s="5"/>
      <c r="E5123" s="5"/>
      <c r="F5123" s="5"/>
      <c r="G5123" s="5"/>
      <c r="H5123" s="5"/>
      <c r="I5123" s="5"/>
      <c r="J5123" s="5"/>
      <c r="K5123" s="5"/>
      <c r="L5123" s="5"/>
      <c r="M5123" s="5"/>
      <c r="N5123" s="5"/>
      <c r="O5123" s="15" t="e">
        <f>VLOOKUP(A5123,Feuil3!$A$24:$B$81,2,FALSE)</f>
        <v>#N/A</v>
      </c>
      <c r="P5123" s="16">
        <f t="shared" si="148"/>
        <v>0</v>
      </c>
      <c r="Q5123" s="16" t="str">
        <f t="shared" si="149"/>
        <v>janvier</v>
      </c>
    </row>
    <row r="5124" spans="2:17" x14ac:dyDescent="0.25">
      <c r="B5124" s="18"/>
      <c r="C5124" s="5"/>
      <c r="D5124" s="5"/>
      <c r="E5124" s="5"/>
      <c r="F5124" s="5"/>
      <c r="G5124" s="5"/>
      <c r="H5124" s="5"/>
      <c r="I5124" s="5"/>
      <c r="J5124" s="5"/>
      <c r="K5124" s="5"/>
      <c r="L5124" s="5"/>
      <c r="M5124" s="5"/>
      <c r="N5124" s="5"/>
      <c r="O5124" s="15" t="e">
        <f>VLOOKUP(A5124,Feuil3!$A$24:$B$81,2,FALSE)</f>
        <v>#N/A</v>
      </c>
      <c r="P5124" s="16">
        <f t="shared" si="148"/>
        <v>0</v>
      </c>
      <c r="Q5124" s="16" t="str">
        <f t="shared" si="149"/>
        <v>janvier</v>
      </c>
    </row>
    <row r="5125" spans="2:17" x14ac:dyDescent="0.25">
      <c r="B5125" s="18"/>
      <c r="C5125" s="5"/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  <c r="O5125" s="15" t="e">
        <f>VLOOKUP(A5125,Feuil3!$A$24:$B$81,2,FALSE)</f>
        <v>#N/A</v>
      </c>
      <c r="P5125" s="16">
        <f t="shared" si="148"/>
        <v>0</v>
      </c>
      <c r="Q5125" s="16" t="str">
        <f t="shared" si="149"/>
        <v>janvier</v>
      </c>
    </row>
    <row r="5126" spans="2:17" x14ac:dyDescent="0.25">
      <c r="B5126" s="18"/>
      <c r="C5126" s="5"/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  <c r="O5126" s="15" t="e">
        <f>VLOOKUP(A5126,Feuil3!$A$24:$B$81,2,FALSE)</f>
        <v>#N/A</v>
      </c>
      <c r="P5126" s="16">
        <f t="shared" si="148"/>
        <v>0</v>
      </c>
      <c r="Q5126" s="16" t="str">
        <f t="shared" si="149"/>
        <v>janvier</v>
      </c>
    </row>
    <row r="5127" spans="2:17" x14ac:dyDescent="0.25">
      <c r="B5127" s="18"/>
      <c r="C5127" s="5"/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  <c r="O5127" s="15" t="e">
        <f>VLOOKUP(A5127,Feuil3!$A$24:$B$81,2,FALSE)</f>
        <v>#N/A</v>
      </c>
      <c r="P5127" s="16">
        <f t="shared" si="148"/>
        <v>0</v>
      </c>
      <c r="Q5127" s="16" t="str">
        <f t="shared" si="149"/>
        <v>janvier</v>
      </c>
    </row>
    <row r="5128" spans="2:17" x14ac:dyDescent="0.25">
      <c r="B5128" s="18"/>
      <c r="C5128" s="5"/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  <c r="O5128" s="15" t="e">
        <f>VLOOKUP(A5128,Feuil3!$A$24:$B$81,2,FALSE)</f>
        <v>#N/A</v>
      </c>
      <c r="P5128" s="16">
        <f t="shared" si="148"/>
        <v>0</v>
      </c>
      <c r="Q5128" s="16" t="str">
        <f t="shared" si="149"/>
        <v>janvier</v>
      </c>
    </row>
    <row r="5129" spans="2:17" x14ac:dyDescent="0.25">
      <c r="B5129" s="18"/>
      <c r="C5129" s="5"/>
      <c r="D5129" s="5"/>
      <c r="E5129" s="5"/>
      <c r="F5129" s="5"/>
      <c r="G5129" s="5"/>
      <c r="H5129" s="5"/>
      <c r="I5129" s="5"/>
      <c r="J5129" s="5"/>
      <c r="K5129" s="5"/>
      <c r="L5129" s="5"/>
      <c r="M5129" s="5"/>
      <c r="N5129" s="5"/>
      <c r="O5129" s="15" t="e">
        <f>VLOOKUP(A5129,Feuil3!$A$24:$B$81,2,FALSE)</f>
        <v>#N/A</v>
      </c>
      <c r="P5129" s="16">
        <f t="shared" si="148"/>
        <v>0</v>
      </c>
      <c r="Q5129" s="16" t="str">
        <f t="shared" si="149"/>
        <v>janvier</v>
      </c>
    </row>
    <row r="5130" spans="2:17" x14ac:dyDescent="0.25">
      <c r="B5130" s="18"/>
      <c r="C5130" s="5"/>
      <c r="D5130" s="5"/>
      <c r="E5130" s="5"/>
      <c r="F5130" s="5"/>
      <c r="G5130" s="5"/>
      <c r="H5130" s="5"/>
      <c r="I5130" s="5"/>
      <c r="J5130" s="5"/>
      <c r="K5130" s="5"/>
      <c r="L5130" s="5"/>
      <c r="M5130" s="5"/>
      <c r="N5130" s="5"/>
      <c r="O5130" s="15" t="e">
        <f>VLOOKUP(A5130,Feuil3!$A$24:$B$81,2,FALSE)</f>
        <v>#N/A</v>
      </c>
      <c r="P5130" s="16">
        <f t="shared" si="148"/>
        <v>0</v>
      </c>
      <c r="Q5130" s="16" t="str">
        <f t="shared" si="149"/>
        <v>janvier</v>
      </c>
    </row>
    <row r="5131" spans="2:17" x14ac:dyDescent="0.25">
      <c r="B5131" s="18"/>
      <c r="C5131" s="5"/>
      <c r="D5131" s="5"/>
      <c r="E5131" s="5"/>
      <c r="F5131" s="5"/>
      <c r="G5131" s="5"/>
      <c r="H5131" s="5"/>
      <c r="I5131" s="5"/>
      <c r="J5131" s="5"/>
      <c r="K5131" s="5"/>
      <c r="L5131" s="5"/>
      <c r="M5131" s="5"/>
      <c r="N5131" s="5"/>
      <c r="O5131" s="15" t="e">
        <f>VLOOKUP(A5131,Feuil3!$A$24:$B$81,2,FALSE)</f>
        <v>#N/A</v>
      </c>
      <c r="P5131" s="16">
        <f t="shared" si="148"/>
        <v>0</v>
      </c>
      <c r="Q5131" s="16" t="str">
        <f t="shared" si="149"/>
        <v>janvier</v>
      </c>
    </row>
    <row r="5132" spans="2:17" x14ac:dyDescent="0.25">
      <c r="B5132" s="18"/>
      <c r="C5132" s="5"/>
      <c r="D5132" s="5"/>
      <c r="E5132" s="5"/>
      <c r="F5132" s="5"/>
      <c r="G5132" s="5"/>
      <c r="H5132" s="5"/>
      <c r="I5132" s="5"/>
      <c r="J5132" s="5"/>
      <c r="K5132" s="5"/>
      <c r="L5132" s="5"/>
      <c r="M5132" s="5"/>
      <c r="N5132" s="5"/>
      <c r="O5132" s="15" t="e">
        <f>VLOOKUP(A5132,Feuil3!$A$24:$B$81,2,FALSE)</f>
        <v>#N/A</v>
      </c>
      <c r="P5132" s="16">
        <f t="shared" si="148"/>
        <v>0</v>
      </c>
      <c r="Q5132" s="16" t="str">
        <f t="shared" si="149"/>
        <v>janvier</v>
      </c>
    </row>
    <row r="5133" spans="2:17" x14ac:dyDescent="0.25">
      <c r="B5133" s="18"/>
      <c r="C5133" s="5"/>
      <c r="D5133" s="5"/>
      <c r="E5133" s="5"/>
      <c r="F5133" s="5"/>
      <c r="G5133" s="5"/>
      <c r="H5133" s="5"/>
      <c r="I5133" s="5"/>
      <c r="J5133" s="5"/>
      <c r="K5133" s="5"/>
      <c r="L5133" s="5"/>
      <c r="M5133" s="5"/>
      <c r="N5133" s="5"/>
      <c r="O5133" s="15" t="e">
        <f>VLOOKUP(A5133,Feuil3!$A$24:$B$81,2,FALSE)</f>
        <v>#N/A</v>
      </c>
      <c r="P5133" s="16">
        <f t="shared" si="148"/>
        <v>0</v>
      </c>
      <c r="Q5133" s="16" t="str">
        <f t="shared" si="149"/>
        <v>janvier</v>
      </c>
    </row>
    <row r="5134" spans="2:17" x14ac:dyDescent="0.25">
      <c r="B5134" s="18"/>
      <c r="C5134" s="5"/>
      <c r="D5134" s="5"/>
      <c r="E5134" s="5"/>
      <c r="F5134" s="5"/>
      <c r="G5134" s="5"/>
      <c r="H5134" s="5"/>
      <c r="I5134" s="5"/>
      <c r="J5134" s="5"/>
      <c r="K5134" s="5"/>
      <c r="L5134" s="5"/>
      <c r="M5134" s="5"/>
      <c r="N5134" s="5"/>
      <c r="O5134" s="15" t="e">
        <f>VLOOKUP(A5134,Feuil3!$A$24:$B$81,2,FALSE)</f>
        <v>#N/A</v>
      </c>
      <c r="P5134" s="16">
        <f t="shared" si="148"/>
        <v>0</v>
      </c>
      <c r="Q5134" s="16" t="str">
        <f t="shared" si="149"/>
        <v>janvier</v>
      </c>
    </row>
    <row r="5135" spans="2:17" x14ac:dyDescent="0.25">
      <c r="B5135" s="18"/>
      <c r="C5135" s="5"/>
      <c r="D5135" s="5"/>
      <c r="E5135" s="5"/>
      <c r="F5135" s="5"/>
      <c r="G5135" s="5"/>
      <c r="H5135" s="5"/>
      <c r="I5135" s="5"/>
      <c r="J5135" s="5"/>
      <c r="K5135" s="5"/>
      <c r="L5135" s="5"/>
      <c r="M5135" s="5"/>
      <c r="N5135" s="5"/>
      <c r="O5135" s="15" t="e">
        <f>VLOOKUP(A5135,Feuil3!$A$24:$B$81,2,FALSE)</f>
        <v>#N/A</v>
      </c>
      <c r="P5135" s="16">
        <f t="shared" si="148"/>
        <v>0</v>
      </c>
      <c r="Q5135" s="16" t="str">
        <f t="shared" si="149"/>
        <v>janvier</v>
      </c>
    </row>
    <row r="5136" spans="2:17" x14ac:dyDescent="0.25">
      <c r="B5136" s="18"/>
      <c r="C5136" s="5"/>
      <c r="D5136" s="5"/>
      <c r="E5136" s="5"/>
      <c r="F5136" s="5"/>
      <c r="G5136" s="5"/>
      <c r="H5136" s="5"/>
      <c r="I5136" s="5"/>
      <c r="J5136" s="5"/>
      <c r="K5136" s="5"/>
      <c r="L5136" s="5"/>
      <c r="M5136" s="5"/>
      <c r="N5136" s="5"/>
      <c r="O5136" s="15" t="e">
        <f>VLOOKUP(A5136,Feuil3!$A$24:$B$81,2,FALSE)</f>
        <v>#N/A</v>
      </c>
      <c r="P5136" s="16">
        <f t="shared" si="148"/>
        <v>0</v>
      </c>
      <c r="Q5136" s="16" t="str">
        <f t="shared" si="149"/>
        <v>janvier</v>
      </c>
    </row>
    <row r="5137" spans="2:17" x14ac:dyDescent="0.25">
      <c r="B5137" s="18"/>
      <c r="C5137" s="5"/>
      <c r="D5137" s="5"/>
      <c r="E5137" s="5"/>
      <c r="F5137" s="5"/>
      <c r="G5137" s="5"/>
      <c r="H5137" s="5"/>
      <c r="I5137" s="5"/>
      <c r="J5137" s="5"/>
      <c r="K5137" s="5"/>
      <c r="L5137" s="5"/>
      <c r="M5137" s="5"/>
      <c r="N5137" s="5"/>
      <c r="O5137" s="15" t="e">
        <f>VLOOKUP(A5137,Feuil3!$A$24:$B$81,2,FALSE)</f>
        <v>#N/A</v>
      </c>
      <c r="P5137" s="16">
        <f t="shared" si="148"/>
        <v>0</v>
      </c>
      <c r="Q5137" s="16" t="str">
        <f t="shared" si="149"/>
        <v>janvier</v>
      </c>
    </row>
    <row r="5138" spans="2:17" x14ac:dyDescent="0.25">
      <c r="B5138" s="18"/>
      <c r="C5138" s="5"/>
      <c r="D5138" s="5"/>
      <c r="E5138" s="5"/>
      <c r="F5138" s="5"/>
      <c r="G5138" s="5"/>
      <c r="H5138" s="5"/>
      <c r="I5138" s="5"/>
      <c r="J5138" s="5"/>
      <c r="K5138" s="5"/>
      <c r="L5138" s="5"/>
      <c r="M5138" s="5"/>
      <c r="N5138" s="5"/>
      <c r="O5138" s="15" t="e">
        <f>VLOOKUP(A5138,Feuil3!$A$24:$B$81,2,FALSE)</f>
        <v>#N/A</v>
      </c>
      <c r="P5138" s="16">
        <f t="shared" si="148"/>
        <v>0</v>
      </c>
      <c r="Q5138" s="16" t="str">
        <f t="shared" si="149"/>
        <v>janvier</v>
      </c>
    </row>
    <row r="5139" spans="2:17" x14ac:dyDescent="0.25">
      <c r="B5139" s="18"/>
      <c r="C5139" s="5"/>
      <c r="D5139" s="5"/>
      <c r="E5139" s="5"/>
      <c r="F5139" s="5"/>
      <c r="G5139" s="5"/>
      <c r="H5139" s="5"/>
      <c r="I5139" s="5"/>
      <c r="J5139" s="5"/>
      <c r="K5139" s="5"/>
      <c r="L5139" s="5"/>
      <c r="M5139" s="5"/>
      <c r="N5139" s="5"/>
      <c r="O5139" s="15" t="e">
        <f>VLOOKUP(A5139,Feuil3!$A$24:$B$81,2,FALSE)</f>
        <v>#N/A</v>
      </c>
      <c r="P5139" s="16">
        <f t="shared" si="148"/>
        <v>0</v>
      </c>
      <c r="Q5139" s="16" t="str">
        <f t="shared" si="149"/>
        <v>janvier</v>
      </c>
    </row>
    <row r="5140" spans="2:17" x14ac:dyDescent="0.25">
      <c r="B5140" s="18"/>
      <c r="C5140" s="5"/>
      <c r="D5140" s="5"/>
      <c r="E5140" s="5"/>
      <c r="F5140" s="5"/>
      <c r="G5140" s="5"/>
      <c r="H5140" s="5"/>
      <c r="I5140" s="5"/>
      <c r="J5140" s="5"/>
      <c r="K5140" s="5"/>
      <c r="L5140" s="5"/>
      <c r="M5140" s="5"/>
      <c r="N5140" s="5"/>
      <c r="O5140" s="15" t="e">
        <f>VLOOKUP(A5140,Feuil3!$A$24:$B$81,2,FALSE)</f>
        <v>#N/A</v>
      </c>
      <c r="P5140" s="16">
        <f t="shared" si="148"/>
        <v>0</v>
      </c>
      <c r="Q5140" s="16" t="str">
        <f t="shared" si="149"/>
        <v>janvier</v>
      </c>
    </row>
    <row r="5141" spans="2:17" x14ac:dyDescent="0.25">
      <c r="B5141" s="18"/>
      <c r="C5141" s="5"/>
      <c r="D5141" s="5"/>
      <c r="E5141" s="5"/>
      <c r="F5141" s="5"/>
      <c r="G5141" s="5"/>
      <c r="H5141" s="5"/>
      <c r="I5141" s="5"/>
      <c r="J5141" s="5"/>
      <c r="K5141" s="5"/>
      <c r="L5141" s="5"/>
      <c r="M5141" s="5"/>
      <c r="N5141" s="5"/>
      <c r="O5141" s="15" t="e">
        <f>VLOOKUP(A5141,Feuil3!$A$24:$B$81,2,FALSE)</f>
        <v>#N/A</v>
      </c>
      <c r="P5141" s="16">
        <f t="shared" si="148"/>
        <v>0</v>
      </c>
      <c r="Q5141" s="16" t="str">
        <f t="shared" si="149"/>
        <v>janvier</v>
      </c>
    </row>
    <row r="5142" spans="2:17" x14ac:dyDescent="0.25">
      <c r="B5142" s="18"/>
      <c r="C5142" s="5"/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  <c r="O5142" s="15" t="e">
        <f>VLOOKUP(A5142,Feuil3!$A$24:$B$81,2,FALSE)</f>
        <v>#N/A</v>
      </c>
      <c r="P5142" s="16">
        <f t="shared" si="148"/>
        <v>0</v>
      </c>
      <c r="Q5142" s="16" t="str">
        <f t="shared" si="149"/>
        <v>janvier</v>
      </c>
    </row>
    <row r="5143" spans="2:17" x14ac:dyDescent="0.25">
      <c r="B5143" s="18"/>
      <c r="C5143" s="5"/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  <c r="O5143" s="15" t="e">
        <f>VLOOKUP(A5143,Feuil3!$A$24:$B$81,2,FALSE)</f>
        <v>#N/A</v>
      </c>
      <c r="P5143" s="16">
        <f t="shared" si="148"/>
        <v>0</v>
      </c>
      <c r="Q5143" s="16" t="str">
        <f t="shared" si="149"/>
        <v>janvier</v>
      </c>
    </row>
    <row r="5144" spans="2:17" x14ac:dyDescent="0.25">
      <c r="B5144" s="18"/>
      <c r="C5144" s="5"/>
      <c r="D5144" s="5"/>
      <c r="E5144" s="5"/>
      <c r="F5144" s="5"/>
      <c r="G5144" s="5"/>
      <c r="H5144" s="5"/>
      <c r="I5144" s="5"/>
      <c r="J5144" s="5"/>
      <c r="K5144" s="5"/>
      <c r="L5144" s="5"/>
      <c r="M5144" s="5"/>
      <c r="N5144" s="5"/>
      <c r="O5144" s="15" t="e">
        <f>VLOOKUP(A5144,Feuil3!$A$24:$B$81,2,FALSE)</f>
        <v>#N/A</v>
      </c>
      <c r="P5144" s="16">
        <f t="shared" si="148"/>
        <v>0</v>
      </c>
      <c r="Q5144" s="16" t="str">
        <f t="shared" si="149"/>
        <v>janvier</v>
      </c>
    </row>
    <row r="5145" spans="2:17" x14ac:dyDescent="0.25">
      <c r="B5145" s="18"/>
      <c r="C5145" s="5"/>
      <c r="D5145" s="5"/>
      <c r="E5145" s="5"/>
      <c r="F5145" s="5"/>
      <c r="G5145" s="5"/>
      <c r="H5145" s="5"/>
      <c r="I5145" s="5"/>
      <c r="J5145" s="5"/>
      <c r="K5145" s="5"/>
      <c r="L5145" s="5"/>
      <c r="M5145" s="5"/>
      <c r="N5145" s="5"/>
      <c r="O5145" s="15" t="e">
        <f>VLOOKUP(A5145,Feuil3!$A$24:$B$81,2,FALSE)</f>
        <v>#N/A</v>
      </c>
      <c r="P5145" s="16">
        <f t="shared" si="148"/>
        <v>0</v>
      </c>
      <c r="Q5145" s="16" t="str">
        <f t="shared" si="149"/>
        <v>janvier</v>
      </c>
    </row>
    <row r="5146" spans="2:17" x14ac:dyDescent="0.25">
      <c r="B5146" s="18"/>
      <c r="C5146" s="5"/>
      <c r="D5146" s="5"/>
      <c r="E5146" s="5"/>
      <c r="F5146" s="5"/>
      <c r="G5146" s="5"/>
      <c r="H5146" s="5"/>
      <c r="I5146" s="5"/>
      <c r="J5146" s="5"/>
      <c r="K5146" s="5"/>
      <c r="L5146" s="5"/>
      <c r="M5146" s="5"/>
      <c r="N5146" s="5"/>
      <c r="O5146" s="15" t="e">
        <f>VLOOKUP(A5146,Feuil3!$A$24:$B$81,2,FALSE)</f>
        <v>#N/A</v>
      </c>
      <c r="P5146" s="16">
        <f t="shared" si="148"/>
        <v>0</v>
      </c>
      <c r="Q5146" s="16" t="str">
        <f t="shared" si="149"/>
        <v>janvier</v>
      </c>
    </row>
    <row r="5147" spans="2:17" x14ac:dyDescent="0.25">
      <c r="B5147" s="18"/>
      <c r="C5147" s="5"/>
      <c r="D5147" s="5"/>
      <c r="E5147" s="5"/>
      <c r="F5147" s="5"/>
      <c r="G5147" s="5"/>
      <c r="H5147" s="5"/>
      <c r="I5147" s="5"/>
      <c r="J5147" s="5"/>
      <c r="K5147" s="5"/>
      <c r="L5147" s="5"/>
      <c r="M5147" s="5"/>
      <c r="N5147" s="5"/>
      <c r="O5147" s="15" t="e">
        <f>VLOOKUP(A5147,Feuil3!$A$24:$B$81,2,FALSE)</f>
        <v>#N/A</v>
      </c>
      <c r="P5147" s="16">
        <f t="shared" si="148"/>
        <v>0</v>
      </c>
      <c r="Q5147" s="16" t="str">
        <f t="shared" si="149"/>
        <v>janvier</v>
      </c>
    </row>
    <row r="5148" spans="2:17" x14ac:dyDescent="0.25">
      <c r="B5148" s="18"/>
      <c r="C5148" s="5"/>
      <c r="D5148" s="5"/>
      <c r="E5148" s="5"/>
      <c r="F5148" s="5"/>
      <c r="G5148" s="5"/>
      <c r="H5148" s="5"/>
      <c r="I5148" s="5"/>
      <c r="J5148" s="5"/>
      <c r="K5148" s="5"/>
      <c r="L5148" s="5"/>
      <c r="M5148" s="5"/>
      <c r="N5148" s="5"/>
      <c r="O5148" s="15" t="e">
        <f>VLOOKUP(A5148,Feuil3!$A$24:$B$81,2,FALSE)</f>
        <v>#N/A</v>
      </c>
      <c r="P5148" s="16">
        <f t="shared" si="148"/>
        <v>0</v>
      </c>
      <c r="Q5148" s="16" t="str">
        <f t="shared" si="149"/>
        <v>janvier</v>
      </c>
    </row>
    <row r="5149" spans="2:17" x14ac:dyDescent="0.25">
      <c r="B5149" s="18"/>
      <c r="C5149" s="5"/>
      <c r="D5149" s="5"/>
      <c r="E5149" s="5"/>
      <c r="F5149" s="5"/>
      <c r="G5149" s="5"/>
      <c r="H5149" s="5"/>
      <c r="I5149" s="5"/>
      <c r="J5149" s="5"/>
      <c r="K5149" s="5"/>
      <c r="L5149" s="5"/>
      <c r="M5149" s="5"/>
      <c r="N5149" s="5"/>
      <c r="O5149" s="15" t="e">
        <f>VLOOKUP(A5149,Feuil3!$A$24:$B$81,2,FALSE)</f>
        <v>#N/A</v>
      </c>
      <c r="P5149" s="16">
        <f t="shared" si="148"/>
        <v>0</v>
      </c>
      <c r="Q5149" s="16" t="str">
        <f t="shared" si="149"/>
        <v>janvier</v>
      </c>
    </row>
    <row r="5150" spans="2:17" x14ac:dyDescent="0.25">
      <c r="B5150" s="18"/>
      <c r="C5150" s="5"/>
      <c r="D5150" s="5"/>
      <c r="E5150" s="5"/>
      <c r="F5150" s="5"/>
      <c r="G5150" s="5"/>
      <c r="H5150" s="5"/>
      <c r="I5150" s="5"/>
      <c r="J5150" s="5"/>
      <c r="K5150" s="5"/>
      <c r="L5150" s="5"/>
      <c r="M5150" s="5"/>
      <c r="N5150" s="5"/>
      <c r="O5150" s="15" t="e">
        <f>VLOOKUP(A5150,Feuil3!$A$24:$B$81,2,FALSE)</f>
        <v>#N/A</v>
      </c>
      <c r="P5150" s="16">
        <f t="shared" si="148"/>
        <v>0</v>
      </c>
      <c r="Q5150" s="16" t="str">
        <f t="shared" si="149"/>
        <v>janvier</v>
      </c>
    </row>
    <row r="5151" spans="2:17" x14ac:dyDescent="0.25">
      <c r="B5151" s="18"/>
      <c r="C5151" s="5"/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  <c r="O5151" s="15" t="e">
        <f>VLOOKUP(A5151,Feuil3!$A$24:$B$81,2,FALSE)</f>
        <v>#N/A</v>
      </c>
      <c r="P5151" s="16">
        <f t="shared" si="148"/>
        <v>0</v>
      </c>
      <c r="Q5151" s="16" t="str">
        <f t="shared" si="149"/>
        <v>janvier</v>
      </c>
    </row>
    <row r="5152" spans="2:17" x14ac:dyDescent="0.25">
      <c r="B5152" s="18"/>
      <c r="C5152" s="5"/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  <c r="O5152" s="15" t="e">
        <f>VLOOKUP(A5152,Feuil3!$A$24:$B$81,2,FALSE)</f>
        <v>#N/A</v>
      </c>
      <c r="P5152" s="16">
        <f t="shared" si="148"/>
        <v>0</v>
      </c>
      <c r="Q5152" s="16" t="str">
        <f t="shared" si="149"/>
        <v>janvier</v>
      </c>
    </row>
    <row r="5153" spans="2:17" x14ac:dyDescent="0.25">
      <c r="B5153" s="18"/>
      <c r="C5153" s="5"/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  <c r="O5153" s="15" t="e">
        <f>VLOOKUP(A5153,Feuil3!$A$24:$B$81,2,FALSE)</f>
        <v>#N/A</v>
      </c>
      <c r="P5153" s="16">
        <f t="shared" si="148"/>
        <v>0</v>
      </c>
      <c r="Q5153" s="16" t="str">
        <f t="shared" si="149"/>
        <v>janvier</v>
      </c>
    </row>
    <row r="5154" spans="2:17" x14ac:dyDescent="0.25">
      <c r="B5154" s="18"/>
      <c r="C5154" s="5"/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  <c r="O5154" s="15" t="e">
        <f>VLOOKUP(A5154,Feuil3!$A$24:$B$81,2,FALSE)</f>
        <v>#N/A</v>
      </c>
      <c r="P5154" s="16">
        <f t="shared" si="148"/>
        <v>0</v>
      </c>
      <c r="Q5154" s="16" t="str">
        <f t="shared" si="149"/>
        <v>janvier</v>
      </c>
    </row>
    <row r="5155" spans="2:17" x14ac:dyDescent="0.25">
      <c r="B5155" s="18"/>
      <c r="C5155" s="5"/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  <c r="O5155" s="15" t="e">
        <f>VLOOKUP(A5155,Feuil3!$A$24:$B$81,2,FALSE)</f>
        <v>#N/A</v>
      </c>
      <c r="P5155" s="16">
        <f t="shared" si="148"/>
        <v>0</v>
      </c>
      <c r="Q5155" s="16" t="str">
        <f t="shared" si="149"/>
        <v>janvier</v>
      </c>
    </row>
    <row r="5156" spans="2:17" x14ac:dyDescent="0.25">
      <c r="B5156" s="18"/>
      <c r="C5156" s="5"/>
      <c r="D5156" s="5"/>
      <c r="E5156" s="5"/>
      <c r="F5156" s="5"/>
      <c r="G5156" s="5"/>
      <c r="H5156" s="5"/>
      <c r="I5156" s="5"/>
      <c r="J5156" s="5"/>
      <c r="K5156" s="5"/>
      <c r="L5156" s="5"/>
      <c r="M5156" s="5"/>
      <c r="N5156" s="5"/>
      <c r="O5156" s="15" t="e">
        <f>VLOOKUP(A5156,Feuil3!$A$24:$B$81,2,FALSE)</f>
        <v>#N/A</v>
      </c>
      <c r="P5156" s="16">
        <f t="shared" si="148"/>
        <v>0</v>
      </c>
      <c r="Q5156" s="16" t="str">
        <f t="shared" si="149"/>
        <v>janvier</v>
      </c>
    </row>
    <row r="5157" spans="2:17" x14ac:dyDescent="0.25">
      <c r="B5157" s="18"/>
      <c r="C5157" s="5"/>
      <c r="D5157" s="5"/>
      <c r="E5157" s="5"/>
      <c r="F5157" s="5"/>
      <c r="G5157" s="5"/>
      <c r="H5157" s="5"/>
      <c r="I5157" s="5"/>
      <c r="J5157" s="5"/>
      <c r="K5157" s="5"/>
      <c r="L5157" s="5"/>
      <c r="M5157" s="5"/>
      <c r="N5157" s="5"/>
      <c r="O5157" s="15" t="e">
        <f>VLOOKUP(A5157,Feuil3!$A$24:$B$81,2,FALSE)</f>
        <v>#N/A</v>
      </c>
      <c r="P5157" s="16">
        <f t="shared" si="148"/>
        <v>0</v>
      </c>
      <c r="Q5157" s="16" t="str">
        <f t="shared" si="149"/>
        <v>janvier</v>
      </c>
    </row>
    <row r="5158" spans="2:17" x14ac:dyDescent="0.25">
      <c r="B5158" s="18"/>
      <c r="C5158" s="5"/>
      <c r="D5158" s="5"/>
      <c r="E5158" s="5"/>
      <c r="F5158" s="5"/>
      <c r="G5158" s="5"/>
      <c r="H5158" s="5"/>
      <c r="I5158" s="5"/>
      <c r="J5158" s="5"/>
      <c r="K5158" s="5"/>
      <c r="L5158" s="5"/>
      <c r="M5158" s="5"/>
      <c r="N5158" s="5"/>
      <c r="O5158" s="15" t="e">
        <f>VLOOKUP(A5158,Feuil3!$A$24:$B$81,2,FALSE)</f>
        <v>#N/A</v>
      </c>
      <c r="P5158" s="16">
        <f t="shared" si="148"/>
        <v>0</v>
      </c>
      <c r="Q5158" s="16" t="str">
        <f t="shared" si="149"/>
        <v>janvier</v>
      </c>
    </row>
    <row r="5159" spans="2:17" x14ac:dyDescent="0.25">
      <c r="B5159" s="18"/>
      <c r="C5159" s="5"/>
      <c r="D5159" s="5"/>
      <c r="E5159" s="5"/>
      <c r="F5159" s="5"/>
      <c r="G5159" s="5"/>
      <c r="H5159" s="5"/>
      <c r="I5159" s="5"/>
      <c r="J5159" s="5"/>
      <c r="K5159" s="5"/>
      <c r="L5159" s="5"/>
      <c r="M5159" s="5"/>
      <c r="N5159" s="5"/>
      <c r="O5159" s="15" t="e">
        <f>VLOOKUP(A5159,Feuil3!$A$24:$B$81,2,FALSE)</f>
        <v>#N/A</v>
      </c>
      <c r="P5159" s="16">
        <f t="shared" si="148"/>
        <v>0</v>
      </c>
      <c r="Q5159" s="16" t="str">
        <f t="shared" si="149"/>
        <v>janvier</v>
      </c>
    </row>
    <row r="5160" spans="2:17" x14ac:dyDescent="0.25">
      <c r="B5160" s="18"/>
      <c r="C5160" s="5"/>
      <c r="D5160" s="5"/>
      <c r="E5160" s="5"/>
      <c r="F5160" s="5"/>
      <c r="G5160" s="5"/>
      <c r="H5160" s="5"/>
      <c r="I5160" s="5"/>
      <c r="J5160" s="5"/>
      <c r="K5160" s="5"/>
      <c r="L5160" s="5"/>
      <c r="M5160" s="5"/>
      <c r="N5160" s="5"/>
      <c r="O5160" s="15" t="e">
        <f>VLOOKUP(A5160,Feuil3!$A$24:$B$81,2,FALSE)</f>
        <v>#N/A</v>
      </c>
      <c r="P5160" s="16">
        <f t="shared" si="148"/>
        <v>0</v>
      </c>
      <c r="Q5160" s="16" t="str">
        <f t="shared" si="149"/>
        <v>janvier</v>
      </c>
    </row>
    <row r="5161" spans="2:17" x14ac:dyDescent="0.25">
      <c r="B5161" s="18"/>
      <c r="C5161" s="5"/>
      <c r="D5161" s="5"/>
      <c r="E5161" s="5"/>
      <c r="F5161" s="5"/>
      <c r="G5161" s="5"/>
      <c r="H5161" s="5"/>
      <c r="I5161" s="5"/>
      <c r="J5161" s="5"/>
      <c r="K5161" s="5"/>
      <c r="L5161" s="5"/>
      <c r="M5161" s="5"/>
      <c r="N5161" s="5"/>
      <c r="O5161" s="15" t="e">
        <f>VLOOKUP(A5161,Feuil3!$A$24:$B$81,2,FALSE)</f>
        <v>#N/A</v>
      </c>
      <c r="P5161" s="16">
        <f t="shared" si="148"/>
        <v>0</v>
      </c>
      <c r="Q5161" s="16" t="str">
        <f t="shared" si="149"/>
        <v>janvier</v>
      </c>
    </row>
    <row r="5162" spans="2:17" x14ac:dyDescent="0.25">
      <c r="B5162" s="18"/>
      <c r="C5162" s="5"/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  <c r="O5162" s="15" t="e">
        <f>VLOOKUP(A5162,Feuil3!$A$24:$B$81,2,FALSE)</f>
        <v>#N/A</v>
      </c>
      <c r="P5162" s="16">
        <f t="shared" si="148"/>
        <v>0</v>
      </c>
      <c r="Q5162" s="16" t="str">
        <f t="shared" si="149"/>
        <v>janvier</v>
      </c>
    </row>
    <row r="5163" spans="2:17" x14ac:dyDescent="0.25">
      <c r="B5163" s="18"/>
      <c r="C5163" s="5"/>
      <c r="D5163" s="5"/>
      <c r="E5163" s="5"/>
      <c r="F5163" s="5"/>
      <c r="G5163" s="5"/>
      <c r="H5163" s="5"/>
      <c r="I5163" s="5"/>
      <c r="J5163" s="5"/>
      <c r="K5163" s="5"/>
      <c r="L5163" s="5"/>
      <c r="M5163" s="5"/>
      <c r="N5163" s="5"/>
      <c r="O5163" s="15" t="e">
        <f>VLOOKUP(A5163,Feuil3!$A$24:$B$81,2,FALSE)</f>
        <v>#N/A</v>
      </c>
      <c r="P5163" s="16">
        <f t="shared" si="148"/>
        <v>0</v>
      </c>
      <c r="Q5163" s="16" t="str">
        <f t="shared" si="149"/>
        <v>janvier</v>
      </c>
    </row>
    <row r="5164" spans="2:17" x14ac:dyDescent="0.25">
      <c r="B5164" s="18"/>
      <c r="C5164" s="5"/>
      <c r="D5164" s="5"/>
      <c r="E5164" s="5"/>
      <c r="F5164" s="5"/>
      <c r="G5164" s="5"/>
      <c r="H5164" s="5"/>
      <c r="I5164" s="5"/>
      <c r="J5164" s="5"/>
      <c r="K5164" s="5"/>
      <c r="L5164" s="5"/>
      <c r="M5164" s="5"/>
      <c r="N5164" s="5"/>
      <c r="O5164" s="15" t="e">
        <f>VLOOKUP(A5164,Feuil3!$A$24:$B$81,2,FALSE)</f>
        <v>#N/A</v>
      </c>
      <c r="P5164" s="16">
        <f t="shared" si="148"/>
        <v>0</v>
      </c>
      <c r="Q5164" s="16" t="str">
        <f t="shared" si="149"/>
        <v>janvier</v>
      </c>
    </row>
    <row r="5165" spans="2:17" x14ac:dyDescent="0.25">
      <c r="B5165" s="18"/>
      <c r="C5165" s="5"/>
      <c r="D5165" s="5"/>
      <c r="E5165" s="5"/>
      <c r="F5165" s="5"/>
      <c r="G5165" s="5"/>
      <c r="H5165" s="5"/>
      <c r="I5165" s="5"/>
      <c r="J5165" s="5"/>
      <c r="K5165" s="5"/>
      <c r="L5165" s="5"/>
      <c r="M5165" s="5"/>
      <c r="N5165" s="5"/>
      <c r="O5165" s="15" t="e">
        <f>VLOOKUP(A5165,Feuil3!$A$24:$B$81,2,FALSE)</f>
        <v>#N/A</v>
      </c>
      <c r="P5165" s="16">
        <f t="shared" si="148"/>
        <v>0</v>
      </c>
      <c r="Q5165" s="16" t="str">
        <f t="shared" si="149"/>
        <v>janvier</v>
      </c>
    </row>
    <row r="5166" spans="2:17" x14ac:dyDescent="0.25">
      <c r="B5166" s="18"/>
      <c r="C5166" s="5"/>
      <c r="D5166" s="5"/>
      <c r="E5166" s="5"/>
      <c r="F5166" s="5"/>
      <c r="G5166" s="5"/>
      <c r="H5166" s="5"/>
      <c r="I5166" s="5"/>
      <c r="J5166" s="5"/>
      <c r="K5166" s="5"/>
      <c r="L5166" s="5"/>
      <c r="M5166" s="5"/>
      <c r="N5166" s="5"/>
      <c r="O5166" s="15" t="e">
        <f>VLOOKUP(A5166,Feuil3!$A$24:$B$81,2,FALSE)</f>
        <v>#N/A</v>
      </c>
      <c r="P5166" s="16">
        <f t="shared" si="148"/>
        <v>0</v>
      </c>
      <c r="Q5166" s="16" t="str">
        <f t="shared" si="149"/>
        <v>janvier</v>
      </c>
    </row>
    <row r="5167" spans="2:17" x14ac:dyDescent="0.25">
      <c r="B5167" s="18"/>
      <c r="C5167" s="5"/>
      <c r="D5167" s="5"/>
      <c r="E5167" s="5"/>
      <c r="F5167" s="5"/>
      <c r="G5167" s="5"/>
      <c r="H5167" s="5"/>
      <c r="I5167" s="5"/>
      <c r="J5167" s="5"/>
      <c r="K5167" s="5"/>
      <c r="L5167" s="5"/>
      <c r="M5167" s="5"/>
      <c r="N5167" s="5"/>
      <c r="O5167" s="15" t="e">
        <f>VLOOKUP(A5167,Feuil3!$A$24:$B$81,2,FALSE)</f>
        <v>#N/A</v>
      </c>
      <c r="P5167" s="16">
        <f t="shared" si="148"/>
        <v>0</v>
      </c>
      <c r="Q5167" s="16" t="str">
        <f t="shared" si="149"/>
        <v>janvier</v>
      </c>
    </row>
    <row r="5168" spans="2:17" x14ac:dyDescent="0.25">
      <c r="B5168" s="18"/>
      <c r="C5168" s="5"/>
      <c r="D5168" s="5"/>
      <c r="E5168" s="5"/>
      <c r="F5168" s="5"/>
      <c r="G5168" s="5"/>
      <c r="H5168" s="5"/>
      <c r="I5168" s="5"/>
      <c r="J5168" s="5"/>
      <c r="K5168" s="5"/>
      <c r="L5168" s="5"/>
      <c r="M5168" s="5"/>
      <c r="N5168" s="5"/>
      <c r="O5168" s="15" t="e">
        <f>VLOOKUP(A5168,Feuil3!$A$24:$B$81,2,FALSE)</f>
        <v>#N/A</v>
      </c>
      <c r="P5168" s="16">
        <f t="shared" si="148"/>
        <v>0</v>
      </c>
      <c r="Q5168" s="16" t="str">
        <f t="shared" si="149"/>
        <v>janvier</v>
      </c>
    </row>
    <row r="5169" spans="2:17" x14ac:dyDescent="0.25">
      <c r="B5169" s="18"/>
      <c r="C5169" s="5"/>
      <c r="D5169" s="5"/>
      <c r="E5169" s="5"/>
      <c r="F5169" s="5"/>
      <c r="G5169" s="5"/>
      <c r="H5169" s="5"/>
      <c r="I5169" s="5"/>
      <c r="J5169" s="5"/>
      <c r="K5169" s="5"/>
      <c r="L5169" s="5"/>
      <c r="M5169" s="5"/>
      <c r="N5169" s="5"/>
      <c r="O5169" s="15" t="e">
        <f>VLOOKUP(A5169,Feuil3!$A$24:$B$81,2,FALSE)</f>
        <v>#N/A</v>
      </c>
      <c r="P5169" s="16">
        <f t="shared" si="148"/>
        <v>0</v>
      </c>
      <c r="Q5169" s="16" t="str">
        <f t="shared" si="149"/>
        <v>janvier</v>
      </c>
    </row>
    <row r="5170" spans="2:17" x14ac:dyDescent="0.25">
      <c r="B5170" s="18"/>
      <c r="C5170" s="5"/>
      <c r="D5170" s="5"/>
      <c r="E5170" s="5"/>
      <c r="F5170" s="5"/>
      <c r="G5170" s="5"/>
      <c r="H5170" s="5"/>
      <c r="I5170" s="5"/>
      <c r="J5170" s="5"/>
      <c r="K5170" s="5"/>
      <c r="L5170" s="5"/>
      <c r="M5170" s="5"/>
      <c r="N5170" s="5"/>
      <c r="O5170" s="15" t="e">
        <f>VLOOKUP(A5170,Feuil3!$A$24:$B$81,2,FALSE)</f>
        <v>#N/A</v>
      </c>
      <c r="P5170" s="16">
        <f t="shared" si="148"/>
        <v>0</v>
      </c>
      <c r="Q5170" s="16" t="str">
        <f t="shared" si="149"/>
        <v>janvier</v>
      </c>
    </row>
    <row r="5171" spans="2:17" x14ac:dyDescent="0.25">
      <c r="B5171" s="18"/>
      <c r="C5171" s="5"/>
      <c r="D5171" s="5"/>
      <c r="E5171" s="5"/>
      <c r="F5171" s="5"/>
      <c r="G5171" s="5"/>
      <c r="H5171" s="5"/>
      <c r="I5171" s="5"/>
      <c r="J5171" s="5"/>
      <c r="K5171" s="5"/>
      <c r="L5171" s="5"/>
      <c r="M5171" s="5"/>
      <c r="N5171" s="5"/>
      <c r="O5171" s="15" t="e">
        <f>VLOOKUP(A5171,Feuil3!$A$24:$B$81,2,FALSE)</f>
        <v>#N/A</v>
      </c>
      <c r="P5171" s="16">
        <f t="shared" si="148"/>
        <v>0</v>
      </c>
      <c r="Q5171" s="16" t="str">
        <f t="shared" si="149"/>
        <v>janvier</v>
      </c>
    </row>
    <row r="5172" spans="2:17" x14ac:dyDescent="0.25">
      <c r="B5172" s="18"/>
      <c r="C5172" s="5"/>
      <c r="D5172" s="5"/>
      <c r="E5172" s="5"/>
      <c r="F5172" s="5"/>
      <c r="G5172" s="5"/>
      <c r="H5172" s="5"/>
      <c r="I5172" s="5"/>
      <c r="J5172" s="5"/>
      <c r="K5172" s="5"/>
      <c r="L5172" s="5"/>
      <c r="M5172" s="5"/>
      <c r="N5172" s="5"/>
      <c r="O5172" s="15" t="e">
        <f>VLOOKUP(A5172,Feuil3!$A$24:$B$81,2,FALSE)</f>
        <v>#N/A</v>
      </c>
      <c r="P5172" s="16">
        <f t="shared" si="148"/>
        <v>0</v>
      </c>
      <c r="Q5172" s="16" t="str">
        <f t="shared" si="149"/>
        <v>janvier</v>
      </c>
    </row>
    <row r="5173" spans="2:17" x14ac:dyDescent="0.25">
      <c r="B5173" s="18"/>
      <c r="C5173" s="5"/>
      <c r="D5173" s="5"/>
      <c r="E5173" s="5"/>
      <c r="F5173" s="5"/>
      <c r="G5173" s="5"/>
      <c r="H5173" s="5"/>
      <c r="I5173" s="5"/>
      <c r="J5173" s="5"/>
      <c r="K5173" s="5"/>
      <c r="L5173" s="5"/>
      <c r="M5173" s="5"/>
      <c r="N5173" s="5"/>
      <c r="O5173" s="15" t="e">
        <f>VLOOKUP(A5173,Feuil3!$A$24:$B$81,2,FALSE)</f>
        <v>#N/A</v>
      </c>
      <c r="P5173" s="16">
        <f t="shared" si="148"/>
        <v>0</v>
      </c>
      <c r="Q5173" s="16" t="str">
        <f t="shared" si="149"/>
        <v>janvier</v>
      </c>
    </row>
    <row r="5174" spans="2:17" x14ac:dyDescent="0.25">
      <c r="B5174" s="18"/>
      <c r="C5174" s="5"/>
      <c r="D5174" s="5"/>
      <c r="E5174" s="5"/>
      <c r="F5174" s="5"/>
      <c r="G5174" s="5"/>
      <c r="H5174" s="5"/>
      <c r="I5174" s="5"/>
      <c r="J5174" s="5"/>
      <c r="K5174" s="5"/>
      <c r="L5174" s="5"/>
      <c r="M5174" s="5"/>
      <c r="N5174" s="5"/>
      <c r="O5174" s="15" t="e">
        <f>VLOOKUP(A5174,Feuil3!$A$24:$B$81,2,FALSE)</f>
        <v>#N/A</v>
      </c>
      <c r="P5174" s="16">
        <f t="shared" si="148"/>
        <v>0</v>
      </c>
      <c r="Q5174" s="16" t="str">
        <f t="shared" si="149"/>
        <v>janvier</v>
      </c>
    </row>
    <row r="5175" spans="2:17" x14ac:dyDescent="0.25">
      <c r="B5175" s="18"/>
      <c r="C5175" s="5"/>
      <c r="D5175" s="5"/>
      <c r="E5175" s="5"/>
      <c r="F5175" s="5"/>
      <c r="G5175" s="5"/>
      <c r="H5175" s="5"/>
      <c r="I5175" s="5"/>
      <c r="J5175" s="5"/>
      <c r="K5175" s="5"/>
      <c r="L5175" s="5"/>
      <c r="M5175" s="5"/>
      <c r="N5175" s="5"/>
      <c r="O5175" s="15" t="e">
        <f>VLOOKUP(A5175,Feuil3!$A$24:$B$81,2,FALSE)</f>
        <v>#N/A</v>
      </c>
      <c r="P5175" s="16">
        <f t="shared" si="148"/>
        <v>0</v>
      </c>
      <c r="Q5175" s="16" t="str">
        <f t="shared" si="149"/>
        <v>janvier</v>
      </c>
    </row>
    <row r="5176" spans="2:17" x14ac:dyDescent="0.25">
      <c r="B5176" s="18"/>
      <c r="C5176" s="5"/>
      <c r="D5176" s="5"/>
      <c r="E5176" s="5"/>
      <c r="F5176" s="5"/>
      <c r="G5176" s="5"/>
      <c r="H5176" s="5"/>
      <c r="I5176" s="5"/>
      <c r="J5176" s="5"/>
      <c r="K5176" s="5"/>
      <c r="L5176" s="5"/>
      <c r="M5176" s="5"/>
      <c r="N5176" s="5"/>
      <c r="O5176" s="15" t="e">
        <f>VLOOKUP(A5176,Feuil3!$A$24:$B$81,2,FALSE)</f>
        <v>#N/A</v>
      </c>
      <c r="P5176" s="16">
        <f t="shared" si="148"/>
        <v>0</v>
      </c>
      <c r="Q5176" s="16" t="str">
        <f t="shared" si="149"/>
        <v>janvier</v>
      </c>
    </row>
    <row r="5177" spans="2:17" x14ac:dyDescent="0.25">
      <c r="B5177" s="18"/>
      <c r="C5177" s="5"/>
      <c r="D5177" s="5"/>
      <c r="E5177" s="5"/>
      <c r="F5177" s="5"/>
      <c r="G5177" s="5"/>
      <c r="H5177" s="5"/>
      <c r="I5177" s="5"/>
      <c r="J5177" s="5"/>
      <c r="K5177" s="5"/>
      <c r="L5177" s="5"/>
      <c r="M5177" s="5"/>
      <c r="N5177" s="5"/>
      <c r="O5177" s="15" t="e">
        <f>VLOOKUP(A5177,Feuil3!$A$24:$B$81,2,FALSE)</f>
        <v>#N/A</v>
      </c>
      <c r="P5177" s="16">
        <f t="shared" si="148"/>
        <v>0</v>
      </c>
      <c r="Q5177" s="16" t="str">
        <f t="shared" si="149"/>
        <v>janvier</v>
      </c>
    </row>
    <row r="5178" spans="2:17" x14ac:dyDescent="0.25">
      <c r="B5178" s="18"/>
      <c r="C5178" s="5"/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  <c r="O5178" s="15" t="e">
        <f>VLOOKUP(A5178,Feuil3!$A$24:$B$81,2,FALSE)</f>
        <v>#N/A</v>
      </c>
      <c r="P5178" s="16">
        <f t="shared" si="148"/>
        <v>0</v>
      </c>
      <c r="Q5178" s="16" t="str">
        <f t="shared" si="149"/>
        <v>janvier</v>
      </c>
    </row>
    <row r="5179" spans="2:17" x14ac:dyDescent="0.25">
      <c r="B5179" s="18"/>
      <c r="C5179" s="5"/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  <c r="O5179" s="15" t="e">
        <f>VLOOKUP(A5179,Feuil3!$A$24:$B$81,2,FALSE)</f>
        <v>#N/A</v>
      </c>
      <c r="P5179" s="16">
        <f t="shared" si="148"/>
        <v>0</v>
      </c>
      <c r="Q5179" s="16" t="str">
        <f t="shared" si="149"/>
        <v>janvier</v>
      </c>
    </row>
    <row r="5180" spans="2:17" x14ac:dyDescent="0.25">
      <c r="B5180" s="18"/>
      <c r="C5180" s="5"/>
      <c r="D5180" s="5"/>
      <c r="E5180" s="5"/>
      <c r="F5180" s="5"/>
      <c r="G5180" s="5"/>
      <c r="H5180" s="5"/>
      <c r="I5180" s="5"/>
      <c r="J5180" s="5"/>
      <c r="K5180" s="5"/>
      <c r="L5180" s="5"/>
      <c r="M5180" s="5"/>
      <c r="N5180" s="5"/>
      <c r="O5180" s="15" t="e">
        <f>VLOOKUP(A5180,Feuil3!$A$24:$B$81,2,FALSE)</f>
        <v>#N/A</v>
      </c>
      <c r="P5180" s="16">
        <f t="shared" si="148"/>
        <v>0</v>
      </c>
      <c r="Q5180" s="16" t="str">
        <f t="shared" si="149"/>
        <v>janvier</v>
      </c>
    </row>
    <row r="5181" spans="2:17" x14ac:dyDescent="0.25">
      <c r="B5181" s="18"/>
      <c r="C5181" s="5"/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  <c r="O5181" s="15" t="e">
        <f>VLOOKUP(A5181,Feuil3!$A$24:$B$81,2,FALSE)</f>
        <v>#N/A</v>
      </c>
      <c r="P5181" s="16">
        <f t="shared" si="148"/>
        <v>0</v>
      </c>
      <c r="Q5181" s="16" t="str">
        <f t="shared" si="149"/>
        <v>janvier</v>
      </c>
    </row>
    <row r="5182" spans="2:17" x14ac:dyDescent="0.25">
      <c r="B5182" s="18"/>
      <c r="C5182" s="5"/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  <c r="O5182" s="15" t="e">
        <f>VLOOKUP(A5182,Feuil3!$A$24:$B$81,2,FALSE)</f>
        <v>#N/A</v>
      </c>
      <c r="P5182" s="16">
        <f t="shared" si="148"/>
        <v>0</v>
      </c>
      <c r="Q5182" s="16" t="str">
        <f t="shared" si="149"/>
        <v>janvier</v>
      </c>
    </row>
    <row r="5183" spans="2:17" x14ac:dyDescent="0.25">
      <c r="B5183" s="18"/>
      <c r="C5183" s="5"/>
      <c r="D5183" s="5"/>
      <c r="E5183" s="5"/>
      <c r="F5183" s="5"/>
      <c r="G5183" s="5"/>
      <c r="H5183" s="5"/>
      <c r="I5183" s="5"/>
      <c r="J5183" s="5"/>
      <c r="K5183" s="5"/>
      <c r="L5183" s="5"/>
      <c r="M5183" s="5"/>
      <c r="N5183" s="5"/>
      <c r="O5183" s="15" t="e">
        <f>VLOOKUP(A5183,Feuil3!$A$24:$B$81,2,FALSE)</f>
        <v>#N/A</v>
      </c>
      <c r="P5183" s="16">
        <f t="shared" si="148"/>
        <v>0</v>
      </c>
      <c r="Q5183" s="16" t="str">
        <f t="shared" si="149"/>
        <v>janvier</v>
      </c>
    </row>
    <row r="5184" spans="2:17" x14ac:dyDescent="0.25">
      <c r="B5184" s="18"/>
      <c r="C5184" s="5"/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  <c r="O5184" s="15" t="e">
        <f>VLOOKUP(A5184,Feuil3!$A$24:$B$81,2,FALSE)</f>
        <v>#N/A</v>
      </c>
      <c r="P5184" s="16">
        <f t="shared" si="148"/>
        <v>0</v>
      </c>
      <c r="Q5184" s="16" t="str">
        <f t="shared" si="149"/>
        <v>janvier</v>
      </c>
    </row>
    <row r="5185" spans="2:17" x14ac:dyDescent="0.25">
      <c r="B5185" s="18"/>
      <c r="C5185" s="5"/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  <c r="O5185" s="15" t="e">
        <f>VLOOKUP(A5185,Feuil3!$A$24:$B$81,2,FALSE)</f>
        <v>#N/A</v>
      </c>
      <c r="P5185" s="16">
        <f t="shared" si="148"/>
        <v>0</v>
      </c>
      <c r="Q5185" s="16" t="str">
        <f t="shared" si="149"/>
        <v>janvier</v>
      </c>
    </row>
    <row r="5186" spans="2:17" x14ac:dyDescent="0.25">
      <c r="B5186" s="18"/>
      <c r="C5186" s="5"/>
      <c r="D5186" s="5"/>
      <c r="E5186" s="5"/>
      <c r="F5186" s="5"/>
      <c r="G5186" s="5"/>
      <c r="H5186" s="5"/>
      <c r="I5186" s="5"/>
      <c r="J5186" s="5"/>
      <c r="K5186" s="5"/>
      <c r="L5186" s="5"/>
      <c r="M5186" s="5"/>
      <c r="N5186" s="5"/>
      <c r="O5186" s="15" t="e">
        <f>VLOOKUP(A5186,Feuil3!$A$24:$B$81,2,FALSE)</f>
        <v>#N/A</v>
      </c>
      <c r="P5186" s="16">
        <f t="shared" si="148"/>
        <v>0</v>
      </c>
      <c r="Q5186" s="16" t="str">
        <f t="shared" si="149"/>
        <v>janvier</v>
      </c>
    </row>
    <row r="5187" spans="2:17" x14ac:dyDescent="0.25">
      <c r="B5187" s="18"/>
      <c r="C5187" s="5"/>
      <c r="D5187" s="5"/>
      <c r="E5187" s="5"/>
      <c r="F5187" s="5"/>
      <c r="G5187" s="5"/>
      <c r="H5187" s="5"/>
      <c r="I5187" s="5"/>
      <c r="J5187" s="5"/>
      <c r="K5187" s="5"/>
      <c r="L5187" s="5"/>
      <c r="M5187" s="5"/>
      <c r="N5187" s="5"/>
      <c r="O5187" s="15" t="e">
        <f>VLOOKUP(A5187,Feuil3!$A$24:$B$81,2,FALSE)</f>
        <v>#N/A</v>
      </c>
      <c r="P5187" s="16">
        <f t="shared" si="148"/>
        <v>0</v>
      </c>
      <c r="Q5187" s="16" t="str">
        <f t="shared" si="149"/>
        <v>janvier</v>
      </c>
    </row>
    <row r="5188" spans="2:17" x14ac:dyDescent="0.25">
      <c r="B5188" s="18"/>
      <c r="C5188" s="5"/>
      <c r="D5188" s="5"/>
      <c r="E5188" s="5"/>
      <c r="F5188" s="5"/>
      <c r="G5188" s="5"/>
      <c r="H5188" s="5"/>
      <c r="I5188" s="5"/>
      <c r="J5188" s="5"/>
      <c r="K5188" s="5"/>
      <c r="L5188" s="5"/>
      <c r="M5188" s="5"/>
      <c r="N5188" s="5"/>
      <c r="O5188" s="15" t="e">
        <f>VLOOKUP(A5188,Feuil3!$A$24:$B$81,2,FALSE)</f>
        <v>#N/A</v>
      </c>
      <c r="P5188" s="16">
        <f t="shared" si="148"/>
        <v>0</v>
      </c>
      <c r="Q5188" s="16" t="str">
        <f t="shared" si="149"/>
        <v>janvier</v>
      </c>
    </row>
    <row r="5189" spans="2:17" x14ac:dyDescent="0.25">
      <c r="B5189" s="18"/>
      <c r="C5189" s="5"/>
      <c r="D5189" s="5"/>
      <c r="E5189" s="5"/>
      <c r="F5189" s="5"/>
      <c r="G5189" s="5"/>
      <c r="H5189" s="5"/>
      <c r="I5189" s="5"/>
      <c r="J5189" s="5"/>
      <c r="K5189" s="5"/>
      <c r="L5189" s="5"/>
      <c r="M5189" s="5"/>
      <c r="N5189" s="5"/>
      <c r="O5189" s="15" t="e">
        <f>VLOOKUP(A5189,Feuil3!$A$24:$B$81,2,FALSE)</f>
        <v>#N/A</v>
      </c>
      <c r="P5189" s="16">
        <f t="shared" si="148"/>
        <v>0</v>
      </c>
      <c r="Q5189" s="16" t="str">
        <f t="shared" si="149"/>
        <v>janvier</v>
      </c>
    </row>
    <row r="5190" spans="2:17" x14ac:dyDescent="0.25">
      <c r="B5190" s="18"/>
      <c r="C5190" s="5"/>
      <c r="D5190" s="5"/>
      <c r="E5190" s="5"/>
      <c r="F5190" s="5"/>
      <c r="G5190" s="5"/>
      <c r="H5190" s="5"/>
      <c r="I5190" s="5"/>
      <c r="J5190" s="5"/>
      <c r="K5190" s="5"/>
      <c r="L5190" s="5"/>
      <c r="M5190" s="5"/>
      <c r="N5190" s="5"/>
      <c r="O5190" s="15" t="e">
        <f>VLOOKUP(A5190,Feuil3!$A$24:$B$81,2,FALSE)</f>
        <v>#N/A</v>
      </c>
      <c r="P5190" s="16">
        <f t="shared" si="148"/>
        <v>0</v>
      </c>
      <c r="Q5190" s="16" t="str">
        <f t="shared" si="149"/>
        <v>janvier</v>
      </c>
    </row>
    <row r="5191" spans="2:17" x14ac:dyDescent="0.25">
      <c r="B5191" s="18"/>
      <c r="C5191" s="5"/>
      <c r="D5191" s="5"/>
      <c r="E5191" s="5"/>
      <c r="F5191" s="5"/>
      <c r="G5191" s="5"/>
      <c r="H5191" s="5"/>
      <c r="I5191" s="5"/>
      <c r="J5191" s="5"/>
      <c r="K5191" s="5"/>
      <c r="L5191" s="5"/>
      <c r="M5191" s="5"/>
      <c r="N5191" s="5"/>
      <c r="O5191" s="15" t="e">
        <f>VLOOKUP(A5191,Feuil3!$A$24:$B$81,2,FALSE)</f>
        <v>#N/A</v>
      </c>
      <c r="P5191" s="16">
        <f t="shared" si="148"/>
        <v>0</v>
      </c>
      <c r="Q5191" s="16" t="str">
        <f t="shared" si="149"/>
        <v>janvier</v>
      </c>
    </row>
    <row r="5192" spans="2:17" x14ac:dyDescent="0.25">
      <c r="B5192" s="18"/>
      <c r="C5192" s="5"/>
      <c r="D5192" s="5"/>
      <c r="E5192" s="5"/>
      <c r="F5192" s="5"/>
      <c r="G5192" s="5"/>
      <c r="H5192" s="5"/>
      <c r="I5192" s="5"/>
      <c r="J5192" s="5"/>
      <c r="K5192" s="5"/>
      <c r="L5192" s="5"/>
      <c r="M5192" s="5"/>
      <c r="N5192" s="5"/>
      <c r="O5192" s="15" t="e">
        <f>VLOOKUP(A5192,Feuil3!$A$24:$B$81,2,FALSE)</f>
        <v>#N/A</v>
      </c>
      <c r="P5192" s="16">
        <f t="shared" si="148"/>
        <v>0</v>
      </c>
      <c r="Q5192" s="16" t="str">
        <f t="shared" si="149"/>
        <v>janvier</v>
      </c>
    </row>
    <row r="5193" spans="2:17" x14ac:dyDescent="0.25">
      <c r="B5193" s="18"/>
      <c r="C5193" s="5"/>
      <c r="D5193" s="5"/>
      <c r="E5193" s="5"/>
      <c r="F5193" s="5"/>
      <c r="G5193" s="5"/>
      <c r="H5193" s="5"/>
      <c r="I5193" s="5"/>
      <c r="J5193" s="5"/>
      <c r="K5193" s="5"/>
      <c r="L5193" s="5"/>
      <c r="M5193" s="5"/>
      <c r="N5193" s="5"/>
      <c r="O5193" s="15" t="e">
        <f>VLOOKUP(A5193,Feuil3!$A$24:$B$81,2,FALSE)</f>
        <v>#N/A</v>
      </c>
      <c r="P5193" s="16">
        <f t="shared" si="148"/>
        <v>0</v>
      </c>
      <c r="Q5193" s="16" t="str">
        <f t="shared" si="149"/>
        <v>janvier</v>
      </c>
    </row>
    <row r="5194" spans="2:17" x14ac:dyDescent="0.25">
      <c r="B5194" s="18"/>
      <c r="C5194" s="5"/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  <c r="O5194" s="15" t="e">
        <f>VLOOKUP(A5194,Feuil3!$A$24:$B$81,2,FALSE)</f>
        <v>#N/A</v>
      </c>
      <c r="P5194" s="16">
        <f t="shared" si="148"/>
        <v>0</v>
      </c>
      <c r="Q5194" s="16" t="str">
        <f t="shared" si="149"/>
        <v>janvier</v>
      </c>
    </row>
    <row r="5195" spans="2:17" x14ac:dyDescent="0.25">
      <c r="B5195" s="18"/>
      <c r="C5195" s="5"/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  <c r="O5195" s="15" t="e">
        <f>VLOOKUP(A5195,Feuil3!$A$24:$B$81,2,FALSE)</f>
        <v>#N/A</v>
      </c>
      <c r="P5195" s="16">
        <f t="shared" si="148"/>
        <v>0</v>
      </c>
      <c r="Q5195" s="16" t="str">
        <f t="shared" si="149"/>
        <v>janvier</v>
      </c>
    </row>
    <row r="5196" spans="2:17" x14ac:dyDescent="0.25">
      <c r="B5196" s="18"/>
      <c r="C5196" s="5"/>
      <c r="D5196" s="5"/>
      <c r="E5196" s="5"/>
      <c r="F5196" s="5"/>
      <c r="G5196" s="5"/>
      <c r="H5196" s="5"/>
      <c r="I5196" s="5"/>
      <c r="J5196" s="5"/>
      <c r="K5196" s="5"/>
      <c r="L5196" s="5"/>
      <c r="M5196" s="5"/>
      <c r="N5196" s="5"/>
      <c r="O5196" s="15" t="e">
        <f>VLOOKUP(A5196,Feuil3!$A$24:$B$81,2,FALSE)</f>
        <v>#N/A</v>
      </c>
      <c r="P5196" s="16">
        <f t="shared" si="148"/>
        <v>0</v>
      </c>
      <c r="Q5196" s="16" t="str">
        <f t="shared" si="149"/>
        <v>janvier</v>
      </c>
    </row>
    <row r="5197" spans="2:17" x14ac:dyDescent="0.25">
      <c r="B5197" s="18"/>
      <c r="C5197" s="5"/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  <c r="O5197" s="15" t="e">
        <f>VLOOKUP(A5197,Feuil3!$A$24:$B$81,2,FALSE)</f>
        <v>#N/A</v>
      </c>
      <c r="P5197" s="16">
        <f t="shared" si="148"/>
        <v>0</v>
      </c>
      <c r="Q5197" s="16" t="str">
        <f t="shared" si="149"/>
        <v>janvier</v>
      </c>
    </row>
    <row r="5198" spans="2:17" x14ac:dyDescent="0.25">
      <c r="B5198" s="18"/>
      <c r="C5198" s="5"/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  <c r="O5198" s="15" t="e">
        <f>VLOOKUP(A5198,Feuil3!$A$24:$B$81,2,FALSE)</f>
        <v>#N/A</v>
      </c>
      <c r="P5198" s="16">
        <f t="shared" si="148"/>
        <v>0</v>
      </c>
      <c r="Q5198" s="16" t="str">
        <f t="shared" si="149"/>
        <v>janvier</v>
      </c>
    </row>
    <row r="5199" spans="2:17" x14ac:dyDescent="0.25">
      <c r="B5199" s="18"/>
      <c r="C5199" s="5"/>
      <c r="D5199" s="5"/>
      <c r="E5199" s="5"/>
      <c r="F5199" s="5"/>
      <c r="G5199" s="5"/>
      <c r="H5199" s="5"/>
      <c r="I5199" s="5"/>
      <c r="J5199" s="5"/>
      <c r="K5199" s="5"/>
      <c r="L5199" s="5"/>
      <c r="M5199" s="5"/>
      <c r="N5199" s="5"/>
      <c r="O5199" s="15" t="e">
        <f>VLOOKUP(A5199,Feuil3!$A$24:$B$81,2,FALSE)</f>
        <v>#N/A</v>
      </c>
      <c r="P5199" s="16">
        <f t="shared" si="148"/>
        <v>0</v>
      </c>
      <c r="Q5199" s="16" t="str">
        <f t="shared" si="149"/>
        <v>janvier</v>
      </c>
    </row>
    <row r="5200" spans="2:17" x14ac:dyDescent="0.25">
      <c r="B5200" s="18"/>
      <c r="C5200" s="5"/>
      <c r="D5200" s="5"/>
      <c r="E5200" s="5"/>
      <c r="F5200" s="5"/>
      <c r="G5200" s="5"/>
      <c r="H5200" s="5"/>
      <c r="I5200" s="5"/>
      <c r="J5200" s="5"/>
      <c r="K5200" s="5"/>
      <c r="L5200" s="5"/>
      <c r="M5200" s="5"/>
      <c r="N5200" s="5"/>
      <c r="O5200" s="15" t="e">
        <f>VLOOKUP(A5200,Feuil3!$A$24:$B$81,2,FALSE)</f>
        <v>#N/A</v>
      </c>
      <c r="P5200" s="16">
        <f t="shared" si="148"/>
        <v>0</v>
      </c>
      <c r="Q5200" s="16" t="str">
        <f t="shared" si="149"/>
        <v>janvier</v>
      </c>
    </row>
    <row r="5201" spans="2:17" x14ac:dyDescent="0.25">
      <c r="B5201" s="18"/>
      <c r="C5201" s="5"/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  <c r="O5201" s="15" t="e">
        <f>VLOOKUP(A5201,Feuil3!$A$24:$B$81,2,FALSE)</f>
        <v>#N/A</v>
      </c>
      <c r="P5201" s="16">
        <f t="shared" si="148"/>
        <v>0</v>
      </c>
      <c r="Q5201" s="16" t="str">
        <f t="shared" si="149"/>
        <v>janvier</v>
      </c>
    </row>
    <row r="5202" spans="2:17" x14ac:dyDescent="0.25">
      <c r="B5202" s="18"/>
      <c r="C5202" s="5"/>
      <c r="D5202" s="5"/>
      <c r="E5202" s="5"/>
      <c r="F5202" s="5"/>
      <c r="G5202" s="5"/>
      <c r="H5202" s="5"/>
      <c r="I5202" s="5"/>
      <c r="J5202" s="5"/>
      <c r="K5202" s="5"/>
      <c r="L5202" s="5"/>
      <c r="M5202" s="5"/>
      <c r="N5202" s="5"/>
      <c r="O5202" s="15" t="e">
        <f>VLOOKUP(A5202,Feuil3!$A$24:$B$81,2,FALSE)</f>
        <v>#N/A</v>
      </c>
      <c r="P5202" s="16">
        <f t="shared" si="148"/>
        <v>0</v>
      </c>
      <c r="Q5202" s="16" t="str">
        <f t="shared" si="149"/>
        <v>janvier</v>
      </c>
    </row>
    <row r="5203" spans="2:17" x14ac:dyDescent="0.25">
      <c r="B5203" s="18"/>
      <c r="C5203" s="5"/>
      <c r="D5203" s="5"/>
      <c r="E5203" s="5"/>
      <c r="F5203" s="5"/>
      <c r="G5203" s="5"/>
      <c r="H5203" s="5"/>
      <c r="I5203" s="5"/>
      <c r="J5203" s="5"/>
      <c r="K5203" s="5"/>
      <c r="L5203" s="5"/>
      <c r="M5203" s="5"/>
      <c r="N5203" s="5"/>
      <c r="O5203" s="15" t="e">
        <f>VLOOKUP(A5203,Feuil3!$A$24:$B$81,2,FALSE)</f>
        <v>#N/A</v>
      </c>
      <c r="P5203" s="16">
        <f t="shared" si="148"/>
        <v>0</v>
      </c>
      <c r="Q5203" s="16" t="str">
        <f t="shared" si="149"/>
        <v>janvier</v>
      </c>
    </row>
    <row r="5204" spans="2:17" x14ac:dyDescent="0.25">
      <c r="B5204" s="18"/>
      <c r="C5204" s="5"/>
      <c r="D5204" s="5"/>
      <c r="E5204" s="5"/>
      <c r="F5204" s="5"/>
      <c r="G5204" s="5"/>
      <c r="H5204" s="5"/>
      <c r="I5204" s="5"/>
      <c r="J5204" s="5"/>
      <c r="K5204" s="5"/>
      <c r="L5204" s="5"/>
      <c r="M5204" s="5"/>
      <c r="N5204" s="5"/>
      <c r="O5204" s="15" t="e">
        <f>VLOOKUP(A5204,Feuil3!$A$24:$B$81,2,FALSE)</f>
        <v>#N/A</v>
      </c>
      <c r="P5204" s="16">
        <f t="shared" si="148"/>
        <v>0</v>
      </c>
      <c r="Q5204" s="16" t="str">
        <f t="shared" si="149"/>
        <v>janvier</v>
      </c>
    </row>
    <row r="5205" spans="2:17" x14ac:dyDescent="0.25">
      <c r="B5205" s="18"/>
      <c r="C5205" s="5"/>
      <c r="D5205" s="5"/>
      <c r="E5205" s="5"/>
      <c r="F5205" s="5"/>
      <c r="G5205" s="5"/>
      <c r="H5205" s="5"/>
      <c r="I5205" s="5"/>
      <c r="J5205" s="5"/>
      <c r="K5205" s="5"/>
      <c r="L5205" s="5"/>
      <c r="M5205" s="5"/>
      <c r="N5205" s="5"/>
      <c r="O5205" s="15" t="e">
        <f>VLOOKUP(A5205,Feuil3!$A$24:$B$81,2,FALSE)</f>
        <v>#N/A</v>
      </c>
      <c r="P5205" s="16">
        <f t="shared" si="148"/>
        <v>0</v>
      </c>
      <c r="Q5205" s="16" t="str">
        <f t="shared" si="149"/>
        <v>janvier</v>
      </c>
    </row>
    <row r="5206" spans="2:17" x14ac:dyDescent="0.25">
      <c r="B5206" s="18"/>
      <c r="C5206" s="5"/>
      <c r="D5206" s="5"/>
      <c r="E5206" s="5"/>
      <c r="F5206" s="5"/>
      <c r="G5206" s="5"/>
      <c r="H5206" s="5"/>
      <c r="I5206" s="5"/>
      <c r="J5206" s="5"/>
      <c r="K5206" s="5"/>
      <c r="L5206" s="5"/>
      <c r="M5206" s="5"/>
      <c r="N5206" s="5"/>
      <c r="O5206" s="15" t="e">
        <f>VLOOKUP(A5206,Feuil3!$A$24:$B$81,2,FALSE)</f>
        <v>#N/A</v>
      </c>
      <c r="P5206" s="16">
        <f t="shared" si="148"/>
        <v>0</v>
      </c>
      <c r="Q5206" s="16" t="str">
        <f t="shared" si="149"/>
        <v>janvier</v>
      </c>
    </row>
    <row r="5207" spans="2:17" x14ac:dyDescent="0.25">
      <c r="B5207" s="18"/>
      <c r="C5207" s="5"/>
      <c r="D5207" s="5"/>
      <c r="E5207" s="5"/>
      <c r="F5207" s="5"/>
      <c r="G5207" s="5"/>
      <c r="H5207" s="5"/>
      <c r="I5207" s="5"/>
      <c r="J5207" s="5"/>
      <c r="K5207" s="5"/>
      <c r="L5207" s="5"/>
      <c r="M5207" s="5"/>
      <c r="N5207" s="5"/>
      <c r="O5207" s="15" t="e">
        <f>VLOOKUP(A5207,Feuil3!$A$24:$B$81,2,FALSE)</f>
        <v>#N/A</v>
      </c>
      <c r="P5207" s="16">
        <f t="shared" si="148"/>
        <v>0</v>
      </c>
      <c r="Q5207" s="16" t="str">
        <f t="shared" si="149"/>
        <v>janvier</v>
      </c>
    </row>
    <row r="5208" spans="2:17" x14ac:dyDescent="0.25">
      <c r="B5208" s="18"/>
      <c r="C5208" s="5"/>
      <c r="D5208" s="5"/>
      <c r="E5208" s="5"/>
      <c r="F5208" s="5"/>
      <c r="G5208" s="5"/>
      <c r="H5208" s="5"/>
      <c r="I5208" s="5"/>
      <c r="J5208" s="5"/>
      <c r="K5208" s="5"/>
      <c r="L5208" s="5"/>
      <c r="M5208" s="5"/>
      <c r="N5208" s="5"/>
      <c r="O5208" s="15" t="e">
        <f>VLOOKUP(A5208,Feuil3!$A$24:$B$81,2,FALSE)</f>
        <v>#N/A</v>
      </c>
      <c r="P5208" s="16">
        <f t="shared" si="148"/>
        <v>0</v>
      </c>
      <c r="Q5208" s="16" t="str">
        <f t="shared" si="149"/>
        <v>janvier</v>
      </c>
    </row>
    <row r="5209" spans="2:17" x14ac:dyDescent="0.25">
      <c r="B5209" s="18"/>
      <c r="C5209" s="5"/>
      <c r="D5209" s="5"/>
      <c r="E5209" s="5"/>
      <c r="F5209" s="5"/>
      <c r="G5209" s="5"/>
      <c r="H5209" s="5"/>
      <c r="I5209" s="5"/>
      <c r="J5209" s="5"/>
      <c r="K5209" s="5"/>
      <c r="L5209" s="5"/>
      <c r="M5209" s="5"/>
      <c r="N5209" s="5"/>
      <c r="O5209" s="15" t="e">
        <f>VLOOKUP(A5209,Feuil3!$A$24:$B$81,2,FALSE)</f>
        <v>#N/A</v>
      </c>
      <c r="P5209" s="16">
        <f t="shared" si="148"/>
        <v>0</v>
      </c>
      <c r="Q5209" s="16" t="str">
        <f t="shared" si="149"/>
        <v>janvier</v>
      </c>
    </row>
    <row r="5210" spans="2:17" x14ac:dyDescent="0.25">
      <c r="B5210" s="18"/>
      <c r="C5210" s="5"/>
      <c r="D5210" s="5"/>
      <c r="E5210" s="5"/>
      <c r="F5210" s="5"/>
      <c r="G5210" s="5"/>
      <c r="H5210" s="5"/>
      <c r="I5210" s="5"/>
      <c r="J5210" s="5"/>
      <c r="K5210" s="5"/>
      <c r="L5210" s="5"/>
      <c r="M5210" s="5"/>
      <c r="N5210" s="5"/>
      <c r="O5210" s="15" t="e">
        <f>VLOOKUP(A5210,Feuil3!$A$24:$B$81,2,FALSE)</f>
        <v>#N/A</v>
      </c>
      <c r="P5210" s="16">
        <f t="shared" si="148"/>
        <v>0</v>
      </c>
      <c r="Q5210" s="16" t="str">
        <f t="shared" si="149"/>
        <v>janvier</v>
      </c>
    </row>
    <row r="5211" spans="2:17" x14ac:dyDescent="0.25">
      <c r="B5211" s="18"/>
      <c r="C5211" s="5"/>
      <c r="D5211" s="5"/>
      <c r="E5211" s="5"/>
      <c r="F5211" s="5"/>
      <c r="G5211" s="5"/>
      <c r="H5211" s="5"/>
      <c r="I5211" s="5"/>
      <c r="J5211" s="5"/>
      <c r="K5211" s="5"/>
      <c r="L5211" s="5"/>
      <c r="M5211" s="5"/>
      <c r="N5211" s="5"/>
      <c r="O5211" s="15" t="e">
        <f>VLOOKUP(A5211,Feuil3!$A$24:$B$81,2,FALSE)</f>
        <v>#N/A</v>
      </c>
      <c r="P5211" s="16">
        <f t="shared" si="148"/>
        <v>0</v>
      </c>
      <c r="Q5211" s="16" t="str">
        <f t="shared" si="149"/>
        <v>janvier</v>
      </c>
    </row>
    <row r="5212" spans="2:17" x14ac:dyDescent="0.25">
      <c r="B5212" s="18"/>
      <c r="C5212" s="5"/>
      <c r="D5212" s="5"/>
      <c r="E5212" s="5"/>
      <c r="F5212" s="5"/>
      <c r="G5212" s="5"/>
      <c r="H5212" s="5"/>
      <c r="I5212" s="5"/>
      <c r="J5212" s="5"/>
      <c r="K5212" s="5"/>
      <c r="L5212" s="5"/>
      <c r="M5212" s="5"/>
      <c r="N5212" s="5"/>
      <c r="O5212" s="15" t="e">
        <f>VLOOKUP(A5212,Feuil3!$A$24:$B$81,2,FALSE)</f>
        <v>#N/A</v>
      </c>
      <c r="P5212" s="16">
        <f t="shared" si="148"/>
        <v>0</v>
      </c>
      <c r="Q5212" s="16" t="str">
        <f t="shared" si="149"/>
        <v>janvier</v>
      </c>
    </row>
    <row r="5213" spans="2:17" x14ac:dyDescent="0.25">
      <c r="B5213" s="18"/>
      <c r="C5213" s="5"/>
      <c r="D5213" s="5"/>
      <c r="E5213" s="5"/>
      <c r="F5213" s="5"/>
      <c r="G5213" s="5"/>
      <c r="H5213" s="5"/>
      <c r="I5213" s="5"/>
      <c r="J5213" s="5"/>
      <c r="K5213" s="5"/>
      <c r="L5213" s="5"/>
      <c r="M5213" s="5"/>
      <c r="N5213" s="5"/>
      <c r="O5213" s="15" t="e">
        <f>VLOOKUP(A5213,Feuil3!$A$24:$B$81,2,FALSE)</f>
        <v>#N/A</v>
      </c>
      <c r="P5213" s="16">
        <f t="shared" si="148"/>
        <v>0</v>
      </c>
      <c r="Q5213" s="16" t="str">
        <f t="shared" si="149"/>
        <v>janvier</v>
      </c>
    </row>
    <row r="5214" spans="2:17" x14ac:dyDescent="0.25">
      <c r="B5214" s="18"/>
      <c r="C5214" s="5"/>
      <c r="D5214" s="5"/>
      <c r="E5214" s="5"/>
      <c r="F5214" s="5"/>
      <c r="G5214" s="5"/>
      <c r="H5214" s="5"/>
      <c r="I5214" s="5"/>
      <c r="J5214" s="5"/>
      <c r="K5214" s="5"/>
      <c r="L5214" s="5"/>
      <c r="M5214" s="5"/>
      <c r="N5214" s="5"/>
      <c r="O5214" s="15" t="e">
        <f>VLOOKUP(A5214,Feuil3!$A$24:$B$81,2,FALSE)</f>
        <v>#N/A</v>
      </c>
      <c r="P5214" s="16">
        <f t="shared" si="148"/>
        <v>0</v>
      </c>
      <c r="Q5214" s="16" t="str">
        <f t="shared" si="149"/>
        <v>janvier</v>
      </c>
    </row>
    <row r="5215" spans="2:17" x14ac:dyDescent="0.25">
      <c r="B5215" s="18"/>
      <c r="C5215" s="5"/>
      <c r="D5215" s="5"/>
      <c r="E5215" s="5"/>
      <c r="F5215" s="5"/>
      <c r="G5215" s="5"/>
      <c r="H5215" s="5"/>
      <c r="I5215" s="5"/>
      <c r="J5215" s="5"/>
      <c r="K5215" s="5"/>
      <c r="L5215" s="5"/>
      <c r="M5215" s="5"/>
      <c r="N5215" s="5"/>
      <c r="O5215" s="15" t="e">
        <f>VLOOKUP(A5215,Feuil3!$A$24:$B$81,2,FALSE)</f>
        <v>#N/A</v>
      </c>
      <c r="P5215" s="16">
        <f t="shared" si="148"/>
        <v>0</v>
      </c>
      <c r="Q5215" s="16" t="str">
        <f t="shared" si="149"/>
        <v>janvier</v>
      </c>
    </row>
    <row r="5216" spans="2:17" x14ac:dyDescent="0.25">
      <c r="B5216" s="18"/>
      <c r="C5216" s="5"/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  <c r="O5216" s="15" t="e">
        <f>VLOOKUP(A5216,Feuil3!$A$24:$B$81,2,FALSE)</f>
        <v>#N/A</v>
      </c>
      <c r="P5216" s="16">
        <f t="shared" si="148"/>
        <v>0</v>
      </c>
      <c r="Q5216" s="16" t="str">
        <f t="shared" si="149"/>
        <v>janvier</v>
      </c>
    </row>
    <row r="5217" spans="2:17" x14ac:dyDescent="0.25">
      <c r="B5217" s="18"/>
      <c r="C5217" s="5"/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  <c r="O5217" s="15" t="e">
        <f>VLOOKUP(A5217,Feuil3!$A$24:$B$81,2,FALSE)</f>
        <v>#N/A</v>
      </c>
      <c r="P5217" s="16">
        <f t="shared" si="148"/>
        <v>0</v>
      </c>
      <c r="Q5217" s="16" t="str">
        <f t="shared" si="149"/>
        <v>janvier</v>
      </c>
    </row>
    <row r="5218" spans="2:17" x14ac:dyDescent="0.25">
      <c r="B5218" s="18"/>
      <c r="C5218" s="5"/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  <c r="O5218" s="15" t="e">
        <f>VLOOKUP(A5218,Feuil3!$A$24:$B$81,2,FALSE)</f>
        <v>#N/A</v>
      </c>
      <c r="P5218" s="16">
        <f t="shared" si="148"/>
        <v>0</v>
      </c>
      <c r="Q5218" s="16" t="str">
        <f t="shared" si="149"/>
        <v>janvier</v>
      </c>
    </row>
    <row r="5219" spans="2:17" x14ac:dyDescent="0.25">
      <c r="B5219" s="18"/>
      <c r="C5219" s="5"/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  <c r="O5219" s="15" t="e">
        <f>VLOOKUP(A5219,Feuil3!$A$24:$B$81,2,FALSE)</f>
        <v>#N/A</v>
      </c>
      <c r="P5219" s="16">
        <f t="shared" si="148"/>
        <v>0</v>
      </c>
      <c r="Q5219" s="16" t="str">
        <f t="shared" si="149"/>
        <v>janvier</v>
      </c>
    </row>
    <row r="5220" spans="2:17" x14ac:dyDescent="0.25">
      <c r="B5220" s="18"/>
      <c r="C5220" s="5"/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  <c r="O5220" s="15" t="e">
        <f>VLOOKUP(A5220,Feuil3!$A$24:$B$81,2,FALSE)</f>
        <v>#N/A</v>
      </c>
      <c r="P5220" s="16">
        <f t="shared" si="148"/>
        <v>0</v>
      </c>
      <c r="Q5220" s="16" t="str">
        <f t="shared" si="149"/>
        <v>janvier</v>
      </c>
    </row>
    <row r="5221" spans="2:17" x14ac:dyDescent="0.25">
      <c r="B5221" s="18"/>
      <c r="C5221" s="5"/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  <c r="O5221" s="15" t="e">
        <f>VLOOKUP(A5221,Feuil3!$A$24:$B$81,2,FALSE)</f>
        <v>#N/A</v>
      </c>
      <c r="P5221" s="16">
        <f t="shared" si="148"/>
        <v>0</v>
      </c>
      <c r="Q5221" s="16" t="str">
        <f t="shared" si="149"/>
        <v>janvier</v>
      </c>
    </row>
    <row r="5222" spans="2:17" x14ac:dyDescent="0.25">
      <c r="B5222" s="18"/>
      <c r="C5222" s="5"/>
      <c r="D5222" s="5"/>
      <c r="E5222" s="5"/>
      <c r="F5222" s="5"/>
      <c r="G5222" s="5"/>
      <c r="H5222" s="5"/>
      <c r="I5222" s="5"/>
      <c r="J5222" s="5"/>
      <c r="K5222" s="5"/>
      <c r="L5222" s="5"/>
      <c r="M5222" s="5"/>
      <c r="N5222" s="5"/>
      <c r="O5222" s="15" t="e">
        <f>VLOOKUP(A5222,Feuil3!$A$24:$B$81,2,FALSE)</f>
        <v>#N/A</v>
      </c>
      <c r="P5222" s="16">
        <f t="shared" si="148"/>
        <v>0</v>
      </c>
      <c r="Q5222" s="16" t="str">
        <f t="shared" si="149"/>
        <v>janvier</v>
      </c>
    </row>
    <row r="5223" spans="2:17" x14ac:dyDescent="0.25">
      <c r="B5223" s="18"/>
      <c r="C5223" s="5"/>
      <c r="D5223" s="5"/>
      <c r="E5223" s="5"/>
      <c r="F5223" s="5"/>
      <c r="G5223" s="5"/>
      <c r="H5223" s="5"/>
      <c r="I5223" s="5"/>
      <c r="J5223" s="5"/>
      <c r="K5223" s="5"/>
      <c r="L5223" s="5"/>
      <c r="M5223" s="5"/>
      <c r="N5223" s="5"/>
      <c r="O5223" s="15" t="e">
        <f>VLOOKUP(A5223,Feuil3!$A$24:$B$81,2,FALSE)</f>
        <v>#N/A</v>
      </c>
      <c r="P5223" s="16">
        <f t="shared" si="148"/>
        <v>0</v>
      </c>
      <c r="Q5223" s="16" t="str">
        <f t="shared" si="149"/>
        <v>janvier</v>
      </c>
    </row>
    <row r="5224" spans="2:17" x14ac:dyDescent="0.25">
      <c r="B5224" s="18"/>
      <c r="C5224" s="5"/>
      <c r="D5224" s="5"/>
      <c r="E5224" s="5"/>
      <c r="F5224" s="5"/>
      <c r="G5224" s="5"/>
      <c r="H5224" s="5"/>
      <c r="I5224" s="5"/>
      <c r="J5224" s="5"/>
      <c r="K5224" s="5"/>
      <c r="L5224" s="5"/>
      <c r="M5224" s="5"/>
      <c r="N5224" s="5"/>
      <c r="O5224" s="15" t="e">
        <f>VLOOKUP(A5224,Feuil3!$A$24:$B$81,2,FALSE)</f>
        <v>#N/A</v>
      </c>
      <c r="P5224" s="16">
        <f t="shared" si="148"/>
        <v>0</v>
      </c>
      <c r="Q5224" s="16" t="str">
        <f t="shared" si="149"/>
        <v>janvier</v>
      </c>
    </row>
    <row r="5225" spans="2:17" x14ac:dyDescent="0.25">
      <c r="B5225" s="18"/>
      <c r="C5225" s="5"/>
      <c r="D5225" s="5"/>
      <c r="E5225" s="5"/>
      <c r="F5225" s="5"/>
      <c r="G5225" s="5"/>
      <c r="H5225" s="5"/>
      <c r="I5225" s="5"/>
      <c r="J5225" s="5"/>
      <c r="K5225" s="5"/>
      <c r="L5225" s="5"/>
      <c r="M5225" s="5"/>
      <c r="N5225" s="5"/>
      <c r="O5225" s="15" t="e">
        <f>VLOOKUP(A5225,Feuil3!$A$24:$B$81,2,FALSE)</f>
        <v>#N/A</v>
      </c>
      <c r="P5225" s="16">
        <f t="shared" si="148"/>
        <v>0</v>
      </c>
      <c r="Q5225" s="16" t="str">
        <f t="shared" si="149"/>
        <v>janvier</v>
      </c>
    </row>
    <row r="5226" spans="2:17" x14ac:dyDescent="0.25">
      <c r="B5226" s="18"/>
      <c r="C5226" s="5"/>
      <c r="D5226" s="5"/>
      <c r="E5226" s="5"/>
      <c r="F5226" s="5"/>
      <c r="G5226" s="5"/>
      <c r="H5226" s="5"/>
      <c r="I5226" s="5"/>
      <c r="J5226" s="5"/>
      <c r="K5226" s="5"/>
      <c r="L5226" s="5"/>
      <c r="M5226" s="5"/>
      <c r="N5226" s="5"/>
      <c r="O5226" s="15" t="e">
        <f>VLOOKUP(A5226,Feuil3!$A$24:$B$81,2,FALSE)</f>
        <v>#N/A</v>
      </c>
      <c r="P5226" s="16">
        <f t="shared" si="148"/>
        <v>0</v>
      </c>
      <c r="Q5226" s="16" t="str">
        <f t="shared" si="149"/>
        <v>janvier</v>
      </c>
    </row>
    <row r="5227" spans="2:17" x14ac:dyDescent="0.25">
      <c r="B5227" s="18"/>
      <c r="C5227" s="5"/>
      <c r="D5227" s="5"/>
      <c r="E5227" s="5"/>
      <c r="F5227" s="5"/>
      <c r="G5227" s="5"/>
      <c r="H5227" s="5"/>
      <c r="I5227" s="5"/>
      <c r="J5227" s="5"/>
      <c r="K5227" s="5"/>
      <c r="L5227" s="5"/>
      <c r="M5227" s="5"/>
      <c r="N5227" s="5"/>
      <c r="O5227" s="15" t="e">
        <f>VLOOKUP(A5227,Feuil3!$A$24:$B$81,2,FALSE)</f>
        <v>#N/A</v>
      </c>
      <c r="P5227" s="16">
        <f t="shared" si="148"/>
        <v>0</v>
      </c>
      <c r="Q5227" s="16" t="str">
        <f t="shared" si="149"/>
        <v>janvier</v>
      </c>
    </row>
    <row r="5228" spans="2:17" x14ac:dyDescent="0.25">
      <c r="B5228" s="18"/>
      <c r="C5228" s="5"/>
      <c r="D5228" s="5"/>
      <c r="E5228" s="5"/>
      <c r="F5228" s="5"/>
      <c r="G5228" s="5"/>
      <c r="H5228" s="5"/>
      <c r="I5228" s="5"/>
      <c r="J5228" s="5"/>
      <c r="K5228" s="5"/>
      <c r="L5228" s="5"/>
      <c r="M5228" s="5"/>
      <c r="N5228" s="5"/>
      <c r="O5228" s="15" t="e">
        <f>VLOOKUP(A5228,Feuil3!$A$24:$B$81,2,FALSE)</f>
        <v>#N/A</v>
      </c>
      <c r="P5228" s="16">
        <f t="shared" si="148"/>
        <v>0</v>
      </c>
      <c r="Q5228" s="16" t="str">
        <f t="shared" si="149"/>
        <v>janvier</v>
      </c>
    </row>
    <row r="5229" spans="2:17" x14ac:dyDescent="0.25">
      <c r="B5229" s="18"/>
      <c r="C5229" s="5"/>
      <c r="D5229" s="5"/>
      <c r="E5229" s="5"/>
      <c r="F5229" s="5"/>
      <c r="G5229" s="5"/>
      <c r="H5229" s="5"/>
      <c r="I5229" s="5"/>
      <c r="J5229" s="5"/>
      <c r="K5229" s="5"/>
      <c r="L5229" s="5"/>
      <c r="M5229" s="5"/>
      <c r="N5229" s="5"/>
      <c r="O5229" s="15" t="e">
        <f>VLOOKUP(A5229,Feuil3!$A$24:$B$81,2,FALSE)</f>
        <v>#N/A</v>
      </c>
      <c r="P5229" s="16">
        <f t="shared" si="148"/>
        <v>0</v>
      </c>
      <c r="Q5229" s="16" t="str">
        <f t="shared" si="149"/>
        <v>janvier</v>
      </c>
    </row>
    <row r="5230" spans="2:17" x14ac:dyDescent="0.25">
      <c r="B5230" s="18"/>
      <c r="C5230" s="5"/>
      <c r="D5230" s="5"/>
      <c r="E5230" s="5"/>
      <c r="F5230" s="5"/>
      <c r="G5230" s="5"/>
      <c r="H5230" s="5"/>
      <c r="I5230" s="5"/>
      <c r="J5230" s="5"/>
      <c r="K5230" s="5"/>
      <c r="L5230" s="5"/>
      <c r="M5230" s="5"/>
      <c r="N5230" s="5"/>
      <c r="O5230" s="15" t="e">
        <f>VLOOKUP(A5230,Feuil3!$A$24:$B$81,2,FALSE)</f>
        <v>#N/A</v>
      </c>
      <c r="P5230" s="16">
        <f t="shared" si="148"/>
        <v>0</v>
      </c>
      <c r="Q5230" s="16" t="str">
        <f t="shared" si="149"/>
        <v>janvier</v>
      </c>
    </row>
    <row r="5231" spans="2:17" x14ac:dyDescent="0.25">
      <c r="B5231" s="18"/>
      <c r="C5231" s="5"/>
      <c r="D5231" s="5"/>
      <c r="E5231" s="5"/>
      <c r="F5231" s="5"/>
      <c r="G5231" s="5"/>
      <c r="H5231" s="5"/>
      <c r="I5231" s="5"/>
      <c r="J5231" s="5"/>
      <c r="K5231" s="5"/>
      <c r="L5231" s="5"/>
      <c r="M5231" s="5"/>
      <c r="N5231" s="5"/>
      <c r="O5231" s="15" t="e">
        <f>VLOOKUP(A5231,Feuil3!$A$24:$B$81,2,FALSE)</f>
        <v>#N/A</v>
      </c>
      <c r="P5231" s="16">
        <f t="shared" si="148"/>
        <v>0</v>
      </c>
      <c r="Q5231" s="16" t="str">
        <f t="shared" si="149"/>
        <v>janvier</v>
      </c>
    </row>
    <row r="5232" spans="2:17" x14ac:dyDescent="0.25">
      <c r="B5232" s="18"/>
      <c r="C5232" s="5"/>
      <c r="D5232" s="5"/>
      <c r="E5232" s="5"/>
      <c r="F5232" s="5"/>
      <c r="G5232" s="5"/>
      <c r="H5232" s="5"/>
      <c r="I5232" s="5"/>
      <c r="J5232" s="5"/>
      <c r="K5232" s="5"/>
      <c r="L5232" s="5"/>
      <c r="M5232" s="5"/>
      <c r="N5232" s="5"/>
      <c r="O5232" s="15" t="e">
        <f>VLOOKUP(A5232,Feuil3!$A$24:$B$81,2,FALSE)</f>
        <v>#N/A</v>
      </c>
      <c r="P5232" s="16">
        <f t="shared" si="148"/>
        <v>0</v>
      </c>
      <c r="Q5232" s="16" t="str">
        <f t="shared" si="149"/>
        <v>janvier</v>
      </c>
    </row>
    <row r="5233" spans="2:17" x14ac:dyDescent="0.25">
      <c r="B5233" s="18"/>
      <c r="C5233" s="5"/>
      <c r="D5233" s="5"/>
      <c r="E5233" s="5"/>
      <c r="F5233" s="5"/>
      <c r="G5233" s="5"/>
      <c r="H5233" s="5"/>
      <c r="I5233" s="5"/>
      <c r="J5233" s="5"/>
      <c r="K5233" s="5"/>
      <c r="L5233" s="5"/>
      <c r="M5233" s="5"/>
      <c r="N5233" s="5"/>
      <c r="O5233" s="15" t="e">
        <f>VLOOKUP(A5233,Feuil3!$A$24:$B$81,2,FALSE)</f>
        <v>#N/A</v>
      </c>
      <c r="P5233" s="16">
        <f t="shared" si="148"/>
        <v>0</v>
      </c>
      <c r="Q5233" s="16" t="str">
        <f t="shared" si="149"/>
        <v>janvier</v>
      </c>
    </row>
    <row r="5234" spans="2:17" x14ac:dyDescent="0.25">
      <c r="B5234" s="18"/>
      <c r="C5234" s="5"/>
      <c r="D5234" s="5"/>
      <c r="E5234" s="5"/>
      <c r="F5234" s="5"/>
      <c r="G5234" s="5"/>
      <c r="H5234" s="5"/>
      <c r="I5234" s="5"/>
      <c r="J5234" s="5"/>
      <c r="K5234" s="5"/>
      <c r="L5234" s="5"/>
      <c r="M5234" s="5"/>
      <c r="N5234" s="5"/>
      <c r="O5234" s="15" t="e">
        <f>VLOOKUP(A5234,Feuil3!$A$24:$B$81,2,FALSE)</f>
        <v>#N/A</v>
      </c>
      <c r="P5234" s="16">
        <f t="shared" si="148"/>
        <v>0</v>
      </c>
      <c r="Q5234" s="16" t="str">
        <f t="shared" si="149"/>
        <v>janvier</v>
      </c>
    </row>
    <row r="5235" spans="2:17" x14ac:dyDescent="0.25">
      <c r="B5235" s="18"/>
      <c r="C5235" s="5"/>
      <c r="D5235" s="5"/>
      <c r="E5235" s="5"/>
      <c r="F5235" s="5"/>
      <c r="G5235" s="5"/>
      <c r="H5235" s="5"/>
      <c r="I5235" s="5"/>
      <c r="J5235" s="5"/>
      <c r="K5235" s="5"/>
      <c r="L5235" s="5"/>
      <c r="M5235" s="5"/>
      <c r="N5235" s="5"/>
      <c r="O5235" s="15" t="e">
        <f>VLOOKUP(A5235,Feuil3!$A$24:$B$81,2,FALSE)</f>
        <v>#N/A</v>
      </c>
      <c r="P5235" s="16">
        <f t="shared" si="148"/>
        <v>0</v>
      </c>
      <c r="Q5235" s="16" t="str">
        <f t="shared" si="149"/>
        <v>janvier</v>
      </c>
    </row>
    <row r="5236" spans="2:17" x14ac:dyDescent="0.25">
      <c r="B5236" s="18"/>
      <c r="C5236" s="5"/>
      <c r="D5236" s="5"/>
      <c r="E5236" s="5"/>
      <c r="F5236" s="5"/>
      <c r="G5236" s="5"/>
      <c r="H5236" s="5"/>
      <c r="I5236" s="5"/>
      <c r="J5236" s="5"/>
      <c r="K5236" s="5"/>
      <c r="L5236" s="5"/>
      <c r="M5236" s="5"/>
      <c r="N5236" s="5"/>
      <c r="O5236" s="15" t="e">
        <f>VLOOKUP(A5236,Feuil3!$A$24:$B$81,2,FALSE)</f>
        <v>#N/A</v>
      </c>
      <c r="P5236" s="16">
        <f t="shared" si="148"/>
        <v>0</v>
      </c>
      <c r="Q5236" s="16" t="str">
        <f t="shared" si="149"/>
        <v>janvier</v>
      </c>
    </row>
    <row r="5237" spans="2:17" x14ac:dyDescent="0.25">
      <c r="B5237" s="18"/>
      <c r="C5237" s="5"/>
      <c r="D5237" s="5"/>
      <c r="E5237" s="5"/>
      <c r="F5237" s="5"/>
      <c r="G5237" s="5"/>
      <c r="H5237" s="5"/>
      <c r="I5237" s="5"/>
      <c r="J5237" s="5"/>
      <c r="K5237" s="5"/>
      <c r="L5237" s="5"/>
      <c r="M5237" s="5"/>
      <c r="N5237" s="5"/>
      <c r="O5237" s="15" t="e">
        <f>VLOOKUP(A5237,Feuil3!$A$24:$B$81,2,FALSE)</f>
        <v>#N/A</v>
      </c>
      <c r="P5237" s="16">
        <f t="shared" si="148"/>
        <v>0</v>
      </c>
      <c r="Q5237" s="16" t="str">
        <f t="shared" si="149"/>
        <v>janvier</v>
      </c>
    </row>
    <row r="5238" spans="2:17" x14ac:dyDescent="0.25">
      <c r="B5238" s="18"/>
      <c r="C5238" s="5"/>
      <c r="D5238" s="5"/>
      <c r="E5238" s="5"/>
      <c r="F5238" s="5"/>
      <c r="G5238" s="5"/>
      <c r="H5238" s="5"/>
      <c r="I5238" s="5"/>
      <c r="J5238" s="5"/>
      <c r="K5238" s="5"/>
      <c r="L5238" s="5"/>
      <c r="M5238" s="5"/>
      <c r="N5238" s="5"/>
      <c r="O5238" s="15" t="e">
        <f>VLOOKUP(A5238,Feuil3!$A$24:$B$81,2,FALSE)</f>
        <v>#N/A</v>
      </c>
      <c r="P5238" s="16">
        <f t="shared" si="148"/>
        <v>0</v>
      </c>
      <c r="Q5238" s="16" t="str">
        <f t="shared" si="149"/>
        <v>janvier</v>
      </c>
    </row>
    <row r="5239" spans="2:17" x14ac:dyDescent="0.25">
      <c r="B5239" s="18"/>
      <c r="C5239" s="5"/>
      <c r="D5239" s="5"/>
      <c r="E5239" s="5"/>
      <c r="F5239" s="5"/>
      <c r="G5239" s="5"/>
      <c r="H5239" s="5"/>
      <c r="I5239" s="5"/>
      <c r="J5239" s="5"/>
      <c r="K5239" s="5"/>
      <c r="L5239" s="5"/>
      <c r="M5239" s="5"/>
      <c r="N5239" s="5"/>
      <c r="O5239" s="15" t="e">
        <f>VLOOKUP(A5239,Feuil3!$A$24:$B$81,2,FALSE)</f>
        <v>#N/A</v>
      </c>
      <c r="P5239" s="16">
        <f t="shared" si="148"/>
        <v>0</v>
      </c>
      <c r="Q5239" s="16" t="str">
        <f t="shared" si="149"/>
        <v>janvier</v>
      </c>
    </row>
    <row r="5240" spans="2:17" x14ac:dyDescent="0.25">
      <c r="B5240" s="18"/>
      <c r="C5240" s="5"/>
      <c r="D5240" s="5"/>
      <c r="E5240" s="5"/>
      <c r="F5240" s="5"/>
      <c r="G5240" s="5"/>
      <c r="H5240" s="5"/>
      <c r="I5240" s="5"/>
      <c r="J5240" s="5"/>
      <c r="K5240" s="5"/>
      <c r="L5240" s="5"/>
      <c r="M5240" s="5"/>
      <c r="N5240" s="5"/>
      <c r="O5240" s="15" t="e">
        <f>VLOOKUP(A5240,Feuil3!$A$24:$B$81,2,FALSE)</f>
        <v>#N/A</v>
      </c>
      <c r="P5240" s="16">
        <f t="shared" si="148"/>
        <v>0</v>
      </c>
      <c r="Q5240" s="16" t="str">
        <f t="shared" si="149"/>
        <v>janvier</v>
      </c>
    </row>
    <row r="5241" spans="2:17" x14ac:dyDescent="0.25">
      <c r="B5241" s="18"/>
      <c r="C5241" s="5"/>
      <c r="D5241" s="5"/>
      <c r="E5241" s="5"/>
      <c r="F5241" s="5"/>
      <c r="G5241" s="5"/>
      <c r="H5241" s="5"/>
      <c r="I5241" s="5"/>
      <c r="J5241" s="5"/>
      <c r="K5241" s="5"/>
      <c r="L5241" s="5"/>
      <c r="M5241" s="5"/>
      <c r="N5241" s="5"/>
      <c r="O5241" s="15" t="e">
        <f>VLOOKUP(A5241,Feuil3!$A$24:$B$81,2,FALSE)</f>
        <v>#N/A</v>
      </c>
      <c r="P5241" s="16">
        <f t="shared" si="148"/>
        <v>0</v>
      </c>
      <c r="Q5241" s="16" t="str">
        <f t="shared" si="149"/>
        <v>janvier</v>
      </c>
    </row>
    <row r="5242" spans="2:17" x14ac:dyDescent="0.25">
      <c r="B5242" s="18"/>
      <c r="C5242" s="5"/>
      <c r="D5242" s="5"/>
      <c r="E5242" s="5"/>
      <c r="F5242" s="5"/>
      <c r="G5242" s="5"/>
      <c r="H5242" s="5"/>
      <c r="I5242" s="5"/>
      <c r="J5242" s="5"/>
      <c r="K5242" s="5"/>
      <c r="L5242" s="5"/>
      <c r="M5242" s="5"/>
      <c r="N5242" s="5"/>
      <c r="O5242" s="15" t="e">
        <f>VLOOKUP(A5242,Feuil3!$A$24:$B$81,2,FALSE)</f>
        <v>#N/A</v>
      </c>
      <c r="P5242" s="16">
        <f t="shared" si="148"/>
        <v>0</v>
      </c>
      <c r="Q5242" s="16" t="str">
        <f t="shared" si="149"/>
        <v>janvier</v>
      </c>
    </row>
    <row r="5243" spans="2:17" x14ac:dyDescent="0.25">
      <c r="B5243" s="18"/>
      <c r="C5243" s="5"/>
      <c r="D5243" s="5"/>
      <c r="E5243" s="5"/>
      <c r="F5243" s="5"/>
      <c r="G5243" s="5"/>
      <c r="H5243" s="5"/>
      <c r="I5243" s="5"/>
      <c r="J5243" s="5"/>
      <c r="K5243" s="5"/>
      <c r="L5243" s="5"/>
      <c r="M5243" s="5"/>
      <c r="N5243" s="5"/>
      <c r="O5243" s="15" t="e">
        <f>VLOOKUP(A5243,Feuil3!$A$24:$B$81,2,FALSE)</f>
        <v>#N/A</v>
      </c>
      <c r="P5243" s="16">
        <f t="shared" si="148"/>
        <v>0</v>
      </c>
      <c r="Q5243" s="16" t="str">
        <f t="shared" si="149"/>
        <v>janvier</v>
      </c>
    </row>
    <row r="5244" spans="2:17" x14ac:dyDescent="0.25">
      <c r="B5244" s="18"/>
      <c r="C5244" s="5"/>
      <c r="D5244" s="5"/>
      <c r="E5244" s="5"/>
      <c r="F5244" s="5"/>
      <c r="G5244" s="5"/>
      <c r="H5244" s="5"/>
      <c r="I5244" s="5"/>
      <c r="J5244" s="5"/>
      <c r="K5244" s="5"/>
      <c r="L5244" s="5"/>
      <c r="M5244" s="5"/>
      <c r="N5244" s="5"/>
      <c r="O5244" s="15" t="e">
        <f>VLOOKUP(A5244,Feuil3!$A$24:$B$81,2,FALSE)</f>
        <v>#N/A</v>
      </c>
      <c r="P5244" s="16">
        <f t="shared" si="148"/>
        <v>0</v>
      </c>
      <c r="Q5244" s="16" t="str">
        <f t="shared" si="149"/>
        <v>janvier</v>
      </c>
    </row>
    <row r="5245" spans="2:17" x14ac:dyDescent="0.25">
      <c r="B5245" s="18"/>
      <c r="C5245" s="5"/>
      <c r="D5245" s="5"/>
      <c r="E5245" s="5"/>
      <c r="F5245" s="5"/>
      <c r="G5245" s="5"/>
      <c r="H5245" s="5"/>
      <c r="I5245" s="5"/>
      <c r="J5245" s="5"/>
      <c r="K5245" s="5"/>
      <c r="L5245" s="5"/>
      <c r="M5245" s="5"/>
      <c r="N5245" s="5"/>
      <c r="O5245" s="15" t="e">
        <f>VLOOKUP(A5245,Feuil3!$A$24:$B$81,2,FALSE)</f>
        <v>#N/A</v>
      </c>
      <c r="P5245" s="16">
        <f t="shared" si="148"/>
        <v>0</v>
      </c>
      <c r="Q5245" s="16" t="str">
        <f t="shared" si="149"/>
        <v>janvier</v>
      </c>
    </row>
    <row r="5246" spans="2:17" x14ac:dyDescent="0.25">
      <c r="B5246" s="18"/>
      <c r="C5246" s="5"/>
      <c r="D5246" s="5"/>
      <c r="E5246" s="5"/>
      <c r="F5246" s="5"/>
      <c r="G5246" s="5"/>
      <c r="H5246" s="5"/>
      <c r="I5246" s="5"/>
      <c r="J5246" s="5"/>
      <c r="K5246" s="5"/>
      <c r="L5246" s="5"/>
      <c r="M5246" s="5"/>
      <c r="N5246" s="5"/>
      <c r="O5246" s="15" t="e">
        <f>VLOOKUP(A5246,Feuil3!$A$24:$B$81,2,FALSE)</f>
        <v>#N/A</v>
      </c>
      <c r="P5246" s="16">
        <f t="shared" si="148"/>
        <v>0</v>
      </c>
      <c r="Q5246" s="16" t="str">
        <f t="shared" si="149"/>
        <v>janvier</v>
      </c>
    </row>
    <row r="5247" spans="2:17" x14ac:dyDescent="0.25">
      <c r="B5247" s="18"/>
      <c r="C5247" s="5"/>
      <c r="D5247" s="5"/>
      <c r="E5247" s="5"/>
      <c r="F5247" s="5"/>
      <c r="G5247" s="5"/>
      <c r="H5247" s="5"/>
      <c r="I5247" s="5"/>
      <c r="J5247" s="5"/>
      <c r="K5247" s="5"/>
      <c r="L5247" s="5"/>
      <c r="M5247" s="5"/>
      <c r="N5247" s="5"/>
      <c r="O5247" s="15" t="e">
        <f>VLOOKUP(A5247,Feuil3!$A$24:$B$81,2,FALSE)</f>
        <v>#N/A</v>
      </c>
      <c r="P5247" s="16">
        <f t="shared" si="148"/>
        <v>0</v>
      </c>
      <c r="Q5247" s="16" t="str">
        <f t="shared" si="149"/>
        <v>janvier</v>
      </c>
    </row>
    <row r="5248" spans="2:17" x14ac:dyDescent="0.25">
      <c r="B5248" s="18"/>
      <c r="C5248" s="5"/>
      <c r="D5248" s="5"/>
      <c r="E5248" s="5"/>
      <c r="F5248" s="5"/>
      <c r="G5248" s="5"/>
      <c r="H5248" s="5"/>
      <c r="I5248" s="5"/>
      <c r="J5248" s="5"/>
      <c r="K5248" s="5"/>
      <c r="L5248" s="5"/>
      <c r="M5248" s="5"/>
      <c r="N5248" s="5"/>
      <c r="O5248" s="15" t="e">
        <f>VLOOKUP(A5248,Feuil3!$A$24:$B$81,2,FALSE)</f>
        <v>#N/A</v>
      </c>
      <c r="P5248" s="16">
        <f t="shared" si="148"/>
        <v>0</v>
      </c>
      <c r="Q5248" s="16" t="str">
        <f t="shared" si="149"/>
        <v>janvier</v>
      </c>
    </row>
    <row r="5249" spans="2:17" x14ac:dyDescent="0.25">
      <c r="B5249" s="18"/>
      <c r="C5249" s="5"/>
      <c r="D5249" s="5"/>
      <c r="E5249" s="5"/>
      <c r="F5249" s="5"/>
      <c r="G5249" s="5"/>
      <c r="H5249" s="5"/>
      <c r="I5249" s="5"/>
      <c r="J5249" s="5"/>
      <c r="K5249" s="5"/>
      <c r="L5249" s="5"/>
      <c r="M5249" s="5"/>
      <c r="N5249" s="5"/>
      <c r="O5249" s="15" t="e">
        <f>VLOOKUP(A5249,Feuil3!$A$24:$B$81,2,FALSE)</f>
        <v>#N/A</v>
      </c>
      <c r="P5249" s="16">
        <f t="shared" si="148"/>
        <v>0</v>
      </c>
      <c r="Q5249" s="16" t="str">
        <f t="shared" si="149"/>
        <v>janvier</v>
      </c>
    </row>
    <row r="5250" spans="2:17" x14ac:dyDescent="0.25">
      <c r="B5250" s="18"/>
      <c r="C5250" s="5"/>
      <c r="D5250" s="5"/>
      <c r="E5250" s="5"/>
      <c r="F5250" s="5"/>
      <c r="G5250" s="5"/>
      <c r="H5250" s="5"/>
      <c r="I5250" s="5"/>
      <c r="J5250" s="5"/>
      <c r="K5250" s="5"/>
      <c r="L5250" s="5"/>
      <c r="M5250" s="5"/>
      <c r="N5250" s="5"/>
      <c r="O5250" s="15" t="e">
        <f>VLOOKUP(A5250,Feuil3!$A$24:$B$81,2,FALSE)</f>
        <v>#N/A</v>
      </c>
      <c r="P5250" s="16">
        <f t="shared" si="148"/>
        <v>0</v>
      </c>
      <c r="Q5250" s="16" t="str">
        <f t="shared" si="149"/>
        <v>janvier</v>
      </c>
    </row>
    <row r="5251" spans="2:17" x14ac:dyDescent="0.25">
      <c r="B5251" s="18"/>
      <c r="C5251" s="5"/>
      <c r="D5251" s="5"/>
      <c r="E5251" s="5"/>
      <c r="F5251" s="5"/>
      <c r="G5251" s="5"/>
      <c r="H5251" s="5"/>
      <c r="I5251" s="5"/>
      <c r="J5251" s="5"/>
      <c r="K5251" s="5"/>
      <c r="L5251" s="5"/>
      <c r="M5251" s="5"/>
      <c r="N5251" s="5"/>
      <c r="O5251" s="15" t="e">
        <f>VLOOKUP(A5251,Feuil3!$A$24:$B$81,2,FALSE)</f>
        <v>#N/A</v>
      </c>
      <c r="P5251" s="16">
        <f t="shared" si="148"/>
        <v>0</v>
      </c>
      <c r="Q5251" s="16" t="str">
        <f t="shared" si="149"/>
        <v>janvier</v>
      </c>
    </row>
    <row r="5252" spans="2:17" x14ac:dyDescent="0.25">
      <c r="B5252" s="18"/>
      <c r="C5252" s="5"/>
      <c r="D5252" s="5"/>
      <c r="E5252" s="5"/>
      <c r="F5252" s="5"/>
      <c r="G5252" s="5"/>
      <c r="H5252" s="5"/>
      <c r="I5252" s="5"/>
      <c r="J5252" s="5"/>
      <c r="K5252" s="5"/>
      <c r="L5252" s="5"/>
      <c r="M5252" s="5"/>
      <c r="N5252" s="5"/>
      <c r="O5252" s="15" t="e">
        <f>VLOOKUP(A5252,Feuil3!$A$24:$B$81,2,FALSE)</f>
        <v>#N/A</v>
      </c>
      <c r="P5252" s="16">
        <f t="shared" si="148"/>
        <v>0</v>
      </c>
      <c r="Q5252" s="16" t="str">
        <f t="shared" si="149"/>
        <v>janvier</v>
      </c>
    </row>
    <row r="5253" spans="2:17" x14ac:dyDescent="0.25">
      <c r="B5253" s="18"/>
      <c r="C5253" s="5"/>
      <c r="D5253" s="5"/>
      <c r="E5253" s="5"/>
      <c r="F5253" s="5"/>
      <c r="G5253" s="5"/>
      <c r="H5253" s="5"/>
      <c r="I5253" s="5"/>
      <c r="J5253" s="5"/>
      <c r="K5253" s="5"/>
      <c r="L5253" s="5"/>
      <c r="M5253" s="5"/>
      <c r="N5253" s="5"/>
      <c r="O5253" s="15" t="e">
        <f>VLOOKUP(A5253,Feuil3!$A$24:$B$81,2,FALSE)</f>
        <v>#N/A</v>
      </c>
      <c r="P5253" s="16">
        <f t="shared" si="148"/>
        <v>0</v>
      </c>
      <c r="Q5253" s="16" t="str">
        <f t="shared" si="149"/>
        <v>janvier</v>
      </c>
    </row>
    <row r="5254" spans="2:17" x14ac:dyDescent="0.25">
      <c r="B5254" s="18"/>
      <c r="C5254" s="5"/>
      <c r="D5254" s="5"/>
      <c r="E5254" s="5"/>
      <c r="F5254" s="5"/>
      <c r="G5254" s="5"/>
      <c r="H5254" s="5"/>
      <c r="I5254" s="5"/>
      <c r="J5254" s="5"/>
      <c r="K5254" s="5"/>
      <c r="L5254" s="5"/>
      <c r="M5254" s="5"/>
      <c r="N5254" s="5"/>
      <c r="O5254" s="15" t="e">
        <f>VLOOKUP(A5254,Feuil3!$A$24:$B$81,2,FALSE)</f>
        <v>#N/A</v>
      </c>
      <c r="P5254" s="16">
        <f t="shared" si="148"/>
        <v>0</v>
      </c>
      <c r="Q5254" s="16" t="str">
        <f t="shared" si="149"/>
        <v>janvier</v>
      </c>
    </row>
    <row r="5255" spans="2:17" x14ac:dyDescent="0.25">
      <c r="B5255" s="18"/>
      <c r="C5255" s="5"/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  <c r="O5255" s="15" t="e">
        <f>VLOOKUP(A5255,Feuil3!$A$24:$B$81,2,FALSE)</f>
        <v>#N/A</v>
      </c>
      <c r="P5255" s="16">
        <f t="shared" si="148"/>
        <v>0</v>
      </c>
      <c r="Q5255" s="16" t="str">
        <f t="shared" si="149"/>
        <v>janvier</v>
      </c>
    </row>
    <row r="5256" spans="2:17" x14ac:dyDescent="0.25">
      <c r="B5256" s="18"/>
      <c r="C5256" s="5"/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  <c r="O5256" s="15" t="e">
        <f>VLOOKUP(A5256,Feuil3!$A$24:$B$81,2,FALSE)</f>
        <v>#N/A</v>
      </c>
      <c r="P5256" s="16">
        <f t="shared" si="148"/>
        <v>0</v>
      </c>
      <c r="Q5256" s="16" t="str">
        <f t="shared" si="149"/>
        <v>janvier</v>
      </c>
    </row>
    <row r="5257" spans="2:17" x14ac:dyDescent="0.25">
      <c r="B5257" s="18"/>
      <c r="C5257" s="5"/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  <c r="O5257" s="15" t="e">
        <f>VLOOKUP(A5257,Feuil3!$A$24:$B$81,2,FALSE)</f>
        <v>#N/A</v>
      </c>
      <c r="P5257" s="16">
        <f t="shared" si="148"/>
        <v>0</v>
      </c>
      <c r="Q5257" s="16" t="str">
        <f t="shared" si="149"/>
        <v>janvier</v>
      </c>
    </row>
    <row r="5258" spans="2:17" x14ac:dyDescent="0.25">
      <c r="B5258" s="18"/>
      <c r="C5258" s="5"/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  <c r="O5258" s="15" t="e">
        <f>VLOOKUP(A5258,Feuil3!$A$24:$B$81,2,FALSE)</f>
        <v>#N/A</v>
      </c>
      <c r="P5258" s="16">
        <f t="shared" si="148"/>
        <v>0</v>
      </c>
      <c r="Q5258" s="16" t="str">
        <f t="shared" si="149"/>
        <v>janvier</v>
      </c>
    </row>
    <row r="5259" spans="2:17" x14ac:dyDescent="0.25">
      <c r="B5259" s="18"/>
      <c r="C5259" s="5"/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  <c r="O5259" s="15" t="e">
        <f>VLOOKUP(A5259,Feuil3!$A$24:$B$81,2,FALSE)</f>
        <v>#N/A</v>
      </c>
      <c r="P5259" s="16">
        <f t="shared" si="148"/>
        <v>0</v>
      </c>
      <c r="Q5259" s="16" t="str">
        <f t="shared" si="149"/>
        <v>janvier</v>
      </c>
    </row>
    <row r="5260" spans="2:17" x14ac:dyDescent="0.25">
      <c r="B5260" s="18"/>
      <c r="C5260" s="5"/>
      <c r="D5260" s="5"/>
      <c r="E5260" s="5"/>
      <c r="F5260" s="5"/>
      <c r="G5260" s="5"/>
      <c r="H5260" s="5"/>
      <c r="I5260" s="5"/>
      <c r="J5260" s="5"/>
      <c r="K5260" s="5"/>
      <c r="L5260" s="5"/>
      <c r="M5260" s="5"/>
      <c r="N5260" s="5"/>
      <c r="O5260" s="15" t="e">
        <f>VLOOKUP(A5260,Feuil3!$A$24:$B$81,2,FALSE)</f>
        <v>#N/A</v>
      </c>
      <c r="P5260" s="16">
        <f t="shared" si="148"/>
        <v>0</v>
      </c>
      <c r="Q5260" s="16" t="str">
        <f t="shared" si="149"/>
        <v>janvier</v>
      </c>
    </row>
    <row r="5261" spans="2:17" x14ac:dyDescent="0.25">
      <c r="B5261" s="18"/>
      <c r="C5261" s="5"/>
      <c r="D5261" s="5"/>
      <c r="E5261" s="5"/>
      <c r="F5261" s="5"/>
      <c r="G5261" s="5"/>
      <c r="H5261" s="5"/>
      <c r="I5261" s="5"/>
      <c r="J5261" s="5"/>
      <c r="K5261" s="5"/>
      <c r="L5261" s="5"/>
      <c r="M5261" s="5"/>
      <c r="N5261" s="5"/>
      <c r="O5261" s="15" t="e">
        <f>VLOOKUP(A5261,Feuil3!$A$24:$B$81,2,FALSE)</f>
        <v>#N/A</v>
      </c>
      <c r="P5261" s="16">
        <f t="shared" si="148"/>
        <v>0</v>
      </c>
      <c r="Q5261" s="16" t="str">
        <f t="shared" si="149"/>
        <v>janvier</v>
      </c>
    </row>
    <row r="5262" spans="2:17" x14ac:dyDescent="0.25">
      <c r="B5262" s="18"/>
      <c r="C5262" s="5"/>
      <c r="D5262" s="5"/>
      <c r="E5262" s="5"/>
      <c r="F5262" s="5"/>
      <c r="G5262" s="5"/>
      <c r="H5262" s="5"/>
      <c r="I5262" s="5"/>
      <c r="J5262" s="5"/>
      <c r="K5262" s="5"/>
      <c r="L5262" s="5"/>
      <c r="M5262" s="5"/>
      <c r="N5262" s="5"/>
      <c r="O5262" s="15" t="e">
        <f>VLOOKUP(A5262,Feuil3!$A$24:$B$81,2,FALSE)</f>
        <v>#N/A</v>
      </c>
      <c r="P5262" s="16">
        <f t="shared" si="148"/>
        <v>0</v>
      </c>
      <c r="Q5262" s="16" t="str">
        <f t="shared" si="149"/>
        <v>janvier</v>
      </c>
    </row>
    <row r="5263" spans="2:17" x14ac:dyDescent="0.25">
      <c r="B5263" s="18"/>
      <c r="C5263" s="5"/>
      <c r="D5263" s="5"/>
      <c r="E5263" s="5"/>
      <c r="F5263" s="5"/>
      <c r="G5263" s="5"/>
      <c r="H5263" s="5"/>
      <c r="I5263" s="5"/>
      <c r="J5263" s="5"/>
      <c r="K5263" s="5"/>
      <c r="L5263" s="5"/>
      <c r="M5263" s="5"/>
      <c r="N5263" s="5"/>
      <c r="O5263" s="15" t="e">
        <f>VLOOKUP(A5263,Feuil3!$A$24:$B$81,2,FALSE)</f>
        <v>#N/A</v>
      </c>
      <c r="P5263" s="16">
        <f t="shared" si="148"/>
        <v>0</v>
      </c>
      <c r="Q5263" s="16" t="str">
        <f t="shared" si="149"/>
        <v>janvier</v>
      </c>
    </row>
    <row r="5264" spans="2:17" x14ac:dyDescent="0.25">
      <c r="B5264" s="18"/>
      <c r="C5264" s="5"/>
      <c r="D5264" s="5"/>
      <c r="E5264" s="5"/>
      <c r="F5264" s="5"/>
      <c r="G5264" s="5"/>
      <c r="H5264" s="5"/>
      <c r="I5264" s="5"/>
      <c r="J5264" s="5"/>
      <c r="K5264" s="5"/>
      <c r="L5264" s="5"/>
      <c r="M5264" s="5"/>
      <c r="N5264" s="5"/>
      <c r="O5264" s="15" t="e">
        <f>VLOOKUP(A5264,Feuil3!$A$24:$B$81,2,FALSE)</f>
        <v>#N/A</v>
      </c>
      <c r="P5264" s="16">
        <f t="shared" si="148"/>
        <v>0</v>
      </c>
      <c r="Q5264" s="16" t="str">
        <f t="shared" si="149"/>
        <v>janvier</v>
      </c>
    </row>
    <row r="5265" spans="2:17" x14ac:dyDescent="0.25">
      <c r="B5265" s="18"/>
      <c r="C5265" s="5"/>
      <c r="D5265" s="5"/>
      <c r="E5265" s="5"/>
      <c r="F5265" s="5"/>
      <c r="G5265" s="5"/>
      <c r="H5265" s="5"/>
      <c r="I5265" s="5"/>
      <c r="J5265" s="5"/>
      <c r="K5265" s="5"/>
      <c r="L5265" s="5"/>
      <c r="M5265" s="5"/>
      <c r="N5265" s="5"/>
      <c r="O5265" s="15" t="e">
        <f>VLOOKUP(A5265,Feuil3!$A$24:$B$81,2,FALSE)</f>
        <v>#N/A</v>
      </c>
      <c r="P5265" s="16">
        <f t="shared" si="148"/>
        <v>0</v>
      </c>
      <c r="Q5265" s="16" t="str">
        <f t="shared" si="149"/>
        <v>janvier</v>
      </c>
    </row>
    <row r="5266" spans="2:17" x14ac:dyDescent="0.25">
      <c r="B5266" s="18"/>
      <c r="C5266" s="5"/>
      <c r="D5266" s="5"/>
      <c r="E5266" s="5"/>
      <c r="F5266" s="5"/>
      <c r="G5266" s="5"/>
      <c r="H5266" s="5"/>
      <c r="I5266" s="5"/>
      <c r="J5266" s="5"/>
      <c r="K5266" s="5"/>
      <c r="L5266" s="5"/>
      <c r="M5266" s="5"/>
      <c r="N5266" s="5"/>
      <c r="O5266" s="15" t="e">
        <f>VLOOKUP(A5266,Feuil3!$A$24:$B$81,2,FALSE)</f>
        <v>#N/A</v>
      </c>
      <c r="P5266" s="16">
        <f t="shared" si="148"/>
        <v>0</v>
      </c>
      <c r="Q5266" s="16" t="str">
        <f t="shared" si="149"/>
        <v>janvier</v>
      </c>
    </row>
    <row r="5267" spans="2:17" x14ac:dyDescent="0.25">
      <c r="B5267" s="18"/>
      <c r="C5267" s="5"/>
      <c r="D5267" s="5"/>
      <c r="E5267" s="5"/>
      <c r="F5267" s="5"/>
      <c r="G5267" s="5"/>
      <c r="H5267" s="5"/>
      <c r="I5267" s="5"/>
      <c r="J5267" s="5"/>
      <c r="K5267" s="5"/>
      <c r="L5267" s="5"/>
      <c r="M5267" s="5"/>
      <c r="N5267" s="5"/>
      <c r="O5267" s="15" t="e">
        <f>VLOOKUP(A5267,Feuil3!$A$24:$B$81,2,FALSE)</f>
        <v>#N/A</v>
      </c>
      <c r="P5267" s="16">
        <f t="shared" si="148"/>
        <v>0</v>
      </c>
      <c r="Q5267" s="16" t="str">
        <f t="shared" si="149"/>
        <v>janvier</v>
      </c>
    </row>
    <row r="5268" spans="2:17" x14ac:dyDescent="0.25">
      <c r="B5268" s="18"/>
      <c r="C5268" s="5"/>
      <c r="D5268" s="5"/>
      <c r="E5268" s="5"/>
      <c r="F5268" s="5"/>
      <c r="G5268" s="5"/>
      <c r="H5268" s="5"/>
      <c r="I5268" s="5"/>
      <c r="J5268" s="5"/>
      <c r="K5268" s="5"/>
      <c r="L5268" s="5"/>
      <c r="M5268" s="5"/>
      <c r="N5268" s="5"/>
      <c r="O5268" s="15" t="e">
        <f>VLOOKUP(A5268,Feuil3!$A$24:$B$81,2,FALSE)</f>
        <v>#N/A</v>
      </c>
      <c r="P5268" s="16">
        <f t="shared" si="148"/>
        <v>0</v>
      </c>
      <c r="Q5268" s="16" t="str">
        <f t="shared" si="149"/>
        <v>janvier</v>
      </c>
    </row>
    <row r="5269" spans="2:17" x14ac:dyDescent="0.25">
      <c r="B5269" s="18"/>
      <c r="C5269" s="5"/>
      <c r="D5269" s="5"/>
      <c r="E5269" s="5"/>
      <c r="F5269" s="5"/>
      <c r="G5269" s="5"/>
      <c r="H5269" s="5"/>
      <c r="I5269" s="5"/>
      <c r="J5269" s="5"/>
      <c r="K5269" s="5"/>
      <c r="L5269" s="5"/>
      <c r="M5269" s="5"/>
      <c r="N5269" s="5"/>
      <c r="O5269" s="15" t="e">
        <f>VLOOKUP(A5269,Feuil3!$A$24:$B$81,2,FALSE)</f>
        <v>#N/A</v>
      </c>
      <c r="P5269" s="16">
        <f t="shared" si="148"/>
        <v>0</v>
      </c>
      <c r="Q5269" s="16" t="str">
        <f t="shared" si="149"/>
        <v>janvier</v>
      </c>
    </row>
    <row r="5270" spans="2:17" x14ac:dyDescent="0.25">
      <c r="B5270" s="18"/>
      <c r="C5270" s="5"/>
      <c r="D5270" s="5"/>
      <c r="E5270" s="5"/>
      <c r="F5270" s="5"/>
      <c r="G5270" s="5"/>
      <c r="H5270" s="5"/>
      <c r="I5270" s="5"/>
      <c r="J5270" s="5"/>
      <c r="K5270" s="5"/>
      <c r="L5270" s="5"/>
      <c r="M5270" s="5"/>
      <c r="N5270" s="5"/>
      <c r="O5270" s="15" t="e">
        <f>VLOOKUP(A5270,Feuil3!$A$24:$B$81,2,FALSE)</f>
        <v>#N/A</v>
      </c>
      <c r="P5270" s="16">
        <f t="shared" si="148"/>
        <v>0</v>
      </c>
      <c r="Q5270" s="16" t="str">
        <f t="shared" si="149"/>
        <v>janvier</v>
      </c>
    </row>
    <row r="5271" spans="2:17" x14ac:dyDescent="0.25">
      <c r="B5271" s="18"/>
      <c r="C5271" s="5"/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  <c r="O5271" s="15" t="e">
        <f>VLOOKUP(A5271,Feuil3!$A$24:$B$81,2,FALSE)</f>
        <v>#N/A</v>
      </c>
      <c r="P5271" s="16">
        <f t="shared" si="148"/>
        <v>0</v>
      </c>
      <c r="Q5271" s="16" t="str">
        <f t="shared" si="149"/>
        <v>janvier</v>
      </c>
    </row>
    <row r="5272" spans="2:17" x14ac:dyDescent="0.25">
      <c r="B5272" s="18"/>
      <c r="C5272" s="5"/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  <c r="O5272" s="15" t="e">
        <f>VLOOKUP(A5272,Feuil3!$A$24:$B$81,2,FALSE)</f>
        <v>#N/A</v>
      </c>
      <c r="P5272" s="16">
        <f t="shared" si="148"/>
        <v>0</v>
      </c>
      <c r="Q5272" s="16" t="str">
        <f t="shared" si="149"/>
        <v>janvier</v>
      </c>
    </row>
    <row r="5273" spans="2:17" x14ac:dyDescent="0.25">
      <c r="B5273" s="18"/>
      <c r="C5273" s="5"/>
      <c r="D5273" s="5"/>
      <c r="E5273" s="5"/>
      <c r="F5273" s="5"/>
      <c r="G5273" s="5"/>
      <c r="H5273" s="5"/>
      <c r="I5273" s="5"/>
      <c r="J5273" s="5"/>
      <c r="K5273" s="5"/>
      <c r="L5273" s="5"/>
      <c r="M5273" s="5"/>
      <c r="N5273" s="5"/>
      <c r="O5273" s="15" t="e">
        <f>VLOOKUP(A5273,Feuil3!$A$24:$B$81,2,FALSE)</f>
        <v>#N/A</v>
      </c>
      <c r="P5273" s="16">
        <f t="shared" si="148"/>
        <v>0</v>
      </c>
      <c r="Q5273" s="16" t="str">
        <f t="shared" si="149"/>
        <v>janvier</v>
      </c>
    </row>
    <row r="5274" spans="2:17" x14ac:dyDescent="0.25">
      <c r="B5274" s="18"/>
      <c r="C5274" s="5"/>
      <c r="D5274" s="5"/>
      <c r="E5274" s="5"/>
      <c r="F5274" s="5"/>
      <c r="G5274" s="5"/>
      <c r="H5274" s="5"/>
      <c r="I5274" s="5"/>
      <c r="J5274" s="5"/>
      <c r="K5274" s="5"/>
      <c r="L5274" s="5"/>
      <c r="M5274" s="5"/>
      <c r="N5274" s="5"/>
      <c r="O5274" s="15" t="e">
        <f>VLOOKUP(A5274,Feuil3!$A$24:$B$81,2,FALSE)</f>
        <v>#N/A</v>
      </c>
      <c r="P5274" s="16">
        <f t="shared" si="148"/>
        <v>0</v>
      </c>
      <c r="Q5274" s="16" t="str">
        <f t="shared" si="149"/>
        <v>janvier</v>
      </c>
    </row>
    <row r="5275" spans="2:17" x14ac:dyDescent="0.25">
      <c r="B5275" s="18"/>
      <c r="C5275" s="5"/>
      <c r="D5275" s="5"/>
      <c r="E5275" s="5"/>
      <c r="F5275" s="5"/>
      <c r="G5275" s="5"/>
      <c r="H5275" s="5"/>
      <c r="I5275" s="5"/>
      <c r="J5275" s="5"/>
      <c r="K5275" s="5"/>
      <c r="L5275" s="5"/>
      <c r="M5275" s="5"/>
      <c r="N5275" s="5"/>
      <c r="O5275" s="15" t="e">
        <f>VLOOKUP(A5275,Feuil3!$A$24:$B$81,2,FALSE)</f>
        <v>#N/A</v>
      </c>
      <c r="P5275" s="16">
        <f t="shared" si="148"/>
        <v>0</v>
      </c>
      <c r="Q5275" s="16" t="str">
        <f t="shared" si="149"/>
        <v>janvier</v>
      </c>
    </row>
    <row r="5276" spans="2:17" x14ac:dyDescent="0.25">
      <c r="B5276" s="18"/>
      <c r="C5276" s="5"/>
      <c r="D5276" s="5"/>
      <c r="E5276" s="5"/>
      <c r="F5276" s="5"/>
      <c r="G5276" s="5"/>
      <c r="H5276" s="5"/>
      <c r="I5276" s="5"/>
      <c r="J5276" s="5"/>
      <c r="K5276" s="5"/>
      <c r="L5276" s="5"/>
      <c r="M5276" s="5"/>
      <c r="N5276" s="5"/>
      <c r="O5276" s="15" t="e">
        <f>VLOOKUP(A5276,Feuil3!$A$24:$B$81,2,FALSE)</f>
        <v>#N/A</v>
      </c>
      <c r="P5276" s="16">
        <f t="shared" si="148"/>
        <v>0</v>
      </c>
      <c r="Q5276" s="16" t="str">
        <f t="shared" si="149"/>
        <v>janvier</v>
      </c>
    </row>
    <row r="5277" spans="2:17" x14ac:dyDescent="0.25">
      <c r="B5277" s="18"/>
      <c r="C5277" s="5"/>
      <c r="D5277" s="5"/>
      <c r="E5277" s="5"/>
      <c r="F5277" s="5"/>
      <c r="G5277" s="5"/>
      <c r="H5277" s="5"/>
      <c r="I5277" s="5"/>
      <c r="J5277" s="5"/>
      <c r="K5277" s="5"/>
      <c r="L5277" s="5"/>
      <c r="M5277" s="5"/>
      <c r="N5277" s="5"/>
      <c r="O5277" s="15" t="e">
        <f>VLOOKUP(A5277,Feuil3!$A$24:$B$81,2,FALSE)</f>
        <v>#N/A</v>
      </c>
      <c r="P5277" s="16">
        <f t="shared" si="148"/>
        <v>0</v>
      </c>
      <c r="Q5277" s="16" t="str">
        <f t="shared" si="149"/>
        <v>janvier</v>
      </c>
    </row>
    <row r="5278" spans="2:17" x14ac:dyDescent="0.25">
      <c r="B5278" s="18"/>
      <c r="C5278" s="5"/>
      <c r="D5278" s="5"/>
      <c r="E5278" s="5"/>
      <c r="F5278" s="5"/>
      <c r="G5278" s="5"/>
      <c r="H5278" s="5"/>
      <c r="I5278" s="5"/>
      <c r="J5278" s="5"/>
      <c r="K5278" s="5"/>
      <c r="L5278" s="5"/>
      <c r="M5278" s="5"/>
      <c r="N5278" s="5"/>
      <c r="O5278" s="15" t="e">
        <f>VLOOKUP(A5278,Feuil3!$A$24:$B$81,2,FALSE)</f>
        <v>#N/A</v>
      </c>
      <c r="P5278" s="16">
        <f t="shared" si="148"/>
        <v>0</v>
      </c>
      <c r="Q5278" s="16" t="str">
        <f t="shared" si="149"/>
        <v>janvier</v>
      </c>
    </row>
    <row r="5279" spans="2:17" x14ac:dyDescent="0.25">
      <c r="B5279" s="18"/>
      <c r="C5279" s="5"/>
      <c r="D5279" s="5"/>
      <c r="E5279" s="5"/>
      <c r="F5279" s="5"/>
      <c r="G5279" s="5"/>
      <c r="H5279" s="5"/>
      <c r="I5279" s="5"/>
      <c r="J5279" s="5"/>
      <c r="K5279" s="5"/>
      <c r="L5279" s="5"/>
      <c r="M5279" s="5"/>
      <c r="N5279" s="5"/>
      <c r="O5279" s="15" t="e">
        <f>VLOOKUP(A5279,Feuil3!$A$24:$B$81,2,FALSE)</f>
        <v>#N/A</v>
      </c>
      <c r="P5279" s="16">
        <f t="shared" si="148"/>
        <v>0</v>
      </c>
      <c r="Q5279" s="16" t="str">
        <f t="shared" si="149"/>
        <v>janvier</v>
      </c>
    </row>
    <row r="5280" spans="2:17" x14ac:dyDescent="0.25">
      <c r="B5280" s="18"/>
      <c r="C5280" s="5"/>
      <c r="D5280" s="5"/>
      <c r="E5280" s="5"/>
      <c r="F5280" s="5"/>
      <c r="G5280" s="5"/>
      <c r="H5280" s="5"/>
      <c r="I5280" s="5"/>
      <c r="J5280" s="5"/>
      <c r="K5280" s="5"/>
      <c r="L5280" s="5"/>
      <c r="M5280" s="5"/>
      <c r="N5280" s="5"/>
      <c r="O5280" s="15" t="e">
        <f>VLOOKUP(A5280,Feuil3!$A$24:$B$81,2,FALSE)</f>
        <v>#N/A</v>
      </c>
      <c r="P5280" s="16">
        <f t="shared" si="148"/>
        <v>0</v>
      </c>
      <c r="Q5280" s="16" t="str">
        <f t="shared" si="149"/>
        <v>janvier</v>
      </c>
    </row>
    <row r="5281" spans="2:17" x14ac:dyDescent="0.25">
      <c r="B5281" s="18"/>
      <c r="C5281" s="5"/>
      <c r="D5281" s="5"/>
      <c r="E5281" s="5"/>
      <c r="F5281" s="5"/>
      <c r="G5281" s="5"/>
      <c r="H5281" s="5"/>
      <c r="I5281" s="5"/>
      <c r="J5281" s="5"/>
      <c r="K5281" s="5"/>
      <c r="L5281" s="5"/>
      <c r="M5281" s="5"/>
      <c r="N5281" s="5"/>
      <c r="O5281" s="15" t="e">
        <f>VLOOKUP(A5281,Feuil3!$A$24:$B$81,2,FALSE)</f>
        <v>#N/A</v>
      </c>
      <c r="P5281" s="16">
        <f t="shared" si="148"/>
        <v>0</v>
      </c>
      <c r="Q5281" s="16" t="str">
        <f t="shared" si="149"/>
        <v>janvier</v>
      </c>
    </row>
    <row r="5282" spans="2:17" x14ac:dyDescent="0.25">
      <c r="B5282" s="18"/>
      <c r="C5282" s="5"/>
      <c r="D5282" s="5"/>
      <c r="E5282" s="5"/>
      <c r="F5282" s="5"/>
      <c r="G5282" s="5"/>
      <c r="H5282" s="5"/>
      <c r="I5282" s="5"/>
      <c r="J5282" s="5"/>
      <c r="K5282" s="5"/>
      <c r="L5282" s="5"/>
      <c r="M5282" s="5"/>
      <c r="N5282" s="5"/>
      <c r="O5282" s="15" t="e">
        <f>VLOOKUP(A5282,Feuil3!$A$24:$B$81,2,FALSE)</f>
        <v>#N/A</v>
      </c>
      <c r="P5282" s="16">
        <f t="shared" si="148"/>
        <v>0</v>
      </c>
      <c r="Q5282" s="16" t="str">
        <f t="shared" si="149"/>
        <v>janvier</v>
      </c>
    </row>
    <row r="5283" spans="2:17" x14ac:dyDescent="0.25">
      <c r="B5283" s="18"/>
      <c r="C5283" s="5"/>
      <c r="D5283" s="5"/>
      <c r="E5283" s="5"/>
      <c r="F5283" s="5"/>
      <c r="G5283" s="5"/>
      <c r="H5283" s="5"/>
      <c r="I5283" s="5"/>
      <c r="J5283" s="5"/>
      <c r="K5283" s="5"/>
      <c r="L5283" s="5"/>
      <c r="M5283" s="5"/>
      <c r="N5283" s="5"/>
      <c r="O5283" s="15" t="e">
        <f>VLOOKUP(A5283,Feuil3!$A$24:$B$81,2,FALSE)</f>
        <v>#N/A</v>
      </c>
      <c r="P5283" s="16">
        <f t="shared" si="148"/>
        <v>0</v>
      </c>
      <c r="Q5283" s="16" t="str">
        <f t="shared" si="149"/>
        <v>janvier</v>
      </c>
    </row>
    <row r="5284" spans="2:17" x14ac:dyDescent="0.25">
      <c r="B5284" s="18"/>
      <c r="C5284" s="5"/>
      <c r="D5284" s="5"/>
      <c r="E5284" s="5"/>
      <c r="F5284" s="5"/>
      <c r="G5284" s="5"/>
      <c r="H5284" s="5"/>
      <c r="I5284" s="5"/>
      <c r="J5284" s="5"/>
      <c r="K5284" s="5"/>
      <c r="L5284" s="5"/>
      <c r="M5284" s="5"/>
      <c r="N5284" s="5"/>
      <c r="O5284" s="15" t="e">
        <f>VLOOKUP(A5284,Feuil3!$A$24:$B$81,2,FALSE)</f>
        <v>#N/A</v>
      </c>
      <c r="P5284" s="16">
        <f t="shared" si="148"/>
        <v>0</v>
      </c>
      <c r="Q5284" s="16" t="str">
        <f t="shared" si="149"/>
        <v>janvier</v>
      </c>
    </row>
    <row r="5285" spans="2:17" x14ac:dyDescent="0.25">
      <c r="B5285" s="18"/>
      <c r="C5285" s="5"/>
      <c r="D5285" s="5"/>
      <c r="E5285" s="5"/>
      <c r="F5285" s="5"/>
      <c r="G5285" s="5"/>
      <c r="H5285" s="5"/>
      <c r="I5285" s="5"/>
      <c r="J5285" s="5"/>
      <c r="K5285" s="5"/>
      <c r="L5285" s="5"/>
      <c r="M5285" s="5"/>
      <c r="N5285" s="5"/>
      <c r="O5285" s="15" t="e">
        <f>VLOOKUP(A5285,Feuil3!$A$24:$B$81,2,FALSE)</f>
        <v>#N/A</v>
      </c>
      <c r="P5285" s="16">
        <f t="shared" si="148"/>
        <v>0</v>
      </c>
      <c r="Q5285" s="16" t="str">
        <f t="shared" si="149"/>
        <v>janvier</v>
      </c>
    </row>
    <row r="5286" spans="2:17" x14ac:dyDescent="0.25">
      <c r="B5286" s="18"/>
      <c r="C5286" s="5"/>
      <c r="D5286" s="5"/>
      <c r="E5286" s="5"/>
      <c r="F5286" s="5"/>
      <c r="G5286" s="5"/>
      <c r="H5286" s="5"/>
      <c r="I5286" s="5"/>
      <c r="J5286" s="5"/>
      <c r="K5286" s="5"/>
      <c r="L5286" s="5"/>
      <c r="M5286" s="5"/>
      <c r="N5286" s="5"/>
      <c r="O5286" s="15" t="e">
        <f>VLOOKUP(A5286,Feuil3!$A$24:$B$81,2,FALSE)</f>
        <v>#N/A</v>
      </c>
      <c r="P5286" s="16">
        <f t="shared" si="148"/>
        <v>0</v>
      </c>
      <c r="Q5286" s="16" t="str">
        <f t="shared" si="149"/>
        <v>janvier</v>
      </c>
    </row>
    <row r="5287" spans="2:17" x14ac:dyDescent="0.25">
      <c r="B5287" s="18"/>
      <c r="C5287" s="5"/>
      <c r="D5287" s="5"/>
      <c r="E5287" s="5"/>
      <c r="F5287" s="5"/>
      <c r="G5287" s="5"/>
      <c r="H5287" s="5"/>
      <c r="I5287" s="5"/>
      <c r="J5287" s="5"/>
      <c r="K5287" s="5"/>
      <c r="L5287" s="5"/>
      <c r="M5287" s="5"/>
      <c r="N5287" s="5"/>
      <c r="O5287" s="15" t="e">
        <f>VLOOKUP(A5287,Feuil3!$A$24:$B$81,2,FALSE)</f>
        <v>#N/A</v>
      </c>
      <c r="P5287" s="16">
        <f t="shared" si="148"/>
        <v>0</v>
      </c>
      <c r="Q5287" s="16" t="str">
        <f t="shared" si="149"/>
        <v>janvier</v>
      </c>
    </row>
    <row r="5288" spans="2:17" x14ac:dyDescent="0.25">
      <c r="B5288" s="18"/>
      <c r="C5288" s="5"/>
      <c r="D5288" s="5"/>
      <c r="E5288" s="5"/>
      <c r="F5288" s="5"/>
      <c r="G5288" s="5"/>
      <c r="H5288" s="5"/>
      <c r="I5288" s="5"/>
      <c r="J5288" s="5"/>
      <c r="K5288" s="5"/>
      <c r="L5288" s="5"/>
      <c r="M5288" s="5"/>
      <c r="N5288" s="5"/>
      <c r="O5288" s="15" t="e">
        <f>VLOOKUP(A5288,Feuil3!$A$24:$B$81,2,FALSE)</f>
        <v>#N/A</v>
      </c>
      <c r="P5288" s="16">
        <f t="shared" si="148"/>
        <v>0</v>
      </c>
      <c r="Q5288" s="16" t="str">
        <f t="shared" si="149"/>
        <v>janvier</v>
      </c>
    </row>
    <row r="5289" spans="2:17" x14ac:dyDescent="0.25">
      <c r="B5289" s="18"/>
      <c r="C5289" s="5"/>
      <c r="D5289" s="5"/>
      <c r="E5289" s="5"/>
      <c r="F5289" s="5"/>
      <c r="G5289" s="5"/>
      <c r="H5289" s="5"/>
      <c r="I5289" s="5"/>
      <c r="J5289" s="5"/>
      <c r="K5289" s="5"/>
      <c r="L5289" s="5"/>
      <c r="M5289" s="5"/>
      <c r="N5289" s="5"/>
      <c r="O5289" s="15" t="e">
        <f>VLOOKUP(A5289,Feuil3!$A$24:$B$81,2,FALSE)</f>
        <v>#N/A</v>
      </c>
      <c r="P5289" s="16">
        <f t="shared" si="148"/>
        <v>0</v>
      </c>
      <c r="Q5289" s="16" t="str">
        <f t="shared" si="149"/>
        <v>janvier</v>
      </c>
    </row>
    <row r="5290" spans="2:17" x14ac:dyDescent="0.25">
      <c r="B5290" s="18"/>
      <c r="C5290" s="5"/>
      <c r="D5290" s="5"/>
      <c r="E5290" s="5"/>
      <c r="F5290" s="5"/>
      <c r="G5290" s="5"/>
      <c r="H5290" s="5"/>
      <c r="I5290" s="5"/>
      <c r="J5290" s="5"/>
      <c r="K5290" s="5"/>
      <c r="L5290" s="5"/>
      <c r="M5290" s="5"/>
      <c r="N5290" s="5"/>
      <c r="O5290" s="15" t="e">
        <f>VLOOKUP(A5290,Feuil3!$A$24:$B$81,2,FALSE)</f>
        <v>#N/A</v>
      </c>
      <c r="P5290" s="16">
        <f t="shared" si="148"/>
        <v>0</v>
      </c>
      <c r="Q5290" s="16" t="str">
        <f t="shared" si="149"/>
        <v>janvier</v>
      </c>
    </row>
    <row r="5291" spans="2:17" x14ac:dyDescent="0.25">
      <c r="B5291" s="18"/>
      <c r="C5291" s="5"/>
      <c r="D5291" s="5"/>
      <c r="E5291" s="5"/>
      <c r="F5291" s="5"/>
      <c r="G5291" s="5"/>
      <c r="H5291" s="5"/>
      <c r="I5291" s="5"/>
      <c r="J5291" s="5"/>
      <c r="K5291" s="5"/>
      <c r="L5291" s="5"/>
      <c r="M5291" s="5"/>
      <c r="N5291" s="5"/>
      <c r="O5291" s="15" t="e">
        <f>VLOOKUP(A5291,Feuil3!$A$24:$B$81,2,FALSE)</f>
        <v>#N/A</v>
      </c>
      <c r="P5291" s="16">
        <f t="shared" si="148"/>
        <v>0</v>
      </c>
      <c r="Q5291" s="16" t="str">
        <f t="shared" si="149"/>
        <v>janvier</v>
      </c>
    </row>
    <row r="5292" spans="2:17" x14ac:dyDescent="0.25">
      <c r="B5292" s="18"/>
      <c r="C5292" s="5"/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  <c r="O5292" s="15" t="e">
        <f>VLOOKUP(A5292,Feuil3!$A$24:$B$81,2,FALSE)</f>
        <v>#N/A</v>
      </c>
      <c r="P5292" s="16">
        <f t="shared" si="148"/>
        <v>0</v>
      </c>
      <c r="Q5292" s="16" t="str">
        <f t="shared" si="149"/>
        <v>janvier</v>
      </c>
    </row>
    <row r="5293" spans="2:17" x14ac:dyDescent="0.25">
      <c r="B5293" s="18"/>
      <c r="C5293" s="5"/>
      <c r="D5293" s="5"/>
      <c r="E5293" s="5"/>
      <c r="F5293" s="5"/>
      <c r="G5293" s="5"/>
      <c r="H5293" s="5"/>
      <c r="I5293" s="5"/>
      <c r="J5293" s="5"/>
      <c r="K5293" s="5"/>
      <c r="L5293" s="5"/>
      <c r="M5293" s="5"/>
      <c r="N5293" s="5"/>
      <c r="O5293" s="15" t="e">
        <f>VLOOKUP(A5293,Feuil3!$A$24:$B$81,2,FALSE)</f>
        <v>#N/A</v>
      </c>
      <c r="P5293" s="16">
        <f t="shared" si="148"/>
        <v>0</v>
      </c>
      <c r="Q5293" s="16" t="str">
        <f t="shared" si="149"/>
        <v>janvier</v>
      </c>
    </row>
    <row r="5294" spans="2:17" x14ac:dyDescent="0.25">
      <c r="B5294" s="18"/>
      <c r="C5294" s="5"/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  <c r="O5294" s="15" t="e">
        <f>VLOOKUP(A5294,Feuil3!$A$24:$B$81,2,FALSE)</f>
        <v>#N/A</v>
      </c>
      <c r="P5294" s="16">
        <f t="shared" si="148"/>
        <v>0</v>
      </c>
      <c r="Q5294" s="16" t="str">
        <f t="shared" si="149"/>
        <v>janvier</v>
      </c>
    </row>
    <row r="5295" spans="2:17" x14ac:dyDescent="0.25">
      <c r="B5295" s="18"/>
      <c r="C5295" s="5"/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  <c r="O5295" s="15" t="e">
        <f>VLOOKUP(A5295,Feuil3!$A$24:$B$81,2,FALSE)</f>
        <v>#N/A</v>
      </c>
      <c r="P5295" s="16">
        <f t="shared" si="148"/>
        <v>0</v>
      </c>
      <c r="Q5295" s="16" t="str">
        <f t="shared" si="149"/>
        <v>janvier</v>
      </c>
    </row>
    <row r="5296" spans="2:17" x14ac:dyDescent="0.25">
      <c r="B5296" s="18"/>
      <c r="C5296" s="5"/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  <c r="O5296" s="15" t="e">
        <f>VLOOKUP(A5296,Feuil3!$A$24:$B$81,2,FALSE)</f>
        <v>#N/A</v>
      </c>
      <c r="P5296" s="16">
        <f t="shared" si="148"/>
        <v>0</v>
      </c>
      <c r="Q5296" s="16" t="str">
        <f t="shared" si="149"/>
        <v>janvier</v>
      </c>
    </row>
    <row r="5297" spans="2:17" x14ac:dyDescent="0.25">
      <c r="B5297" s="18"/>
      <c r="C5297" s="5"/>
      <c r="D5297" s="5"/>
      <c r="E5297" s="5"/>
      <c r="F5297" s="5"/>
      <c r="G5297" s="5"/>
      <c r="H5297" s="5"/>
      <c r="I5297" s="5"/>
      <c r="J5297" s="5"/>
      <c r="K5297" s="5"/>
      <c r="L5297" s="5"/>
      <c r="M5297" s="5"/>
      <c r="N5297" s="5"/>
      <c r="O5297" s="15" t="e">
        <f>VLOOKUP(A5297,Feuil3!$A$24:$B$81,2,FALSE)</f>
        <v>#N/A</v>
      </c>
      <c r="P5297" s="16">
        <f t="shared" si="148"/>
        <v>0</v>
      </c>
      <c r="Q5297" s="16" t="str">
        <f t="shared" si="149"/>
        <v>janvier</v>
      </c>
    </row>
    <row r="5298" spans="2:17" x14ac:dyDescent="0.25">
      <c r="B5298" s="18"/>
      <c r="C5298" s="5"/>
      <c r="D5298" s="5"/>
      <c r="E5298" s="5"/>
      <c r="F5298" s="5"/>
      <c r="G5298" s="5"/>
      <c r="H5298" s="5"/>
      <c r="I5298" s="5"/>
      <c r="J5298" s="5"/>
      <c r="K5298" s="5"/>
      <c r="L5298" s="5"/>
      <c r="M5298" s="5"/>
      <c r="N5298" s="5"/>
      <c r="O5298" s="15" t="e">
        <f>VLOOKUP(A5298,Feuil3!$A$24:$B$81,2,FALSE)</f>
        <v>#N/A</v>
      </c>
      <c r="P5298" s="16">
        <f t="shared" si="148"/>
        <v>0</v>
      </c>
      <c r="Q5298" s="16" t="str">
        <f t="shared" si="149"/>
        <v>janvier</v>
      </c>
    </row>
    <row r="5299" spans="2:17" x14ac:dyDescent="0.25">
      <c r="B5299" s="18"/>
      <c r="C5299" s="5"/>
      <c r="D5299" s="5"/>
      <c r="E5299" s="5"/>
      <c r="F5299" s="5"/>
      <c r="G5299" s="5"/>
      <c r="H5299" s="5"/>
      <c r="I5299" s="5"/>
      <c r="J5299" s="5"/>
      <c r="K5299" s="5"/>
      <c r="L5299" s="5"/>
      <c r="M5299" s="5"/>
      <c r="N5299" s="5"/>
      <c r="O5299" s="15" t="e">
        <f>VLOOKUP(A5299,Feuil3!$A$24:$B$81,2,FALSE)</f>
        <v>#N/A</v>
      </c>
      <c r="P5299" s="16">
        <f t="shared" si="148"/>
        <v>0</v>
      </c>
      <c r="Q5299" s="16" t="str">
        <f t="shared" si="149"/>
        <v>janvier</v>
      </c>
    </row>
    <row r="5300" spans="2:17" x14ac:dyDescent="0.25">
      <c r="B5300" s="18"/>
      <c r="C5300" s="5"/>
      <c r="D5300" s="5"/>
      <c r="E5300" s="5"/>
      <c r="F5300" s="5"/>
      <c r="G5300" s="5"/>
      <c r="H5300" s="5"/>
      <c r="I5300" s="5"/>
      <c r="J5300" s="5"/>
      <c r="K5300" s="5"/>
      <c r="L5300" s="5"/>
      <c r="M5300" s="5"/>
      <c r="N5300" s="5"/>
      <c r="O5300" s="15" t="e">
        <f>VLOOKUP(A5300,Feuil3!$A$24:$B$81,2,FALSE)</f>
        <v>#N/A</v>
      </c>
      <c r="P5300" s="16">
        <f t="shared" si="148"/>
        <v>0</v>
      </c>
      <c r="Q5300" s="16" t="str">
        <f t="shared" si="149"/>
        <v>janvier</v>
      </c>
    </row>
    <row r="5301" spans="2:17" x14ac:dyDescent="0.25">
      <c r="B5301" s="18"/>
      <c r="C5301" s="5"/>
      <c r="D5301" s="5"/>
      <c r="E5301" s="5"/>
      <c r="F5301" s="5"/>
      <c r="G5301" s="5"/>
      <c r="H5301" s="5"/>
      <c r="I5301" s="5"/>
      <c r="J5301" s="5"/>
      <c r="K5301" s="5"/>
      <c r="L5301" s="5"/>
      <c r="M5301" s="5"/>
      <c r="N5301" s="5"/>
      <c r="O5301" s="15" t="e">
        <f>VLOOKUP(A5301,Feuil3!$A$24:$B$81,2,FALSE)</f>
        <v>#N/A</v>
      </c>
      <c r="P5301" s="16">
        <f t="shared" si="148"/>
        <v>0</v>
      </c>
      <c r="Q5301" s="16" t="str">
        <f t="shared" si="149"/>
        <v>janvier</v>
      </c>
    </row>
    <row r="5302" spans="2:17" x14ac:dyDescent="0.25">
      <c r="B5302" s="18"/>
      <c r="C5302" s="5"/>
      <c r="D5302" s="5"/>
      <c r="E5302" s="5"/>
      <c r="F5302" s="5"/>
      <c r="G5302" s="5"/>
      <c r="H5302" s="5"/>
      <c r="I5302" s="5"/>
      <c r="J5302" s="5"/>
      <c r="K5302" s="5"/>
      <c r="L5302" s="5"/>
      <c r="M5302" s="5"/>
      <c r="N5302" s="5"/>
      <c r="O5302" s="15" t="e">
        <f>VLOOKUP(A5302,Feuil3!$A$24:$B$81,2,FALSE)</f>
        <v>#N/A</v>
      </c>
      <c r="P5302" s="16">
        <f t="shared" si="148"/>
        <v>0</v>
      </c>
      <c r="Q5302" s="16" t="str">
        <f t="shared" si="149"/>
        <v>janvier</v>
      </c>
    </row>
    <row r="5303" spans="2:17" x14ac:dyDescent="0.25">
      <c r="B5303" s="18"/>
      <c r="C5303" s="5"/>
      <c r="D5303" s="5"/>
      <c r="E5303" s="5"/>
      <c r="F5303" s="5"/>
      <c r="G5303" s="5"/>
      <c r="H5303" s="5"/>
      <c r="I5303" s="5"/>
      <c r="J5303" s="5"/>
      <c r="K5303" s="5"/>
      <c r="L5303" s="5"/>
      <c r="M5303" s="5"/>
      <c r="N5303" s="5"/>
      <c r="O5303" s="15" t="e">
        <f>VLOOKUP(A5303,Feuil3!$A$24:$B$81,2,FALSE)</f>
        <v>#N/A</v>
      </c>
      <c r="P5303" s="16">
        <f t="shared" si="148"/>
        <v>0</v>
      </c>
      <c r="Q5303" s="16" t="str">
        <f t="shared" si="149"/>
        <v>janvier</v>
      </c>
    </row>
    <row r="5304" spans="2:17" x14ac:dyDescent="0.25">
      <c r="B5304" s="18"/>
      <c r="C5304" s="5"/>
      <c r="D5304" s="5"/>
      <c r="E5304" s="5"/>
      <c r="F5304" s="5"/>
      <c r="G5304" s="5"/>
      <c r="H5304" s="5"/>
      <c r="I5304" s="5"/>
      <c r="J5304" s="5"/>
      <c r="K5304" s="5"/>
      <c r="L5304" s="5"/>
      <c r="M5304" s="5"/>
      <c r="N5304" s="5"/>
      <c r="O5304" s="15" t="e">
        <f>VLOOKUP(A5304,Feuil3!$A$24:$B$81,2,FALSE)</f>
        <v>#N/A</v>
      </c>
      <c r="P5304" s="16">
        <f t="shared" si="148"/>
        <v>0</v>
      </c>
      <c r="Q5304" s="16" t="str">
        <f t="shared" si="149"/>
        <v>janvier</v>
      </c>
    </row>
    <row r="5305" spans="2:17" x14ac:dyDescent="0.25">
      <c r="B5305" s="18"/>
      <c r="C5305" s="5"/>
      <c r="D5305" s="5"/>
      <c r="E5305" s="5"/>
      <c r="F5305" s="5"/>
      <c r="G5305" s="5"/>
      <c r="H5305" s="5"/>
      <c r="I5305" s="5"/>
      <c r="J5305" s="5"/>
      <c r="K5305" s="5"/>
      <c r="L5305" s="5"/>
      <c r="M5305" s="5"/>
      <c r="N5305" s="5"/>
      <c r="O5305" s="15" t="e">
        <f>VLOOKUP(A5305,Feuil3!$A$24:$B$81,2,FALSE)</f>
        <v>#N/A</v>
      </c>
      <c r="P5305" s="16">
        <f t="shared" si="148"/>
        <v>0</v>
      </c>
      <c r="Q5305" s="16" t="str">
        <f t="shared" si="149"/>
        <v>janvier</v>
      </c>
    </row>
    <row r="5306" spans="2:17" x14ac:dyDescent="0.25">
      <c r="B5306" s="18"/>
      <c r="C5306" s="5"/>
      <c r="D5306" s="5"/>
      <c r="E5306" s="5"/>
      <c r="F5306" s="5"/>
      <c r="G5306" s="5"/>
      <c r="H5306" s="5"/>
      <c r="I5306" s="5"/>
      <c r="J5306" s="5"/>
      <c r="K5306" s="5"/>
      <c r="L5306" s="5"/>
      <c r="M5306" s="5"/>
      <c r="N5306" s="5"/>
      <c r="O5306" s="15" t="e">
        <f>VLOOKUP(A5306,Feuil3!$A$24:$B$81,2,FALSE)</f>
        <v>#N/A</v>
      </c>
      <c r="P5306" s="16">
        <f t="shared" si="148"/>
        <v>0</v>
      </c>
      <c r="Q5306" s="16" t="str">
        <f t="shared" si="149"/>
        <v>janvier</v>
      </c>
    </row>
    <row r="5307" spans="2:17" x14ac:dyDescent="0.25">
      <c r="B5307" s="18"/>
      <c r="C5307" s="5"/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  <c r="O5307" s="15" t="e">
        <f>VLOOKUP(A5307,Feuil3!$A$24:$B$81,2,FALSE)</f>
        <v>#N/A</v>
      </c>
      <c r="P5307" s="16">
        <f t="shared" si="148"/>
        <v>0</v>
      </c>
      <c r="Q5307" s="16" t="str">
        <f t="shared" si="149"/>
        <v>janvier</v>
      </c>
    </row>
    <row r="5308" spans="2:17" x14ac:dyDescent="0.25">
      <c r="B5308" s="18"/>
      <c r="C5308" s="5"/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  <c r="O5308" s="15" t="e">
        <f>VLOOKUP(A5308,Feuil3!$A$24:$B$81,2,FALSE)</f>
        <v>#N/A</v>
      </c>
      <c r="P5308" s="16">
        <f t="shared" si="148"/>
        <v>0</v>
      </c>
      <c r="Q5308" s="16" t="str">
        <f t="shared" si="149"/>
        <v>janvier</v>
      </c>
    </row>
    <row r="5309" spans="2:17" x14ac:dyDescent="0.25">
      <c r="B5309" s="18"/>
      <c r="C5309" s="5"/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  <c r="O5309" s="15" t="e">
        <f>VLOOKUP(A5309,Feuil3!$A$24:$B$81,2,FALSE)</f>
        <v>#N/A</v>
      </c>
      <c r="P5309" s="16">
        <f t="shared" si="148"/>
        <v>0</v>
      </c>
      <c r="Q5309" s="16" t="str">
        <f t="shared" si="149"/>
        <v>janvier</v>
      </c>
    </row>
    <row r="5310" spans="2:17" x14ac:dyDescent="0.25">
      <c r="B5310" s="18"/>
      <c r="C5310" s="5"/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  <c r="O5310" s="15" t="e">
        <f>VLOOKUP(A5310,Feuil3!$A$24:$B$81,2,FALSE)</f>
        <v>#N/A</v>
      </c>
      <c r="P5310" s="16">
        <f t="shared" si="148"/>
        <v>0</v>
      </c>
      <c r="Q5310" s="16" t="str">
        <f t="shared" si="149"/>
        <v>janvier</v>
      </c>
    </row>
    <row r="5311" spans="2:17" x14ac:dyDescent="0.25">
      <c r="B5311" s="18"/>
      <c r="C5311" s="5"/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  <c r="O5311" s="15" t="e">
        <f>VLOOKUP(A5311,Feuil3!$A$24:$B$81,2,FALSE)</f>
        <v>#N/A</v>
      </c>
      <c r="P5311" s="16">
        <f t="shared" si="148"/>
        <v>0</v>
      </c>
      <c r="Q5311" s="16" t="str">
        <f t="shared" si="149"/>
        <v>janvier</v>
      </c>
    </row>
    <row r="5312" spans="2:17" x14ac:dyDescent="0.25">
      <c r="B5312" s="18"/>
      <c r="C5312" s="5"/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  <c r="O5312" s="15" t="e">
        <f>VLOOKUP(A5312,Feuil3!$A$24:$B$81,2,FALSE)</f>
        <v>#N/A</v>
      </c>
      <c r="P5312" s="16">
        <f t="shared" si="148"/>
        <v>0</v>
      </c>
      <c r="Q5312" s="16" t="str">
        <f t="shared" si="149"/>
        <v>janvier</v>
      </c>
    </row>
    <row r="5313" spans="2:17" x14ac:dyDescent="0.25">
      <c r="B5313" s="18"/>
      <c r="C5313" s="5"/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  <c r="O5313" s="15" t="e">
        <f>VLOOKUP(A5313,Feuil3!$A$24:$B$81,2,FALSE)</f>
        <v>#N/A</v>
      </c>
      <c r="P5313" s="16">
        <f t="shared" si="148"/>
        <v>0</v>
      </c>
      <c r="Q5313" s="16" t="str">
        <f t="shared" si="149"/>
        <v>janvier</v>
      </c>
    </row>
    <row r="5314" spans="2:17" x14ac:dyDescent="0.25">
      <c r="B5314" s="18"/>
      <c r="C5314" s="5"/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  <c r="O5314" s="15" t="e">
        <f>VLOOKUP(A5314,Feuil3!$A$24:$B$81,2,FALSE)</f>
        <v>#N/A</v>
      </c>
      <c r="P5314" s="16">
        <f t="shared" si="148"/>
        <v>0</v>
      </c>
      <c r="Q5314" s="16" t="str">
        <f t="shared" si="149"/>
        <v>janvier</v>
      </c>
    </row>
    <row r="5315" spans="2:17" x14ac:dyDescent="0.25">
      <c r="B5315" s="18"/>
      <c r="C5315" s="5"/>
      <c r="D5315" s="5"/>
      <c r="E5315" s="5"/>
      <c r="F5315" s="5"/>
      <c r="G5315" s="5"/>
      <c r="H5315" s="5"/>
      <c r="I5315" s="5"/>
      <c r="J5315" s="5"/>
      <c r="K5315" s="5"/>
      <c r="L5315" s="5"/>
      <c r="M5315" s="5"/>
      <c r="N5315" s="5"/>
      <c r="O5315" s="15" t="e">
        <f>VLOOKUP(A5315,Feuil3!$A$24:$B$81,2,FALSE)</f>
        <v>#N/A</v>
      </c>
      <c r="P5315" s="16">
        <f t="shared" si="148"/>
        <v>0</v>
      </c>
      <c r="Q5315" s="16" t="str">
        <f t="shared" si="149"/>
        <v>janvier</v>
      </c>
    </row>
    <row r="5316" spans="2:17" x14ac:dyDescent="0.25">
      <c r="B5316" s="18"/>
      <c r="C5316" s="5"/>
      <c r="D5316" s="5"/>
      <c r="E5316" s="5"/>
      <c r="F5316" s="5"/>
      <c r="G5316" s="5"/>
      <c r="H5316" s="5"/>
      <c r="I5316" s="5"/>
      <c r="J5316" s="5"/>
      <c r="K5316" s="5"/>
      <c r="L5316" s="5"/>
      <c r="M5316" s="5"/>
      <c r="N5316" s="5"/>
      <c r="O5316" s="15" t="e">
        <f>VLOOKUP(A5316,Feuil3!$A$24:$B$81,2,FALSE)</f>
        <v>#N/A</v>
      </c>
      <c r="P5316" s="16">
        <f t="shared" si="148"/>
        <v>0</v>
      </c>
      <c r="Q5316" s="16" t="str">
        <f t="shared" si="149"/>
        <v>janvier</v>
      </c>
    </row>
    <row r="5317" spans="2:17" x14ac:dyDescent="0.25">
      <c r="B5317" s="18"/>
      <c r="C5317" s="5"/>
      <c r="D5317" s="5"/>
      <c r="E5317" s="5"/>
      <c r="F5317" s="5"/>
      <c r="G5317" s="5"/>
      <c r="H5317" s="5"/>
      <c r="I5317" s="5"/>
      <c r="J5317" s="5"/>
      <c r="K5317" s="5"/>
      <c r="L5317" s="5"/>
      <c r="M5317" s="5"/>
      <c r="N5317" s="5"/>
      <c r="O5317" s="15" t="e">
        <f>VLOOKUP(A5317,Feuil3!$A$24:$B$81,2,FALSE)</f>
        <v>#N/A</v>
      </c>
      <c r="P5317" s="16">
        <f t="shared" si="148"/>
        <v>0</v>
      </c>
      <c r="Q5317" s="16" t="str">
        <f t="shared" si="149"/>
        <v>janvier</v>
      </c>
    </row>
    <row r="5318" spans="2:17" x14ac:dyDescent="0.25">
      <c r="B5318" s="18"/>
      <c r="C5318" s="5"/>
      <c r="D5318" s="5"/>
      <c r="E5318" s="5"/>
      <c r="F5318" s="5"/>
      <c r="G5318" s="5"/>
      <c r="H5318" s="5"/>
      <c r="I5318" s="5"/>
      <c r="J5318" s="5"/>
      <c r="K5318" s="5"/>
      <c r="L5318" s="5"/>
      <c r="M5318" s="5"/>
      <c r="N5318" s="5"/>
      <c r="O5318" s="15" t="e">
        <f>VLOOKUP(A5318,Feuil3!$A$24:$B$81,2,FALSE)</f>
        <v>#N/A</v>
      </c>
      <c r="P5318" s="16">
        <f t="shared" si="148"/>
        <v>0</v>
      </c>
      <c r="Q5318" s="16" t="str">
        <f t="shared" si="149"/>
        <v>janvier</v>
      </c>
    </row>
    <row r="5319" spans="2:17" x14ac:dyDescent="0.25">
      <c r="B5319" s="18"/>
      <c r="C5319" s="5"/>
      <c r="D5319" s="5"/>
      <c r="E5319" s="5"/>
      <c r="F5319" s="5"/>
      <c r="G5319" s="5"/>
      <c r="H5319" s="5"/>
      <c r="I5319" s="5"/>
      <c r="J5319" s="5"/>
      <c r="K5319" s="5"/>
      <c r="L5319" s="5"/>
      <c r="M5319" s="5"/>
      <c r="N5319" s="5"/>
      <c r="O5319" s="15" t="e">
        <f>VLOOKUP(A5319,Feuil3!$A$24:$B$81,2,FALSE)</f>
        <v>#N/A</v>
      </c>
      <c r="P5319" s="16">
        <f t="shared" si="148"/>
        <v>0</v>
      </c>
      <c r="Q5319" s="16" t="str">
        <f t="shared" si="149"/>
        <v>janvier</v>
      </c>
    </row>
    <row r="5320" spans="2:17" x14ac:dyDescent="0.25">
      <c r="B5320" s="18"/>
      <c r="C5320" s="5"/>
      <c r="D5320" s="5"/>
      <c r="E5320" s="5"/>
      <c r="F5320" s="5"/>
      <c r="G5320" s="5"/>
      <c r="H5320" s="5"/>
      <c r="I5320" s="5"/>
      <c r="J5320" s="5"/>
      <c r="K5320" s="5"/>
      <c r="L5320" s="5"/>
      <c r="M5320" s="5"/>
      <c r="N5320" s="5"/>
      <c r="O5320" s="15" t="e">
        <f>VLOOKUP(A5320,Feuil3!$A$24:$B$81,2,FALSE)</f>
        <v>#N/A</v>
      </c>
      <c r="P5320" s="16">
        <f t="shared" si="148"/>
        <v>0</v>
      </c>
      <c r="Q5320" s="16" t="str">
        <f t="shared" si="149"/>
        <v>janvier</v>
      </c>
    </row>
    <row r="5321" spans="2:17" x14ac:dyDescent="0.25">
      <c r="B5321" s="18"/>
      <c r="C5321" s="5"/>
      <c r="D5321" s="5"/>
      <c r="E5321" s="5"/>
      <c r="F5321" s="5"/>
      <c r="G5321" s="5"/>
      <c r="H5321" s="5"/>
      <c r="I5321" s="5"/>
      <c r="J5321" s="5"/>
      <c r="K5321" s="5"/>
      <c r="L5321" s="5"/>
      <c r="M5321" s="5"/>
      <c r="N5321" s="5"/>
      <c r="O5321" s="15" t="e">
        <f>VLOOKUP(A5321,Feuil3!$A$24:$B$81,2,FALSE)</f>
        <v>#N/A</v>
      </c>
      <c r="P5321" s="16">
        <f t="shared" si="148"/>
        <v>0</v>
      </c>
      <c r="Q5321" s="16" t="str">
        <f t="shared" si="149"/>
        <v>janvier</v>
      </c>
    </row>
    <row r="5322" spans="2:17" x14ac:dyDescent="0.25">
      <c r="B5322" s="18"/>
      <c r="C5322" s="5"/>
      <c r="D5322" s="5"/>
      <c r="E5322" s="5"/>
      <c r="F5322" s="5"/>
      <c r="G5322" s="5"/>
      <c r="H5322" s="5"/>
      <c r="I5322" s="5"/>
      <c r="J5322" s="5"/>
      <c r="K5322" s="5"/>
      <c r="L5322" s="5"/>
      <c r="M5322" s="5"/>
      <c r="N5322" s="5"/>
      <c r="O5322" s="15" t="e">
        <f>VLOOKUP(A5322,Feuil3!$A$24:$B$81,2,FALSE)</f>
        <v>#N/A</v>
      </c>
      <c r="P5322" s="16">
        <f t="shared" si="148"/>
        <v>0</v>
      </c>
      <c r="Q5322" s="16" t="str">
        <f t="shared" si="149"/>
        <v>janvier</v>
      </c>
    </row>
    <row r="5323" spans="2:17" x14ac:dyDescent="0.25">
      <c r="B5323" s="18"/>
      <c r="C5323" s="5"/>
      <c r="D5323" s="5"/>
      <c r="E5323" s="5"/>
      <c r="F5323" s="5"/>
      <c r="G5323" s="5"/>
      <c r="H5323" s="5"/>
      <c r="I5323" s="5"/>
      <c r="J5323" s="5"/>
      <c r="K5323" s="5"/>
      <c r="L5323" s="5"/>
      <c r="M5323" s="5"/>
      <c r="N5323" s="5"/>
      <c r="O5323" s="15" t="e">
        <f>VLOOKUP(A5323,Feuil3!$A$24:$B$81,2,FALSE)</f>
        <v>#N/A</v>
      </c>
      <c r="P5323" s="16">
        <f t="shared" si="148"/>
        <v>0</v>
      </c>
      <c r="Q5323" s="16" t="str">
        <f t="shared" si="149"/>
        <v>janvier</v>
      </c>
    </row>
    <row r="5324" spans="2:17" x14ac:dyDescent="0.25">
      <c r="B5324" s="18"/>
      <c r="C5324" s="5"/>
      <c r="D5324" s="5"/>
      <c r="E5324" s="5"/>
      <c r="F5324" s="5"/>
      <c r="G5324" s="5"/>
      <c r="H5324" s="5"/>
      <c r="I5324" s="5"/>
      <c r="J5324" s="5"/>
      <c r="K5324" s="5"/>
      <c r="L5324" s="5"/>
      <c r="M5324" s="5"/>
      <c r="N5324" s="5"/>
      <c r="O5324" s="15" t="e">
        <f>VLOOKUP(A5324,Feuil3!$A$24:$B$81,2,FALSE)</f>
        <v>#N/A</v>
      </c>
      <c r="P5324" s="16">
        <f t="shared" si="148"/>
        <v>0</v>
      </c>
      <c r="Q5324" s="16" t="str">
        <f t="shared" si="149"/>
        <v>janvier</v>
      </c>
    </row>
    <row r="5325" spans="2:17" x14ac:dyDescent="0.25">
      <c r="B5325" s="18"/>
      <c r="C5325" s="5"/>
      <c r="D5325" s="5"/>
      <c r="E5325" s="5"/>
      <c r="F5325" s="5"/>
      <c r="G5325" s="5"/>
      <c r="H5325" s="5"/>
      <c r="I5325" s="5"/>
      <c r="J5325" s="5"/>
      <c r="K5325" s="5"/>
      <c r="L5325" s="5"/>
      <c r="M5325" s="5"/>
      <c r="N5325" s="5"/>
      <c r="O5325" s="15" t="e">
        <f>VLOOKUP(A5325,Feuil3!$A$24:$B$81,2,FALSE)</f>
        <v>#N/A</v>
      </c>
      <c r="P5325" s="16">
        <f t="shared" si="148"/>
        <v>0</v>
      </c>
      <c r="Q5325" s="16" t="str">
        <f t="shared" si="149"/>
        <v>janvier</v>
      </c>
    </row>
    <row r="5326" spans="2:17" x14ac:dyDescent="0.25">
      <c r="B5326" s="18"/>
      <c r="C5326" s="5"/>
      <c r="D5326" s="5"/>
      <c r="E5326" s="5"/>
      <c r="F5326" s="5"/>
      <c r="G5326" s="5"/>
      <c r="H5326" s="5"/>
      <c r="I5326" s="5"/>
      <c r="J5326" s="5"/>
      <c r="K5326" s="5"/>
      <c r="L5326" s="5"/>
      <c r="M5326" s="5"/>
      <c r="N5326" s="5"/>
      <c r="O5326" s="15" t="e">
        <f>VLOOKUP(A5326,Feuil3!$A$24:$B$81,2,FALSE)</f>
        <v>#N/A</v>
      </c>
      <c r="P5326" s="16">
        <f t="shared" si="148"/>
        <v>0</v>
      </c>
      <c r="Q5326" s="16" t="str">
        <f t="shared" si="149"/>
        <v>janvier</v>
      </c>
    </row>
    <row r="5327" spans="2:17" x14ac:dyDescent="0.25">
      <c r="B5327" s="18"/>
      <c r="C5327" s="5"/>
      <c r="D5327" s="5"/>
      <c r="E5327" s="5"/>
      <c r="F5327" s="5"/>
      <c r="G5327" s="5"/>
      <c r="H5327" s="5"/>
      <c r="I5327" s="5"/>
      <c r="J5327" s="5"/>
      <c r="K5327" s="5"/>
      <c r="L5327" s="5"/>
      <c r="M5327" s="5"/>
      <c r="N5327" s="5"/>
      <c r="O5327" s="15" t="e">
        <f>VLOOKUP(A5327,Feuil3!$A$24:$B$81,2,FALSE)</f>
        <v>#N/A</v>
      </c>
      <c r="P5327" s="16">
        <f t="shared" si="148"/>
        <v>0</v>
      </c>
      <c r="Q5327" s="16" t="str">
        <f t="shared" si="149"/>
        <v>janvier</v>
      </c>
    </row>
    <row r="5328" spans="2:17" x14ac:dyDescent="0.25">
      <c r="B5328" s="18"/>
      <c r="C5328" s="5"/>
      <c r="D5328" s="5"/>
      <c r="E5328" s="5"/>
      <c r="F5328" s="5"/>
      <c r="G5328" s="5"/>
      <c r="H5328" s="5"/>
      <c r="I5328" s="5"/>
      <c r="J5328" s="5"/>
      <c r="K5328" s="5"/>
      <c r="L5328" s="5"/>
      <c r="M5328" s="5"/>
      <c r="N5328" s="5"/>
      <c r="O5328" s="15" t="e">
        <f>VLOOKUP(A5328,Feuil3!$A$24:$B$81,2,FALSE)</f>
        <v>#N/A</v>
      </c>
      <c r="P5328" s="16">
        <f t="shared" si="148"/>
        <v>0</v>
      </c>
      <c r="Q5328" s="16" t="str">
        <f t="shared" si="149"/>
        <v>janvier</v>
      </c>
    </row>
    <row r="5329" spans="2:17" x14ac:dyDescent="0.25">
      <c r="B5329" s="18"/>
      <c r="C5329" s="5"/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  <c r="O5329" s="15" t="e">
        <f>VLOOKUP(A5329,Feuil3!$A$24:$B$81,2,FALSE)</f>
        <v>#N/A</v>
      </c>
      <c r="P5329" s="16">
        <f t="shared" si="148"/>
        <v>0</v>
      </c>
      <c r="Q5329" s="16" t="str">
        <f t="shared" si="149"/>
        <v>janvier</v>
      </c>
    </row>
    <row r="5330" spans="2:17" x14ac:dyDescent="0.25">
      <c r="B5330" s="18"/>
      <c r="C5330" s="5"/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  <c r="O5330" s="15" t="e">
        <f>VLOOKUP(A5330,Feuil3!$A$24:$B$81,2,FALSE)</f>
        <v>#N/A</v>
      </c>
      <c r="P5330" s="16">
        <f t="shared" si="148"/>
        <v>0</v>
      </c>
      <c r="Q5330" s="16" t="str">
        <f t="shared" si="149"/>
        <v>janvier</v>
      </c>
    </row>
    <row r="5331" spans="2:17" x14ac:dyDescent="0.25">
      <c r="B5331" s="18"/>
      <c r="C5331" s="5"/>
      <c r="D5331" s="5"/>
      <c r="E5331" s="5"/>
      <c r="F5331" s="5"/>
      <c r="G5331" s="5"/>
      <c r="H5331" s="5"/>
      <c r="I5331" s="5"/>
      <c r="J5331" s="5"/>
      <c r="K5331" s="5"/>
      <c r="L5331" s="5"/>
      <c r="M5331" s="5"/>
      <c r="N5331" s="5"/>
      <c r="O5331" s="15" t="e">
        <f>VLOOKUP(A5331,Feuil3!$A$24:$B$81,2,FALSE)</f>
        <v>#N/A</v>
      </c>
      <c r="P5331" s="16">
        <f t="shared" si="148"/>
        <v>0</v>
      </c>
      <c r="Q5331" s="16" t="str">
        <f t="shared" si="149"/>
        <v>janvier</v>
      </c>
    </row>
    <row r="5332" spans="2:17" x14ac:dyDescent="0.25">
      <c r="B5332" s="18"/>
      <c r="C5332" s="5"/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  <c r="O5332" s="15" t="e">
        <f>VLOOKUP(A5332,Feuil3!$A$24:$B$81,2,FALSE)</f>
        <v>#N/A</v>
      </c>
      <c r="P5332" s="16">
        <f t="shared" si="148"/>
        <v>0</v>
      </c>
      <c r="Q5332" s="16" t="str">
        <f t="shared" si="149"/>
        <v>janvier</v>
      </c>
    </row>
    <row r="5333" spans="2:17" x14ac:dyDescent="0.25">
      <c r="B5333" s="18"/>
      <c r="C5333" s="5"/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  <c r="O5333" s="15" t="e">
        <f>VLOOKUP(A5333,Feuil3!$A$24:$B$81,2,FALSE)</f>
        <v>#N/A</v>
      </c>
      <c r="P5333" s="16">
        <f t="shared" si="148"/>
        <v>0</v>
      </c>
      <c r="Q5333" s="16" t="str">
        <f t="shared" si="149"/>
        <v>janvier</v>
      </c>
    </row>
    <row r="5334" spans="2:17" x14ac:dyDescent="0.25">
      <c r="B5334" s="18"/>
      <c r="C5334" s="5"/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  <c r="O5334" s="15" t="e">
        <f>VLOOKUP(A5334,Feuil3!$A$24:$B$81,2,FALSE)</f>
        <v>#N/A</v>
      </c>
      <c r="P5334" s="16">
        <f t="shared" si="148"/>
        <v>0</v>
      </c>
      <c r="Q5334" s="16" t="str">
        <f t="shared" si="149"/>
        <v>janvier</v>
      </c>
    </row>
    <row r="5335" spans="2:17" x14ac:dyDescent="0.25">
      <c r="B5335" s="18"/>
      <c r="C5335" s="5"/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  <c r="O5335" s="15" t="e">
        <f>VLOOKUP(A5335,Feuil3!$A$24:$B$81,2,FALSE)</f>
        <v>#N/A</v>
      </c>
      <c r="P5335" s="16">
        <f t="shared" si="148"/>
        <v>0</v>
      </c>
      <c r="Q5335" s="16" t="str">
        <f t="shared" si="149"/>
        <v>janvier</v>
      </c>
    </row>
    <row r="5336" spans="2:17" x14ac:dyDescent="0.25">
      <c r="B5336" s="18"/>
      <c r="C5336" s="5"/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  <c r="O5336" s="15" t="e">
        <f>VLOOKUP(A5336,Feuil3!$A$24:$B$81,2,FALSE)</f>
        <v>#N/A</v>
      </c>
      <c r="P5336" s="16">
        <f t="shared" si="148"/>
        <v>0</v>
      </c>
      <c r="Q5336" s="16" t="str">
        <f t="shared" si="149"/>
        <v>janvier</v>
      </c>
    </row>
    <row r="5337" spans="2:17" x14ac:dyDescent="0.25">
      <c r="B5337" s="18"/>
      <c r="C5337" s="5"/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  <c r="O5337" s="15" t="e">
        <f>VLOOKUP(A5337,Feuil3!$A$24:$B$81,2,FALSE)</f>
        <v>#N/A</v>
      </c>
      <c r="P5337" s="16">
        <f t="shared" si="148"/>
        <v>0</v>
      </c>
      <c r="Q5337" s="16" t="str">
        <f t="shared" si="149"/>
        <v>janvier</v>
      </c>
    </row>
    <row r="5338" spans="2:17" x14ac:dyDescent="0.25">
      <c r="B5338" s="18"/>
      <c r="C5338" s="5"/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  <c r="O5338" s="15" t="e">
        <f>VLOOKUP(A5338,Feuil3!$A$24:$B$81,2,FALSE)</f>
        <v>#N/A</v>
      </c>
      <c r="P5338" s="16">
        <f t="shared" si="148"/>
        <v>0</v>
      </c>
      <c r="Q5338" s="16" t="str">
        <f t="shared" si="149"/>
        <v>janvier</v>
      </c>
    </row>
    <row r="5339" spans="2:17" x14ac:dyDescent="0.25">
      <c r="B5339" s="18"/>
      <c r="C5339" s="5"/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  <c r="O5339" s="15" t="e">
        <f>VLOOKUP(A5339,Feuil3!$A$24:$B$81,2,FALSE)</f>
        <v>#N/A</v>
      </c>
      <c r="P5339" s="16">
        <f t="shared" ref="P5339:P5593" si="150">WEEKNUM(B5339,1)</f>
        <v>0</v>
      </c>
      <c r="Q5339" s="16" t="str">
        <f t="shared" ref="Q5339:Q5593" si="151">TEXT(B5339,"mmmm")</f>
        <v>janvier</v>
      </c>
    </row>
    <row r="5340" spans="2:17" x14ac:dyDescent="0.25">
      <c r="B5340" s="18"/>
      <c r="C5340" s="5"/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  <c r="O5340" s="15" t="e">
        <f>VLOOKUP(A5340,Feuil3!$A$24:$B$81,2,FALSE)</f>
        <v>#N/A</v>
      </c>
      <c r="P5340" s="16">
        <f t="shared" si="150"/>
        <v>0</v>
      </c>
      <c r="Q5340" s="16" t="str">
        <f t="shared" si="151"/>
        <v>janvier</v>
      </c>
    </row>
    <row r="5341" spans="2:17" x14ac:dyDescent="0.25">
      <c r="B5341" s="18"/>
      <c r="C5341" s="5"/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  <c r="O5341" s="15" t="e">
        <f>VLOOKUP(A5341,Feuil3!$A$24:$B$81,2,FALSE)</f>
        <v>#N/A</v>
      </c>
      <c r="P5341" s="16">
        <f t="shared" si="150"/>
        <v>0</v>
      </c>
      <c r="Q5341" s="16" t="str">
        <f t="shared" si="151"/>
        <v>janvier</v>
      </c>
    </row>
    <row r="5342" spans="2:17" x14ac:dyDescent="0.25">
      <c r="B5342" s="18"/>
      <c r="C5342" s="5"/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  <c r="O5342" s="15" t="e">
        <f>VLOOKUP(A5342,Feuil3!$A$24:$B$81,2,FALSE)</f>
        <v>#N/A</v>
      </c>
      <c r="P5342" s="16">
        <f t="shared" si="150"/>
        <v>0</v>
      </c>
      <c r="Q5342" s="16" t="str">
        <f t="shared" si="151"/>
        <v>janvier</v>
      </c>
    </row>
    <row r="5343" spans="2:17" x14ac:dyDescent="0.25">
      <c r="B5343" s="18"/>
      <c r="C5343" s="5"/>
      <c r="D5343" s="5"/>
      <c r="E5343" s="5"/>
      <c r="F5343" s="5"/>
      <c r="G5343" s="5"/>
      <c r="H5343" s="5"/>
      <c r="I5343" s="5"/>
      <c r="J5343" s="5"/>
      <c r="K5343" s="5"/>
      <c r="L5343" s="5"/>
      <c r="M5343" s="5"/>
      <c r="N5343" s="5"/>
      <c r="O5343" s="15" t="e">
        <f>VLOOKUP(A5343,Feuil3!$A$24:$B$81,2,FALSE)</f>
        <v>#N/A</v>
      </c>
      <c r="P5343" s="16">
        <f t="shared" si="150"/>
        <v>0</v>
      </c>
      <c r="Q5343" s="16" t="str">
        <f t="shared" si="151"/>
        <v>janvier</v>
      </c>
    </row>
    <row r="5344" spans="2:17" x14ac:dyDescent="0.25">
      <c r="B5344" s="18"/>
      <c r="C5344" s="5"/>
      <c r="D5344" s="5"/>
      <c r="E5344" s="5"/>
      <c r="F5344" s="5"/>
      <c r="G5344" s="5"/>
      <c r="H5344" s="5"/>
      <c r="I5344" s="5"/>
      <c r="J5344" s="5"/>
      <c r="K5344" s="5"/>
      <c r="L5344" s="5"/>
      <c r="M5344" s="5"/>
      <c r="N5344" s="5"/>
      <c r="O5344" s="15" t="e">
        <f>VLOOKUP(A5344,Feuil3!$A$24:$B$81,2,FALSE)</f>
        <v>#N/A</v>
      </c>
      <c r="P5344" s="16">
        <f t="shared" si="150"/>
        <v>0</v>
      </c>
      <c r="Q5344" s="16" t="str">
        <f t="shared" si="151"/>
        <v>janvier</v>
      </c>
    </row>
    <row r="5345" spans="2:17" x14ac:dyDescent="0.25">
      <c r="B5345" s="18"/>
      <c r="C5345" s="5"/>
      <c r="D5345" s="5"/>
      <c r="E5345" s="5"/>
      <c r="F5345" s="5"/>
      <c r="G5345" s="5"/>
      <c r="H5345" s="5"/>
      <c r="I5345" s="5"/>
      <c r="J5345" s="5"/>
      <c r="K5345" s="5"/>
      <c r="L5345" s="5"/>
      <c r="M5345" s="5"/>
      <c r="N5345" s="5"/>
      <c r="O5345" s="15" t="e">
        <f>VLOOKUP(A5345,Feuil3!$A$24:$B$81,2,FALSE)</f>
        <v>#N/A</v>
      </c>
      <c r="P5345" s="16">
        <f t="shared" si="150"/>
        <v>0</v>
      </c>
      <c r="Q5345" s="16" t="str">
        <f t="shared" si="151"/>
        <v>janvier</v>
      </c>
    </row>
    <row r="5346" spans="2:17" x14ac:dyDescent="0.25">
      <c r="B5346" s="18"/>
      <c r="C5346" s="5"/>
      <c r="D5346" s="5"/>
      <c r="E5346" s="5"/>
      <c r="F5346" s="5"/>
      <c r="G5346" s="5"/>
      <c r="H5346" s="5"/>
      <c r="I5346" s="5"/>
      <c r="J5346" s="5"/>
      <c r="K5346" s="5"/>
      <c r="L5346" s="5"/>
      <c r="M5346" s="5"/>
      <c r="N5346" s="5"/>
      <c r="O5346" s="15" t="e">
        <f>VLOOKUP(A5346,Feuil3!$A$24:$B$81,2,FALSE)</f>
        <v>#N/A</v>
      </c>
      <c r="P5346" s="16">
        <f t="shared" si="150"/>
        <v>0</v>
      </c>
      <c r="Q5346" s="16" t="str">
        <f t="shared" si="151"/>
        <v>janvier</v>
      </c>
    </row>
    <row r="5347" spans="2:17" x14ac:dyDescent="0.25">
      <c r="B5347" s="18"/>
      <c r="C5347" s="5"/>
      <c r="D5347" s="5"/>
      <c r="E5347" s="5"/>
      <c r="F5347" s="5"/>
      <c r="G5347" s="5"/>
      <c r="H5347" s="5"/>
      <c r="I5347" s="5"/>
      <c r="J5347" s="5"/>
      <c r="K5347" s="5"/>
      <c r="L5347" s="5"/>
      <c r="M5347" s="5"/>
      <c r="N5347" s="5"/>
      <c r="O5347" s="15" t="e">
        <f>VLOOKUP(A5347,Feuil3!$A$24:$B$81,2,FALSE)</f>
        <v>#N/A</v>
      </c>
      <c r="P5347" s="16">
        <f t="shared" si="150"/>
        <v>0</v>
      </c>
      <c r="Q5347" s="16" t="str">
        <f t="shared" si="151"/>
        <v>janvier</v>
      </c>
    </row>
    <row r="5348" spans="2:17" x14ac:dyDescent="0.25">
      <c r="B5348" s="18"/>
      <c r="C5348" s="5"/>
      <c r="D5348" s="5"/>
      <c r="E5348" s="5"/>
      <c r="F5348" s="5"/>
      <c r="G5348" s="5"/>
      <c r="H5348" s="5"/>
      <c r="I5348" s="5"/>
      <c r="J5348" s="5"/>
      <c r="K5348" s="5"/>
      <c r="L5348" s="5"/>
      <c r="M5348" s="5"/>
      <c r="N5348" s="5"/>
      <c r="O5348" s="15" t="e">
        <f>VLOOKUP(A5348,Feuil3!$A$24:$B$81,2,FALSE)</f>
        <v>#N/A</v>
      </c>
      <c r="P5348" s="16">
        <f t="shared" si="150"/>
        <v>0</v>
      </c>
      <c r="Q5348" s="16" t="str">
        <f t="shared" si="151"/>
        <v>janvier</v>
      </c>
    </row>
    <row r="5349" spans="2:17" x14ac:dyDescent="0.25">
      <c r="B5349" s="18"/>
      <c r="C5349" s="5"/>
      <c r="D5349" s="5"/>
      <c r="E5349" s="5"/>
      <c r="F5349" s="5"/>
      <c r="G5349" s="5"/>
      <c r="H5349" s="5"/>
      <c r="I5349" s="5"/>
      <c r="J5349" s="5"/>
      <c r="K5349" s="5"/>
      <c r="L5349" s="5"/>
      <c r="M5349" s="5"/>
      <c r="N5349" s="5"/>
      <c r="O5349" s="15" t="e">
        <f>VLOOKUP(A5349,Feuil3!$A$24:$B$81,2,FALSE)</f>
        <v>#N/A</v>
      </c>
      <c r="P5349" s="16">
        <f t="shared" si="150"/>
        <v>0</v>
      </c>
      <c r="Q5349" s="16" t="str">
        <f t="shared" si="151"/>
        <v>janvier</v>
      </c>
    </row>
    <row r="5350" spans="2:17" x14ac:dyDescent="0.25">
      <c r="B5350" s="18"/>
      <c r="C5350" s="5"/>
      <c r="D5350" s="5"/>
      <c r="E5350" s="5"/>
      <c r="F5350" s="5"/>
      <c r="G5350" s="5"/>
      <c r="H5350" s="5"/>
      <c r="I5350" s="5"/>
      <c r="J5350" s="5"/>
      <c r="K5350" s="5"/>
      <c r="L5350" s="5"/>
      <c r="M5350" s="5"/>
      <c r="N5350" s="5"/>
      <c r="O5350" s="15" t="e">
        <f>VLOOKUP(A5350,Feuil3!$A$24:$B$81,2,FALSE)</f>
        <v>#N/A</v>
      </c>
      <c r="P5350" s="16">
        <f t="shared" si="150"/>
        <v>0</v>
      </c>
      <c r="Q5350" s="16" t="str">
        <f t="shared" si="151"/>
        <v>janvier</v>
      </c>
    </row>
    <row r="5351" spans="2:17" x14ac:dyDescent="0.25">
      <c r="B5351" s="18"/>
      <c r="C5351" s="5"/>
      <c r="D5351" s="5"/>
      <c r="E5351" s="5"/>
      <c r="F5351" s="5"/>
      <c r="G5351" s="5"/>
      <c r="H5351" s="5"/>
      <c r="I5351" s="5"/>
      <c r="J5351" s="5"/>
      <c r="K5351" s="5"/>
      <c r="L5351" s="5"/>
      <c r="M5351" s="5"/>
      <c r="N5351" s="5"/>
      <c r="O5351" s="15" t="e">
        <f>VLOOKUP(A5351,Feuil3!$A$24:$B$81,2,FALSE)</f>
        <v>#N/A</v>
      </c>
      <c r="P5351" s="16">
        <f t="shared" si="150"/>
        <v>0</v>
      </c>
      <c r="Q5351" s="16" t="str">
        <f t="shared" si="151"/>
        <v>janvier</v>
      </c>
    </row>
    <row r="5352" spans="2:17" x14ac:dyDescent="0.25">
      <c r="B5352" s="18"/>
      <c r="C5352" s="5"/>
      <c r="D5352" s="5"/>
      <c r="E5352" s="5"/>
      <c r="F5352" s="5"/>
      <c r="G5352" s="5"/>
      <c r="H5352" s="5"/>
      <c r="I5352" s="5"/>
      <c r="J5352" s="5"/>
      <c r="K5352" s="5"/>
      <c r="L5352" s="5"/>
      <c r="M5352" s="5"/>
      <c r="N5352" s="5"/>
      <c r="O5352" s="15" t="e">
        <f>VLOOKUP(A5352,Feuil3!$A$24:$B$81,2,FALSE)</f>
        <v>#N/A</v>
      </c>
      <c r="P5352" s="16">
        <f t="shared" si="150"/>
        <v>0</v>
      </c>
      <c r="Q5352" s="16" t="str">
        <f t="shared" si="151"/>
        <v>janvier</v>
      </c>
    </row>
    <row r="5353" spans="2:17" x14ac:dyDescent="0.25">
      <c r="B5353" s="18"/>
      <c r="C5353" s="5"/>
      <c r="D5353" s="5"/>
      <c r="E5353" s="5"/>
      <c r="F5353" s="5"/>
      <c r="G5353" s="5"/>
      <c r="H5353" s="5"/>
      <c r="I5353" s="5"/>
      <c r="J5353" s="5"/>
      <c r="K5353" s="5"/>
      <c r="L5353" s="5"/>
      <c r="M5353" s="5"/>
      <c r="N5353" s="5"/>
      <c r="O5353" s="15" t="e">
        <f>VLOOKUP(A5353,Feuil3!$A$24:$B$81,2,FALSE)</f>
        <v>#N/A</v>
      </c>
      <c r="P5353" s="16">
        <f t="shared" si="150"/>
        <v>0</v>
      </c>
      <c r="Q5353" s="16" t="str">
        <f t="shared" si="151"/>
        <v>janvier</v>
      </c>
    </row>
    <row r="5354" spans="2:17" x14ac:dyDescent="0.25">
      <c r="B5354" s="18"/>
      <c r="C5354" s="5"/>
      <c r="D5354" s="5"/>
      <c r="E5354" s="5"/>
      <c r="F5354" s="5"/>
      <c r="G5354" s="5"/>
      <c r="H5354" s="5"/>
      <c r="I5354" s="5"/>
      <c r="J5354" s="5"/>
      <c r="K5354" s="5"/>
      <c r="L5354" s="5"/>
      <c r="M5354" s="5"/>
      <c r="N5354" s="5"/>
      <c r="O5354" s="15" t="e">
        <f>VLOOKUP(A5354,Feuil3!$A$24:$B$81,2,FALSE)</f>
        <v>#N/A</v>
      </c>
      <c r="P5354" s="16">
        <f t="shared" si="150"/>
        <v>0</v>
      </c>
      <c r="Q5354" s="16" t="str">
        <f t="shared" si="151"/>
        <v>janvier</v>
      </c>
    </row>
    <row r="5355" spans="2:17" x14ac:dyDescent="0.25">
      <c r="B5355" s="18"/>
      <c r="C5355" s="5"/>
      <c r="D5355" s="5"/>
      <c r="E5355" s="5"/>
      <c r="F5355" s="5"/>
      <c r="G5355" s="5"/>
      <c r="H5355" s="5"/>
      <c r="I5355" s="5"/>
      <c r="J5355" s="5"/>
      <c r="K5355" s="5"/>
      <c r="L5355" s="5"/>
      <c r="M5355" s="5"/>
      <c r="N5355" s="5"/>
      <c r="O5355" s="15" t="e">
        <f>VLOOKUP(A5355,Feuil3!$A$24:$B$81,2,FALSE)</f>
        <v>#N/A</v>
      </c>
      <c r="P5355" s="16">
        <f t="shared" si="150"/>
        <v>0</v>
      </c>
      <c r="Q5355" s="16" t="str">
        <f t="shared" si="151"/>
        <v>janvier</v>
      </c>
    </row>
    <row r="5356" spans="2:17" x14ac:dyDescent="0.25">
      <c r="B5356" s="18"/>
      <c r="C5356" s="5"/>
      <c r="D5356" s="5"/>
      <c r="E5356" s="5"/>
      <c r="F5356" s="5"/>
      <c r="G5356" s="5"/>
      <c r="H5356" s="5"/>
      <c r="I5356" s="5"/>
      <c r="J5356" s="5"/>
      <c r="K5356" s="5"/>
      <c r="L5356" s="5"/>
      <c r="M5356" s="5"/>
      <c r="N5356" s="5"/>
      <c r="O5356" s="15" t="e">
        <f>VLOOKUP(A5356,Feuil3!$A$24:$B$81,2,FALSE)</f>
        <v>#N/A</v>
      </c>
      <c r="P5356" s="16">
        <f t="shared" si="150"/>
        <v>0</v>
      </c>
      <c r="Q5356" s="16" t="str">
        <f t="shared" si="151"/>
        <v>janvier</v>
      </c>
    </row>
    <row r="5357" spans="2:17" x14ac:dyDescent="0.25">
      <c r="B5357" s="18"/>
      <c r="C5357" s="5"/>
      <c r="D5357" s="5"/>
      <c r="E5357" s="5"/>
      <c r="F5357" s="5"/>
      <c r="G5357" s="5"/>
      <c r="H5357" s="5"/>
      <c r="I5357" s="5"/>
      <c r="J5357" s="5"/>
      <c r="K5357" s="5"/>
      <c r="L5357" s="5"/>
      <c r="M5357" s="5"/>
      <c r="N5357" s="5"/>
      <c r="O5357" s="15" t="e">
        <f>VLOOKUP(A5357,Feuil3!$A$24:$B$81,2,FALSE)</f>
        <v>#N/A</v>
      </c>
      <c r="P5357" s="16">
        <f t="shared" si="150"/>
        <v>0</v>
      </c>
      <c r="Q5357" s="16" t="str">
        <f t="shared" si="151"/>
        <v>janvier</v>
      </c>
    </row>
    <row r="5358" spans="2:17" x14ac:dyDescent="0.25">
      <c r="B5358" s="18"/>
      <c r="C5358" s="5"/>
      <c r="D5358" s="5"/>
      <c r="E5358" s="5"/>
      <c r="F5358" s="5"/>
      <c r="G5358" s="5"/>
      <c r="H5358" s="5"/>
      <c r="I5358" s="5"/>
      <c r="J5358" s="5"/>
      <c r="K5358" s="5"/>
      <c r="L5358" s="5"/>
      <c r="M5358" s="5"/>
      <c r="N5358" s="5"/>
      <c r="O5358" s="15" t="e">
        <f>VLOOKUP(A5358,Feuil3!$A$24:$B$81,2,FALSE)</f>
        <v>#N/A</v>
      </c>
      <c r="P5358" s="16">
        <f t="shared" si="150"/>
        <v>0</v>
      </c>
      <c r="Q5358" s="16" t="str">
        <f t="shared" si="151"/>
        <v>janvier</v>
      </c>
    </row>
    <row r="5359" spans="2:17" x14ac:dyDescent="0.25">
      <c r="B5359" s="18"/>
      <c r="C5359" s="5"/>
      <c r="D5359" s="5"/>
      <c r="E5359" s="5"/>
      <c r="F5359" s="5"/>
      <c r="G5359" s="5"/>
      <c r="H5359" s="5"/>
      <c r="I5359" s="5"/>
      <c r="J5359" s="5"/>
      <c r="K5359" s="5"/>
      <c r="L5359" s="5"/>
      <c r="M5359" s="5"/>
      <c r="N5359" s="5"/>
      <c r="O5359" s="15" t="e">
        <f>VLOOKUP(A5359,Feuil3!$A$24:$B$81,2,FALSE)</f>
        <v>#N/A</v>
      </c>
      <c r="P5359" s="16">
        <f t="shared" si="150"/>
        <v>0</v>
      </c>
      <c r="Q5359" s="16" t="str">
        <f t="shared" si="151"/>
        <v>janvier</v>
      </c>
    </row>
    <row r="5360" spans="2:17" x14ac:dyDescent="0.25">
      <c r="B5360" s="18"/>
      <c r="C5360" s="5"/>
      <c r="D5360" s="5"/>
      <c r="E5360" s="5"/>
      <c r="F5360" s="5"/>
      <c r="G5360" s="5"/>
      <c r="H5360" s="5"/>
      <c r="I5360" s="5"/>
      <c r="J5360" s="5"/>
      <c r="K5360" s="5"/>
      <c r="L5360" s="5"/>
      <c r="M5360" s="5"/>
      <c r="N5360" s="5"/>
      <c r="O5360" s="15" t="e">
        <f>VLOOKUP(A5360,Feuil3!$A$24:$B$81,2,FALSE)</f>
        <v>#N/A</v>
      </c>
      <c r="P5360" s="16">
        <f t="shared" si="150"/>
        <v>0</v>
      </c>
      <c r="Q5360" s="16" t="str">
        <f t="shared" si="151"/>
        <v>janvier</v>
      </c>
    </row>
    <row r="5361" spans="2:17" x14ac:dyDescent="0.25">
      <c r="B5361" s="18"/>
      <c r="C5361" s="5"/>
      <c r="D5361" s="5"/>
      <c r="E5361" s="5"/>
      <c r="F5361" s="5"/>
      <c r="G5361" s="5"/>
      <c r="H5361" s="5"/>
      <c r="I5361" s="5"/>
      <c r="J5361" s="5"/>
      <c r="K5361" s="5"/>
      <c r="L5361" s="5"/>
      <c r="M5361" s="5"/>
      <c r="N5361" s="5"/>
      <c r="O5361" s="15" t="e">
        <f>VLOOKUP(A5361,Feuil3!$A$24:$B$81,2,FALSE)</f>
        <v>#N/A</v>
      </c>
      <c r="P5361" s="16">
        <f t="shared" si="150"/>
        <v>0</v>
      </c>
      <c r="Q5361" s="16" t="str">
        <f t="shared" si="151"/>
        <v>janvier</v>
      </c>
    </row>
    <row r="5362" spans="2:17" x14ac:dyDescent="0.25">
      <c r="B5362" s="18"/>
      <c r="C5362" s="5"/>
      <c r="D5362" s="5"/>
      <c r="E5362" s="5"/>
      <c r="F5362" s="5"/>
      <c r="G5362" s="5"/>
      <c r="H5362" s="5"/>
      <c r="I5362" s="5"/>
      <c r="J5362" s="5"/>
      <c r="K5362" s="5"/>
      <c r="L5362" s="5"/>
      <c r="M5362" s="5"/>
      <c r="N5362" s="5"/>
      <c r="O5362" s="15" t="e">
        <f>VLOOKUP(A5362,Feuil3!$A$24:$B$81,2,FALSE)</f>
        <v>#N/A</v>
      </c>
      <c r="P5362" s="16">
        <f t="shared" si="150"/>
        <v>0</v>
      </c>
      <c r="Q5362" s="16" t="str">
        <f t="shared" si="151"/>
        <v>janvier</v>
      </c>
    </row>
    <row r="5363" spans="2:17" x14ac:dyDescent="0.25">
      <c r="B5363" s="18"/>
      <c r="C5363" s="5"/>
      <c r="D5363" s="5"/>
      <c r="E5363" s="5"/>
      <c r="F5363" s="5"/>
      <c r="G5363" s="5"/>
      <c r="H5363" s="5"/>
      <c r="I5363" s="5"/>
      <c r="J5363" s="5"/>
      <c r="K5363" s="5"/>
      <c r="L5363" s="5"/>
      <c r="M5363" s="5"/>
      <c r="N5363" s="5"/>
      <c r="O5363" s="15" t="e">
        <f>VLOOKUP(A5363,Feuil3!$A$24:$B$81,2,FALSE)</f>
        <v>#N/A</v>
      </c>
      <c r="P5363" s="16">
        <f t="shared" si="150"/>
        <v>0</v>
      </c>
      <c r="Q5363" s="16" t="str">
        <f t="shared" si="151"/>
        <v>janvier</v>
      </c>
    </row>
    <row r="5364" spans="2:17" x14ac:dyDescent="0.25">
      <c r="B5364" s="18"/>
      <c r="C5364" s="5"/>
      <c r="D5364" s="5"/>
      <c r="E5364" s="5"/>
      <c r="F5364" s="5"/>
      <c r="G5364" s="5"/>
      <c r="H5364" s="5"/>
      <c r="I5364" s="5"/>
      <c r="J5364" s="5"/>
      <c r="K5364" s="5"/>
      <c r="L5364" s="5"/>
      <c r="M5364" s="5"/>
      <c r="N5364" s="5"/>
      <c r="O5364" s="15" t="e">
        <f>VLOOKUP(A5364,Feuil3!$A$24:$B$81,2,FALSE)</f>
        <v>#N/A</v>
      </c>
      <c r="P5364" s="16">
        <f t="shared" si="150"/>
        <v>0</v>
      </c>
      <c r="Q5364" s="16" t="str">
        <f t="shared" si="151"/>
        <v>janvier</v>
      </c>
    </row>
    <row r="5365" spans="2:17" x14ac:dyDescent="0.25">
      <c r="B5365" s="18"/>
      <c r="C5365" s="5"/>
      <c r="D5365" s="5"/>
      <c r="E5365" s="5"/>
      <c r="F5365" s="5"/>
      <c r="G5365" s="5"/>
      <c r="H5365" s="5"/>
      <c r="I5365" s="5"/>
      <c r="J5365" s="5"/>
      <c r="K5365" s="5"/>
      <c r="L5365" s="5"/>
      <c r="M5365" s="5"/>
      <c r="N5365" s="5"/>
      <c r="O5365" s="15" t="e">
        <f>VLOOKUP(A5365,Feuil3!$A$24:$B$81,2,FALSE)</f>
        <v>#N/A</v>
      </c>
      <c r="P5365" s="16">
        <f t="shared" si="150"/>
        <v>0</v>
      </c>
      <c r="Q5365" s="16" t="str">
        <f t="shared" si="151"/>
        <v>janvier</v>
      </c>
    </row>
    <row r="5366" spans="2:17" x14ac:dyDescent="0.25">
      <c r="B5366" s="18"/>
      <c r="C5366" s="5"/>
      <c r="D5366" s="5"/>
      <c r="E5366" s="5"/>
      <c r="F5366" s="5"/>
      <c r="G5366" s="5"/>
      <c r="H5366" s="5"/>
      <c r="I5366" s="5"/>
      <c r="J5366" s="5"/>
      <c r="K5366" s="5"/>
      <c r="L5366" s="5"/>
      <c r="M5366" s="5"/>
      <c r="N5366" s="5"/>
      <c r="O5366" s="15" t="e">
        <f>VLOOKUP(A5366,Feuil3!$A$24:$B$81,2,FALSE)</f>
        <v>#N/A</v>
      </c>
      <c r="P5366" s="16">
        <f t="shared" si="150"/>
        <v>0</v>
      </c>
      <c r="Q5366" s="16" t="str">
        <f t="shared" si="151"/>
        <v>janvier</v>
      </c>
    </row>
    <row r="5367" spans="2:17" x14ac:dyDescent="0.25">
      <c r="B5367" s="18"/>
      <c r="C5367" s="5"/>
      <c r="D5367" s="5"/>
      <c r="E5367" s="5"/>
      <c r="F5367" s="5"/>
      <c r="G5367" s="5"/>
      <c r="H5367" s="5"/>
      <c r="I5367" s="5"/>
      <c r="J5367" s="5"/>
      <c r="K5367" s="5"/>
      <c r="L5367" s="5"/>
      <c r="M5367" s="5"/>
      <c r="N5367" s="5"/>
      <c r="O5367" s="15" t="e">
        <f>VLOOKUP(A5367,Feuil3!$A$24:$B$81,2,FALSE)</f>
        <v>#N/A</v>
      </c>
      <c r="P5367" s="16">
        <f t="shared" si="150"/>
        <v>0</v>
      </c>
      <c r="Q5367" s="16" t="str">
        <f t="shared" si="151"/>
        <v>janvier</v>
      </c>
    </row>
    <row r="5368" spans="2:17" x14ac:dyDescent="0.25">
      <c r="B5368" s="18"/>
      <c r="C5368" s="5"/>
      <c r="D5368" s="5"/>
      <c r="E5368" s="5"/>
      <c r="F5368" s="5"/>
      <c r="G5368" s="5"/>
      <c r="H5368" s="5"/>
      <c r="I5368" s="5"/>
      <c r="J5368" s="5"/>
      <c r="K5368" s="5"/>
      <c r="L5368" s="5"/>
      <c r="M5368" s="5"/>
      <c r="N5368" s="5"/>
      <c r="O5368" s="15" t="e">
        <f>VLOOKUP(A5368,Feuil3!$A$24:$B$81,2,FALSE)</f>
        <v>#N/A</v>
      </c>
      <c r="P5368" s="16">
        <f t="shared" si="150"/>
        <v>0</v>
      </c>
      <c r="Q5368" s="16" t="str">
        <f t="shared" si="151"/>
        <v>janvier</v>
      </c>
    </row>
    <row r="5369" spans="2:17" x14ac:dyDescent="0.25">
      <c r="B5369" s="18"/>
      <c r="C5369" s="5"/>
      <c r="D5369" s="5"/>
      <c r="E5369" s="5"/>
      <c r="F5369" s="5"/>
      <c r="G5369" s="5"/>
      <c r="H5369" s="5"/>
      <c r="I5369" s="5"/>
      <c r="J5369" s="5"/>
      <c r="K5369" s="5"/>
      <c r="L5369" s="5"/>
      <c r="M5369" s="5"/>
      <c r="N5369" s="5"/>
      <c r="O5369" s="15" t="e">
        <f>VLOOKUP(A5369,Feuil3!$A$24:$B$81,2,FALSE)</f>
        <v>#N/A</v>
      </c>
      <c r="P5369" s="16">
        <f t="shared" si="150"/>
        <v>0</v>
      </c>
      <c r="Q5369" s="16" t="str">
        <f t="shared" si="151"/>
        <v>janvier</v>
      </c>
    </row>
    <row r="5370" spans="2:17" x14ac:dyDescent="0.25">
      <c r="B5370" s="18"/>
      <c r="C5370" s="5"/>
      <c r="D5370" s="5"/>
      <c r="E5370" s="5"/>
      <c r="F5370" s="5"/>
      <c r="G5370" s="5"/>
      <c r="H5370" s="5"/>
      <c r="I5370" s="5"/>
      <c r="J5370" s="5"/>
      <c r="K5370" s="5"/>
      <c r="L5370" s="5"/>
      <c r="M5370" s="5"/>
      <c r="N5370" s="5"/>
      <c r="O5370" s="15" t="e">
        <f>VLOOKUP(A5370,Feuil3!$A$24:$B$81,2,FALSE)</f>
        <v>#N/A</v>
      </c>
      <c r="P5370" s="16">
        <f t="shared" si="150"/>
        <v>0</v>
      </c>
      <c r="Q5370" s="16" t="str">
        <f t="shared" si="151"/>
        <v>janvier</v>
      </c>
    </row>
    <row r="5371" spans="2:17" x14ac:dyDescent="0.25">
      <c r="B5371" s="18"/>
      <c r="C5371" s="5"/>
      <c r="D5371" s="5"/>
      <c r="E5371" s="5"/>
      <c r="F5371" s="5"/>
      <c r="G5371" s="5"/>
      <c r="H5371" s="5"/>
      <c r="I5371" s="5"/>
      <c r="J5371" s="5"/>
      <c r="K5371" s="5"/>
      <c r="L5371" s="5"/>
      <c r="M5371" s="5"/>
      <c r="N5371" s="5"/>
      <c r="O5371" s="15" t="e">
        <f>VLOOKUP(A5371,Feuil3!$A$24:$B$81,2,FALSE)</f>
        <v>#N/A</v>
      </c>
      <c r="P5371" s="16">
        <f t="shared" si="150"/>
        <v>0</v>
      </c>
      <c r="Q5371" s="16" t="str">
        <f t="shared" si="151"/>
        <v>janvier</v>
      </c>
    </row>
    <row r="5372" spans="2:17" x14ac:dyDescent="0.25">
      <c r="B5372" s="18"/>
      <c r="C5372" s="5"/>
      <c r="D5372" s="5"/>
      <c r="E5372" s="5"/>
      <c r="F5372" s="5"/>
      <c r="G5372" s="5"/>
      <c r="H5372" s="5"/>
      <c r="I5372" s="5"/>
      <c r="J5372" s="5"/>
      <c r="K5372" s="5"/>
      <c r="L5372" s="5"/>
      <c r="M5372" s="5"/>
      <c r="N5372" s="5"/>
      <c r="O5372" s="15" t="e">
        <f>VLOOKUP(A5372,Feuil3!$A$24:$B$81,2,FALSE)</f>
        <v>#N/A</v>
      </c>
      <c r="P5372" s="16">
        <f t="shared" si="150"/>
        <v>0</v>
      </c>
      <c r="Q5372" s="16" t="str">
        <f t="shared" si="151"/>
        <v>janvier</v>
      </c>
    </row>
    <row r="5373" spans="2:17" x14ac:dyDescent="0.25">
      <c r="B5373" s="18"/>
      <c r="C5373" s="5"/>
      <c r="D5373" s="5"/>
      <c r="E5373" s="5"/>
      <c r="F5373" s="5"/>
      <c r="G5373" s="5"/>
      <c r="H5373" s="5"/>
      <c r="I5373" s="5"/>
      <c r="J5373" s="5"/>
      <c r="K5373" s="5"/>
      <c r="L5373" s="5"/>
      <c r="M5373" s="5"/>
      <c r="N5373" s="5"/>
      <c r="O5373" s="15" t="e">
        <f>VLOOKUP(A5373,Feuil3!$A$24:$B$81,2,FALSE)</f>
        <v>#N/A</v>
      </c>
      <c r="P5373" s="16">
        <f t="shared" si="150"/>
        <v>0</v>
      </c>
      <c r="Q5373" s="16" t="str">
        <f t="shared" si="151"/>
        <v>janvier</v>
      </c>
    </row>
    <row r="5374" spans="2:17" x14ac:dyDescent="0.25">
      <c r="B5374" s="18"/>
      <c r="C5374" s="5"/>
      <c r="D5374" s="5"/>
      <c r="E5374" s="5"/>
      <c r="F5374" s="5"/>
      <c r="G5374" s="5"/>
      <c r="H5374" s="5"/>
      <c r="I5374" s="5"/>
      <c r="J5374" s="5"/>
      <c r="K5374" s="5"/>
      <c r="L5374" s="5"/>
      <c r="M5374" s="5"/>
      <c r="N5374" s="5"/>
      <c r="O5374" s="15" t="e">
        <f>VLOOKUP(A5374,Feuil3!$A$24:$B$81,2,FALSE)</f>
        <v>#N/A</v>
      </c>
      <c r="P5374" s="16">
        <f t="shared" si="150"/>
        <v>0</v>
      </c>
      <c r="Q5374" s="16" t="str">
        <f t="shared" si="151"/>
        <v>janvier</v>
      </c>
    </row>
    <row r="5375" spans="2:17" x14ac:dyDescent="0.25">
      <c r="B5375" s="18"/>
      <c r="C5375" s="5"/>
      <c r="D5375" s="5"/>
      <c r="E5375" s="5"/>
      <c r="F5375" s="5"/>
      <c r="G5375" s="5"/>
      <c r="H5375" s="5"/>
      <c r="I5375" s="5"/>
      <c r="J5375" s="5"/>
      <c r="K5375" s="5"/>
      <c r="L5375" s="5"/>
      <c r="M5375" s="5"/>
      <c r="N5375" s="5"/>
      <c r="O5375" s="15" t="e">
        <f>VLOOKUP(A5375,Feuil3!$A$24:$B$81,2,FALSE)</f>
        <v>#N/A</v>
      </c>
      <c r="P5375" s="16">
        <f t="shared" si="150"/>
        <v>0</v>
      </c>
      <c r="Q5375" s="16" t="str">
        <f t="shared" si="151"/>
        <v>janvier</v>
      </c>
    </row>
    <row r="5376" spans="2:17" x14ac:dyDescent="0.25">
      <c r="B5376" s="18"/>
      <c r="C5376" s="5"/>
      <c r="D5376" s="5"/>
      <c r="E5376" s="5"/>
      <c r="F5376" s="5"/>
      <c r="G5376" s="5"/>
      <c r="H5376" s="5"/>
      <c r="I5376" s="5"/>
      <c r="J5376" s="5"/>
      <c r="K5376" s="5"/>
      <c r="L5376" s="5"/>
      <c r="M5376" s="5"/>
      <c r="N5376" s="5"/>
      <c r="O5376" s="15" t="e">
        <f>VLOOKUP(A5376,Feuil3!$A$24:$B$81,2,FALSE)</f>
        <v>#N/A</v>
      </c>
      <c r="P5376" s="16">
        <f t="shared" si="150"/>
        <v>0</v>
      </c>
      <c r="Q5376" s="16" t="str">
        <f t="shared" si="151"/>
        <v>janvier</v>
      </c>
    </row>
    <row r="5377" spans="2:17" x14ac:dyDescent="0.25">
      <c r="B5377" s="18"/>
      <c r="C5377" s="5"/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  <c r="O5377" s="15" t="e">
        <f>VLOOKUP(A5377,Feuil3!$A$24:$B$81,2,FALSE)</f>
        <v>#N/A</v>
      </c>
      <c r="P5377" s="16">
        <f t="shared" si="150"/>
        <v>0</v>
      </c>
      <c r="Q5377" s="16" t="str">
        <f t="shared" si="151"/>
        <v>janvier</v>
      </c>
    </row>
    <row r="5378" spans="2:17" x14ac:dyDescent="0.25">
      <c r="B5378" s="18"/>
      <c r="C5378" s="5"/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  <c r="O5378" s="15" t="e">
        <f>VLOOKUP(A5378,Feuil3!$A$24:$B$81,2,FALSE)</f>
        <v>#N/A</v>
      </c>
      <c r="P5378" s="16">
        <f t="shared" si="150"/>
        <v>0</v>
      </c>
      <c r="Q5378" s="16" t="str">
        <f t="shared" si="151"/>
        <v>janvier</v>
      </c>
    </row>
    <row r="5379" spans="2:17" x14ac:dyDescent="0.25">
      <c r="B5379" s="18"/>
      <c r="C5379" s="5"/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  <c r="O5379" s="15" t="e">
        <f>VLOOKUP(A5379,Feuil3!$A$24:$B$81,2,FALSE)</f>
        <v>#N/A</v>
      </c>
      <c r="P5379" s="16">
        <f t="shared" si="150"/>
        <v>0</v>
      </c>
      <c r="Q5379" s="16" t="str">
        <f t="shared" si="151"/>
        <v>janvier</v>
      </c>
    </row>
    <row r="5380" spans="2:17" x14ac:dyDescent="0.25">
      <c r="B5380" s="18"/>
      <c r="C5380" s="5"/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  <c r="O5380" s="15" t="e">
        <f>VLOOKUP(A5380,Feuil3!$A$24:$B$81,2,FALSE)</f>
        <v>#N/A</v>
      </c>
      <c r="P5380" s="16">
        <f t="shared" si="150"/>
        <v>0</v>
      </c>
      <c r="Q5380" s="16" t="str">
        <f t="shared" si="151"/>
        <v>janvier</v>
      </c>
    </row>
    <row r="5381" spans="2:17" x14ac:dyDescent="0.25">
      <c r="B5381" s="18"/>
      <c r="C5381" s="5"/>
      <c r="D5381" s="5"/>
      <c r="E5381" s="5"/>
      <c r="F5381" s="5"/>
      <c r="G5381" s="5"/>
      <c r="H5381" s="5"/>
      <c r="I5381" s="5"/>
      <c r="J5381" s="5"/>
      <c r="K5381" s="5"/>
      <c r="L5381" s="5"/>
      <c r="M5381" s="5"/>
      <c r="N5381" s="5"/>
      <c r="O5381" s="15" t="e">
        <f>VLOOKUP(A5381,Feuil3!$A$24:$B$81,2,FALSE)</f>
        <v>#N/A</v>
      </c>
      <c r="P5381" s="16">
        <f t="shared" si="150"/>
        <v>0</v>
      </c>
      <c r="Q5381" s="16" t="str">
        <f t="shared" si="151"/>
        <v>janvier</v>
      </c>
    </row>
    <row r="5382" spans="2:17" x14ac:dyDescent="0.25">
      <c r="B5382" s="18"/>
      <c r="C5382" s="5"/>
      <c r="D5382" s="5"/>
      <c r="E5382" s="5"/>
      <c r="F5382" s="5"/>
      <c r="G5382" s="5"/>
      <c r="H5382" s="5"/>
      <c r="I5382" s="5"/>
      <c r="J5382" s="5"/>
      <c r="K5382" s="5"/>
      <c r="L5382" s="5"/>
      <c r="M5382" s="5"/>
      <c r="N5382" s="5"/>
      <c r="O5382" s="15" t="e">
        <f>VLOOKUP(A5382,Feuil3!$A$24:$B$81,2,FALSE)</f>
        <v>#N/A</v>
      </c>
      <c r="P5382" s="16">
        <f t="shared" si="150"/>
        <v>0</v>
      </c>
      <c r="Q5382" s="16" t="str">
        <f t="shared" si="151"/>
        <v>janvier</v>
      </c>
    </row>
    <row r="5383" spans="2:17" x14ac:dyDescent="0.25">
      <c r="B5383" s="18"/>
      <c r="C5383" s="5"/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  <c r="O5383" s="15" t="e">
        <f>VLOOKUP(A5383,Feuil3!$A$24:$B$81,2,FALSE)</f>
        <v>#N/A</v>
      </c>
      <c r="P5383" s="16">
        <f t="shared" si="150"/>
        <v>0</v>
      </c>
      <c r="Q5383" s="16" t="str">
        <f t="shared" si="151"/>
        <v>janvier</v>
      </c>
    </row>
    <row r="5384" spans="2:17" x14ac:dyDescent="0.25">
      <c r="B5384" s="18"/>
      <c r="C5384" s="5"/>
      <c r="D5384" s="5"/>
      <c r="E5384" s="5"/>
      <c r="F5384" s="5"/>
      <c r="G5384" s="5"/>
      <c r="H5384" s="5"/>
      <c r="I5384" s="5"/>
      <c r="J5384" s="5"/>
      <c r="K5384" s="5"/>
      <c r="L5384" s="5"/>
      <c r="M5384" s="5"/>
      <c r="N5384" s="5"/>
      <c r="O5384" s="15" t="e">
        <f>VLOOKUP(A5384,Feuil3!$A$24:$B$81,2,FALSE)</f>
        <v>#N/A</v>
      </c>
      <c r="P5384" s="16">
        <f t="shared" si="150"/>
        <v>0</v>
      </c>
      <c r="Q5384" s="16" t="str">
        <f t="shared" si="151"/>
        <v>janvier</v>
      </c>
    </row>
    <row r="5385" spans="2:17" x14ac:dyDescent="0.25">
      <c r="B5385" s="18"/>
      <c r="C5385" s="5"/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  <c r="O5385" s="15" t="e">
        <f>VLOOKUP(A5385,Feuil3!$A$24:$B$81,2,FALSE)</f>
        <v>#N/A</v>
      </c>
      <c r="P5385" s="16">
        <f t="shared" si="150"/>
        <v>0</v>
      </c>
      <c r="Q5385" s="16" t="str">
        <f t="shared" si="151"/>
        <v>janvier</v>
      </c>
    </row>
    <row r="5386" spans="2:17" x14ac:dyDescent="0.25">
      <c r="B5386" s="18"/>
      <c r="C5386" s="5"/>
      <c r="D5386" s="5"/>
      <c r="E5386" s="5"/>
      <c r="F5386" s="5"/>
      <c r="G5386" s="5"/>
      <c r="H5386" s="5"/>
      <c r="I5386" s="5"/>
      <c r="J5386" s="5"/>
      <c r="K5386" s="5"/>
      <c r="L5386" s="5"/>
      <c r="M5386" s="5"/>
      <c r="N5386" s="5"/>
      <c r="O5386" s="15" t="e">
        <f>VLOOKUP(A5386,Feuil3!$A$24:$B$81,2,FALSE)</f>
        <v>#N/A</v>
      </c>
      <c r="P5386" s="16">
        <f t="shared" si="150"/>
        <v>0</v>
      </c>
      <c r="Q5386" s="16" t="str">
        <f t="shared" si="151"/>
        <v>janvier</v>
      </c>
    </row>
    <row r="5387" spans="2:17" x14ac:dyDescent="0.25">
      <c r="B5387" s="18"/>
      <c r="C5387" s="5"/>
      <c r="D5387" s="5"/>
      <c r="E5387" s="5"/>
      <c r="F5387" s="5"/>
      <c r="G5387" s="5"/>
      <c r="H5387" s="5"/>
      <c r="I5387" s="5"/>
      <c r="J5387" s="5"/>
      <c r="K5387" s="5"/>
      <c r="L5387" s="5"/>
      <c r="M5387" s="5"/>
      <c r="N5387" s="5"/>
      <c r="O5387" s="15" t="e">
        <f>VLOOKUP(A5387,Feuil3!$A$24:$B$81,2,FALSE)</f>
        <v>#N/A</v>
      </c>
      <c r="P5387" s="16">
        <f t="shared" si="150"/>
        <v>0</v>
      </c>
      <c r="Q5387" s="16" t="str">
        <f t="shared" si="151"/>
        <v>janvier</v>
      </c>
    </row>
    <row r="5388" spans="2:17" x14ac:dyDescent="0.25">
      <c r="B5388" s="18"/>
      <c r="C5388" s="5"/>
      <c r="D5388" s="5"/>
      <c r="E5388" s="5"/>
      <c r="F5388" s="5"/>
      <c r="G5388" s="5"/>
      <c r="H5388" s="5"/>
      <c r="I5388" s="5"/>
      <c r="J5388" s="5"/>
      <c r="K5388" s="5"/>
      <c r="L5388" s="5"/>
      <c r="M5388" s="5"/>
      <c r="N5388" s="5"/>
      <c r="O5388" s="15" t="e">
        <f>VLOOKUP(A5388,Feuil3!$A$24:$B$81,2,FALSE)</f>
        <v>#N/A</v>
      </c>
      <c r="P5388" s="16">
        <f t="shared" si="150"/>
        <v>0</v>
      </c>
      <c r="Q5388" s="16" t="str">
        <f t="shared" si="151"/>
        <v>janvier</v>
      </c>
    </row>
    <row r="5389" spans="2:17" x14ac:dyDescent="0.25">
      <c r="B5389" s="18"/>
      <c r="C5389" s="5"/>
      <c r="D5389" s="5"/>
      <c r="E5389" s="5"/>
      <c r="F5389" s="5"/>
      <c r="G5389" s="5"/>
      <c r="H5389" s="5"/>
      <c r="I5389" s="5"/>
      <c r="J5389" s="5"/>
      <c r="K5389" s="5"/>
      <c r="L5389" s="5"/>
      <c r="M5389" s="5"/>
      <c r="N5389" s="5"/>
      <c r="O5389" s="15" t="e">
        <f>VLOOKUP(A5389,Feuil3!$A$24:$B$81,2,FALSE)</f>
        <v>#N/A</v>
      </c>
      <c r="P5389" s="16">
        <f t="shared" si="150"/>
        <v>0</v>
      </c>
      <c r="Q5389" s="16" t="str">
        <f t="shared" si="151"/>
        <v>janvier</v>
      </c>
    </row>
    <row r="5390" spans="2:17" x14ac:dyDescent="0.25">
      <c r="B5390" s="18"/>
      <c r="C5390" s="5"/>
      <c r="D5390" s="5"/>
      <c r="E5390" s="5"/>
      <c r="F5390" s="5"/>
      <c r="G5390" s="5"/>
      <c r="H5390" s="5"/>
      <c r="I5390" s="5"/>
      <c r="J5390" s="5"/>
      <c r="K5390" s="5"/>
      <c r="L5390" s="5"/>
      <c r="M5390" s="5"/>
      <c r="N5390" s="5"/>
      <c r="O5390" s="15" t="e">
        <f>VLOOKUP(A5390,Feuil3!$A$24:$B$81,2,FALSE)</f>
        <v>#N/A</v>
      </c>
      <c r="P5390" s="16">
        <f t="shared" si="150"/>
        <v>0</v>
      </c>
      <c r="Q5390" s="16" t="str">
        <f t="shared" si="151"/>
        <v>janvier</v>
      </c>
    </row>
    <row r="5391" spans="2:17" x14ac:dyDescent="0.25">
      <c r="B5391" s="18"/>
      <c r="C5391" s="5"/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  <c r="O5391" s="15" t="e">
        <f>VLOOKUP(A5391,Feuil3!$A$24:$B$81,2,FALSE)</f>
        <v>#N/A</v>
      </c>
      <c r="P5391" s="16">
        <f t="shared" si="150"/>
        <v>0</v>
      </c>
      <c r="Q5391" s="16" t="str">
        <f t="shared" si="151"/>
        <v>janvier</v>
      </c>
    </row>
    <row r="5392" spans="2:17" x14ac:dyDescent="0.25">
      <c r="B5392" s="18"/>
      <c r="C5392" s="5"/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  <c r="O5392" s="15" t="e">
        <f>VLOOKUP(A5392,Feuil3!$A$24:$B$81,2,FALSE)</f>
        <v>#N/A</v>
      </c>
      <c r="P5392" s="16">
        <f t="shared" si="150"/>
        <v>0</v>
      </c>
      <c r="Q5392" s="16" t="str">
        <f t="shared" si="151"/>
        <v>janvier</v>
      </c>
    </row>
    <row r="5393" spans="2:17" x14ac:dyDescent="0.25">
      <c r="B5393" s="18"/>
      <c r="C5393" s="5"/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  <c r="O5393" s="15" t="e">
        <f>VLOOKUP(A5393,Feuil3!$A$24:$B$81,2,FALSE)</f>
        <v>#N/A</v>
      </c>
      <c r="P5393" s="16">
        <f t="shared" si="150"/>
        <v>0</v>
      </c>
      <c r="Q5393" s="16" t="str">
        <f t="shared" si="151"/>
        <v>janvier</v>
      </c>
    </row>
    <row r="5394" spans="2:17" x14ac:dyDescent="0.25">
      <c r="B5394" s="18"/>
      <c r="C5394" s="5"/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  <c r="O5394" s="15" t="e">
        <f>VLOOKUP(A5394,Feuil3!$A$24:$B$81,2,FALSE)</f>
        <v>#N/A</v>
      </c>
      <c r="P5394" s="16">
        <f t="shared" si="150"/>
        <v>0</v>
      </c>
      <c r="Q5394" s="16" t="str">
        <f t="shared" si="151"/>
        <v>janvier</v>
      </c>
    </row>
    <row r="5395" spans="2:17" x14ac:dyDescent="0.25">
      <c r="B5395" s="18"/>
      <c r="C5395" s="5"/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  <c r="O5395" s="15" t="e">
        <f>VLOOKUP(A5395,Feuil3!$A$24:$B$81,2,FALSE)</f>
        <v>#N/A</v>
      </c>
      <c r="P5395" s="16">
        <f t="shared" si="150"/>
        <v>0</v>
      </c>
      <c r="Q5395" s="16" t="str">
        <f t="shared" si="151"/>
        <v>janvier</v>
      </c>
    </row>
    <row r="5396" spans="2:17" x14ac:dyDescent="0.25">
      <c r="B5396" s="18"/>
      <c r="C5396" s="5"/>
      <c r="D5396" s="5"/>
      <c r="E5396" s="5"/>
      <c r="F5396" s="5"/>
      <c r="G5396" s="5"/>
      <c r="H5396" s="5"/>
      <c r="I5396" s="5"/>
      <c r="J5396" s="5"/>
      <c r="K5396" s="5"/>
      <c r="L5396" s="5"/>
      <c r="M5396" s="5"/>
      <c r="N5396" s="5"/>
      <c r="O5396" s="15" t="e">
        <f>VLOOKUP(A5396,Feuil3!$A$24:$B$81,2,FALSE)</f>
        <v>#N/A</v>
      </c>
      <c r="P5396" s="16">
        <f t="shared" si="150"/>
        <v>0</v>
      </c>
      <c r="Q5396" s="16" t="str">
        <f t="shared" si="151"/>
        <v>janvier</v>
      </c>
    </row>
    <row r="5397" spans="2:17" x14ac:dyDescent="0.25">
      <c r="B5397" s="18"/>
      <c r="C5397" s="5"/>
      <c r="D5397" s="5"/>
      <c r="E5397" s="5"/>
      <c r="F5397" s="5"/>
      <c r="G5397" s="5"/>
      <c r="H5397" s="5"/>
      <c r="I5397" s="5"/>
      <c r="J5397" s="5"/>
      <c r="K5397" s="5"/>
      <c r="L5397" s="5"/>
      <c r="M5397" s="5"/>
      <c r="N5397" s="5"/>
      <c r="O5397" s="15" t="e">
        <f>VLOOKUP(A5397,Feuil3!$A$24:$B$81,2,FALSE)</f>
        <v>#N/A</v>
      </c>
      <c r="P5397" s="16">
        <f t="shared" si="150"/>
        <v>0</v>
      </c>
      <c r="Q5397" s="16" t="str">
        <f t="shared" si="151"/>
        <v>janvier</v>
      </c>
    </row>
    <row r="5398" spans="2:17" x14ac:dyDescent="0.25">
      <c r="B5398" s="18"/>
      <c r="C5398" s="5"/>
      <c r="D5398" s="5"/>
      <c r="E5398" s="5"/>
      <c r="F5398" s="5"/>
      <c r="G5398" s="5"/>
      <c r="H5398" s="5"/>
      <c r="I5398" s="5"/>
      <c r="J5398" s="5"/>
      <c r="K5398" s="5"/>
      <c r="L5398" s="5"/>
      <c r="M5398" s="5"/>
      <c r="N5398" s="5"/>
      <c r="O5398" s="15" t="e">
        <f>VLOOKUP(A5398,Feuil3!$A$24:$B$81,2,FALSE)</f>
        <v>#N/A</v>
      </c>
      <c r="P5398" s="16">
        <f t="shared" si="150"/>
        <v>0</v>
      </c>
      <c r="Q5398" s="16" t="str">
        <f t="shared" si="151"/>
        <v>janvier</v>
      </c>
    </row>
    <row r="5399" spans="2:17" x14ac:dyDescent="0.25">
      <c r="B5399" s="18"/>
      <c r="C5399" s="5"/>
      <c r="D5399" s="5"/>
      <c r="E5399" s="5"/>
      <c r="F5399" s="5"/>
      <c r="G5399" s="5"/>
      <c r="H5399" s="5"/>
      <c r="I5399" s="5"/>
      <c r="J5399" s="5"/>
      <c r="K5399" s="5"/>
      <c r="L5399" s="5"/>
      <c r="M5399" s="5"/>
      <c r="N5399" s="5"/>
      <c r="O5399" s="15" t="e">
        <f>VLOOKUP(A5399,Feuil3!$A$24:$B$81,2,FALSE)</f>
        <v>#N/A</v>
      </c>
      <c r="P5399" s="16">
        <f t="shared" si="150"/>
        <v>0</v>
      </c>
      <c r="Q5399" s="16" t="str">
        <f t="shared" si="151"/>
        <v>janvier</v>
      </c>
    </row>
    <row r="5400" spans="2:17" x14ac:dyDescent="0.25">
      <c r="B5400" s="18"/>
      <c r="C5400" s="5"/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  <c r="O5400" s="15" t="e">
        <f>VLOOKUP(A5400,Feuil3!$A$24:$B$81,2,FALSE)</f>
        <v>#N/A</v>
      </c>
      <c r="P5400" s="16">
        <f t="shared" si="150"/>
        <v>0</v>
      </c>
      <c r="Q5400" s="16" t="str">
        <f t="shared" si="151"/>
        <v>janvier</v>
      </c>
    </row>
    <row r="5401" spans="2:17" x14ac:dyDescent="0.25">
      <c r="B5401" s="18"/>
      <c r="C5401" s="5"/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  <c r="O5401" s="15" t="e">
        <f>VLOOKUP(A5401,Feuil3!$A$24:$B$81,2,FALSE)</f>
        <v>#N/A</v>
      </c>
      <c r="P5401" s="16">
        <f t="shared" si="150"/>
        <v>0</v>
      </c>
      <c r="Q5401" s="16" t="str">
        <f t="shared" si="151"/>
        <v>janvier</v>
      </c>
    </row>
    <row r="5402" spans="2:17" x14ac:dyDescent="0.25">
      <c r="B5402" s="18"/>
      <c r="C5402" s="5"/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  <c r="O5402" s="15" t="e">
        <f>VLOOKUP(A5402,Feuil3!$A$24:$B$81,2,FALSE)</f>
        <v>#N/A</v>
      </c>
      <c r="P5402" s="16">
        <f t="shared" si="150"/>
        <v>0</v>
      </c>
      <c r="Q5402" s="16" t="str">
        <f t="shared" si="151"/>
        <v>janvier</v>
      </c>
    </row>
    <row r="5403" spans="2:17" x14ac:dyDescent="0.25">
      <c r="B5403" s="18"/>
      <c r="C5403" s="5"/>
      <c r="D5403" s="5"/>
      <c r="E5403" s="5"/>
      <c r="F5403" s="5"/>
      <c r="G5403" s="5"/>
      <c r="H5403" s="5"/>
      <c r="I5403" s="5"/>
      <c r="J5403" s="5"/>
      <c r="K5403" s="5"/>
      <c r="L5403" s="5"/>
      <c r="M5403" s="5"/>
      <c r="N5403" s="5"/>
      <c r="O5403" s="15" t="e">
        <f>VLOOKUP(A5403,Feuil3!$A$24:$B$81,2,FALSE)</f>
        <v>#N/A</v>
      </c>
      <c r="P5403" s="16">
        <f t="shared" si="150"/>
        <v>0</v>
      </c>
      <c r="Q5403" s="16" t="str">
        <f t="shared" si="151"/>
        <v>janvier</v>
      </c>
    </row>
    <row r="5404" spans="2:17" x14ac:dyDescent="0.25">
      <c r="B5404" s="18"/>
      <c r="C5404" s="5"/>
      <c r="D5404" s="5"/>
      <c r="E5404" s="5"/>
      <c r="F5404" s="5"/>
      <c r="G5404" s="5"/>
      <c r="H5404" s="5"/>
      <c r="I5404" s="5"/>
      <c r="J5404" s="5"/>
      <c r="K5404" s="5"/>
      <c r="L5404" s="5"/>
      <c r="M5404" s="5"/>
      <c r="N5404" s="5"/>
      <c r="O5404" s="15" t="e">
        <f>VLOOKUP(A5404,Feuil3!$A$24:$B$81,2,FALSE)</f>
        <v>#N/A</v>
      </c>
      <c r="P5404" s="16">
        <f t="shared" si="150"/>
        <v>0</v>
      </c>
      <c r="Q5404" s="16" t="str">
        <f t="shared" si="151"/>
        <v>janvier</v>
      </c>
    </row>
    <row r="5405" spans="2:17" x14ac:dyDescent="0.25">
      <c r="B5405" s="18"/>
      <c r="C5405" s="5"/>
      <c r="D5405" s="5"/>
      <c r="E5405" s="5"/>
      <c r="F5405" s="5"/>
      <c r="G5405" s="5"/>
      <c r="H5405" s="5"/>
      <c r="I5405" s="5"/>
      <c r="J5405" s="5"/>
      <c r="K5405" s="5"/>
      <c r="L5405" s="5"/>
      <c r="M5405" s="5"/>
      <c r="N5405" s="5"/>
      <c r="O5405" s="15" t="e">
        <f>VLOOKUP(A5405,Feuil3!$A$24:$B$81,2,FALSE)</f>
        <v>#N/A</v>
      </c>
      <c r="P5405" s="16">
        <f t="shared" si="150"/>
        <v>0</v>
      </c>
      <c r="Q5405" s="16" t="str">
        <f t="shared" si="151"/>
        <v>janvier</v>
      </c>
    </row>
    <row r="5406" spans="2:17" x14ac:dyDescent="0.25">
      <c r="B5406" s="18"/>
      <c r="C5406" s="5"/>
      <c r="D5406" s="5"/>
      <c r="E5406" s="5"/>
      <c r="F5406" s="5"/>
      <c r="G5406" s="5"/>
      <c r="H5406" s="5"/>
      <c r="I5406" s="5"/>
      <c r="J5406" s="5"/>
      <c r="K5406" s="5"/>
      <c r="L5406" s="5"/>
      <c r="M5406" s="5"/>
      <c r="N5406" s="5"/>
      <c r="O5406" s="15" t="e">
        <f>VLOOKUP(A5406,Feuil3!$A$24:$B$81,2,FALSE)</f>
        <v>#N/A</v>
      </c>
      <c r="P5406" s="16">
        <f t="shared" si="150"/>
        <v>0</v>
      </c>
      <c r="Q5406" s="16" t="str">
        <f t="shared" si="151"/>
        <v>janvier</v>
      </c>
    </row>
    <row r="5407" spans="2:17" x14ac:dyDescent="0.25">
      <c r="B5407" s="18"/>
      <c r="C5407" s="5"/>
      <c r="D5407" s="5"/>
      <c r="E5407" s="5"/>
      <c r="F5407" s="5"/>
      <c r="G5407" s="5"/>
      <c r="H5407" s="5"/>
      <c r="I5407" s="5"/>
      <c r="J5407" s="5"/>
      <c r="K5407" s="5"/>
      <c r="L5407" s="5"/>
      <c r="M5407" s="5"/>
      <c r="N5407" s="5"/>
      <c r="O5407" s="15" t="e">
        <f>VLOOKUP(A5407,Feuil3!$A$24:$B$81,2,FALSE)</f>
        <v>#N/A</v>
      </c>
      <c r="P5407" s="16">
        <f t="shared" si="150"/>
        <v>0</v>
      </c>
      <c r="Q5407" s="16" t="str">
        <f t="shared" si="151"/>
        <v>janvier</v>
      </c>
    </row>
    <row r="5408" spans="2:17" x14ac:dyDescent="0.25">
      <c r="B5408" s="18"/>
      <c r="C5408" s="5"/>
      <c r="D5408" s="5"/>
      <c r="E5408" s="5"/>
      <c r="F5408" s="5"/>
      <c r="G5408" s="5"/>
      <c r="H5408" s="5"/>
      <c r="I5408" s="5"/>
      <c r="J5408" s="5"/>
      <c r="K5408" s="5"/>
      <c r="L5408" s="5"/>
      <c r="M5408" s="5"/>
      <c r="N5408" s="5"/>
      <c r="O5408" s="15" t="e">
        <f>VLOOKUP(A5408,Feuil3!$A$24:$B$81,2,FALSE)</f>
        <v>#N/A</v>
      </c>
      <c r="P5408" s="16">
        <f t="shared" si="150"/>
        <v>0</v>
      </c>
      <c r="Q5408" s="16" t="str">
        <f t="shared" si="151"/>
        <v>janvier</v>
      </c>
    </row>
    <row r="5409" spans="2:17" x14ac:dyDescent="0.25">
      <c r="B5409" s="18"/>
      <c r="C5409" s="5"/>
      <c r="D5409" s="5"/>
      <c r="E5409" s="5"/>
      <c r="F5409" s="5"/>
      <c r="G5409" s="5"/>
      <c r="H5409" s="5"/>
      <c r="I5409" s="5"/>
      <c r="J5409" s="5"/>
      <c r="K5409" s="5"/>
      <c r="L5409" s="5"/>
      <c r="M5409" s="5"/>
      <c r="N5409" s="5"/>
      <c r="O5409" s="15" t="e">
        <f>VLOOKUP(A5409,Feuil3!$A$24:$B$81,2,FALSE)</f>
        <v>#N/A</v>
      </c>
      <c r="P5409" s="16">
        <f t="shared" si="150"/>
        <v>0</v>
      </c>
      <c r="Q5409" s="16" t="str">
        <f t="shared" si="151"/>
        <v>janvier</v>
      </c>
    </row>
    <row r="5410" spans="2:17" x14ac:dyDescent="0.25">
      <c r="B5410" s="18"/>
      <c r="C5410" s="5"/>
      <c r="D5410" s="5"/>
      <c r="E5410" s="5"/>
      <c r="F5410" s="5"/>
      <c r="G5410" s="5"/>
      <c r="H5410" s="5"/>
      <c r="I5410" s="5"/>
      <c r="J5410" s="5"/>
      <c r="K5410" s="5"/>
      <c r="L5410" s="5"/>
      <c r="M5410" s="5"/>
      <c r="N5410" s="5"/>
      <c r="O5410" s="15" t="e">
        <f>VLOOKUP(A5410,Feuil3!$A$24:$B$81,2,FALSE)</f>
        <v>#N/A</v>
      </c>
      <c r="P5410" s="16">
        <f t="shared" si="150"/>
        <v>0</v>
      </c>
      <c r="Q5410" s="16" t="str">
        <f t="shared" si="151"/>
        <v>janvier</v>
      </c>
    </row>
    <row r="5411" spans="2:17" x14ac:dyDescent="0.25">
      <c r="B5411" s="18"/>
      <c r="C5411" s="5"/>
      <c r="D5411" s="5"/>
      <c r="E5411" s="5"/>
      <c r="F5411" s="5"/>
      <c r="G5411" s="5"/>
      <c r="H5411" s="5"/>
      <c r="I5411" s="5"/>
      <c r="J5411" s="5"/>
      <c r="K5411" s="5"/>
      <c r="L5411" s="5"/>
      <c r="M5411" s="5"/>
      <c r="N5411" s="5"/>
      <c r="O5411" s="15" t="e">
        <f>VLOOKUP(A5411,Feuil3!$A$24:$B$81,2,FALSE)</f>
        <v>#N/A</v>
      </c>
      <c r="P5411" s="16">
        <f t="shared" si="150"/>
        <v>0</v>
      </c>
      <c r="Q5411" s="16" t="str">
        <f t="shared" si="151"/>
        <v>janvier</v>
      </c>
    </row>
    <row r="5412" spans="2:17" x14ac:dyDescent="0.25">
      <c r="B5412" s="18"/>
      <c r="C5412" s="5"/>
      <c r="D5412" s="5"/>
      <c r="E5412" s="5"/>
      <c r="F5412" s="5"/>
      <c r="G5412" s="5"/>
      <c r="H5412" s="5"/>
      <c r="I5412" s="5"/>
      <c r="J5412" s="5"/>
      <c r="K5412" s="5"/>
      <c r="L5412" s="5"/>
      <c r="M5412" s="5"/>
      <c r="N5412" s="5"/>
      <c r="O5412" s="15" t="e">
        <f>VLOOKUP(A5412,Feuil3!$A$24:$B$81,2,FALSE)</f>
        <v>#N/A</v>
      </c>
      <c r="P5412" s="16">
        <f t="shared" si="150"/>
        <v>0</v>
      </c>
      <c r="Q5412" s="16" t="str">
        <f t="shared" si="151"/>
        <v>janvier</v>
      </c>
    </row>
    <row r="5413" spans="2:17" x14ac:dyDescent="0.25">
      <c r="B5413" s="18"/>
      <c r="C5413" s="5"/>
      <c r="D5413" s="5"/>
      <c r="E5413" s="5"/>
      <c r="F5413" s="5"/>
      <c r="G5413" s="5"/>
      <c r="H5413" s="5"/>
      <c r="I5413" s="5"/>
      <c r="J5413" s="5"/>
      <c r="K5413" s="5"/>
      <c r="L5413" s="5"/>
      <c r="M5413" s="5"/>
      <c r="N5413" s="5"/>
      <c r="O5413" s="15" t="e">
        <f>VLOOKUP(A5413,Feuil3!$A$24:$B$81,2,FALSE)</f>
        <v>#N/A</v>
      </c>
      <c r="P5413" s="16">
        <f t="shared" si="150"/>
        <v>0</v>
      </c>
      <c r="Q5413" s="16" t="str">
        <f t="shared" si="151"/>
        <v>janvier</v>
      </c>
    </row>
    <row r="5414" spans="2:17" x14ac:dyDescent="0.25">
      <c r="B5414" s="18"/>
      <c r="C5414" s="5"/>
      <c r="D5414" s="5"/>
      <c r="E5414" s="5"/>
      <c r="F5414" s="5"/>
      <c r="G5414" s="5"/>
      <c r="H5414" s="5"/>
      <c r="I5414" s="5"/>
      <c r="J5414" s="5"/>
      <c r="K5414" s="5"/>
      <c r="L5414" s="5"/>
      <c r="M5414" s="5"/>
      <c r="N5414" s="5"/>
      <c r="O5414" s="15" t="e">
        <f>VLOOKUP(A5414,Feuil3!$A$24:$B$81,2,FALSE)</f>
        <v>#N/A</v>
      </c>
      <c r="P5414" s="16">
        <f t="shared" si="150"/>
        <v>0</v>
      </c>
      <c r="Q5414" s="16" t="str">
        <f t="shared" si="151"/>
        <v>janvier</v>
      </c>
    </row>
    <row r="5415" spans="2:17" x14ac:dyDescent="0.25">
      <c r="B5415" s="18"/>
      <c r="C5415" s="5"/>
      <c r="D5415" s="5"/>
      <c r="E5415" s="5"/>
      <c r="F5415" s="5"/>
      <c r="G5415" s="5"/>
      <c r="H5415" s="5"/>
      <c r="I5415" s="5"/>
      <c r="J5415" s="5"/>
      <c r="K5415" s="5"/>
      <c r="L5415" s="5"/>
      <c r="M5415" s="5"/>
      <c r="N5415" s="5"/>
      <c r="O5415" s="15" t="e">
        <f>VLOOKUP(A5415,Feuil3!$A$24:$B$81,2,FALSE)</f>
        <v>#N/A</v>
      </c>
      <c r="P5415" s="16">
        <f t="shared" si="150"/>
        <v>0</v>
      </c>
      <c r="Q5415" s="16" t="str">
        <f t="shared" si="151"/>
        <v>janvier</v>
      </c>
    </row>
    <row r="5416" spans="2:17" x14ac:dyDescent="0.25">
      <c r="B5416" s="18"/>
      <c r="C5416" s="5"/>
      <c r="D5416" s="5"/>
      <c r="E5416" s="5"/>
      <c r="F5416" s="5"/>
      <c r="G5416" s="5"/>
      <c r="H5416" s="5"/>
      <c r="I5416" s="5"/>
      <c r="J5416" s="5"/>
      <c r="K5416" s="5"/>
      <c r="L5416" s="5"/>
      <c r="M5416" s="5"/>
      <c r="N5416" s="5"/>
      <c r="O5416" s="15" t="e">
        <f>VLOOKUP(A5416,Feuil3!$A$24:$B$81,2,FALSE)</f>
        <v>#N/A</v>
      </c>
      <c r="P5416" s="16">
        <f t="shared" si="150"/>
        <v>0</v>
      </c>
      <c r="Q5416" s="16" t="str">
        <f t="shared" si="151"/>
        <v>janvier</v>
      </c>
    </row>
    <row r="5417" spans="2:17" x14ac:dyDescent="0.25">
      <c r="B5417" s="18"/>
      <c r="C5417" s="5"/>
      <c r="D5417" s="5"/>
      <c r="E5417" s="5"/>
      <c r="F5417" s="5"/>
      <c r="G5417" s="5"/>
      <c r="H5417" s="5"/>
      <c r="I5417" s="5"/>
      <c r="J5417" s="5"/>
      <c r="K5417" s="5"/>
      <c r="L5417" s="5"/>
      <c r="M5417" s="5"/>
      <c r="N5417" s="5"/>
      <c r="O5417" s="15" t="e">
        <f>VLOOKUP(A5417,Feuil3!$A$24:$B$81,2,FALSE)</f>
        <v>#N/A</v>
      </c>
      <c r="P5417" s="16">
        <f t="shared" si="150"/>
        <v>0</v>
      </c>
      <c r="Q5417" s="16" t="str">
        <f t="shared" si="151"/>
        <v>janvier</v>
      </c>
    </row>
    <row r="5418" spans="2:17" x14ac:dyDescent="0.25">
      <c r="B5418" s="18"/>
      <c r="C5418" s="5"/>
      <c r="D5418" s="5"/>
      <c r="E5418" s="5"/>
      <c r="F5418" s="5"/>
      <c r="G5418" s="5"/>
      <c r="H5418" s="5"/>
      <c r="I5418" s="5"/>
      <c r="J5418" s="5"/>
      <c r="K5418" s="5"/>
      <c r="L5418" s="5"/>
      <c r="M5418" s="5"/>
      <c r="N5418" s="5"/>
      <c r="O5418" s="15" t="e">
        <f>VLOOKUP(A5418,Feuil3!$A$24:$B$81,2,FALSE)</f>
        <v>#N/A</v>
      </c>
      <c r="P5418" s="16">
        <f t="shared" si="150"/>
        <v>0</v>
      </c>
      <c r="Q5418" s="16" t="str">
        <f t="shared" si="151"/>
        <v>janvier</v>
      </c>
    </row>
    <row r="5419" spans="2:17" x14ac:dyDescent="0.25">
      <c r="B5419" s="18"/>
      <c r="C5419" s="5"/>
      <c r="D5419" s="5"/>
      <c r="E5419" s="5"/>
      <c r="F5419" s="5"/>
      <c r="G5419" s="5"/>
      <c r="H5419" s="5"/>
      <c r="I5419" s="5"/>
      <c r="J5419" s="5"/>
      <c r="K5419" s="5"/>
      <c r="L5419" s="5"/>
      <c r="M5419" s="5"/>
      <c r="N5419" s="5"/>
      <c r="O5419" s="15" t="e">
        <f>VLOOKUP(A5419,Feuil3!$A$24:$B$81,2,FALSE)</f>
        <v>#N/A</v>
      </c>
      <c r="P5419" s="16">
        <f t="shared" si="150"/>
        <v>0</v>
      </c>
      <c r="Q5419" s="16" t="str">
        <f t="shared" si="151"/>
        <v>janvier</v>
      </c>
    </row>
    <row r="5420" spans="2:17" x14ac:dyDescent="0.25">
      <c r="B5420" s="18"/>
      <c r="C5420" s="5"/>
      <c r="D5420" s="5"/>
      <c r="E5420" s="5"/>
      <c r="F5420" s="5"/>
      <c r="G5420" s="5"/>
      <c r="H5420" s="5"/>
      <c r="I5420" s="5"/>
      <c r="J5420" s="5"/>
      <c r="K5420" s="5"/>
      <c r="L5420" s="5"/>
      <c r="M5420" s="5"/>
      <c r="N5420" s="5"/>
      <c r="O5420" s="15" t="e">
        <f>VLOOKUP(A5420,Feuil3!$A$24:$B$81,2,FALSE)</f>
        <v>#N/A</v>
      </c>
      <c r="P5420" s="16">
        <f t="shared" si="150"/>
        <v>0</v>
      </c>
      <c r="Q5420" s="16" t="str">
        <f t="shared" si="151"/>
        <v>janvier</v>
      </c>
    </row>
    <row r="5421" spans="2:17" x14ac:dyDescent="0.25">
      <c r="B5421" s="18"/>
      <c r="C5421" s="5"/>
      <c r="D5421" s="5"/>
      <c r="E5421" s="5"/>
      <c r="F5421" s="5"/>
      <c r="G5421" s="5"/>
      <c r="H5421" s="5"/>
      <c r="I5421" s="5"/>
      <c r="J5421" s="5"/>
      <c r="K5421" s="5"/>
      <c r="L5421" s="5"/>
      <c r="M5421" s="5"/>
      <c r="N5421" s="5"/>
      <c r="O5421" s="15" t="e">
        <f>VLOOKUP(A5421,Feuil3!$A$24:$B$81,2,FALSE)</f>
        <v>#N/A</v>
      </c>
      <c r="P5421" s="16">
        <f t="shared" si="150"/>
        <v>0</v>
      </c>
      <c r="Q5421" s="16" t="str">
        <f t="shared" si="151"/>
        <v>janvier</v>
      </c>
    </row>
    <row r="5422" spans="2:17" x14ac:dyDescent="0.25">
      <c r="B5422" s="18"/>
      <c r="C5422" s="5"/>
      <c r="D5422" s="5"/>
      <c r="E5422" s="5"/>
      <c r="F5422" s="5"/>
      <c r="G5422" s="5"/>
      <c r="H5422" s="5"/>
      <c r="I5422" s="5"/>
      <c r="J5422" s="5"/>
      <c r="K5422" s="5"/>
      <c r="L5422" s="5"/>
      <c r="M5422" s="5"/>
      <c r="N5422" s="5"/>
      <c r="O5422" s="15" t="e">
        <f>VLOOKUP(A5422,Feuil3!$A$24:$B$81,2,FALSE)</f>
        <v>#N/A</v>
      </c>
      <c r="P5422" s="16">
        <f t="shared" si="150"/>
        <v>0</v>
      </c>
      <c r="Q5422" s="16" t="str">
        <f t="shared" si="151"/>
        <v>janvier</v>
      </c>
    </row>
    <row r="5423" spans="2:17" x14ac:dyDescent="0.25">
      <c r="B5423" s="18"/>
      <c r="C5423" s="5"/>
      <c r="D5423" s="5"/>
      <c r="E5423" s="5"/>
      <c r="F5423" s="5"/>
      <c r="G5423" s="5"/>
      <c r="H5423" s="5"/>
      <c r="I5423" s="5"/>
      <c r="J5423" s="5"/>
      <c r="K5423" s="5"/>
      <c r="L5423" s="5"/>
      <c r="M5423" s="5"/>
      <c r="N5423" s="5"/>
      <c r="O5423" s="15" t="e">
        <f>VLOOKUP(A5423,Feuil3!$A$24:$B$81,2,FALSE)</f>
        <v>#N/A</v>
      </c>
      <c r="P5423" s="16">
        <f t="shared" si="150"/>
        <v>0</v>
      </c>
      <c r="Q5423" s="16" t="str">
        <f t="shared" si="151"/>
        <v>janvier</v>
      </c>
    </row>
    <row r="5424" spans="2:17" x14ac:dyDescent="0.25">
      <c r="B5424" s="18"/>
      <c r="C5424" s="5"/>
      <c r="D5424" s="5"/>
      <c r="E5424" s="5"/>
      <c r="F5424" s="5"/>
      <c r="G5424" s="5"/>
      <c r="H5424" s="5"/>
      <c r="I5424" s="5"/>
      <c r="J5424" s="5"/>
      <c r="K5424" s="5"/>
      <c r="L5424" s="5"/>
      <c r="M5424" s="5"/>
      <c r="N5424" s="5"/>
      <c r="O5424" s="15" t="e">
        <f>VLOOKUP(A5424,Feuil3!$A$24:$B$81,2,FALSE)</f>
        <v>#N/A</v>
      </c>
      <c r="P5424" s="16">
        <f t="shared" si="150"/>
        <v>0</v>
      </c>
      <c r="Q5424" s="16" t="str">
        <f t="shared" si="151"/>
        <v>janvier</v>
      </c>
    </row>
    <row r="5425" spans="2:17" x14ac:dyDescent="0.25">
      <c r="B5425" s="18"/>
      <c r="C5425" s="5"/>
      <c r="D5425" s="5"/>
      <c r="E5425" s="5"/>
      <c r="F5425" s="5"/>
      <c r="G5425" s="5"/>
      <c r="H5425" s="5"/>
      <c r="I5425" s="5"/>
      <c r="J5425" s="5"/>
      <c r="K5425" s="5"/>
      <c r="L5425" s="5"/>
      <c r="M5425" s="5"/>
      <c r="N5425" s="5"/>
      <c r="O5425" s="15" t="e">
        <f>VLOOKUP(A5425,Feuil3!$A$24:$B$81,2,FALSE)</f>
        <v>#N/A</v>
      </c>
      <c r="P5425" s="16">
        <f t="shared" si="150"/>
        <v>0</v>
      </c>
      <c r="Q5425" s="16" t="str">
        <f t="shared" si="151"/>
        <v>janvier</v>
      </c>
    </row>
    <row r="5426" spans="2:17" x14ac:dyDescent="0.25">
      <c r="B5426" s="18"/>
      <c r="C5426" s="5"/>
      <c r="D5426" s="5"/>
      <c r="E5426" s="5"/>
      <c r="F5426" s="5"/>
      <c r="G5426" s="5"/>
      <c r="H5426" s="5"/>
      <c r="I5426" s="5"/>
      <c r="J5426" s="5"/>
      <c r="K5426" s="5"/>
      <c r="L5426" s="5"/>
      <c r="M5426" s="5"/>
      <c r="N5426" s="5"/>
      <c r="O5426" s="15" t="e">
        <f>VLOOKUP(A5426,Feuil3!$A$24:$B$81,2,FALSE)</f>
        <v>#N/A</v>
      </c>
      <c r="P5426" s="16">
        <f t="shared" si="150"/>
        <v>0</v>
      </c>
      <c r="Q5426" s="16" t="str">
        <f t="shared" si="151"/>
        <v>janvier</v>
      </c>
    </row>
    <row r="5427" spans="2:17" x14ac:dyDescent="0.25">
      <c r="B5427" s="18"/>
      <c r="C5427" s="5"/>
      <c r="D5427" s="5"/>
      <c r="E5427" s="5"/>
      <c r="F5427" s="5"/>
      <c r="G5427" s="5"/>
      <c r="H5427" s="5"/>
      <c r="I5427" s="5"/>
      <c r="J5427" s="5"/>
      <c r="K5427" s="5"/>
      <c r="L5427" s="5"/>
      <c r="M5427" s="5"/>
      <c r="N5427" s="5"/>
      <c r="O5427" s="15" t="e">
        <f>VLOOKUP(A5427,Feuil3!$A$24:$B$81,2,FALSE)</f>
        <v>#N/A</v>
      </c>
      <c r="P5427" s="16">
        <f t="shared" si="150"/>
        <v>0</v>
      </c>
      <c r="Q5427" s="16" t="str">
        <f t="shared" si="151"/>
        <v>janvier</v>
      </c>
    </row>
    <row r="5428" spans="2:17" x14ac:dyDescent="0.25">
      <c r="B5428" s="18"/>
      <c r="C5428" s="5"/>
      <c r="D5428" s="5"/>
      <c r="E5428" s="5"/>
      <c r="F5428" s="5"/>
      <c r="G5428" s="5"/>
      <c r="H5428" s="5"/>
      <c r="I5428" s="5"/>
      <c r="J5428" s="5"/>
      <c r="K5428" s="5"/>
      <c r="L5428" s="5"/>
      <c r="M5428" s="5"/>
      <c r="N5428" s="5"/>
      <c r="O5428" s="15" t="e">
        <f>VLOOKUP(A5428,Feuil3!$A$24:$B$81,2,FALSE)</f>
        <v>#N/A</v>
      </c>
      <c r="P5428" s="16">
        <f t="shared" si="150"/>
        <v>0</v>
      </c>
      <c r="Q5428" s="16" t="str">
        <f t="shared" si="151"/>
        <v>janvier</v>
      </c>
    </row>
    <row r="5429" spans="2:17" x14ac:dyDescent="0.25">
      <c r="B5429" s="18"/>
      <c r="C5429" s="5"/>
      <c r="D5429" s="5"/>
      <c r="E5429" s="5"/>
      <c r="F5429" s="5"/>
      <c r="G5429" s="5"/>
      <c r="H5429" s="5"/>
      <c r="I5429" s="5"/>
      <c r="J5429" s="5"/>
      <c r="K5429" s="5"/>
      <c r="L5429" s="5"/>
      <c r="M5429" s="5"/>
      <c r="N5429" s="5"/>
      <c r="O5429" s="15" t="e">
        <f>VLOOKUP(A5429,Feuil3!$A$24:$B$81,2,FALSE)</f>
        <v>#N/A</v>
      </c>
      <c r="P5429" s="16">
        <f t="shared" si="150"/>
        <v>0</v>
      </c>
      <c r="Q5429" s="16" t="str">
        <f t="shared" si="151"/>
        <v>janvier</v>
      </c>
    </row>
    <row r="5430" spans="2:17" x14ac:dyDescent="0.25">
      <c r="B5430" s="18"/>
      <c r="C5430" s="5"/>
      <c r="D5430" s="5"/>
      <c r="E5430" s="5"/>
      <c r="F5430" s="5"/>
      <c r="G5430" s="5"/>
      <c r="H5430" s="5"/>
      <c r="I5430" s="5"/>
      <c r="J5430" s="5"/>
      <c r="K5430" s="5"/>
      <c r="L5430" s="5"/>
      <c r="M5430" s="5"/>
      <c r="N5430" s="5"/>
      <c r="O5430" s="15" t="e">
        <f>VLOOKUP(A5430,Feuil3!$A$24:$B$81,2,FALSE)</f>
        <v>#N/A</v>
      </c>
      <c r="P5430" s="16">
        <f t="shared" si="150"/>
        <v>0</v>
      </c>
      <c r="Q5430" s="16" t="str">
        <f t="shared" si="151"/>
        <v>janvier</v>
      </c>
    </row>
    <row r="5431" spans="2:17" x14ac:dyDescent="0.25">
      <c r="B5431" s="18"/>
      <c r="C5431" s="5"/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  <c r="O5431" s="15" t="e">
        <f>VLOOKUP(A5431,Feuil3!$A$24:$B$81,2,FALSE)</f>
        <v>#N/A</v>
      </c>
      <c r="P5431" s="16">
        <f t="shared" si="150"/>
        <v>0</v>
      </c>
      <c r="Q5431" s="16" t="str">
        <f t="shared" si="151"/>
        <v>janvier</v>
      </c>
    </row>
    <row r="5432" spans="2:17" x14ac:dyDescent="0.25">
      <c r="B5432" s="18"/>
      <c r="C5432" s="5"/>
      <c r="D5432" s="5"/>
      <c r="E5432" s="5"/>
      <c r="F5432" s="5"/>
      <c r="G5432" s="5"/>
      <c r="H5432" s="5"/>
      <c r="I5432" s="5"/>
      <c r="J5432" s="5"/>
      <c r="K5432" s="5"/>
      <c r="L5432" s="5"/>
      <c r="M5432" s="5"/>
      <c r="N5432" s="5"/>
      <c r="O5432" s="15" t="e">
        <f>VLOOKUP(A5432,Feuil3!$A$24:$B$81,2,FALSE)</f>
        <v>#N/A</v>
      </c>
      <c r="P5432" s="16">
        <f t="shared" si="150"/>
        <v>0</v>
      </c>
      <c r="Q5432" s="16" t="str">
        <f t="shared" si="151"/>
        <v>janvier</v>
      </c>
    </row>
    <row r="5433" spans="2:17" x14ac:dyDescent="0.25">
      <c r="B5433" s="18"/>
      <c r="C5433" s="5"/>
      <c r="D5433" s="5"/>
      <c r="E5433" s="5"/>
      <c r="F5433" s="5"/>
      <c r="G5433" s="5"/>
      <c r="H5433" s="5"/>
      <c r="I5433" s="5"/>
      <c r="J5433" s="5"/>
      <c r="K5433" s="5"/>
      <c r="L5433" s="5"/>
      <c r="M5433" s="5"/>
      <c r="N5433" s="5"/>
      <c r="O5433" s="15" t="e">
        <f>VLOOKUP(A5433,Feuil3!$A$24:$B$81,2,FALSE)</f>
        <v>#N/A</v>
      </c>
      <c r="P5433" s="16">
        <f t="shared" si="150"/>
        <v>0</v>
      </c>
      <c r="Q5433" s="16" t="str">
        <f t="shared" si="151"/>
        <v>janvier</v>
      </c>
    </row>
    <row r="5434" spans="2:17" x14ac:dyDescent="0.25">
      <c r="B5434" s="18"/>
      <c r="C5434" s="5"/>
      <c r="D5434" s="5"/>
      <c r="E5434" s="5"/>
      <c r="F5434" s="5"/>
      <c r="G5434" s="5"/>
      <c r="H5434" s="5"/>
      <c r="I5434" s="5"/>
      <c r="J5434" s="5"/>
      <c r="K5434" s="5"/>
      <c r="L5434" s="5"/>
      <c r="M5434" s="5"/>
      <c r="N5434" s="5"/>
      <c r="O5434" s="15" t="e">
        <f>VLOOKUP(A5434,Feuil3!$A$24:$B$81,2,FALSE)</f>
        <v>#N/A</v>
      </c>
      <c r="P5434" s="16">
        <f t="shared" si="150"/>
        <v>0</v>
      </c>
      <c r="Q5434" s="16" t="str">
        <f t="shared" si="151"/>
        <v>janvier</v>
      </c>
    </row>
    <row r="5435" spans="2:17" x14ac:dyDescent="0.25">
      <c r="B5435" s="18"/>
      <c r="C5435" s="5"/>
      <c r="D5435" s="5"/>
      <c r="E5435" s="5"/>
      <c r="F5435" s="5"/>
      <c r="G5435" s="5"/>
      <c r="H5435" s="5"/>
      <c r="I5435" s="5"/>
      <c r="J5435" s="5"/>
      <c r="K5435" s="5"/>
      <c r="L5435" s="5"/>
      <c r="M5435" s="5"/>
      <c r="N5435" s="5"/>
      <c r="O5435" s="15" t="e">
        <f>VLOOKUP(A5435,Feuil3!$A$24:$B$81,2,FALSE)</f>
        <v>#N/A</v>
      </c>
      <c r="P5435" s="16">
        <f t="shared" si="150"/>
        <v>0</v>
      </c>
      <c r="Q5435" s="16" t="str">
        <f t="shared" si="151"/>
        <v>janvier</v>
      </c>
    </row>
    <row r="5436" spans="2:17" x14ac:dyDescent="0.25">
      <c r="B5436" s="18"/>
      <c r="C5436" s="5"/>
      <c r="D5436" s="5"/>
      <c r="E5436" s="5"/>
      <c r="F5436" s="5"/>
      <c r="G5436" s="5"/>
      <c r="H5436" s="5"/>
      <c r="I5436" s="5"/>
      <c r="J5436" s="5"/>
      <c r="K5436" s="5"/>
      <c r="L5436" s="5"/>
      <c r="M5436" s="5"/>
      <c r="N5436" s="5"/>
      <c r="O5436" s="15" t="e">
        <f>VLOOKUP(A5436,Feuil3!$A$24:$B$81,2,FALSE)</f>
        <v>#N/A</v>
      </c>
      <c r="P5436" s="16">
        <f t="shared" si="150"/>
        <v>0</v>
      </c>
      <c r="Q5436" s="16" t="str">
        <f t="shared" si="151"/>
        <v>janvier</v>
      </c>
    </row>
    <row r="5437" spans="2:17" x14ac:dyDescent="0.25">
      <c r="B5437" s="18"/>
      <c r="C5437" s="5"/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  <c r="O5437" s="15" t="e">
        <f>VLOOKUP(A5437,Feuil3!$A$24:$B$81,2,FALSE)</f>
        <v>#N/A</v>
      </c>
      <c r="P5437" s="16">
        <f t="shared" si="150"/>
        <v>0</v>
      </c>
      <c r="Q5437" s="16" t="str">
        <f t="shared" si="151"/>
        <v>janvier</v>
      </c>
    </row>
    <row r="5438" spans="2:17" x14ac:dyDescent="0.25">
      <c r="B5438" s="18"/>
      <c r="C5438" s="5"/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  <c r="O5438" s="15" t="e">
        <f>VLOOKUP(A5438,Feuil3!$A$24:$B$81,2,FALSE)</f>
        <v>#N/A</v>
      </c>
      <c r="P5438" s="16">
        <f t="shared" si="150"/>
        <v>0</v>
      </c>
      <c r="Q5438" s="16" t="str">
        <f t="shared" si="151"/>
        <v>janvier</v>
      </c>
    </row>
    <row r="5439" spans="2:17" x14ac:dyDescent="0.25">
      <c r="B5439" s="18"/>
      <c r="C5439" s="5"/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  <c r="O5439" s="15" t="e">
        <f>VLOOKUP(A5439,Feuil3!$A$24:$B$81,2,FALSE)</f>
        <v>#N/A</v>
      </c>
      <c r="P5439" s="16">
        <f t="shared" si="150"/>
        <v>0</v>
      </c>
      <c r="Q5439" s="16" t="str">
        <f t="shared" si="151"/>
        <v>janvier</v>
      </c>
    </row>
    <row r="5440" spans="2:17" x14ac:dyDescent="0.25">
      <c r="B5440" s="18"/>
      <c r="C5440" s="5"/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  <c r="O5440" s="15" t="e">
        <f>VLOOKUP(A5440,Feuil3!$A$24:$B$81,2,FALSE)</f>
        <v>#N/A</v>
      </c>
      <c r="P5440" s="16">
        <f t="shared" si="150"/>
        <v>0</v>
      </c>
      <c r="Q5440" s="16" t="str">
        <f t="shared" si="151"/>
        <v>janvier</v>
      </c>
    </row>
    <row r="5441" spans="2:17" x14ac:dyDescent="0.25">
      <c r="B5441" s="18"/>
      <c r="C5441" s="5"/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  <c r="O5441" s="15" t="e">
        <f>VLOOKUP(A5441,Feuil3!$A$24:$B$81,2,FALSE)</f>
        <v>#N/A</v>
      </c>
      <c r="P5441" s="16">
        <f t="shared" si="150"/>
        <v>0</v>
      </c>
      <c r="Q5441" s="16" t="str">
        <f t="shared" si="151"/>
        <v>janvier</v>
      </c>
    </row>
    <row r="5442" spans="2:17" x14ac:dyDescent="0.25">
      <c r="B5442" s="18"/>
      <c r="C5442" s="5"/>
      <c r="D5442" s="5"/>
      <c r="E5442" s="5"/>
      <c r="F5442" s="5"/>
      <c r="G5442" s="5"/>
      <c r="H5442" s="5"/>
      <c r="I5442" s="5"/>
      <c r="J5442" s="5"/>
      <c r="K5442" s="5"/>
      <c r="L5442" s="5"/>
      <c r="M5442" s="5"/>
      <c r="N5442" s="5"/>
      <c r="O5442" s="15" t="e">
        <f>VLOOKUP(A5442,Feuil3!$A$24:$B$81,2,FALSE)</f>
        <v>#N/A</v>
      </c>
      <c r="P5442" s="16">
        <f t="shared" si="150"/>
        <v>0</v>
      </c>
      <c r="Q5442" s="16" t="str">
        <f t="shared" si="151"/>
        <v>janvier</v>
      </c>
    </row>
    <row r="5443" spans="2:17" x14ac:dyDescent="0.25">
      <c r="B5443" s="18"/>
      <c r="C5443" s="5"/>
      <c r="D5443" s="5"/>
      <c r="E5443" s="5"/>
      <c r="F5443" s="5"/>
      <c r="G5443" s="5"/>
      <c r="H5443" s="5"/>
      <c r="I5443" s="5"/>
      <c r="J5443" s="5"/>
      <c r="K5443" s="5"/>
      <c r="L5443" s="5"/>
      <c r="M5443" s="5"/>
      <c r="N5443" s="5"/>
      <c r="O5443" s="15" t="e">
        <f>VLOOKUP(A5443,Feuil3!$A$24:$B$81,2,FALSE)</f>
        <v>#N/A</v>
      </c>
      <c r="P5443" s="16">
        <f t="shared" si="150"/>
        <v>0</v>
      </c>
      <c r="Q5443" s="16" t="str">
        <f t="shared" si="151"/>
        <v>janvier</v>
      </c>
    </row>
    <row r="5444" spans="2:17" x14ac:dyDescent="0.25">
      <c r="B5444" s="18"/>
      <c r="C5444" s="5"/>
      <c r="D5444" s="5"/>
      <c r="E5444" s="5"/>
      <c r="F5444" s="5"/>
      <c r="G5444" s="5"/>
      <c r="H5444" s="5"/>
      <c r="I5444" s="5"/>
      <c r="J5444" s="5"/>
      <c r="K5444" s="5"/>
      <c r="L5444" s="5"/>
      <c r="M5444" s="5"/>
      <c r="N5444" s="5"/>
      <c r="O5444" s="15" t="e">
        <f>VLOOKUP(A5444,Feuil3!$A$24:$B$81,2,FALSE)</f>
        <v>#N/A</v>
      </c>
      <c r="P5444" s="16">
        <f t="shared" si="150"/>
        <v>0</v>
      </c>
      <c r="Q5444" s="16" t="str">
        <f t="shared" si="151"/>
        <v>janvier</v>
      </c>
    </row>
    <row r="5445" spans="2:17" x14ac:dyDescent="0.25">
      <c r="B5445" s="18"/>
      <c r="C5445" s="5"/>
      <c r="D5445" s="5"/>
      <c r="E5445" s="5"/>
      <c r="F5445" s="5"/>
      <c r="G5445" s="5"/>
      <c r="H5445" s="5"/>
      <c r="I5445" s="5"/>
      <c r="J5445" s="5"/>
      <c r="K5445" s="5"/>
      <c r="L5445" s="5"/>
      <c r="M5445" s="5"/>
      <c r="N5445" s="5"/>
      <c r="O5445" s="15" t="e">
        <f>VLOOKUP(A5445,Feuil3!$A$24:$B$81,2,FALSE)</f>
        <v>#N/A</v>
      </c>
      <c r="P5445" s="16">
        <f t="shared" si="150"/>
        <v>0</v>
      </c>
      <c r="Q5445" s="16" t="str">
        <f t="shared" si="151"/>
        <v>janvier</v>
      </c>
    </row>
    <row r="5446" spans="2:17" x14ac:dyDescent="0.25">
      <c r="B5446" s="18"/>
      <c r="C5446" s="5"/>
      <c r="D5446" s="5"/>
      <c r="E5446" s="5"/>
      <c r="F5446" s="5"/>
      <c r="G5446" s="5"/>
      <c r="H5446" s="5"/>
      <c r="I5446" s="5"/>
      <c r="J5446" s="5"/>
      <c r="K5446" s="5"/>
      <c r="L5446" s="5"/>
      <c r="M5446" s="5"/>
      <c r="N5446" s="5"/>
      <c r="O5446" s="15" t="e">
        <f>VLOOKUP(A5446,Feuil3!$A$24:$B$81,2,FALSE)</f>
        <v>#N/A</v>
      </c>
      <c r="P5446" s="16">
        <f t="shared" si="150"/>
        <v>0</v>
      </c>
      <c r="Q5446" s="16" t="str">
        <f t="shared" si="151"/>
        <v>janvier</v>
      </c>
    </row>
    <row r="5447" spans="2:17" x14ac:dyDescent="0.25">
      <c r="B5447" s="18"/>
      <c r="C5447" s="5"/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  <c r="O5447" s="15" t="e">
        <f>VLOOKUP(A5447,Feuil3!$A$24:$B$81,2,FALSE)</f>
        <v>#N/A</v>
      </c>
      <c r="P5447" s="16">
        <f t="shared" si="150"/>
        <v>0</v>
      </c>
      <c r="Q5447" s="16" t="str">
        <f t="shared" si="151"/>
        <v>janvier</v>
      </c>
    </row>
    <row r="5448" spans="2:17" x14ac:dyDescent="0.25">
      <c r="B5448" s="18"/>
      <c r="C5448" s="5"/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  <c r="O5448" s="15" t="e">
        <f>VLOOKUP(A5448,Feuil3!$A$24:$B$81,2,FALSE)</f>
        <v>#N/A</v>
      </c>
      <c r="P5448" s="16">
        <f t="shared" si="150"/>
        <v>0</v>
      </c>
      <c r="Q5448" s="16" t="str">
        <f t="shared" si="151"/>
        <v>janvier</v>
      </c>
    </row>
    <row r="5449" spans="2:17" x14ac:dyDescent="0.25">
      <c r="B5449" s="18"/>
      <c r="C5449" s="5"/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  <c r="O5449" s="15" t="e">
        <f>VLOOKUP(A5449,Feuil3!$A$24:$B$81,2,FALSE)</f>
        <v>#N/A</v>
      </c>
      <c r="P5449" s="16">
        <f t="shared" si="150"/>
        <v>0</v>
      </c>
      <c r="Q5449" s="16" t="str">
        <f t="shared" si="151"/>
        <v>janvier</v>
      </c>
    </row>
    <row r="5450" spans="2:17" x14ac:dyDescent="0.25">
      <c r="B5450" s="18"/>
      <c r="C5450" s="5"/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  <c r="O5450" s="15" t="e">
        <f>VLOOKUP(A5450,Feuil3!$A$24:$B$81,2,FALSE)</f>
        <v>#N/A</v>
      </c>
      <c r="P5450" s="16">
        <f t="shared" si="150"/>
        <v>0</v>
      </c>
      <c r="Q5450" s="16" t="str">
        <f t="shared" si="151"/>
        <v>janvier</v>
      </c>
    </row>
    <row r="5451" spans="2:17" x14ac:dyDescent="0.25">
      <c r="B5451" s="18"/>
      <c r="C5451" s="5"/>
      <c r="D5451" s="5"/>
      <c r="E5451" s="5"/>
      <c r="F5451" s="5"/>
      <c r="G5451" s="5"/>
      <c r="H5451" s="5"/>
      <c r="I5451" s="5"/>
      <c r="J5451" s="5"/>
      <c r="K5451" s="5"/>
      <c r="L5451" s="5"/>
      <c r="M5451" s="5"/>
      <c r="N5451" s="5"/>
      <c r="O5451" s="15" t="e">
        <f>VLOOKUP(A5451,Feuil3!$A$24:$B$81,2,FALSE)</f>
        <v>#N/A</v>
      </c>
      <c r="P5451" s="16">
        <f t="shared" si="150"/>
        <v>0</v>
      </c>
      <c r="Q5451" s="16" t="str">
        <f t="shared" si="151"/>
        <v>janvier</v>
      </c>
    </row>
    <row r="5452" spans="2:17" x14ac:dyDescent="0.25">
      <c r="B5452" s="18"/>
      <c r="C5452" s="5"/>
      <c r="D5452" s="5"/>
      <c r="E5452" s="5"/>
      <c r="F5452" s="5"/>
      <c r="G5452" s="5"/>
      <c r="H5452" s="5"/>
      <c r="I5452" s="5"/>
      <c r="J5452" s="5"/>
      <c r="K5452" s="5"/>
      <c r="L5452" s="5"/>
      <c r="M5452" s="5"/>
      <c r="N5452" s="5"/>
      <c r="O5452" s="15" t="e">
        <f>VLOOKUP(A5452,Feuil3!$A$24:$B$81,2,FALSE)</f>
        <v>#N/A</v>
      </c>
      <c r="P5452" s="16">
        <f t="shared" si="150"/>
        <v>0</v>
      </c>
      <c r="Q5452" s="16" t="str">
        <f t="shared" si="151"/>
        <v>janvier</v>
      </c>
    </row>
    <row r="5453" spans="2:17" x14ac:dyDescent="0.25">
      <c r="B5453" s="18"/>
      <c r="C5453" s="5"/>
      <c r="D5453" s="5"/>
      <c r="E5453" s="5"/>
      <c r="F5453" s="5"/>
      <c r="G5453" s="5"/>
      <c r="H5453" s="5"/>
      <c r="I5453" s="5"/>
      <c r="J5453" s="5"/>
      <c r="K5453" s="5"/>
      <c r="L5453" s="5"/>
      <c r="M5453" s="5"/>
      <c r="N5453" s="5"/>
      <c r="O5453" s="15" t="e">
        <f>VLOOKUP(A5453,Feuil3!$A$24:$B$81,2,FALSE)</f>
        <v>#N/A</v>
      </c>
      <c r="P5453" s="16">
        <f t="shared" si="150"/>
        <v>0</v>
      </c>
      <c r="Q5453" s="16" t="str">
        <f t="shared" si="151"/>
        <v>janvier</v>
      </c>
    </row>
    <row r="5454" spans="2:17" x14ac:dyDescent="0.25">
      <c r="B5454" s="18"/>
      <c r="C5454" s="5"/>
      <c r="D5454" s="5"/>
      <c r="E5454" s="5"/>
      <c r="F5454" s="5"/>
      <c r="G5454" s="5"/>
      <c r="H5454" s="5"/>
      <c r="I5454" s="5"/>
      <c r="J5454" s="5"/>
      <c r="K5454" s="5"/>
      <c r="L5454" s="5"/>
      <c r="M5454" s="5"/>
      <c r="N5454" s="5"/>
      <c r="O5454" s="15" t="e">
        <f>VLOOKUP(A5454,Feuil3!$A$24:$B$81,2,FALSE)</f>
        <v>#N/A</v>
      </c>
      <c r="P5454" s="16">
        <f t="shared" si="150"/>
        <v>0</v>
      </c>
      <c r="Q5454" s="16" t="str">
        <f t="shared" si="151"/>
        <v>janvier</v>
      </c>
    </row>
    <row r="5455" spans="2:17" x14ac:dyDescent="0.25">
      <c r="B5455" s="18"/>
      <c r="C5455" s="5"/>
      <c r="D5455" s="5"/>
      <c r="E5455" s="5"/>
      <c r="F5455" s="5"/>
      <c r="G5455" s="5"/>
      <c r="H5455" s="5"/>
      <c r="I5455" s="5"/>
      <c r="J5455" s="5"/>
      <c r="K5455" s="5"/>
      <c r="L5455" s="5"/>
      <c r="M5455" s="5"/>
      <c r="N5455" s="5"/>
      <c r="O5455" s="15" t="e">
        <f>VLOOKUP(A5455,Feuil3!$A$24:$B$81,2,FALSE)</f>
        <v>#N/A</v>
      </c>
      <c r="P5455" s="16">
        <f t="shared" si="150"/>
        <v>0</v>
      </c>
      <c r="Q5455" s="16" t="str">
        <f t="shared" si="151"/>
        <v>janvier</v>
      </c>
    </row>
    <row r="5456" spans="2:17" x14ac:dyDescent="0.25">
      <c r="B5456" s="18"/>
      <c r="C5456" s="5"/>
      <c r="D5456" s="5"/>
      <c r="E5456" s="5"/>
      <c r="F5456" s="5"/>
      <c r="G5456" s="5"/>
      <c r="H5456" s="5"/>
      <c r="I5456" s="5"/>
      <c r="J5456" s="5"/>
      <c r="K5456" s="5"/>
      <c r="L5456" s="5"/>
      <c r="M5456" s="5"/>
      <c r="N5456" s="5"/>
      <c r="O5456" s="15" t="e">
        <f>VLOOKUP(A5456,Feuil3!$A$24:$B$81,2,FALSE)</f>
        <v>#N/A</v>
      </c>
      <c r="P5456" s="16">
        <f t="shared" si="150"/>
        <v>0</v>
      </c>
      <c r="Q5456" s="16" t="str">
        <f t="shared" si="151"/>
        <v>janvier</v>
      </c>
    </row>
    <row r="5457" spans="2:17" x14ac:dyDescent="0.25">
      <c r="B5457" s="18"/>
      <c r="C5457" s="5"/>
      <c r="D5457" s="5"/>
      <c r="E5457" s="5"/>
      <c r="F5457" s="5"/>
      <c r="G5457" s="5"/>
      <c r="H5457" s="5"/>
      <c r="I5457" s="5"/>
      <c r="J5457" s="5"/>
      <c r="K5457" s="5"/>
      <c r="L5457" s="5"/>
      <c r="M5457" s="5"/>
      <c r="N5457" s="5"/>
      <c r="O5457" s="15" t="e">
        <f>VLOOKUP(A5457,Feuil3!$A$24:$B$81,2,FALSE)</f>
        <v>#N/A</v>
      </c>
      <c r="P5457" s="16">
        <f t="shared" si="150"/>
        <v>0</v>
      </c>
      <c r="Q5457" s="16" t="str">
        <f t="shared" si="151"/>
        <v>janvier</v>
      </c>
    </row>
    <row r="5458" spans="2:17" x14ac:dyDescent="0.25">
      <c r="B5458" s="18"/>
      <c r="C5458" s="5"/>
      <c r="D5458" s="5"/>
      <c r="E5458" s="5"/>
      <c r="F5458" s="5"/>
      <c r="G5458" s="5"/>
      <c r="H5458" s="5"/>
      <c r="I5458" s="5"/>
      <c r="J5458" s="5"/>
      <c r="K5458" s="5"/>
      <c r="L5458" s="5"/>
      <c r="M5458" s="5"/>
      <c r="N5458" s="5"/>
      <c r="O5458" s="15" t="e">
        <f>VLOOKUP(A5458,Feuil3!$A$24:$B$81,2,FALSE)</f>
        <v>#N/A</v>
      </c>
      <c r="P5458" s="16">
        <f t="shared" si="150"/>
        <v>0</v>
      </c>
      <c r="Q5458" s="16" t="str">
        <f t="shared" si="151"/>
        <v>janvier</v>
      </c>
    </row>
    <row r="5459" spans="2:17" x14ac:dyDescent="0.25">
      <c r="B5459" s="18"/>
      <c r="C5459" s="5"/>
      <c r="D5459" s="5"/>
      <c r="E5459" s="5"/>
      <c r="F5459" s="5"/>
      <c r="G5459" s="5"/>
      <c r="H5459" s="5"/>
      <c r="I5459" s="5"/>
      <c r="J5459" s="5"/>
      <c r="K5459" s="5"/>
      <c r="L5459" s="5"/>
      <c r="M5459" s="5"/>
      <c r="N5459" s="5"/>
      <c r="O5459" s="15" t="e">
        <f>VLOOKUP(A5459,Feuil3!$A$24:$B$81,2,FALSE)</f>
        <v>#N/A</v>
      </c>
      <c r="P5459" s="16">
        <f t="shared" si="150"/>
        <v>0</v>
      </c>
      <c r="Q5459" s="16" t="str">
        <f t="shared" si="151"/>
        <v>janvier</v>
      </c>
    </row>
    <row r="5460" spans="2:17" x14ac:dyDescent="0.25">
      <c r="B5460" s="18"/>
      <c r="C5460" s="5"/>
      <c r="D5460" s="5"/>
      <c r="E5460" s="5"/>
      <c r="F5460" s="5"/>
      <c r="G5460" s="5"/>
      <c r="H5460" s="5"/>
      <c r="I5460" s="5"/>
      <c r="J5460" s="5"/>
      <c r="K5460" s="5"/>
      <c r="L5460" s="5"/>
      <c r="M5460" s="5"/>
      <c r="N5460" s="5"/>
      <c r="O5460" s="15" t="e">
        <f>VLOOKUP(A5460,Feuil3!$A$24:$B$81,2,FALSE)</f>
        <v>#N/A</v>
      </c>
      <c r="P5460" s="16">
        <f t="shared" si="150"/>
        <v>0</v>
      </c>
      <c r="Q5460" s="16" t="str">
        <f t="shared" si="151"/>
        <v>janvier</v>
      </c>
    </row>
    <row r="5461" spans="2:17" x14ac:dyDescent="0.25">
      <c r="B5461" s="18"/>
      <c r="C5461" s="5"/>
      <c r="D5461" s="5"/>
      <c r="E5461" s="5"/>
      <c r="F5461" s="5"/>
      <c r="G5461" s="5"/>
      <c r="H5461" s="5"/>
      <c r="I5461" s="5"/>
      <c r="J5461" s="5"/>
      <c r="K5461" s="5"/>
      <c r="L5461" s="5"/>
      <c r="M5461" s="5"/>
      <c r="N5461" s="5"/>
      <c r="O5461" s="15" t="e">
        <f>VLOOKUP(A5461,Feuil3!$A$24:$B$81,2,FALSE)</f>
        <v>#N/A</v>
      </c>
      <c r="P5461" s="16">
        <f t="shared" si="150"/>
        <v>0</v>
      </c>
      <c r="Q5461" s="16" t="str">
        <f t="shared" si="151"/>
        <v>janvier</v>
      </c>
    </row>
    <row r="5462" spans="2:17" x14ac:dyDescent="0.25">
      <c r="B5462" s="18"/>
      <c r="C5462" s="5"/>
      <c r="D5462" s="5"/>
      <c r="E5462" s="5"/>
      <c r="F5462" s="5"/>
      <c r="G5462" s="5"/>
      <c r="H5462" s="5"/>
      <c r="I5462" s="5"/>
      <c r="J5462" s="5"/>
      <c r="K5462" s="5"/>
      <c r="L5462" s="5"/>
      <c r="M5462" s="5"/>
      <c r="N5462" s="5"/>
      <c r="O5462" s="15" t="e">
        <f>VLOOKUP(A5462,Feuil3!$A$24:$B$81,2,FALSE)</f>
        <v>#N/A</v>
      </c>
      <c r="P5462" s="16">
        <f t="shared" si="150"/>
        <v>0</v>
      </c>
      <c r="Q5462" s="16" t="str">
        <f t="shared" si="151"/>
        <v>janvier</v>
      </c>
    </row>
    <row r="5463" spans="2:17" x14ac:dyDescent="0.25">
      <c r="B5463" s="18"/>
      <c r="C5463" s="5"/>
      <c r="D5463" s="5"/>
      <c r="E5463" s="5"/>
      <c r="F5463" s="5"/>
      <c r="G5463" s="5"/>
      <c r="H5463" s="5"/>
      <c r="I5463" s="5"/>
      <c r="J5463" s="5"/>
      <c r="K5463" s="5"/>
      <c r="L5463" s="5"/>
      <c r="M5463" s="5"/>
      <c r="N5463" s="5"/>
      <c r="O5463" s="15" t="e">
        <f>VLOOKUP(A5463,Feuil3!$A$24:$B$81,2,FALSE)</f>
        <v>#N/A</v>
      </c>
      <c r="P5463" s="16">
        <f t="shared" si="150"/>
        <v>0</v>
      </c>
      <c r="Q5463" s="16" t="str">
        <f t="shared" si="151"/>
        <v>janvier</v>
      </c>
    </row>
    <row r="5464" spans="2:17" x14ac:dyDescent="0.25">
      <c r="B5464" s="18"/>
      <c r="C5464" s="5"/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  <c r="O5464" s="15" t="e">
        <f>VLOOKUP(A5464,Feuil3!$A$24:$B$81,2,FALSE)</f>
        <v>#N/A</v>
      </c>
      <c r="P5464" s="16">
        <f t="shared" si="150"/>
        <v>0</v>
      </c>
      <c r="Q5464" s="16" t="str">
        <f t="shared" si="151"/>
        <v>janvier</v>
      </c>
    </row>
    <row r="5465" spans="2:17" x14ac:dyDescent="0.25">
      <c r="B5465" s="18"/>
      <c r="C5465" s="5"/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  <c r="O5465" s="15" t="e">
        <f>VLOOKUP(A5465,Feuil3!$A$24:$B$81,2,FALSE)</f>
        <v>#N/A</v>
      </c>
      <c r="P5465" s="16">
        <f t="shared" si="150"/>
        <v>0</v>
      </c>
      <c r="Q5465" s="16" t="str">
        <f t="shared" si="151"/>
        <v>janvier</v>
      </c>
    </row>
    <row r="5466" spans="2:17" x14ac:dyDescent="0.25">
      <c r="B5466" s="18"/>
      <c r="C5466" s="5"/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  <c r="O5466" s="15" t="e">
        <f>VLOOKUP(A5466,Feuil3!$A$24:$B$81,2,FALSE)</f>
        <v>#N/A</v>
      </c>
      <c r="P5466" s="16">
        <f t="shared" si="150"/>
        <v>0</v>
      </c>
      <c r="Q5466" s="16" t="str">
        <f t="shared" si="151"/>
        <v>janvier</v>
      </c>
    </row>
    <row r="5467" spans="2:17" x14ac:dyDescent="0.25">
      <c r="B5467" s="18"/>
      <c r="C5467" s="5"/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15" t="e">
        <f>VLOOKUP(A5467,Feuil3!$A$24:$B$81,2,FALSE)</f>
        <v>#N/A</v>
      </c>
      <c r="P5467" s="16">
        <f t="shared" si="150"/>
        <v>0</v>
      </c>
      <c r="Q5467" s="16" t="str">
        <f t="shared" si="151"/>
        <v>janvier</v>
      </c>
    </row>
    <row r="5468" spans="2:17" x14ac:dyDescent="0.25">
      <c r="B5468" s="18"/>
      <c r="C5468" s="5"/>
      <c r="D5468" s="5"/>
      <c r="E5468" s="5"/>
      <c r="F5468" s="5"/>
      <c r="G5468" s="5"/>
      <c r="H5468" s="5"/>
      <c r="I5468" s="5"/>
      <c r="J5468" s="5"/>
      <c r="K5468" s="5"/>
      <c r="L5468" s="5"/>
      <c r="M5468" s="5"/>
      <c r="N5468" s="5"/>
      <c r="O5468" s="15" t="e">
        <f>VLOOKUP(A5468,Feuil3!$A$24:$B$81,2,FALSE)</f>
        <v>#N/A</v>
      </c>
      <c r="P5468" s="16">
        <f t="shared" si="150"/>
        <v>0</v>
      </c>
      <c r="Q5468" s="16" t="str">
        <f t="shared" si="151"/>
        <v>janvier</v>
      </c>
    </row>
    <row r="5469" spans="2:17" x14ac:dyDescent="0.25">
      <c r="B5469" s="18"/>
      <c r="C5469" s="5"/>
      <c r="D5469" s="5"/>
      <c r="E5469" s="5"/>
      <c r="F5469" s="5"/>
      <c r="G5469" s="5"/>
      <c r="H5469" s="5"/>
      <c r="I5469" s="5"/>
      <c r="J5469" s="5"/>
      <c r="K5469" s="5"/>
      <c r="L5469" s="5"/>
      <c r="M5469" s="5"/>
      <c r="N5469" s="5"/>
      <c r="O5469" s="15" t="e">
        <f>VLOOKUP(A5469,Feuil3!$A$24:$B$81,2,FALSE)</f>
        <v>#N/A</v>
      </c>
      <c r="P5469" s="16">
        <f t="shared" si="150"/>
        <v>0</v>
      </c>
      <c r="Q5469" s="16" t="str">
        <f t="shared" si="151"/>
        <v>janvier</v>
      </c>
    </row>
    <row r="5470" spans="2:17" x14ac:dyDescent="0.25">
      <c r="B5470" s="18"/>
      <c r="C5470" s="5"/>
      <c r="D5470" s="5"/>
      <c r="E5470" s="5"/>
      <c r="F5470" s="5"/>
      <c r="G5470" s="5"/>
      <c r="H5470" s="5"/>
      <c r="I5470" s="5"/>
      <c r="J5470" s="5"/>
      <c r="K5470" s="5"/>
      <c r="L5470" s="5"/>
      <c r="M5470" s="5"/>
      <c r="N5470" s="5"/>
      <c r="O5470" s="15" t="e">
        <f>VLOOKUP(A5470,Feuil3!$A$24:$B$81,2,FALSE)</f>
        <v>#N/A</v>
      </c>
      <c r="P5470" s="16">
        <f t="shared" si="150"/>
        <v>0</v>
      </c>
      <c r="Q5470" s="16" t="str">
        <f t="shared" si="151"/>
        <v>janvier</v>
      </c>
    </row>
    <row r="5471" spans="2:17" x14ac:dyDescent="0.25">
      <c r="B5471" s="18"/>
      <c r="C5471" s="5"/>
      <c r="D5471" s="5"/>
      <c r="E5471" s="5"/>
      <c r="F5471" s="5"/>
      <c r="G5471" s="5"/>
      <c r="H5471" s="5"/>
      <c r="I5471" s="5"/>
      <c r="J5471" s="5"/>
      <c r="K5471" s="5"/>
      <c r="L5471" s="5"/>
      <c r="M5471" s="5"/>
      <c r="N5471" s="5"/>
      <c r="O5471" s="15" t="e">
        <f>VLOOKUP(A5471,Feuil3!$A$24:$B$81,2,FALSE)</f>
        <v>#N/A</v>
      </c>
      <c r="P5471" s="16">
        <f t="shared" si="150"/>
        <v>0</v>
      </c>
      <c r="Q5471" s="16" t="str">
        <f t="shared" si="151"/>
        <v>janvier</v>
      </c>
    </row>
    <row r="5472" spans="2:17" x14ac:dyDescent="0.25">
      <c r="B5472" s="18"/>
      <c r="C5472" s="5"/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  <c r="O5472" s="15" t="e">
        <f>VLOOKUP(A5472,Feuil3!$A$24:$B$81,2,FALSE)</f>
        <v>#N/A</v>
      </c>
      <c r="P5472" s="16">
        <f t="shared" si="150"/>
        <v>0</v>
      </c>
      <c r="Q5472" s="16" t="str">
        <f t="shared" si="151"/>
        <v>janvier</v>
      </c>
    </row>
    <row r="5473" spans="2:17" x14ac:dyDescent="0.25">
      <c r="B5473" s="18"/>
      <c r="C5473" s="5"/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  <c r="O5473" s="15" t="e">
        <f>VLOOKUP(A5473,Feuil3!$A$24:$B$81,2,FALSE)</f>
        <v>#N/A</v>
      </c>
      <c r="P5473" s="16">
        <f t="shared" si="150"/>
        <v>0</v>
      </c>
      <c r="Q5473" s="16" t="str">
        <f t="shared" si="151"/>
        <v>janvier</v>
      </c>
    </row>
    <row r="5474" spans="2:17" x14ac:dyDescent="0.25">
      <c r="B5474" s="18"/>
      <c r="C5474" s="5"/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  <c r="O5474" s="15" t="e">
        <f>VLOOKUP(A5474,Feuil3!$A$24:$B$81,2,FALSE)</f>
        <v>#N/A</v>
      </c>
      <c r="P5474" s="16">
        <f t="shared" si="150"/>
        <v>0</v>
      </c>
      <c r="Q5474" s="16" t="str">
        <f t="shared" si="151"/>
        <v>janvier</v>
      </c>
    </row>
    <row r="5475" spans="2:17" x14ac:dyDescent="0.25">
      <c r="B5475" s="18"/>
      <c r="C5475" s="5"/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  <c r="O5475" s="15" t="e">
        <f>VLOOKUP(A5475,Feuil3!$A$24:$B$81,2,FALSE)</f>
        <v>#N/A</v>
      </c>
      <c r="P5475" s="16">
        <f t="shared" si="150"/>
        <v>0</v>
      </c>
      <c r="Q5475" s="16" t="str">
        <f t="shared" si="151"/>
        <v>janvier</v>
      </c>
    </row>
    <row r="5476" spans="2:17" x14ac:dyDescent="0.25">
      <c r="B5476" s="18"/>
      <c r="C5476" s="5"/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  <c r="O5476" s="15" t="e">
        <f>VLOOKUP(A5476,Feuil3!$A$24:$B$81,2,FALSE)</f>
        <v>#N/A</v>
      </c>
      <c r="P5476" s="16">
        <f t="shared" si="150"/>
        <v>0</v>
      </c>
      <c r="Q5476" s="16" t="str">
        <f t="shared" si="151"/>
        <v>janvier</v>
      </c>
    </row>
    <row r="5477" spans="2:17" x14ac:dyDescent="0.25">
      <c r="B5477" s="18"/>
      <c r="C5477" s="5"/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  <c r="O5477" s="15" t="e">
        <f>VLOOKUP(A5477,Feuil3!$A$24:$B$81,2,FALSE)</f>
        <v>#N/A</v>
      </c>
      <c r="P5477" s="16">
        <f t="shared" si="150"/>
        <v>0</v>
      </c>
      <c r="Q5477" s="16" t="str">
        <f t="shared" si="151"/>
        <v>janvier</v>
      </c>
    </row>
    <row r="5478" spans="2:17" x14ac:dyDescent="0.25">
      <c r="B5478" s="18"/>
      <c r="C5478" s="5"/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  <c r="O5478" s="15" t="e">
        <f>VLOOKUP(A5478,Feuil3!$A$24:$B$81,2,FALSE)</f>
        <v>#N/A</v>
      </c>
      <c r="P5478" s="16">
        <f t="shared" si="150"/>
        <v>0</v>
      </c>
      <c r="Q5478" s="16" t="str">
        <f t="shared" si="151"/>
        <v>janvier</v>
      </c>
    </row>
    <row r="5479" spans="2:17" x14ac:dyDescent="0.25">
      <c r="B5479" s="18"/>
      <c r="C5479" s="5"/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  <c r="O5479" s="15" t="e">
        <f>VLOOKUP(A5479,Feuil3!$A$24:$B$81,2,FALSE)</f>
        <v>#N/A</v>
      </c>
      <c r="P5479" s="16">
        <f t="shared" si="150"/>
        <v>0</v>
      </c>
      <c r="Q5479" s="16" t="str">
        <f t="shared" si="151"/>
        <v>janvier</v>
      </c>
    </row>
    <row r="5480" spans="2:17" x14ac:dyDescent="0.25">
      <c r="B5480" s="18"/>
      <c r="C5480" s="5"/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  <c r="O5480" s="15" t="e">
        <f>VLOOKUP(A5480,Feuil3!$A$24:$B$81,2,FALSE)</f>
        <v>#N/A</v>
      </c>
      <c r="P5480" s="16">
        <f t="shared" si="150"/>
        <v>0</v>
      </c>
      <c r="Q5480" s="16" t="str">
        <f t="shared" si="151"/>
        <v>janvier</v>
      </c>
    </row>
    <row r="5481" spans="2:17" x14ac:dyDescent="0.25">
      <c r="B5481" s="18"/>
      <c r="C5481" s="5"/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  <c r="O5481" s="15" t="e">
        <f>VLOOKUP(A5481,Feuil3!$A$24:$B$81,2,FALSE)</f>
        <v>#N/A</v>
      </c>
      <c r="P5481" s="16">
        <f t="shared" si="150"/>
        <v>0</v>
      </c>
      <c r="Q5481" s="16" t="str">
        <f t="shared" si="151"/>
        <v>janvier</v>
      </c>
    </row>
    <row r="5482" spans="2:17" x14ac:dyDescent="0.25">
      <c r="B5482" s="18"/>
      <c r="C5482" s="5"/>
      <c r="D5482" s="5"/>
      <c r="E5482" s="5"/>
      <c r="F5482" s="5"/>
      <c r="G5482" s="5"/>
      <c r="H5482" s="5"/>
      <c r="I5482" s="5"/>
      <c r="J5482" s="5"/>
      <c r="K5482" s="5"/>
      <c r="L5482" s="5"/>
      <c r="M5482" s="5"/>
      <c r="N5482" s="5"/>
      <c r="O5482" s="15" t="e">
        <f>VLOOKUP(A5482,Feuil3!$A$24:$B$81,2,FALSE)</f>
        <v>#N/A</v>
      </c>
      <c r="P5482" s="16">
        <f t="shared" si="150"/>
        <v>0</v>
      </c>
      <c r="Q5482" s="16" t="str">
        <f t="shared" si="151"/>
        <v>janvier</v>
      </c>
    </row>
    <row r="5483" spans="2:17" x14ac:dyDescent="0.25">
      <c r="B5483" s="18"/>
      <c r="C5483" s="5"/>
      <c r="D5483" s="5"/>
      <c r="E5483" s="5"/>
      <c r="F5483" s="5"/>
      <c r="G5483" s="5"/>
      <c r="H5483" s="5"/>
      <c r="I5483" s="5"/>
      <c r="J5483" s="5"/>
      <c r="K5483" s="5"/>
      <c r="L5483" s="5"/>
      <c r="M5483" s="5"/>
      <c r="N5483" s="5"/>
      <c r="O5483" s="15" t="e">
        <f>VLOOKUP(A5483,Feuil3!$A$24:$B$81,2,FALSE)</f>
        <v>#N/A</v>
      </c>
      <c r="P5483" s="16">
        <f t="shared" si="150"/>
        <v>0</v>
      </c>
      <c r="Q5483" s="16" t="str">
        <f t="shared" si="151"/>
        <v>janvier</v>
      </c>
    </row>
    <row r="5484" spans="2:17" x14ac:dyDescent="0.25">
      <c r="B5484" s="18"/>
      <c r="C5484" s="5"/>
      <c r="D5484" s="5"/>
      <c r="E5484" s="5"/>
      <c r="F5484" s="5"/>
      <c r="G5484" s="5"/>
      <c r="H5484" s="5"/>
      <c r="I5484" s="5"/>
      <c r="J5484" s="5"/>
      <c r="K5484" s="5"/>
      <c r="L5484" s="5"/>
      <c r="M5484" s="5"/>
      <c r="N5484" s="5"/>
      <c r="O5484" s="15" t="e">
        <f>VLOOKUP(A5484,Feuil3!$A$24:$B$81,2,FALSE)</f>
        <v>#N/A</v>
      </c>
      <c r="P5484" s="16">
        <f t="shared" si="150"/>
        <v>0</v>
      </c>
      <c r="Q5484" s="16" t="str">
        <f t="shared" si="151"/>
        <v>janvier</v>
      </c>
    </row>
    <row r="5485" spans="2:17" x14ac:dyDescent="0.25">
      <c r="B5485" s="18"/>
      <c r="C5485" s="5"/>
      <c r="D5485" s="5"/>
      <c r="E5485" s="5"/>
      <c r="F5485" s="5"/>
      <c r="G5485" s="5"/>
      <c r="H5485" s="5"/>
      <c r="I5485" s="5"/>
      <c r="J5485" s="5"/>
      <c r="K5485" s="5"/>
      <c r="L5485" s="5"/>
      <c r="M5485" s="5"/>
      <c r="N5485" s="5"/>
      <c r="O5485" s="15" t="e">
        <f>VLOOKUP(A5485,Feuil3!$A$24:$B$81,2,FALSE)</f>
        <v>#N/A</v>
      </c>
      <c r="P5485" s="16">
        <f t="shared" si="150"/>
        <v>0</v>
      </c>
      <c r="Q5485" s="16" t="str">
        <f t="shared" si="151"/>
        <v>janvier</v>
      </c>
    </row>
    <row r="5486" spans="2:17" x14ac:dyDescent="0.25">
      <c r="B5486" s="18"/>
      <c r="C5486" s="5"/>
      <c r="D5486" s="5"/>
      <c r="E5486" s="5"/>
      <c r="F5486" s="5"/>
      <c r="G5486" s="5"/>
      <c r="H5486" s="5"/>
      <c r="I5486" s="5"/>
      <c r="J5486" s="5"/>
      <c r="K5486" s="5"/>
      <c r="L5486" s="5"/>
      <c r="M5486" s="5"/>
      <c r="N5486" s="5"/>
      <c r="O5486" s="15" t="e">
        <f>VLOOKUP(A5486,Feuil3!$A$24:$B$81,2,FALSE)</f>
        <v>#N/A</v>
      </c>
      <c r="P5486" s="16">
        <f t="shared" si="150"/>
        <v>0</v>
      </c>
      <c r="Q5486" s="16" t="str">
        <f t="shared" si="151"/>
        <v>janvier</v>
      </c>
    </row>
    <row r="5487" spans="2:17" x14ac:dyDescent="0.25">
      <c r="B5487" s="18"/>
      <c r="C5487" s="5"/>
      <c r="D5487" s="5"/>
      <c r="E5487" s="5"/>
      <c r="F5487" s="5"/>
      <c r="G5487" s="5"/>
      <c r="H5487" s="5"/>
      <c r="I5487" s="5"/>
      <c r="J5487" s="5"/>
      <c r="K5487" s="5"/>
      <c r="L5487" s="5"/>
      <c r="M5487" s="5"/>
      <c r="N5487" s="5"/>
      <c r="O5487" s="15" t="e">
        <f>VLOOKUP(A5487,Feuil3!$A$24:$B$81,2,FALSE)</f>
        <v>#N/A</v>
      </c>
      <c r="P5487" s="16">
        <f t="shared" si="150"/>
        <v>0</v>
      </c>
      <c r="Q5487" s="16" t="str">
        <f t="shared" si="151"/>
        <v>janvier</v>
      </c>
    </row>
    <row r="5488" spans="2:17" x14ac:dyDescent="0.25">
      <c r="B5488" s="18"/>
      <c r="C5488" s="5"/>
      <c r="D5488" s="5"/>
      <c r="E5488" s="5"/>
      <c r="F5488" s="5"/>
      <c r="G5488" s="5"/>
      <c r="H5488" s="5"/>
      <c r="I5488" s="5"/>
      <c r="J5488" s="5"/>
      <c r="K5488" s="5"/>
      <c r="L5488" s="5"/>
      <c r="M5488" s="5"/>
      <c r="N5488" s="5"/>
      <c r="O5488" s="15" t="e">
        <f>VLOOKUP(A5488,Feuil3!$A$24:$B$81,2,FALSE)</f>
        <v>#N/A</v>
      </c>
      <c r="P5488" s="16">
        <f t="shared" si="150"/>
        <v>0</v>
      </c>
      <c r="Q5488" s="16" t="str">
        <f t="shared" si="151"/>
        <v>janvier</v>
      </c>
    </row>
    <row r="5489" spans="2:17" x14ac:dyDescent="0.25">
      <c r="B5489" s="18"/>
      <c r="C5489" s="5"/>
      <c r="D5489" s="5"/>
      <c r="E5489" s="5"/>
      <c r="F5489" s="5"/>
      <c r="G5489" s="5"/>
      <c r="H5489" s="5"/>
      <c r="I5489" s="5"/>
      <c r="J5489" s="5"/>
      <c r="K5489" s="5"/>
      <c r="L5489" s="5"/>
      <c r="M5489" s="5"/>
      <c r="N5489" s="5"/>
      <c r="O5489" s="15" t="e">
        <f>VLOOKUP(A5489,Feuil3!$A$24:$B$81,2,FALSE)</f>
        <v>#N/A</v>
      </c>
      <c r="P5489" s="16">
        <f t="shared" si="150"/>
        <v>0</v>
      </c>
      <c r="Q5489" s="16" t="str">
        <f t="shared" si="151"/>
        <v>janvier</v>
      </c>
    </row>
    <row r="5490" spans="2:17" x14ac:dyDescent="0.25">
      <c r="B5490" s="18"/>
      <c r="C5490" s="5"/>
      <c r="D5490" s="5"/>
      <c r="E5490" s="5"/>
      <c r="F5490" s="5"/>
      <c r="G5490" s="5"/>
      <c r="H5490" s="5"/>
      <c r="I5490" s="5"/>
      <c r="J5490" s="5"/>
      <c r="K5490" s="5"/>
      <c r="L5490" s="5"/>
      <c r="M5490" s="5"/>
      <c r="N5490" s="5"/>
      <c r="O5490" s="15" t="e">
        <f>VLOOKUP(A5490,Feuil3!$A$24:$B$81,2,FALSE)</f>
        <v>#N/A</v>
      </c>
      <c r="P5490" s="16">
        <f t="shared" si="150"/>
        <v>0</v>
      </c>
      <c r="Q5490" s="16" t="str">
        <f t="shared" si="151"/>
        <v>janvier</v>
      </c>
    </row>
    <row r="5491" spans="2:17" x14ac:dyDescent="0.25">
      <c r="B5491" s="18"/>
      <c r="C5491" s="5"/>
      <c r="D5491" s="5"/>
      <c r="E5491" s="5"/>
      <c r="F5491" s="5"/>
      <c r="G5491" s="5"/>
      <c r="H5491" s="5"/>
      <c r="I5491" s="5"/>
      <c r="J5491" s="5"/>
      <c r="K5491" s="5"/>
      <c r="L5491" s="5"/>
      <c r="M5491" s="5"/>
      <c r="N5491" s="5"/>
      <c r="O5491" s="15" t="e">
        <f>VLOOKUP(A5491,Feuil3!$A$24:$B$81,2,FALSE)</f>
        <v>#N/A</v>
      </c>
      <c r="P5491" s="16">
        <f t="shared" si="150"/>
        <v>0</v>
      </c>
      <c r="Q5491" s="16" t="str">
        <f t="shared" si="151"/>
        <v>janvier</v>
      </c>
    </row>
    <row r="5492" spans="2:17" x14ac:dyDescent="0.25">
      <c r="B5492" s="18"/>
      <c r="C5492" s="5"/>
      <c r="D5492" s="5"/>
      <c r="E5492" s="5"/>
      <c r="F5492" s="5"/>
      <c r="G5492" s="5"/>
      <c r="H5492" s="5"/>
      <c r="I5492" s="5"/>
      <c r="J5492" s="5"/>
      <c r="K5492" s="5"/>
      <c r="L5492" s="5"/>
      <c r="M5492" s="5"/>
      <c r="N5492" s="5"/>
      <c r="O5492" s="15" t="e">
        <f>VLOOKUP(A5492,Feuil3!$A$24:$B$81,2,FALSE)</f>
        <v>#N/A</v>
      </c>
      <c r="P5492" s="16">
        <f t="shared" si="150"/>
        <v>0</v>
      </c>
      <c r="Q5492" s="16" t="str">
        <f t="shared" si="151"/>
        <v>janvier</v>
      </c>
    </row>
    <row r="5493" spans="2:17" x14ac:dyDescent="0.25">
      <c r="B5493" s="18"/>
      <c r="C5493" s="5"/>
      <c r="D5493" s="5"/>
      <c r="E5493" s="5"/>
      <c r="F5493" s="5"/>
      <c r="G5493" s="5"/>
      <c r="H5493" s="5"/>
      <c r="I5493" s="5"/>
      <c r="J5493" s="5"/>
      <c r="K5493" s="5"/>
      <c r="L5493" s="5"/>
      <c r="M5493" s="5"/>
      <c r="N5493" s="5"/>
      <c r="O5493" s="15" t="e">
        <f>VLOOKUP(A5493,Feuil3!$A$24:$B$81,2,FALSE)</f>
        <v>#N/A</v>
      </c>
      <c r="P5493" s="16">
        <f t="shared" si="150"/>
        <v>0</v>
      </c>
      <c r="Q5493" s="16" t="str">
        <f t="shared" si="151"/>
        <v>janvier</v>
      </c>
    </row>
    <row r="5494" spans="2:17" x14ac:dyDescent="0.25">
      <c r="B5494" s="18"/>
      <c r="C5494" s="5"/>
      <c r="D5494" s="5"/>
      <c r="E5494" s="5"/>
      <c r="F5494" s="5"/>
      <c r="G5494" s="5"/>
      <c r="H5494" s="5"/>
      <c r="I5494" s="5"/>
      <c r="J5494" s="5"/>
      <c r="K5494" s="5"/>
      <c r="L5494" s="5"/>
      <c r="M5494" s="5"/>
      <c r="N5494" s="5"/>
      <c r="O5494" s="15" t="e">
        <f>VLOOKUP(A5494,Feuil3!$A$24:$B$81,2,FALSE)</f>
        <v>#N/A</v>
      </c>
      <c r="P5494" s="16">
        <f t="shared" si="150"/>
        <v>0</v>
      </c>
      <c r="Q5494" s="16" t="str">
        <f t="shared" si="151"/>
        <v>janvier</v>
      </c>
    </row>
    <row r="5495" spans="2:17" x14ac:dyDescent="0.25">
      <c r="B5495" s="18"/>
      <c r="C5495" s="5"/>
      <c r="D5495" s="5"/>
      <c r="E5495" s="5"/>
      <c r="F5495" s="5"/>
      <c r="G5495" s="5"/>
      <c r="H5495" s="5"/>
      <c r="I5495" s="5"/>
      <c r="J5495" s="5"/>
      <c r="K5495" s="5"/>
      <c r="L5495" s="5"/>
      <c r="M5495" s="5"/>
      <c r="N5495" s="5"/>
      <c r="O5495" s="15" t="e">
        <f>VLOOKUP(A5495,Feuil3!$A$24:$B$81,2,FALSE)</f>
        <v>#N/A</v>
      </c>
      <c r="P5495" s="16">
        <f t="shared" si="150"/>
        <v>0</v>
      </c>
      <c r="Q5495" s="16" t="str">
        <f t="shared" si="151"/>
        <v>janvier</v>
      </c>
    </row>
    <row r="5496" spans="2:17" x14ac:dyDescent="0.25">
      <c r="B5496" s="18"/>
      <c r="C5496" s="5"/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  <c r="O5496" s="15" t="e">
        <f>VLOOKUP(A5496,Feuil3!$A$24:$B$81,2,FALSE)</f>
        <v>#N/A</v>
      </c>
      <c r="P5496" s="16">
        <f t="shared" si="150"/>
        <v>0</v>
      </c>
      <c r="Q5496" s="16" t="str">
        <f t="shared" si="151"/>
        <v>janvier</v>
      </c>
    </row>
    <row r="5497" spans="2:17" x14ac:dyDescent="0.25">
      <c r="B5497" s="18"/>
      <c r="C5497" s="5"/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  <c r="O5497" s="15" t="e">
        <f>VLOOKUP(A5497,Feuil3!$A$24:$B$81,2,FALSE)</f>
        <v>#N/A</v>
      </c>
      <c r="P5497" s="16">
        <f t="shared" si="150"/>
        <v>0</v>
      </c>
      <c r="Q5497" s="16" t="str">
        <f t="shared" si="151"/>
        <v>janvier</v>
      </c>
    </row>
    <row r="5498" spans="2:17" x14ac:dyDescent="0.25">
      <c r="B5498" s="18"/>
      <c r="C5498" s="5"/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  <c r="O5498" s="15" t="e">
        <f>VLOOKUP(A5498,Feuil3!$A$24:$B$81,2,FALSE)</f>
        <v>#N/A</v>
      </c>
      <c r="P5498" s="16">
        <f t="shared" si="150"/>
        <v>0</v>
      </c>
      <c r="Q5498" s="16" t="str">
        <f t="shared" si="151"/>
        <v>janvier</v>
      </c>
    </row>
    <row r="5499" spans="2:17" x14ac:dyDescent="0.25">
      <c r="B5499" s="18"/>
      <c r="C5499" s="5"/>
      <c r="D5499" s="5"/>
      <c r="E5499" s="5"/>
      <c r="F5499" s="5"/>
      <c r="G5499" s="5"/>
      <c r="H5499" s="5"/>
      <c r="I5499" s="5"/>
      <c r="J5499" s="5"/>
      <c r="K5499" s="5"/>
      <c r="L5499" s="5"/>
      <c r="M5499" s="5"/>
      <c r="N5499" s="5"/>
      <c r="O5499" s="15" t="e">
        <f>VLOOKUP(A5499,Feuil3!$A$24:$B$81,2,FALSE)</f>
        <v>#N/A</v>
      </c>
      <c r="P5499" s="16">
        <f t="shared" si="150"/>
        <v>0</v>
      </c>
      <c r="Q5499" s="16" t="str">
        <f t="shared" si="151"/>
        <v>janvier</v>
      </c>
    </row>
    <row r="5500" spans="2:17" x14ac:dyDescent="0.25">
      <c r="B5500" s="18"/>
      <c r="C5500" s="5"/>
      <c r="D5500" s="5"/>
      <c r="E5500" s="5"/>
      <c r="F5500" s="5"/>
      <c r="G5500" s="5"/>
      <c r="H5500" s="5"/>
      <c r="I5500" s="5"/>
      <c r="J5500" s="5"/>
      <c r="K5500" s="5"/>
      <c r="L5500" s="5"/>
      <c r="M5500" s="5"/>
      <c r="N5500" s="5"/>
      <c r="O5500" s="15" t="e">
        <f>VLOOKUP(A5500,Feuil3!$A$24:$B$81,2,FALSE)</f>
        <v>#N/A</v>
      </c>
      <c r="P5500" s="16">
        <f t="shared" si="150"/>
        <v>0</v>
      </c>
      <c r="Q5500" s="16" t="str">
        <f t="shared" si="151"/>
        <v>janvier</v>
      </c>
    </row>
    <row r="5501" spans="2:17" x14ac:dyDescent="0.25">
      <c r="B5501" s="18"/>
      <c r="C5501" s="5"/>
      <c r="D5501" s="5"/>
      <c r="E5501" s="5"/>
      <c r="F5501" s="5"/>
      <c r="G5501" s="5"/>
      <c r="H5501" s="5"/>
      <c r="I5501" s="5"/>
      <c r="J5501" s="5"/>
      <c r="K5501" s="5"/>
      <c r="L5501" s="5"/>
      <c r="M5501" s="5"/>
      <c r="N5501" s="5"/>
      <c r="O5501" s="15" t="e">
        <f>VLOOKUP(A5501,Feuil3!$A$24:$B$81,2,FALSE)</f>
        <v>#N/A</v>
      </c>
      <c r="P5501" s="16">
        <f t="shared" si="150"/>
        <v>0</v>
      </c>
      <c r="Q5501" s="16" t="str">
        <f t="shared" si="151"/>
        <v>janvier</v>
      </c>
    </row>
    <row r="5502" spans="2:17" x14ac:dyDescent="0.25">
      <c r="B5502" s="18"/>
      <c r="C5502" s="5"/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  <c r="O5502" s="15" t="e">
        <f>VLOOKUP(A5502,Feuil3!$A$24:$B$81,2,FALSE)</f>
        <v>#N/A</v>
      </c>
      <c r="P5502" s="16">
        <f t="shared" si="150"/>
        <v>0</v>
      </c>
      <c r="Q5502" s="16" t="str">
        <f t="shared" si="151"/>
        <v>janvier</v>
      </c>
    </row>
    <row r="5503" spans="2:17" x14ac:dyDescent="0.25">
      <c r="B5503" s="18"/>
      <c r="C5503" s="5"/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  <c r="O5503" s="15" t="e">
        <f>VLOOKUP(A5503,Feuil3!$A$24:$B$81,2,FALSE)</f>
        <v>#N/A</v>
      </c>
      <c r="P5503" s="16">
        <f t="shared" si="150"/>
        <v>0</v>
      </c>
      <c r="Q5503" s="16" t="str">
        <f t="shared" si="151"/>
        <v>janvier</v>
      </c>
    </row>
    <row r="5504" spans="2:17" x14ac:dyDescent="0.25">
      <c r="B5504" s="18"/>
      <c r="C5504" s="5"/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  <c r="O5504" s="15" t="e">
        <f>VLOOKUP(A5504,Feuil3!$A$24:$B$81,2,FALSE)</f>
        <v>#N/A</v>
      </c>
      <c r="P5504" s="16">
        <f t="shared" si="150"/>
        <v>0</v>
      </c>
      <c r="Q5504" s="16" t="str">
        <f t="shared" si="151"/>
        <v>janvier</v>
      </c>
    </row>
    <row r="5505" spans="2:17" x14ac:dyDescent="0.25">
      <c r="B5505" s="18"/>
      <c r="C5505" s="5"/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  <c r="O5505" s="15" t="e">
        <f>VLOOKUP(A5505,Feuil3!$A$24:$B$81,2,FALSE)</f>
        <v>#N/A</v>
      </c>
      <c r="P5505" s="16">
        <f t="shared" si="150"/>
        <v>0</v>
      </c>
      <c r="Q5505" s="16" t="str">
        <f t="shared" si="151"/>
        <v>janvier</v>
      </c>
    </row>
    <row r="5506" spans="2:17" x14ac:dyDescent="0.25">
      <c r="B5506" s="18"/>
      <c r="C5506" s="5"/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  <c r="O5506" s="15" t="e">
        <f>VLOOKUP(A5506,Feuil3!$A$24:$B$81,2,FALSE)</f>
        <v>#N/A</v>
      </c>
      <c r="P5506" s="16">
        <f t="shared" si="150"/>
        <v>0</v>
      </c>
      <c r="Q5506" s="16" t="str">
        <f t="shared" si="151"/>
        <v>janvier</v>
      </c>
    </row>
    <row r="5507" spans="2:17" x14ac:dyDescent="0.25">
      <c r="B5507" s="18"/>
      <c r="C5507" s="5"/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  <c r="O5507" s="15" t="e">
        <f>VLOOKUP(A5507,Feuil3!$A$24:$B$81,2,FALSE)</f>
        <v>#N/A</v>
      </c>
      <c r="P5507" s="16">
        <f t="shared" si="150"/>
        <v>0</v>
      </c>
      <c r="Q5507" s="16" t="str">
        <f t="shared" si="151"/>
        <v>janvier</v>
      </c>
    </row>
    <row r="5508" spans="2:17" x14ac:dyDescent="0.25">
      <c r="B5508" s="18"/>
      <c r="C5508" s="5"/>
      <c r="D5508" s="5"/>
      <c r="E5508" s="5"/>
      <c r="F5508" s="5"/>
      <c r="G5508" s="5"/>
      <c r="H5508" s="5"/>
      <c r="I5508" s="5"/>
      <c r="J5508" s="5"/>
      <c r="K5508" s="5"/>
      <c r="L5508" s="5"/>
      <c r="M5508" s="5"/>
      <c r="N5508" s="5"/>
      <c r="O5508" s="15" t="e">
        <f>VLOOKUP(A5508,Feuil3!$A$24:$B$81,2,FALSE)</f>
        <v>#N/A</v>
      </c>
      <c r="P5508" s="16">
        <f t="shared" si="150"/>
        <v>0</v>
      </c>
      <c r="Q5508" s="16" t="str">
        <f t="shared" si="151"/>
        <v>janvier</v>
      </c>
    </row>
    <row r="5509" spans="2:17" x14ac:dyDescent="0.25">
      <c r="B5509" s="18"/>
      <c r="C5509" s="5"/>
      <c r="D5509" s="5"/>
      <c r="E5509" s="5"/>
      <c r="F5509" s="5"/>
      <c r="G5509" s="5"/>
      <c r="H5509" s="5"/>
      <c r="I5509" s="5"/>
      <c r="J5509" s="5"/>
      <c r="K5509" s="5"/>
      <c r="L5509" s="5"/>
      <c r="M5509" s="5"/>
      <c r="N5509" s="5"/>
      <c r="O5509" s="15" t="e">
        <f>VLOOKUP(A5509,Feuil3!$A$24:$B$81,2,FALSE)</f>
        <v>#N/A</v>
      </c>
      <c r="P5509" s="16">
        <f t="shared" si="150"/>
        <v>0</v>
      </c>
      <c r="Q5509" s="16" t="str">
        <f t="shared" si="151"/>
        <v>janvier</v>
      </c>
    </row>
    <row r="5510" spans="2:17" x14ac:dyDescent="0.25">
      <c r="B5510" s="18"/>
      <c r="C5510" s="5"/>
      <c r="D5510" s="5"/>
      <c r="E5510" s="5"/>
      <c r="F5510" s="5"/>
      <c r="G5510" s="5"/>
      <c r="H5510" s="5"/>
      <c r="I5510" s="5"/>
      <c r="J5510" s="5"/>
      <c r="K5510" s="5"/>
      <c r="L5510" s="5"/>
      <c r="M5510" s="5"/>
      <c r="N5510" s="5"/>
      <c r="O5510" s="15" t="e">
        <f>VLOOKUP(A5510,Feuil3!$A$24:$B$81,2,FALSE)</f>
        <v>#N/A</v>
      </c>
      <c r="P5510" s="16">
        <f t="shared" si="150"/>
        <v>0</v>
      </c>
      <c r="Q5510" s="16" t="str">
        <f t="shared" si="151"/>
        <v>janvier</v>
      </c>
    </row>
    <row r="5511" spans="2:17" x14ac:dyDescent="0.25">
      <c r="B5511" s="18"/>
      <c r="C5511" s="5"/>
      <c r="D5511" s="5"/>
      <c r="E5511" s="5"/>
      <c r="F5511" s="5"/>
      <c r="G5511" s="5"/>
      <c r="H5511" s="5"/>
      <c r="I5511" s="5"/>
      <c r="J5511" s="5"/>
      <c r="K5511" s="5"/>
      <c r="L5511" s="5"/>
      <c r="M5511" s="5"/>
      <c r="N5511" s="5"/>
      <c r="O5511" s="15" t="e">
        <f>VLOOKUP(A5511,Feuil3!$A$24:$B$81,2,FALSE)</f>
        <v>#N/A</v>
      </c>
      <c r="P5511" s="16">
        <f t="shared" si="150"/>
        <v>0</v>
      </c>
      <c r="Q5511" s="16" t="str">
        <f t="shared" si="151"/>
        <v>janvier</v>
      </c>
    </row>
    <row r="5512" spans="2:17" x14ac:dyDescent="0.25">
      <c r="B5512" s="18"/>
      <c r="C5512" s="5"/>
      <c r="D5512" s="5"/>
      <c r="E5512" s="5"/>
      <c r="F5512" s="5"/>
      <c r="G5512" s="5"/>
      <c r="H5512" s="5"/>
      <c r="I5512" s="5"/>
      <c r="J5512" s="5"/>
      <c r="K5512" s="5"/>
      <c r="L5512" s="5"/>
      <c r="M5512" s="5"/>
      <c r="N5512" s="5"/>
      <c r="O5512" s="15" t="e">
        <f>VLOOKUP(A5512,Feuil3!$A$24:$B$81,2,FALSE)</f>
        <v>#N/A</v>
      </c>
      <c r="P5512" s="16">
        <f t="shared" si="150"/>
        <v>0</v>
      </c>
      <c r="Q5512" s="16" t="str">
        <f t="shared" si="151"/>
        <v>janvier</v>
      </c>
    </row>
    <row r="5513" spans="2:17" x14ac:dyDescent="0.25">
      <c r="B5513" s="18"/>
      <c r="C5513" s="5"/>
      <c r="D5513" s="5"/>
      <c r="E5513" s="5"/>
      <c r="F5513" s="5"/>
      <c r="G5513" s="5"/>
      <c r="H5513" s="5"/>
      <c r="I5513" s="5"/>
      <c r="J5513" s="5"/>
      <c r="K5513" s="5"/>
      <c r="L5513" s="5"/>
      <c r="M5513" s="5"/>
      <c r="N5513" s="5"/>
      <c r="O5513" s="15" t="e">
        <f>VLOOKUP(A5513,Feuil3!$A$24:$B$81,2,FALSE)</f>
        <v>#N/A</v>
      </c>
      <c r="P5513" s="16">
        <f t="shared" si="150"/>
        <v>0</v>
      </c>
      <c r="Q5513" s="16" t="str">
        <f t="shared" si="151"/>
        <v>janvier</v>
      </c>
    </row>
    <row r="5514" spans="2:17" x14ac:dyDescent="0.25">
      <c r="B5514" s="18"/>
      <c r="C5514" s="5"/>
      <c r="D5514" s="5"/>
      <c r="E5514" s="5"/>
      <c r="F5514" s="5"/>
      <c r="G5514" s="5"/>
      <c r="H5514" s="5"/>
      <c r="I5514" s="5"/>
      <c r="J5514" s="5"/>
      <c r="K5514" s="5"/>
      <c r="L5514" s="5"/>
      <c r="M5514" s="5"/>
      <c r="N5514" s="5"/>
      <c r="O5514" s="15" t="e">
        <f>VLOOKUP(A5514,Feuil3!$A$24:$B$81,2,FALSE)</f>
        <v>#N/A</v>
      </c>
      <c r="P5514" s="16">
        <f t="shared" si="150"/>
        <v>0</v>
      </c>
      <c r="Q5514" s="16" t="str">
        <f t="shared" si="151"/>
        <v>janvier</v>
      </c>
    </row>
    <row r="5515" spans="2:17" x14ac:dyDescent="0.25">
      <c r="B5515" s="18"/>
      <c r="C5515" s="5"/>
      <c r="D5515" s="5"/>
      <c r="E5515" s="5"/>
      <c r="F5515" s="5"/>
      <c r="G5515" s="5"/>
      <c r="H5515" s="5"/>
      <c r="I5515" s="5"/>
      <c r="J5515" s="5"/>
      <c r="K5515" s="5"/>
      <c r="L5515" s="5"/>
      <c r="M5515" s="5"/>
      <c r="N5515" s="5"/>
      <c r="O5515" s="15" t="e">
        <f>VLOOKUP(A5515,Feuil3!$A$24:$B$81,2,FALSE)</f>
        <v>#N/A</v>
      </c>
      <c r="P5515" s="16">
        <f t="shared" si="150"/>
        <v>0</v>
      </c>
      <c r="Q5515" s="16" t="str">
        <f t="shared" si="151"/>
        <v>janvier</v>
      </c>
    </row>
    <row r="5516" spans="2:17" x14ac:dyDescent="0.25">
      <c r="B5516" s="18"/>
      <c r="C5516" s="5"/>
      <c r="D5516" s="5"/>
      <c r="E5516" s="5"/>
      <c r="F5516" s="5"/>
      <c r="G5516" s="5"/>
      <c r="H5516" s="5"/>
      <c r="I5516" s="5"/>
      <c r="J5516" s="5"/>
      <c r="K5516" s="5"/>
      <c r="L5516" s="5"/>
      <c r="M5516" s="5"/>
      <c r="N5516" s="5"/>
      <c r="O5516" s="15" t="e">
        <f>VLOOKUP(A5516,Feuil3!$A$24:$B$81,2,FALSE)</f>
        <v>#N/A</v>
      </c>
      <c r="P5516" s="16">
        <f t="shared" si="150"/>
        <v>0</v>
      </c>
      <c r="Q5516" s="16" t="str">
        <f t="shared" si="151"/>
        <v>janvier</v>
      </c>
    </row>
    <row r="5517" spans="2:17" x14ac:dyDescent="0.25">
      <c r="B5517" s="18"/>
      <c r="C5517" s="5"/>
      <c r="D5517" s="5"/>
      <c r="E5517" s="5"/>
      <c r="F5517" s="5"/>
      <c r="G5517" s="5"/>
      <c r="H5517" s="5"/>
      <c r="I5517" s="5"/>
      <c r="J5517" s="5"/>
      <c r="K5517" s="5"/>
      <c r="L5517" s="5"/>
      <c r="M5517" s="5"/>
      <c r="N5517" s="5"/>
      <c r="O5517" s="15" t="e">
        <f>VLOOKUP(A5517,Feuil3!$A$24:$B$81,2,FALSE)</f>
        <v>#N/A</v>
      </c>
      <c r="P5517" s="16">
        <f t="shared" si="150"/>
        <v>0</v>
      </c>
      <c r="Q5517" s="16" t="str">
        <f t="shared" si="151"/>
        <v>janvier</v>
      </c>
    </row>
    <row r="5518" spans="2:17" x14ac:dyDescent="0.25">
      <c r="B5518" s="18"/>
      <c r="C5518" s="5"/>
      <c r="D5518" s="5"/>
      <c r="E5518" s="5"/>
      <c r="F5518" s="5"/>
      <c r="G5518" s="5"/>
      <c r="H5518" s="5"/>
      <c r="I5518" s="5"/>
      <c r="J5518" s="5"/>
      <c r="K5518" s="5"/>
      <c r="L5518" s="5"/>
      <c r="M5518" s="5"/>
      <c r="N5518" s="5"/>
      <c r="O5518" s="15" t="e">
        <f>VLOOKUP(A5518,Feuil3!$A$24:$B$81,2,FALSE)</f>
        <v>#N/A</v>
      </c>
      <c r="P5518" s="16">
        <f t="shared" si="150"/>
        <v>0</v>
      </c>
      <c r="Q5518" s="16" t="str">
        <f t="shared" si="151"/>
        <v>janvier</v>
      </c>
    </row>
    <row r="5519" spans="2:17" x14ac:dyDescent="0.25">
      <c r="B5519" s="18"/>
      <c r="C5519" s="5"/>
      <c r="D5519" s="5"/>
      <c r="E5519" s="5"/>
      <c r="F5519" s="5"/>
      <c r="G5519" s="5"/>
      <c r="H5519" s="5"/>
      <c r="I5519" s="5"/>
      <c r="J5519" s="5"/>
      <c r="K5519" s="5"/>
      <c r="L5519" s="5"/>
      <c r="M5519" s="5"/>
      <c r="N5519" s="5"/>
      <c r="O5519" s="15" t="e">
        <f>VLOOKUP(A5519,Feuil3!$A$24:$B$81,2,FALSE)</f>
        <v>#N/A</v>
      </c>
      <c r="P5519" s="16">
        <f t="shared" si="150"/>
        <v>0</v>
      </c>
      <c r="Q5519" s="16" t="str">
        <f t="shared" si="151"/>
        <v>janvier</v>
      </c>
    </row>
    <row r="5520" spans="2:17" x14ac:dyDescent="0.25">
      <c r="B5520" s="18"/>
      <c r="C5520" s="5"/>
      <c r="D5520" s="5"/>
      <c r="E5520" s="5"/>
      <c r="F5520" s="5"/>
      <c r="G5520" s="5"/>
      <c r="H5520" s="5"/>
      <c r="I5520" s="5"/>
      <c r="J5520" s="5"/>
      <c r="K5520" s="5"/>
      <c r="L5520" s="5"/>
      <c r="M5520" s="5"/>
      <c r="N5520" s="5"/>
      <c r="O5520" s="15" t="e">
        <f>VLOOKUP(A5520,Feuil3!$A$24:$B$81,2,FALSE)</f>
        <v>#N/A</v>
      </c>
      <c r="P5520" s="16">
        <f t="shared" si="150"/>
        <v>0</v>
      </c>
      <c r="Q5520" s="16" t="str">
        <f t="shared" si="151"/>
        <v>janvier</v>
      </c>
    </row>
    <row r="5521" spans="2:17" x14ac:dyDescent="0.25">
      <c r="B5521" s="18"/>
      <c r="C5521" s="5"/>
      <c r="D5521" s="5"/>
      <c r="E5521" s="5"/>
      <c r="F5521" s="5"/>
      <c r="G5521" s="5"/>
      <c r="H5521" s="5"/>
      <c r="I5521" s="5"/>
      <c r="J5521" s="5"/>
      <c r="K5521" s="5"/>
      <c r="L5521" s="5"/>
      <c r="M5521" s="5"/>
      <c r="N5521" s="5"/>
      <c r="O5521" s="15" t="e">
        <f>VLOOKUP(A5521,Feuil3!$A$24:$B$81,2,FALSE)</f>
        <v>#N/A</v>
      </c>
      <c r="P5521" s="16">
        <f t="shared" si="150"/>
        <v>0</v>
      </c>
      <c r="Q5521" s="16" t="str">
        <f t="shared" si="151"/>
        <v>janvier</v>
      </c>
    </row>
    <row r="5522" spans="2:17" x14ac:dyDescent="0.25">
      <c r="B5522" s="18"/>
      <c r="C5522" s="5"/>
      <c r="D5522" s="5"/>
      <c r="E5522" s="5"/>
      <c r="F5522" s="5"/>
      <c r="G5522" s="5"/>
      <c r="H5522" s="5"/>
      <c r="I5522" s="5"/>
      <c r="J5522" s="5"/>
      <c r="K5522" s="5"/>
      <c r="L5522" s="5"/>
      <c r="M5522" s="5"/>
      <c r="N5522" s="5"/>
      <c r="O5522" s="15" t="e">
        <f>VLOOKUP(A5522,Feuil3!$A$24:$B$81,2,FALSE)</f>
        <v>#N/A</v>
      </c>
      <c r="P5522" s="16">
        <f t="shared" si="150"/>
        <v>0</v>
      </c>
      <c r="Q5522" s="16" t="str">
        <f t="shared" si="151"/>
        <v>janvier</v>
      </c>
    </row>
    <row r="5523" spans="2:17" x14ac:dyDescent="0.25">
      <c r="B5523" s="18"/>
      <c r="C5523" s="5"/>
      <c r="D5523" s="5"/>
      <c r="E5523" s="5"/>
      <c r="F5523" s="5"/>
      <c r="G5523" s="5"/>
      <c r="H5523" s="5"/>
      <c r="I5523" s="5"/>
      <c r="J5523" s="5"/>
      <c r="K5523" s="5"/>
      <c r="L5523" s="5"/>
      <c r="M5523" s="5"/>
      <c r="N5523" s="5"/>
      <c r="O5523" s="15" t="e">
        <f>VLOOKUP(A5523,Feuil3!$A$24:$B$81,2,FALSE)</f>
        <v>#N/A</v>
      </c>
      <c r="P5523" s="16">
        <f t="shared" si="150"/>
        <v>0</v>
      </c>
      <c r="Q5523" s="16" t="str">
        <f t="shared" si="151"/>
        <v>janvier</v>
      </c>
    </row>
    <row r="5524" spans="2:17" x14ac:dyDescent="0.25">
      <c r="B5524" s="18"/>
      <c r="C5524" s="5"/>
      <c r="D5524" s="5"/>
      <c r="E5524" s="5"/>
      <c r="F5524" s="5"/>
      <c r="G5524" s="5"/>
      <c r="H5524" s="5"/>
      <c r="I5524" s="5"/>
      <c r="J5524" s="5"/>
      <c r="K5524" s="5"/>
      <c r="L5524" s="5"/>
      <c r="M5524" s="5"/>
      <c r="N5524" s="5"/>
      <c r="O5524" s="15" t="e">
        <f>VLOOKUP(A5524,Feuil3!$A$24:$B$81,2,FALSE)</f>
        <v>#N/A</v>
      </c>
      <c r="P5524" s="16">
        <f t="shared" si="150"/>
        <v>0</v>
      </c>
      <c r="Q5524" s="16" t="str">
        <f t="shared" si="151"/>
        <v>janvier</v>
      </c>
    </row>
    <row r="5525" spans="2:17" x14ac:dyDescent="0.25">
      <c r="B5525" s="18"/>
      <c r="C5525" s="5"/>
      <c r="D5525" s="5"/>
      <c r="E5525" s="5"/>
      <c r="F5525" s="5"/>
      <c r="G5525" s="5"/>
      <c r="H5525" s="5"/>
      <c r="I5525" s="5"/>
      <c r="J5525" s="5"/>
      <c r="K5525" s="5"/>
      <c r="L5525" s="5"/>
      <c r="M5525" s="5"/>
      <c r="N5525" s="5"/>
      <c r="O5525" s="15" t="e">
        <f>VLOOKUP(A5525,Feuil3!$A$24:$B$81,2,FALSE)</f>
        <v>#N/A</v>
      </c>
      <c r="P5525" s="16">
        <f t="shared" si="150"/>
        <v>0</v>
      </c>
      <c r="Q5525" s="16" t="str">
        <f t="shared" si="151"/>
        <v>janvier</v>
      </c>
    </row>
    <row r="5526" spans="2:17" x14ac:dyDescent="0.25">
      <c r="B5526" s="18"/>
      <c r="C5526" s="5"/>
      <c r="D5526" s="5"/>
      <c r="E5526" s="5"/>
      <c r="F5526" s="5"/>
      <c r="G5526" s="5"/>
      <c r="H5526" s="5"/>
      <c r="I5526" s="5"/>
      <c r="J5526" s="5"/>
      <c r="K5526" s="5"/>
      <c r="L5526" s="5"/>
      <c r="M5526" s="5"/>
      <c r="N5526" s="5"/>
      <c r="O5526" s="15" t="e">
        <f>VLOOKUP(A5526,Feuil3!$A$24:$B$81,2,FALSE)</f>
        <v>#N/A</v>
      </c>
      <c r="P5526" s="16">
        <f t="shared" si="150"/>
        <v>0</v>
      </c>
      <c r="Q5526" s="16" t="str">
        <f t="shared" si="151"/>
        <v>janvier</v>
      </c>
    </row>
    <row r="5527" spans="2:17" x14ac:dyDescent="0.25">
      <c r="B5527" s="18"/>
      <c r="C5527" s="5"/>
      <c r="D5527" s="5"/>
      <c r="E5527" s="5"/>
      <c r="F5527" s="5"/>
      <c r="G5527" s="5"/>
      <c r="H5527" s="5"/>
      <c r="I5527" s="5"/>
      <c r="J5527" s="5"/>
      <c r="K5527" s="5"/>
      <c r="L5527" s="5"/>
      <c r="M5527" s="5"/>
      <c r="N5527" s="5"/>
      <c r="O5527" s="15" t="e">
        <f>VLOOKUP(A5527,Feuil3!$A$24:$B$81,2,FALSE)</f>
        <v>#N/A</v>
      </c>
      <c r="P5527" s="16">
        <f t="shared" si="150"/>
        <v>0</v>
      </c>
      <c r="Q5527" s="16" t="str">
        <f t="shared" si="151"/>
        <v>janvier</v>
      </c>
    </row>
    <row r="5528" spans="2:17" x14ac:dyDescent="0.25">
      <c r="B5528" s="18"/>
      <c r="C5528" s="5"/>
      <c r="D5528" s="5"/>
      <c r="E5528" s="5"/>
      <c r="F5528" s="5"/>
      <c r="G5528" s="5"/>
      <c r="H5528" s="5"/>
      <c r="I5528" s="5"/>
      <c r="J5528" s="5"/>
      <c r="K5528" s="5"/>
      <c r="L5528" s="5"/>
      <c r="M5528" s="5"/>
      <c r="N5528" s="5"/>
      <c r="O5528" s="15" t="e">
        <f>VLOOKUP(A5528,Feuil3!$A$24:$B$81,2,FALSE)</f>
        <v>#N/A</v>
      </c>
      <c r="P5528" s="16">
        <f t="shared" si="150"/>
        <v>0</v>
      </c>
      <c r="Q5528" s="16" t="str">
        <f t="shared" si="151"/>
        <v>janvier</v>
      </c>
    </row>
    <row r="5529" spans="2:17" x14ac:dyDescent="0.25">
      <c r="B5529" s="18"/>
      <c r="C5529" s="5"/>
      <c r="D5529" s="5"/>
      <c r="E5529" s="5"/>
      <c r="F5529" s="5"/>
      <c r="G5529" s="5"/>
      <c r="H5529" s="5"/>
      <c r="I5529" s="5"/>
      <c r="J5529" s="5"/>
      <c r="K5529" s="5"/>
      <c r="L5529" s="5"/>
      <c r="M5529" s="5"/>
      <c r="N5529" s="5"/>
      <c r="O5529" s="15" t="e">
        <f>VLOOKUP(A5529,Feuil3!$A$24:$B$81,2,FALSE)</f>
        <v>#N/A</v>
      </c>
      <c r="P5529" s="16">
        <f t="shared" si="150"/>
        <v>0</v>
      </c>
      <c r="Q5529" s="16" t="str">
        <f t="shared" si="151"/>
        <v>janvier</v>
      </c>
    </row>
    <row r="5530" spans="2:17" x14ac:dyDescent="0.25">
      <c r="B5530" s="18"/>
      <c r="C5530" s="5"/>
      <c r="D5530" s="5"/>
      <c r="E5530" s="5"/>
      <c r="F5530" s="5"/>
      <c r="G5530" s="5"/>
      <c r="H5530" s="5"/>
      <c r="I5530" s="5"/>
      <c r="J5530" s="5"/>
      <c r="K5530" s="5"/>
      <c r="L5530" s="5"/>
      <c r="M5530" s="5"/>
      <c r="N5530" s="5"/>
      <c r="O5530" s="15" t="e">
        <f>VLOOKUP(A5530,Feuil3!$A$24:$B$81,2,FALSE)</f>
        <v>#N/A</v>
      </c>
      <c r="P5530" s="16">
        <f t="shared" si="150"/>
        <v>0</v>
      </c>
      <c r="Q5530" s="16" t="str">
        <f t="shared" si="151"/>
        <v>janvier</v>
      </c>
    </row>
    <row r="5531" spans="2:17" x14ac:dyDescent="0.25">
      <c r="B5531" s="18"/>
      <c r="C5531" s="5"/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  <c r="O5531" s="15" t="e">
        <f>VLOOKUP(A5531,Feuil3!$A$24:$B$81,2,FALSE)</f>
        <v>#N/A</v>
      </c>
      <c r="P5531" s="16">
        <f t="shared" si="150"/>
        <v>0</v>
      </c>
      <c r="Q5531" s="16" t="str">
        <f t="shared" si="151"/>
        <v>janvier</v>
      </c>
    </row>
    <row r="5532" spans="2:17" x14ac:dyDescent="0.25">
      <c r="B5532" s="18"/>
      <c r="C5532" s="5"/>
      <c r="D5532" s="5"/>
      <c r="E5532" s="5"/>
      <c r="F5532" s="5"/>
      <c r="G5532" s="5"/>
      <c r="H5532" s="5"/>
      <c r="I5532" s="5"/>
      <c r="J5532" s="5"/>
      <c r="K5532" s="5"/>
      <c r="L5532" s="5"/>
      <c r="M5532" s="5"/>
      <c r="N5532" s="5"/>
      <c r="O5532" s="15" t="e">
        <f>VLOOKUP(A5532,Feuil3!$A$24:$B$81,2,FALSE)</f>
        <v>#N/A</v>
      </c>
      <c r="P5532" s="16">
        <f t="shared" si="150"/>
        <v>0</v>
      </c>
      <c r="Q5532" s="16" t="str">
        <f t="shared" si="151"/>
        <v>janvier</v>
      </c>
    </row>
    <row r="5533" spans="2:17" x14ac:dyDescent="0.25">
      <c r="B5533" s="18"/>
      <c r="C5533" s="5"/>
      <c r="D5533" s="5"/>
      <c r="E5533" s="5"/>
      <c r="F5533" s="5"/>
      <c r="G5533" s="5"/>
      <c r="H5533" s="5"/>
      <c r="I5533" s="5"/>
      <c r="J5533" s="5"/>
      <c r="K5533" s="5"/>
      <c r="L5533" s="5"/>
      <c r="M5533" s="5"/>
      <c r="N5533" s="5"/>
      <c r="O5533" s="15" t="e">
        <f>VLOOKUP(A5533,Feuil3!$A$24:$B$81,2,FALSE)</f>
        <v>#N/A</v>
      </c>
      <c r="P5533" s="16">
        <f t="shared" si="150"/>
        <v>0</v>
      </c>
      <c r="Q5533" s="16" t="str">
        <f t="shared" si="151"/>
        <v>janvier</v>
      </c>
    </row>
    <row r="5534" spans="2:17" x14ac:dyDescent="0.25">
      <c r="B5534" s="18"/>
      <c r="C5534" s="5"/>
      <c r="D5534" s="5"/>
      <c r="E5534" s="5"/>
      <c r="F5534" s="5"/>
      <c r="G5534" s="5"/>
      <c r="H5534" s="5"/>
      <c r="I5534" s="5"/>
      <c r="J5534" s="5"/>
      <c r="K5534" s="5"/>
      <c r="L5534" s="5"/>
      <c r="M5534" s="5"/>
      <c r="N5534" s="5"/>
      <c r="O5534" s="15" t="e">
        <f>VLOOKUP(A5534,Feuil3!$A$24:$B$81,2,FALSE)</f>
        <v>#N/A</v>
      </c>
      <c r="P5534" s="16">
        <f t="shared" si="150"/>
        <v>0</v>
      </c>
      <c r="Q5534" s="16" t="str">
        <f t="shared" si="151"/>
        <v>janvier</v>
      </c>
    </row>
    <row r="5535" spans="2:17" x14ac:dyDescent="0.25">
      <c r="B5535" s="18"/>
      <c r="C5535" s="5"/>
      <c r="D5535" s="5"/>
      <c r="E5535" s="5"/>
      <c r="F5535" s="5"/>
      <c r="G5535" s="5"/>
      <c r="H5535" s="5"/>
      <c r="I5535" s="5"/>
      <c r="J5535" s="5"/>
      <c r="K5535" s="5"/>
      <c r="L5535" s="5"/>
      <c r="M5535" s="5"/>
      <c r="N5535" s="5"/>
      <c r="O5535" s="15" t="e">
        <f>VLOOKUP(A5535,Feuil3!$A$24:$B$81,2,FALSE)</f>
        <v>#N/A</v>
      </c>
      <c r="P5535" s="16">
        <f t="shared" si="150"/>
        <v>0</v>
      </c>
      <c r="Q5535" s="16" t="str">
        <f t="shared" si="151"/>
        <v>janvier</v>
      </c>
    </row>
    <row r="5536" spans="2:17" x14ac:dyDescent="0.25">
      <c r="B5536" s="18"/>
      <c r="C5536" s="5"/>
      <c r="D5536" s="5"/>
      <c r="E5536" s="5"/>
      <c r="F5536" s="5"/>
      <c r="G5536" s="5"/>
      <c r="H5536" s="5"/>
      <c r="I5536" s="5"/>
      <c r="J5536" s="5"/>
      <c r="K5536" s="5"/>
      <c r="L5536" s="5"/>
      <c r="M5536" s="5"/>
      <c r="N5536" s="5"/>
      <c r="O5536" s="15" t="e">
        <f>VLOOKUP(A5536,Feuil3!$A$24:$B$81,2,FALSE)</f>
        <v>#N/A</v>
      </c>
      <c r="P5536" s="16">
        <f t="shared" si="150"/>
        <v>0</v>
      </c>
      <c r="Q5536" s="16" t="str">
        <f t="shared" si="151"/>
        <v>janvier</v>
      </c>
    </row>
    <row r="5537" spans="2:17" x14ac:dyDescent="0.25">
      <c r="B5537" s="18"/>
      <c r="C5537" s="5"/>
      <c r="D5537" s="5"/>
      <c r="E5537" s="5"/>
      <c r="F5537" s="5"/>
      <c r="G5537" s="5"/>
      <c r="H5537" s="5"/>
      <c r="I5537" s="5"/>
      <c r="J5537" s="5"/>
      <c r="K5537" s="5"/>
      <c r="L5537" s="5"/>
      <c r="M5537" s="5"/>
      <c r="N5537" s="5"/>
      <c r="O5537" s="15" t="e">
        <f>VLOOKUP(A5537,Feuil3!$A$24:$B$81,2,FALSE)</f>
        <v>#N/A</v>
      </c>
      <c r="P5537" s="16">
        <f t="shared" si="150"/>
        <v>0</v>
      </c>
      <c r="Q5537" s="16" t="str">
        <f t="shared" si="151"/>
        <v>janvier</v>
      </c>
    </row>
    <row r="5538" spans="2:17" x14ac:dyDescent="0.25">
      <c r="B5538" s="18"/>
      <c r="C5538" s="5"/>
      <c r="D5538" s="5"/>
      <c r="E5538" s="5"/>
      <c r="F5538" s="5"/>
      <c r="G5538" s="5"/>
      <c r="H5538" s="5"/>
      <c r="I5538" s="5"/>
      <c r="J5538" s="5"/>
      <c r="K5538" s="5"/>
      <c r="L5538" s="5"/>
      <c r="M5538" s="5"/>
      <c r="N5538" s="5"/>
      <c r="O5538" s="15" t="e">
        <f>VLOOKUP(A5538,Feuil3!$A$24:$B$81,2,FALSE)</f>
        <v>#N/A</v>
      </c>
      <c r="P5538" s="16">
        <f t="shared" si="150"/>
        <v>0</v>
      </c>
      <c r="Q5538" s="16" t="str">
        <f t="shared" si="151"/>
        <v>janvier</v>
      </c>
    </row>
    <row r="5539" spans="2:17" x14ac:dyDescent="0.25">
      <c r="B5539" s="18"/>
      <c r="C5539" s="5"/>
      <c r="D5539" s="5"/>
      <c r="E5539" s="5"/>
      <c r="F5539" s="5"/>
      <c r="G5539" s="5"/>
      <c r="H5539" s="5"/>
      <c r="I5539" s="5"/>
      <c r="J5539" s="5"/>
      <c r="K5539" s="5"/>
      <c r="L5539" s="5"/>
      <c r="M5539" s="5"/>
      <c r="N5539" s="5"/>
      <c r="O5539" s="15" t="e">
        <f>VLOOKUP(A5539,Feuil3!$A$24:$B$81,2,FALSE)</f>
        <v>#N/A</v>
      </c>
      <c r="P5539" s="16">
        <f t="shared" si="150"/>
        <v>0</v>
      </c>
      <c r="Q5539" s="16" t="str">
        <f t="shared" si="151"/>
        <v>janvier</v>
      </c>
    </row>
    <row r="5540" spans="2:17" x14ac:dyDescent="0.25">
      <c r="B5540" s="18"/>
      <c r="C5540" s="5"/>
      <c r="D5540" s="5"/>
      <c r="E5540" s="5"/>
      <c r="F5540" s="5"/>
      <c r="G5540" s="5"/>
      <c r="H5540" s="5"/>
      <c r="I5540" s="5"/>
      <c r="J5540" s="5"/>
      <c r="K5540" s="5"/>
      <c r="L5540" s="5"/>
      <c r="M5540" s="5"/>
      <c r="N5540" s="5"/>
      <c r="O5540" s="15" t="e">
        <f>VLOOKUP(A5540,Feuil3!$A$24:$B$81,2,FALSE)</f>
        <v>#N/A</v>
      </c>
      <c r="P5540" s="16">
        <f t="shared" si="150"/>
        <v>0</v>
      </c>
      <c r="Q5540" s="16" t="str">
        <f t="shared" si="151"/>
        <v>janvier</v>
      </c>
    </row>
    <row r="5541" spans="2:17" x14ac:dyDescent="0.25">
      <c r="B5541" s="18"/>
      <c r="C5541" s="5"/>
      <c r="D5541" s="5"/>
      <c r="E5541" s="5"/>
      <c r="F5541" s="5"/>
      <c r="G5541" s="5"/>
      <c r="H5541" s="5"/>
      <c r="I5541" s="5"/>
      <c r="J5541" s="5"/>
      <c r="K5541" s="5"/>
      <c r="L5541" s="5"/>
      <c r="M5541" s="5"/>
      <c r="N5541" s="5"/>
      <c r="O5541" s="15" t="e">
        <f>VLOOKUP(A5541,Feuil3!$A$24:$B$81,2,FALSE)</f>
        <v>#N/A</v>
      </c>
      <c r="P5541" s="16">
        <f t="shared" si="150"/>
        <v>0</v>
      </c>
      <c r="Q5541" s="16" t="str">
        <f t="shared" si="151"/>
        <v>janvier</v>
      </c>
    </row>
    <row r="5542" spans="2:17" x14ac:dyDescent="0.25">
      <c r="B5542" s="18"/>
      <c r="C5542" s="5"/>
      <c r="D5542" s="5"/>
      <c r="E5542" s="5"/>
      <c r="F5542" s="5"/>
      <c r="G5542" s="5"/>
      <c r="H5542" s="5"/>
      <c r="I5542" s="5"/>
      <c r="J5542" s="5"/>
      <c r="K5542" s="5"/>
      <c r="L5542" s="5"/>
      <c r="M5542" s="5"/>
      <c r="N5542" s="5"/>
      <c r="O5542" s="15" t="e">
        <f>VLOOKUP(A5542,Feuil3!$A$24:$B$81,2,FALSE)</f>
        <v>#N/A</v>
      </c>
      <c r="P5542" s="16">
        <f t="shared" si="150"/>
        <v>0</v>
      </c>
      <c r="Q5542" s="16" t="str">
        <f t="shared" si="151"/>
        <v>janvier</v>
      </c>
    </row>
    <row r="5543" spans="2:17" x14ac:dyDescent="0.25">
      <c r="B5543" s="18"/>
      <c r="C5543" s="5"/>
      <c r="D5543" s="5"/>
      <c r="E5543" s="5"/>
      <c r="F5543" s="5"/>
      <c r="G5543" s="5"/>
      <c r="H5543" s="5"/>
      <c r="I5543" s="5"/>
      <c r="J5543" s="5"/>
      <c r="K5543" s="5"/>
      <c r="L5543" s="5"/>
      <c r="M5543" s="5"/>
      <c r="N5543" s="5"/>
      <c r="O5543" s="15" t="e">
        <f>VLOOKUP(A5543,Feuil3!$A$24:$B$81,2,FALSE)</f>
        <v>#N/A</v>
      </c>
      <c r="P5543" s="16">
        <f t="shared" si="150"/>
        <v>0</v>
      </c>
      <c r="Q5543" s="16" t="str">
        <f t="shared" si="151"/>
        <v>janvier</v>
      </c>
    </row>
    <row r="5544" spans="2:17" x14ac:dyDescent="0.25">
      <c r="B5544" s="18"/>
      <c r="C5544" s="5"/>
      <c r="D5544" s="5"/>
      <c r="E5544" s="5"/>
      <c r="F5544" s="5"/>
      <c r="G5544" s="5"/>
      <c r="H5544" s="5"/>
      <c r="I5544" s="5"/>
      <c r="J5544" s="5"/>
      <c r="K5544" s="5"/>
      <c r="L5544" s="5"/>
      <c r="M5544" s="5"/>
      <c r="N5544" s="5"/>
      <c r="O5544" s="15" t="e">
        <f>VLOOKUP(A5544,Feuil3!$A$24:$B$81,2,FALSE)</f>
        <v>#N/A</v>
      </c>
      <c r="P5544" s="16">
        <f t="shared" si="150"/>
        <v>0</v>
      </c>
      <c r="Q5544" s="16" t="str">
        <f t="shared" si="151"/>
        <v>janvier</v>
      </c>
    </row>
    <row r="5545" spans="2:17" x14ac:dyDescent="0.25">
      <c r="B5545" s="18"/>
      <c r="C5545" s="5"/>
      <c r="D5545" s="5"/>
      <c r="E5545" s="5"/>
      <c r="F5545" s="5"/>
      <c r="G5545" s="5"/>
      <c r="H5545" s="5"/>
      <c r="I5545" s="5"/>
      <c r="J5545" s="5"/>
      <c r="K5545" s="5"/>
      <c r="L5545" s="5"/>
      <c r="M5545" s="5"/>
      <c r="N5545" s="5"/>
      <c r="O5545" s="15" t="e">
        <f>VLOOKUP(A5545,Feuil3!$A$24:$B$81,2,FALSE)</f>
        <v>#N/A</v>
      </c>
      <c r="P5545" s="16">
        <f t="shared" si="150"/>
        <v>0</v>
      </c>
      <c r="Q5545" s="16" t="str">
        <f t="shared" si="151"/>
        <v>janvier</v>
      </c>
    </row>
    <row r="5546" spans="2:17" x14ac:dyDescent="0.25">
      <c r="B5546" s="18"/>
      <c r="C5546" s="5"/>
      <c r="D5546" s="5"/>
      <c r="E5546" s="5"/>
      <c r="F5546" s="5"/>
      <c r="G5546" s="5"/>
      <c r="H5546" s="5"/>
      <c r="I5546" s="5"/>
      <c r="J5546" s="5"/>
      <c r="K5546" s="5"/>
      <c r="L5546" s="5"/>
      <c r="M5546" s="5"/>
      <c r="N5546" s="5"/>
      <c r="O5546" s="15" t="e">
        <f>VLOOKUP(A5546,Feuil3!$A$24:$B$81,2,FALSE)</f>
        <v>#N/A</v>
      </c>
      <c r="P5546" s="16">
        <f t="shared" si="150"/>
        <v>0</v>
      </c>
      <c r="Q5546" s="16" t="str">
        <f t="shared" si="151"/>
        <v>janvier</v>
      </c>
    </row>
    <row r="5547" spans="2:17" x14ac:dyDescent="0.25">
      <c r="B5547" s="18"/>
      <c r="C5547" s="5"/>
      <c r="D5547" s="5"/>
      <c r="E5547" s="5"/>
      <c r="F5547" s="5"/>
      <c r="G5547" s="5"/>
      <c r="H5547" s="5"/>
      <c r="I5547" s="5"/>
      <c r="J5547" s="5"/>
      <c r="K5547" s="5"/>
      <c r="L5547" s="5"/>
      <c r="M5547" s="5"/>
      <c r="N5547" s="5"/>
      <c r="O5547" s="15" t="e">
        <f>VLOOKUP(A5547,Feuil3!$A$24:$B$81,2,FALSE)</f>
        <v>#N/A</v>
      </c>
      <c r="P5547" s="16">
        <f t="shared" si="150"/>
        <v>0</v>
      </c>
      <c r="Q5547" s="16" t="str">
        <f t="shared" si="151"/>
        <v>janvier</v>
      </c>
    </row>
    <row r="5548" spans="2:17" x14ac:dyDescent="0.25">
      <c r="B5548" s="18"/>
      <c r="C5548" s="5"/>
      <c r="D5548" s="5"/>
      <c r="E5548" s="5"/>
      <c r="F5548" s="5"/>
      <c r="G5548" s="5"/>
      <c r="H5548" s="5"/>
      <c r="I5548" s="5"/>
      <c r="J5548" s="5"/>
      <c r="K5548" s="5"/>
      <c r="L5548" s="5"/>
      <c r="M5548" s="5"/>
      <c r="N5548" s="5"/>
      <c r="O5548" s="15" t="e">
        <f>VLOOKUP(A5548,Feuil3!$A$24:$B$81,2,FALSE)</f>
        <v>#N/A</v>
      </c>
      <c r="P5548" s="16">
        <f t="shared" si="150"/>
        <v>0</v>
      </c>
      <c r="Q5548" s="16" t="str">
        <f t="shared" si="151"/>
        <v>janvier</v>
      </c>
    </row>
    <row r="5549" spans="2:17" x14ac:dyDescent="0.25">
      <c r="B5549" s="18"/>
      <c r="C5549" s="5"/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  <c r="O5549" s="15" t="e">
        <f>VLOOKUP(A5549,Feuil3!$A$24:$B$81,2,FALSE)</f>
        <v>#N/A</v>
      </c>
      <c r="P5549" s="16">
        <f t="shared" si="150"/>
        <v>0</v>
      </c>
      <c r="Q5549" s="16" t="str">
        <f t="shared" si="151"/>
        <v>janvier</v>
      </c>
    </row>
    <row r="5550" spans="2:17" x14ac:dyDescent="0.25">
      <c r="B5550" s="18"/>
      <c r="C5550" s="5"/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  <c r="O5550" s="15" t="e">
        <f>VLOOKUP(A5550,Feuil3!$A$24:$B$81,2,FALSE)</f>
        <v>#N/A</v>
      </c>
      <c r="P5550" s="16">
        <f t="shared" si="150"/>
        <v>0</v>
      </c>
      <c r="Q5550" s="16" t="str">
        <f t="shared" si="151"/>
        <v>janvier</v>
      </c>
    </row>
    <row r="5551" spans="2:17" x14ac:dyDescent="0.25">
      <c r="B5551" s="18"/>
      <c r="C5551" s="5"/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  <c r="O5551" s="15" t="e">
        <f>VLOOKUP(A5551,Feuil3!$A$24:$B$81,2,FALSE)</f>
        <v>#N/A</v>
      </c>
      <c r="P5551" s="16">
        <f t="shared" si="150"/>
        <v>0</v>
      </c>
      <c r="Q5551" s="16" t="str">
        <f t="shared" si="151"/>
        <v>janvier</v>
      </c>
    </row>
    <row r="5552" spans="2:17" x14ac:dyDescent="0.25">
      <c r="B5552" s="18"/>
      <c r="C5552" s="5"/>
      <c r="D5552" s="5"/>
      <c r="E5552" s="5"/>
      <c r="F5552" s="5"/>
      <c r="G5552" s="5"/>
      <c r="H5552" s="5"/>
      <c r="I5552" s="5"/>
      <c r="J5552" s="5"/>
      <c r="K5552" s="5"/>
      <c r="L5552" s="5"/>
      <c r="M5552" s="5"/>
      <c r="N5552" s="5"/>
      <c r="O5552" s="15" t="e">
        <f>VLOOKUP(A5552,Feuil3!$A$24:$B$81,2,FALSE)</f>
        <v>#N/A</v>
      </c>
      <c r="P5552" s="16">
        <f t="shared" si="150"/>
        <v>0</v>
      </c>
      <c r="Q5552" s="16" t="str">
        <f t="shared" si="151"/>
        <v>janvier</v>
      </c>
    </row>
    <row r="5553" spans="2:17" x14ac:dyDescent="0.25">
      <c r="B5553" s="18"/>
      <c r="C5553" s="5"/>
      <c r="D5553" s="5"/>
      <c r="E5553" s="5"/>
      <c r="F5553" s="5"/>
      <c r="G5553" s="5"/>
      <c r="H5553" s="5"/>
      <c r="I5553" s="5"/>
      <c r="J5553" s="5"/>
      <c r="K5553" s="5"/>
      <c r="L5553" s="5"/>
      <c r="M5553" s="5"/>
      <c r="N5553" s="5"/>
      <c r="O5553" s="15" t="e">
        <f>VLOOKUP(A5553,Feuil3!$A$24:$B$81,2,FALSE)</f>
        <v>#N/A</v>
      </c>
      <c r="P5553" s="16">
        <f t="shared" si="150"/>
        <v>0</v>
      </c>
      <c r="Q5553" s="16" t="str">
        <f t="shared" si="151"/>
        <v>janvier</v>
      </c>
    </row>
    <row r="5554" spans="2:17" x14ac:dyDescent="0.25">
      <c r="B5554" s="18"/>
      <c r="C5554" s="5"/>
      <c r="D5554" s="5"/>
      <c r="E5554" s="5"/>
      <c r="F5554" s="5"/>
      <c r="G5554" s="5"/>
      <c r="H5554" s="5"/>
      <c r="I5554" s="5"/>
      <c r="J5554" s="5"/>
      <c r="K5554" s="5"/>
      <c r="L5554" s="5"/>
      <c r="M5554" s="5"/>
      <c r="N5554" s="5"/>
      <c r="O5554" s="15" t="e">
        <f>VLOOKUP(A5554,Feuil3!$A$24:$B$81,2,FALSE)</f>
        <v>#N/A</v>
      </c>
      <c r="P5554" s="16">
        <f t="shared" si="150"/>
        <v>0</v>
      </c>
      <c r="Q5554" s="16" t="str">
        <f t="shared" si="151"/>
        <v>janvier</v>
      </c>
    </row>
    <row r="5555" spans="2:17" x14ac:dyDescent="0.25">
      <c r="B5555" s="18"/>
      <c r="C5555" s="5"/>
      <c r="D5555" s="5"/>
      <c r="E5555" s="5"/>
      <c r="F5555" s="5"/>
      <c r="G5555" s="5"/>
      <c r="H5555" s="5"/>
      <c r="I5555" s="5"/>
      <c r="J5555" s="5"/>
      <c r="K5555" s="5"/>
      <c r="L5555" s="5"/>
      <c r="M5555" s="5"/>
      <c r="N5555" s="5"/>
      <c r="O5555" s="15" t="e">
        <f>VLOOKUP(A5555,Feuil3!$A$24:$B$81,2,FALSE)</f>
        <v>#N/A</v>
      </c>
      <c r="P5555" s="16">
        <f t="shared" si="150"/>
        <v>0</v>
      </c>
      <c r="Q5555" s="16" t="str">
        <f t="shared" si="151"/>
        <v>janvier</v>
      </c>
    </row>
    <row r="5556" spans="2:17" x14ac:dyDescent="0.25">
      <c r="B5556" s="18"/>
      <c r="C5556" s="5"/>
      <c r="D5556" s="5"/>
      <c r="E5556" s="5"/>
      <c r="F5556" s="5"/>
      <c r="G5556" s="5"/>
      <c r="H5556" s="5"/>
      <c r="I5556" s="5"/>
      <c r="J5556" s="5"/>
      <c r="K5556" s="5"/>
      <c r="L5556" s="5"/>
      <c r="M5556" s="5"/>
      <c r="N5556" s="5"/>
      <c r="O5556" s="15" t="e">
        <f>VLOOKUP(A5556,Feuil3!$A$24:$B$81,2,FALSE)</f>
        <v>#N/A</v>
      </c>
      <c r="P5556" s="16">
        <f t="shared" si="150"/>
        <v>0</v>
      </c>
      <c r="Q5556" s="16" t="str">
        <f t="shared" si="151"/>
        <v>janvier</v>
      </c>
    </row>
    <row r="5557" spans="2:17" x14ac:dyDescent="0.25">
      <c r="B5557" s="18"/>
      <c r="C5557" s="5"/>
      <c r="D5557" s="5"/>
      <c r="E5557" s="5"/>
      <c r="F5557" s="5"/>
      <c r="G5557" s="5"/>
      <c r="H5557" s="5"/>
      <c r="I5557" s="5"/>
      <c r="J5557" s="5"/>
      <c r="K5557" s="5"/>
      <c r="L5557" s="5"/>
      <c r="M5557" s="5"/>
      <c r="N5557" s="5"/>
      <c r="O5557" s="15" t="e">
        <f>VLOOKUP(A5557,Feuil3!$A$24:$B$81,2,FALSE)</f>
        <v>#N/A</v>
      </c>
      <c r="P5557" s="16">
        <f t="shared" si="150"/>
        <v>0</v>
      </c>
      <c r="Q5557" s="16" t="str">
        <f t="shared" si="151"/>
        <v>janvier</v>
      </c>
    </row>
    <row r="5558" spans="2:17" x14ac:dyDescent="0.25">
      <c r="B5558" s="18"/>
      <c r="C5558" s="5"/>
      <c r="D5558" s="5"/>
      <c r="E5558" s="5"/>
      <c r="F5558" s="5"/>
      <c r="G5558" s="5"/>
      <c r="H5558" s="5"/>
      <c r="I5558" s="5"/>
      <c r="J5558" s="5"/>
      <c r="K5558" s="5"/>
      <c r="L5558" s="5"/>
      <c r="M5558" s="5"/>
      <c r="N5558" s="5"/>
      <c r="O5558" s="15" t="e">
        <f>VLOOKUP(A5558,Feuil3!$A$24:$B$81,2,FALSE)</f>
        <v>#N/A</v>
      </c>
      <c r="P5558" s="16">
        <f t="shared" si="150"/>
        <v>0</v>
      </c>
      <c r="Q5558" s="16" t="str">
        <f t="shared" si="151"/>
        <v>janvier</v>
      </c>
    </row>
    <row r="5559" spans="2:17" x14ac:dyDescent="0.25">
      <c r="B5559" s="18"/>
      <c r="C5559" s="5"/>
      <c r="D5559" s="5"/>
      <c r="E5559" s="5"/>
      <c r="F5559" s="5"/>
      <c r="G5559" s="5"/>
      <c r="H5559" s="5"/>
      <c r="I5559" s="5"/>
      <c r="J5559" s="5"/>
      <c r="K5559" s="5"/>
      <c r="L5559" s="5"/>
      <c r="M5559" s="5"/>
      <c r="N5559" s="5"/>
      <c r="O5559" s="15" t="e">
        <f>VLOOKUP(A5559,Feuil3!$A$24:$B$81,2,FALSE)</f>
        <v>#N/A</v>
      </c>
      <c r="P5559" s="16">
        <f t="shared" si="150"/>
        <v>0</v>
      </c>
      <c r="Q5559" s="16" t="str">
        <f t="shared" si="151"/>
        <v>janvier</v>
      </c>
    </row>
    <row r="5560" spans="2:17" x14ac:dyDescent="0.25">
      <c r="B5560" s="18"/>
      <c r="C5560" s="5"/>
      <c r="D5560" s="5"/>
      <c r="E5560" s="5"/>
      <c r="F5560" s="5"/>
      <c r="G5560" s="5"/>
      <c r="H5560" s="5"/>
      <c r="I5560" s="5"/>
      <c r="J5560" s="5"/>
      <c r="K5560" s="5"/>
      <c r="L5560" s="5"/>
      <c r="M5560" s="5"/>
      <c r="N5560" s="5"/>
      <c r="O5560" s="15" t="e">
        <f>VLOOKUP(A5560,Feuil3!$A$24:$B$81,2,FALSE)</f>
        <v>#N/A</v>
      </c>
      <c r="P5560" s="16">
        <f t="shared" si="150"/>
        <v>0</v>
      </c>
      <c r="Q5560" s="16" t="str">
        <f t="shared" si="151"/>
        <v>janvier</v>
      </c>
    </row>
    <row r="5561" spans="2:17" x14ac:dyDescent="0.25">
      <c r="B5561" s="18"/>
      <c r="C5561" s="5"/>
      <c r="D5561" s="5"/>
      <c r="E5561" s="5"/>
      <c r="F5561" s="5"/>
      <c r="G5561" s="5"/>
      <c r="H5561" s="5"/>
      <c r="I5561" s="5"/>
      <c r="J5561" s="5"/>
      <c r="K5561" s="5"/>
      <c r="L5561" s="5"/>
      <c r="M5561" s="5"/>
      <c r="N5561" s="5"/>
      <c r="O5561" s="15" t="e">
        <f>VLOOKUP(A5561,Feuil3!$A$24:$B$81,2,FALSE)</f>
        <v>#N/A</v>
      </c>
      <c r="P5561" s="16">
        <f t="shared" si="150"/>
        <v>0</v>
      </c>
      <c r="Q5561" s="16" t="str">
        <f t="shared" si="151"/>
        <v>janvier</v>
      </c>
    </row>
    <row r="5562" spans="2:17" x14ac:dyDescent="0.25">
      <c r="B5562" s="18"/>
      <c r="C5562" s="5"/>
      <c r="D5562" s="5"/>
      <c r="E5562" s="5"/>
      <c r="F5562" s="5"/>
      <c r="G5562" s="5"/>
      <c r="H5562" s="5"/>
      <c r="I5562" s="5"/>
      <c r="J5562" s="5"/>
      <c r="K5562" s="5"/>
      <c r="L5562" s="5"/>
      <c r="M5562" s="5"/>
      <c r="N5562" s="5"/>
      <c r="O5562" s="15" t="e">
        <f>VLOOKUP(A5562,Feuil3!$A$24:$B$81,2,FALSE)</f>
        <v>#N/A</v>
      </c>
      <c r="P5562" s="16">
        <f t="shared" si="150"/>
        <v>0</v>
      </c>
      <c r="Q5562" s="16" t="str">
        <f t="shared" si="151"/>
        <v>janvier</v>
      </c>
    </row>
    <row r="5563" spans="2:17" x14ac:dyDescent="0.25">
      <c r="B5563" s="18"/>
      <c r="C5563" s="5"/>
      <c r="D5563" s="5"/>
      <c r="E5563" s="5"/>
      <c r="F5563" s="5"/>
      <c r="G5563" s="5"/>
      <c r="H5563" s="5"/>
      <c r="I5563" s="5"/>
      <c r="J5563" s="5"/>
      <c r="K5563" s="5"/>
      <c r="L5563" s="5"/>
      <c r="M5563" s="5"/>
      <c r="N5563" s="5"/>
      <c r="O5563" s="15" t="e">
        <f>VLOOKUP(A5563,Feuil3!$A$24:$B$81,2,FALSE)</f>
        <v>#N/A</v>
      </c>
      <c r="P5563" s="16">
        <f t="shared" si="150"/>
        <v>0</v>
      </c>
      <c r="Q5563" s="16" t="str">
        <f t="shared" si="151"/>
        <v>janvier</v>
      </c>
    </row>
    <row r="5564" spans="2:17" x14ac:dyDescent="0.25">
      <c r="B5564" s="18"/>
      <c r="C5564" s="5"/>
      <c r="D5564" s="5"/>
      <c r="E5564" s="5"/>
      <c r="F5564" s="5"/>
      <c r="G5564" s="5"/>
      <c r="H5564" s="5"/>
      <c r="I5564" s="5"/>
      <c r="J5564" s="5"/>
      <c r="K5564" s="5"/>
      <c r="L5564" s="5"/>
      <c r="M5564" s="5"/>
      <c r="N5564" s="5"/>
      <c r="O5564" s="15" t="e">
        <f>VLOOKUP(A5564,Feuil3!$A$24:$B$81,2,FALSE)</f>
        <v>#N/A</v>
      </c>
      <c r="P5564" s="16">
        <f t="shared" si="150"/>
        <v>0</v>
      </c>
      <c r="Q5564" s="16" t="str">
        <f t="shared" si="151"/>
        <v>janvier</v>
      </c>
    </row>
    <row r="5565" spans="2:17" x14ac:dyDescent="0.25">
      <c r="B5565" s="18"/>
      <c r="C5565" s="5"/>
      <c r="D5565" s="5"/>
      <c r="E5565" s="5"/>
      <c r="F5565" s="5"/>
      <c r="G5565" s="5"/>
      <c r="H5565" s="5"/>
      <c r="I5565" s="5"/>
      <c r="J5565" s="5"/>
      <c r="K5565" s="5"/>
      <c r="L5565" s="5"/>
      <c r="M5565" s="5"/>
      <c r="N5565" s="5"/>
      <c r="O5565" s="15" t="e">
        <f>VLOOKUP(A5565,Feuil3!$A$24:$B$81,2,FALSE)</f>
        <v>#N/A</v>
      </c>
      <c r="P5565" s="16">
        <f t="shared" si="150"/>
        <v>0</v>
      </c>
      <c r="Q5565" s="16" t="str">
        <f t="shared" si="151"/>
        <v>janvier</v>
      </c>
    </row>
    <row r="5566" spans="2:17" x14ac:dyDescent="0.25">
      <c r="B5566" s="18"/>
      <c r="C5566" s="5"/>
      <c r="D5566" s="5"/>
      <c r="E5566" s="5"/>
      <c r="F5566" s="5"/>
      <c r="G5566" s="5"/>
      <c r="H5566" s="5"/>
      <c r="I5566" s="5"/>
      <c r="J5566" s="5"/>
      <c r="K5566" s="5"/>
      <c r="L5566" s="5"/>
      <c r="M5566" s="5"/>
      <c r="N5566" s="5"/>
      <c r="O5566" s="15" t="e">
        <f>VLOOKUP(A5566,Feuil3!$A$24:$B$81,2,FALSE)</f>
        <v>#N/A</v>
      </c>
      <c r="P5566" s="16">
        <f t="shared" si="150"/>
        <v>0</v>
      </c>
      <c r="Q5566" s="16" t="str">
        <f t="shared" si="151"/>
        <v>janvier</v>
      </c>
    </row>
    <row r="5567" spans="2:17" x14ac:dyDescent="0.25">
      <c r="B5567" s="18"/>
      <c r="C5567" s="5"/>
      <c r="D5567" s="5"/>
      <c r="E5567" s="5"/>
      <c r="F5567" s="5"/>
      <c r="G5567" s="5"/>
      <c r="H5567" s="5"/>
      <c r="I5567" s="5"/>
      <c r="J5567" s="5"/>
      <c r="K5567" s="5"/>
      <c r="L5567" s="5"/>
      <c r="M5567" s="5"/>
      <c r="N5567" s="5"/>
      <c r="O5567" s="15" t="e">
        <f>VLOOKUP(A5567,Feuil3!$A$24:$B$81,2,FALSE)</f>
        <v>#N/A</v>
      </c>
      <c r="P5567" s="16">
        <f t="shared" si="150"/>
        <v>0</v>
      </c>
      <c r="Q5567" s="16" t="str">
        <f t="shared" si="151"/>
        <v>janvier</v>
      </c>
    </row>
    <row r="5568" spans="2:17" x14ac:dyDescent="0.25">
      <c r="B5568" s="18"/>
      <c r="C5568" s="5"/>
      <c r="D5568" s="5"/>
      <c r="E5568" s="5"/>
      <c r="F5568" s="5"/>
      <c r="G5568" s="5"/>
      <c r="H5568" s="5"/>
      <c r="I5568" s="5"/>
      <c r="J5568" s="5"/>
      <c r="K5568" s="5"/>
      <c r="L5568" s="5"/>
      <c r="M5568" s="5"/>
      <c r="N5568" s="5"/>
      <c r="O5568" s="15" t="e">
        <f>VLOOKUP(A5568,Feuil3!$A$24:$B$81,2,FALSE)</f>
        <v>#N/A</v>
      </c>
      <c r="P5568" s="16">
        <f t="shared" si="150"/>
        <v>0</v>
      </c>
      <c r="Q5568" s="16" t="str">
        <f t="shared" si="151"/>
        <v>janvier</v>
      </c>
    </row>
    <row r="5569" spans="2:17" x14ac:dyDescent="0.25">
      <c r="B5569" s="18"/>
      <c r="C5569" s="5"/>
      <c r="D5569" s="5"/>
      <c r="E5569" s="5"/>
      <c r="F5569" s="5"/>
      <c r="G5569" s="5"/>
      <c r="H5569" s="5"/>
      <c r="I5569" s="5"/>
      <c r="J5569" s="5"/>
      <c r="K5569" s="5"/>
      <c r="L5569" s="5"/>
      <c r="M5569" s="5"/>
      <c r="N5569" s="5"/>
      <c r="O5569" s="15" t="e">
        <f>VLOOKUP(A5569,Feuil3!$A$24:$B$81,2,FALSE)</f>
        <v>#N/A</v>
      </c>
      <c r="P5569" s="16">
        <f t="shared" si="150"/>
        <v>0</v>
      </c>
      <c r="Q5569" s="16" t="str">
        <f t="shared" si="151"/>
        <v>janvier</v>
      </c>
    </row>
    <row r="5570" spans="2:17" x14ac:dyDescent="0.25">
      <c r="B5570" s="18"/>
      <c r="C5570" s="5"/>
      <c r="D5570" s="5"/>
      <c r="E5570" s="5"/>
      <c r="F5570" s="5"/>
      <c r="G5570" s="5"/>
      <c r="H5570" s="5"/>
      <c r="I5570" s="5"/>
      <c r="J5570" s="5"/>
      <c r="K5570" s="5"/>
      <c r="L5570" s="5"/>
      <c r="M5570" s="5"/>
      <c r="N5570" s="5"/>
      <c r="O5570" s="15" t="e">
        <f>VLOOKUP(A5570,Feuil3!$A$24:$B$81,2,FALSE)</f>
        <v>#N/A</v>
      </c>
      <c r="P5570" s="16">
        <f t="shared" si="150"/>
        <v>0</v>
      </c>
      <c r="Q5570" s="16" t="str">
        <f t="shared" si="151"/>
        <v>janvier</v>
      </c>
    </row>
    <row r="5571" spans="2:17" x14ac:dyDescent="0.25">
      <c r="B5571" s="18"/>
      <c r="C5571" s="5"/>
      <c r="D5571" s="5"/>
      <c r="E5571" s="5"/>
      <c r="F5571" s="5"/>
      <c r="G5571" s="5"/>
      <c r="H5571" s="5"/>
      <c r="I5571" s="5"/>
      <c r="J5571" s="5"/>
      <c r="K5571" s="5"/>
      <c r="L5571" s="5"/>
      <c r="M5571" s="5"/>
      <c r="N5571" s="5"/>
      <c r="O5571" s="15" t="e">
        <f>VLOOKUP(A5571,Feuil3!$A$24:$B$81,2,FALSE)</f>
        <v>#N/A</v>
      </c>
      <c r="P5571" s="16">
        <f t="shared" si="150"/>
        <v>0</v>
      </c>
      <c r="Q5571" s="16" t="str">
        <f t="shared" si="151"/>
        <v>janvier</v>
      </c>
    </row>
    <row r="5572" spans="2:17" x14ac:dyDescent="0.25">
      <c r="B5572" s="18"/>
      <c r="C5572" s="5"/>
      <c r="D5572" s="5"/>
      <c r="E5572" s="5"/>
      <c r="F5572" s="5"/>
      <c r="G5572" s="5"/>
      <c r="H5572" s="5"/>
      <c r="I5572" s="5"/>
      <c r="J5572" s="5"/>
      <c r="K5572" s="5"/>
      <c r="L5572" s="5"/>
      <c r="M5572" s="5"/>
      <c r="N5572" s="5"/>
      <c r="O5572" s="15" t="e">
        <f>VLOOKUP(A5572,Feuil3!$A$24:$B$81,2,FALSE)</f>
        <v>#N/A</v>
      </c>
      <c r="P5572" s="16">
        <f t="shared" si="150"/>
        <v>0</v>
      </c>
      <c r="Q5572" s="16" t="str">
        <f t="shared" si="151"/>
        <v>janvier</v>
      </c>
    </row>
    <row r="5573" spans="2:17" x14ac:dyDescent="0.25">
      <c r="B5573" s="18"/>
      <c r="C5573" s="5"/>
      <c r="D5573" s="5"/>
      <c r="E5573" s="5"/>
      <c r="F5573" s="5"/>
      <c r="G5573" s="5"/>
      <c r="H5573" s="5"/>
      <c r="I5573" s="5"/>
      <c r="J5573" s="5"/>
      <c r="K5573" s="5"/>
      <c r="L5573" s="5"/>
      <c r="M5573" s="5"/>
      <c r="N5573" s="5"/>
      <c r="O5573" s="15" t="e">
        <f>VLOOKUP(A5573,Feuil3!$A$24:$B$81,2,FALSE)</f>
        <v>#N/A</v>
      </c>
      <c r="P5573" s="16">
        <f t="shared" si="150"/>
        <v>0</v>
      </c>
      <c r="Q5573" s="16" t="str">
        <f t="shared" si="151"/>
        <v>janvier</v>
      </c>
    </row>
    <row r="5574" spans="2:17" x14ac:dyDescent="0.25">
      <c r="B5574" s="18"/>
      <c r="C5574" s="5"/>
      <c r="D5574" s="5"/>
      <c r="E5574" s="5"/>
      <c r="F5574" s="5"/>
      <c r="G5574" s="5"/>
      <c r="H5574" s="5"/>
      <c r="I5574" s="5"/>
      <c r="J5574" s="5"/>
      <c r="K5574" s="5"/>
      <c r="L5574" s="5"/>
      <c r="M5574" s="5"/>
      <c r="N5574" s="5"/>
      <c r="O5574" s="15" t="e">
        <f>VLOOKUP(A5574,Feuil3!$A$24:$B$81,2,FALSE)</f>
        <v>#N/A</v>
      </c>
      <c r="P5574" s="16">
        <f t="shared" si="150"/>
        <v>0</v>
      </c>
      <c r="Q5574" s="16" t="str">
        <f t="shared" si="151"/>
        <v>janvier</v>
      </c>
    </row>
    <row r="5575" spans="2:17" x14ac:dyDescent="0.25">
      <c r="B5575" s="18"/>
      <c r="C5575" s="5"/>
      <c r="D5575" s="5"/>
      <c r="E5575" s="5"/>
      <c r="F5575" s="5"/>
      <c r="G5575" s="5"/>
      <c r="H5575" s="5"/>
      <c r="I5575" s="5"/>
      <c r="J5575" s="5"/>
      <c r="K5575" s="5"/>
      <c r="L5575" s="5"/>
      <c r="M5575" s="5"/>
      <c r="N5575" s="5"/>
      <c r="O5575" s="15" t="e">
        <f>VLOOKUP(A5575,Feuil3!$A$24:$B$81,2,FALSE)</f>
        <v>#N/A</v>
      </c>
      <c r="P5575" s="16">
        <f t="shared" si="150"/>
        <v>0</v>
      </c>
      <c r="Q5575" s="16" t="str">
        <f t="shared" si="151"/>
        <v>janvier</v>
      </c>
    </row>
    <row r="5576" spans="2:17" x14ac:dyDescent="0.25">
      <c r="B5576" s="18"/>
      <c r="C5576" s="5"/>
      <c r="D5576" s="5"/>
      <c r="E5576" s="5"/>
      <c r="F5576" s="5"/>
      <c r="G5576" s="5"/>
      <c r="H5576" s="5"/>
      <c r="I5576" s="5"/>
      <c r="J5576" s="5"/>
      <c r="K5576" s="5"/>
      <c r="L5576" s="5"/>
      <c r="M5576" s="5"/>
      <c r="N5576" s="5"/>
      <c r="O5576" s="15" t="e">
        <f>VLOOKUP(A5576,Feuil3!$A$24:$B$81,2,FALSE)</f>
        <v>#N/A</v>
      </c>
      <c r="P5576" s="16">
        <f t="shared" si="150"/>
        <v>0</v>
      </c>
      <c r="Q5576" s="16" t="str">
        <f t="shared" si="151"/>
        <v>janvier</v>
      </c>
    </row>
    <row r="5577" spans="2:17" x14ac:dyDescent="0.25">
      <c r="B5577" s="18"/>
      <c r="C5577" s="5"/>
      <c r="D5577" s="5"/>
      <c r="E5577" s="5"/>
      <c r="F5577" s="5"/>
      <c r="G5577" s="5"/>
      <c r="H5577" s="5"/>
      <c r="I5577" s="5"/>
      <c r="J5577" s="5"/>
      <c r="K5577" s="5"/>
      <c r="L5577" s="5"/>
      <c r="M5577" s="5"/>
      <c r="N5577" s="5"/>
      <c r="O5577" s="15" t="e">
        <f>VLOOKUP(A5577,Feuil3!$A$24:$B$81,2,FALSE)</f>
        <v>#N/A</v>
      </c>
      <c r="P5577" s="16">
        <f t="shared" si="150"/>
        <v>0</v>
      </c>
      <c r="Q5577" s="16" t="str">
        <f t="shared" si="151"/>
        <v>janvier</v>
      </c>
    </row>
    <row r="5578" spans="2:17" x14ac:dyDescent="0.25">
      <c r="B5578" s="18"/>
      <c r="C5578" s="5"/>
      <c r="D5578" s="5"/>
      <c r="E5578" s="5"/>
      <c r="F5578" s="5"/>
      <c r="G5578" s="5"/>
      <c r="H5578" s="5"/>
      <c r="I5578" s="5"/>
      <c r="J5578" s="5"/>
      <c r="K5578" s="5"/>
      <c r="L5578" s="5"/>
      <c r="M5578" s="5"/>
      <c r="N5578" s="5"/>
      <c r="O5578" s="15" t="e">
        <f>VLOOKUP(A5578,Feuil3!$A$24:$B$81,2,FALSE)</f>
        <v>#N/A</v>
      </c>
      <c r="P5578" s="16">
        <f t="shared" si="150"/>
        <v>0</v>
      </c>
      <c r="Q5578" s="16" t="str">
        <f t="shared" si="151"/>
        <v>janvier</v>
      </c>
    </row>
    <row r="5579" spans="2:17" x14ac:dyDescent="0.25">
      <c r="B5579" s="18"/>
      <c r="C5579" s="5"/>
      <c r="D5579" s="5"/>
      <c r="E5579" s="5"/>
      <c r="F5579" s="5"/>
      <c r="G5579" s="5"/>
      <c r="H5579" s="5"/>
      <c r="I5579" s="5"/>
      <c r="J5579" s="5"/>
      <c r="K5579" s="5"/>
      <c r="L5579" s="5"/>
      <c r="M5579" s="5"/>
      <c r="N5579" s="5"/>
      <c r="O5579" s="15" t="e">
        <f>VLOOKUP(A5579,Feuil3!$A$24:$B$81,2,FALSE)</f>
        <v>#N/A</v>
      </c>
      <c r="P5579" s="16">
        <f t="shared" si="150"/>
        <v>0</v>
      </c>
      <c r="Q5579" s="16" t="str">
        <f t="shared" si="151"/>
        <v>janvier</v>
      </c>
    </row>
    <row r="5580" spans="2:17" x14ac:dyDescent="0.25">
      <c r="B5580" s="18"/>
      <c r="C5580" s="5"/>
      <c r="D5580" s="5"/>
      <c r="E5580" s="5"/>
      <c r="F5580" s="5"/>
      <c r="G5580" s="5"/>
      <c r="H5580" s="5"/>
      <c r="I5580" s="5"/>
      <c r="J5580" s="5"/>
      <c r="K5580" s="5"/>
      <c r="L5580" s="5"/>
      <c r="M5580" s="5"/>
      <c r="N5580" s="5"/>
      <c r="O5580" s="15" t="e">
        <f>VLOOKUP(A5580,Feuil3!$A$24:$B$81,2,FALSE)</f>
        <v>#N/A</v>
      </c>
      <c r="P5580" s="16">
        <f t="shared" si="150"/>
        <v>0</v>
      </c>
      <c r="Q5580" s="16" t="str">
        <f t="shared" si="151"/>
        <v>janvier</v>
      </c>
    </row>
    <row r="5581" spans="2:17" x14ac:dyDescent="0.25">
      <c r="B5581" s="18"/>
      <c r="C5581" s="5"/>
      <c r="D5581" s="5"/>
      <c r="E5581" s="5"/>
      <c r="F5581" s="5"/>
      <c r="G5581" s="5"/>
      <c r="H5581" s="5"/>
      <c r="I5581" s="5"/>
      <c r="J5581" s="5"/>
      <c r="K5581" s="5"/>
      <c r="L5581" s="5"/>
      <c r="M5581" s="5"/>
      <c r="N5581" s="5"/>
      <c r="O5581" s="15" t="e">
        <f>VLOOKUP(A5581,Feuil3!$A$24:$B$81,2,FALSE)</f>
        <v>#N/A</v>
      </c>
      <c r="P5581" s="16">
        <f t="shared" si="150"/>
        <v>0</v>
      </c>
      <c r="Q5581" s="16" t="str">
        <f t="shared" si="151"/>
        <v>janvier</v>
      </c>
    </row>
    <row r="5582" spans="2:17" x14ac:dyDescent="0.25">
      <c r="B5582" s="18"/>
      <c r="C5582" s="5"/>
      <c r="D5582" s="5"/>
      <c r="E5582" s="5"/>
      <c r="F5582" s="5"/>
      <c r="G5582" s="5"/>
      <c r="H5582" s="5"/>
      <c r="I5582" s="5"/>
      <c r="J5582" s="5"/>
      <c r="K5582" s="5"/>
      <c r="L5582" s="5"/>
      <c r="M5582" s="5"/>
      <c r="N5582" s="5"/>
      <c r="O5582" s="15" t="e">
        <f>VLOOKUP(A5582,Feuil3!$A$24:$B$81,2,FALSE)</f>
        <v>#N/A</v>
      </c>
      <c r="P5582" s="16">
        <f t="shared" si="150"/>
        <v>0</v>
      </c>
      <c r="Q5582" s="16" t="str">
        <f t="shared" si="151"/>
        <v>janvier</v>
      </c>
    </row>
    <row r="5583" spans="2:17" x14ac:dyDescent="0.25">
      <c r="B5583" s="18"/>
      <c r="C5583" s="5"/>
      <c r="D5583" s="5"/>
      <c r="E5583" s="5"/>
      <c r="F5583" s="5"/>
      <c r="G5583" s="5"/>
      <c r="H5583" s="5"/>
      <c r="I5583" s="5"/>
      <c r="J5583" s="5"/>
      <c r="K5583" s="5"/>
      <c r="L5583" s="5"/>
      <c r="M5583" s="5"/>
      <c r="N5583" s="5"/>
      <c r="O5583" s="15" t="e">
        <f>VLOOKUP(A5583,Feuil3!$A$24:$B$81,2,FALSE)</f>
        <v>#N/A</v>
      </c>
      <c r="P5583" s="16">
        <f t="shared" si="150"/>
        <v>0</v>
      </c>
      <c r="Q5583" s="16" t="str">
        <f t="shared" si="151"/>
        <v>janvier</v>
      </c>
    </row>
    <row r="5584" spans="2:17" x14ac:dyDescent="0.25">
      <c r="B5584" s="18"/>
      <c r="C5584" s="5"/>
      <c r="D5584" s="5"/>
      <c r="E5584" s="5"/>
      <c r="F5584" s="5"/>
      <c r="G5584" s="5"/>
      <c r="H5584" s="5"/>
      <c r="I5584" s="5"/>
      <c r="J5584" s="5"/>
      <c r="K5584" s="5"/>
      <c r="L5584" s="5"/>
      <c r="M5584" s="5"/>
      <c r="N5584" s="5"/>
      <c r="O5584" s="15" t="e">
        <f>VLOOKUP(A5584,Feuil3!$A$24:$B$81,2,FALSE)</f>
        <v>#N/A</v>
      </c>
      <c r="P5584" s="16">
        <f t="shared" si="150"/>
        <v>0</v>
      </c>
      <c r="Q5584" s="16" t="str">
        <f t="shared" si="151"/>
        <v>janvier</v>
      </c>
    </row>
    <row r="5585" spans="2:17" x14ac:dyDescent="0.25">
      <c r="B5585" s="18"/>
      <c r="C5585" s="5"/>
      <c r="D5585" s="5"/>
      <c r="E5585" s="5"/>
      <c r="F5585" s="5"/>
      <c r="G5585" s="5"/>
      <c r="H5585" s="5"/>
      <c r="I5585" s="5"/>
      <c r="J5585" s="5"/>
      <c r="K5585" s="5"/>
      <c r="L5585" s="5"/>
      <c r="M5585" s="5"/>
      <c r="N5585" s="5"/>
      <c r="O5585" s="15" t="e">
        <f>VLOOKUP(A5585,Feuil3!$A$24:$B$81,2,FALSE)</f>
        <v>#N/A</v>
      </c>
      <c r="P5585" s="16">
        <f t="shared" si="150"/>
        <v>0</v>
      </c>
      <c r="Q5585" s="16" t="str">
        <f t="shared" si="151"/>
        <v>janvier</v>
      </c>
    </row>
    <row r="5586" spans="2:17" x14ac:dyDescent="0.25">
      <c r="B5586" s="18"/>
      <c r="C5586" s="5"/>
      <c r="D5586" s="5"/>
      <c r="E5586" s="5"/>
      <c r="F5586" s="5"/>
      <c r="G5586" s="5"/>
      <c r="H5586" s="5"/>
      <c r="I5586" s="5"/>
      <c r="J5586" s="5"/>
      <c r="K5586" s="5"/>
      <c r="L5586" s="5"/>
      <c r="M5586" s="5"/>
      <c r="N5586" s="5"/>
      <c r="O5586" s="15" t="e">
        <f>VLOOKUP(A5586,Feuil3!$A$24:$B$81,2,FALSE)</f>
        <v>#N/A</v>
      </c>
      <c r="P5586" s="16">
        <f t="shared" si="150"/>
        <v>0</v>
      </c>
      <c r="Q5586" s="16" t="str">
        <f t="shared" si="151"/>
        <v>janvier</v>
      </c>
    </row>
    <row r="5587" spans="2:17" x14ac:dyDescent="0.25">
      <c r="B5587" s="18"/>
      <c r="C5587" s="5"/>
      <c r="D5587" s="5"/>
      <c r="E5587" s="5"/>
      <c r="F5587" s="5"/>
      <c r="G5587" s="5"/>
      <c r="H5587" s="5"/>
      <c r="I5587" s="5"/>
      <c r="J5587" s="5"/>
      <c r="K5587" s="5"/>
      <c r="L5587" s="5"/>
      <c r="M5587" s="5"/>
      <c r="N5587" s="5"/>
      <c r="O5587" s="15" t="e">
        <f>VLOOKUP(A5587,Feuil3!$A$24:$B$81,2,FALSE)</f>
        <v>#N/A</v>
      </c>
      <c r="P5587" s="16">
        <f t="shared" si="150"/>
        <v>0</v>
      </c>
      <c r="Q5587" s="16" t="str">
        <f t="shared" si="151"/>
        <v>janvier</v>
      </c>
    </row>
    <row r="5588" spans="2:17" x14ac:dyDescent="0.25">
      <c r="B5588" s="18"/>
      <c r="C5588" s="5"/>
      <c r="D5588" s="5"/>
      <c r="E5588" s="5"/>
      <c r="F5588" s="5"/>
      <c r="G5588" s="5"/>
      <c r="H5588" s="5"/>
      <c r="I5588" s="5"/>
      <c r="J5588" s="5"/>
      <c r="K5588" s="5"/>
      <c r="L5588" s="5"/>
      <c r="M5588" s="5"/>
      <c r="N5588" s="5"/>
      <c r="O5588" s="15" t="e">
        <f>VLOOKUP(A5588,Feuil3!$A$24:$B$81,2,FALSE)</f>
        <v>#N/A</v>
      </c>
      <c r="P5588" s="16">
        <f t="shared" si="150"/>
        <v>0</v>
      </c>
      <c r="Q5588" s="16" t="str">
        <f t="shared" si="151"/>
        <v>janvier</v>
      </c>
    </row>
    <row r="5589" spans="2:17" x14ac:dyDescent="0.25">
      <c r="B5589" s="18"/>
      <c r="C5589" s="5"/>
      <c r="D5589" s="5"/>
      <c r="E5589" s="5"/>
      <c r="F5589" s="5"/>
      <c r="G5589" s="5"/>
      <c r="H5589" s="5"/>
      <c r="I5589" s="5"/>
      <c r="J5589" s="5"/>
      <c r="K5589" s="5"/>
      <c r="L5589" s="5"/>
      <c r="M5589" s="5"/>
      <c r="N5589" s="5"/>
      <c r="O5589" s="15" t="e">
        <f>VLOOKUP(A5589,Feuil3!$A$24:$B$81,2,FALSE)</f>
        <v>#N/A</v>
      </c>
      <c r="P5589" s="16">
        <f t="shared" si="150"/>
        <v>0</v>
      </c>
      <c r="Q5589" s="16" t="str">
        <f t="shared" si="151"/>
        <v>janvier</v>
      </c>
    </row>
    <row r="5590" spans="2:17" x14ac:dyDescent="0.25">
      <c r="B5590" s="18"/>
      <c r="C5590" s="5"/>
      <c r="D5590" s="5"/>
      <c r="E5590" s="5"/>
      <c r="F5590" s="5"/>
      <c r="G5590" s="5"/>
      <c r="H5590" s="5"/>
      <c r="I5590" s="5"/>
      <c r="J5590" s="5"/>
      <c r="K5590" s="5"/>
      <c r="L5590" s="5"/>
      <c r="M5590" s="5"/>
      <c r="N5590" s="5"/>
      <c r="O5590" s="15" t="e">
        <f>VLOOKUP(A5590,Feuil3!$A$24:$B$81,2,FALSE)</f>
        <v>#N/A</v>
      </c>
      <c r="P5590" s="16">
        <f t="shared" si="150"/>
        <v>0</v>
      </c>
      <c r="Q5590" s="16" t="str">
        <f t="shared" si="151"/>
        <v>janvier</v>
      </c>
    </row>
    <row r="5591" spans="2:17" x14ac:dyDescent="0.25">
      <c r="B5591" s="18"/>
      <c r="C5591" s="5"/>
      <c r="D5591" s="5"/>
      <c r="E5591" s="5"/>
      <c r="F5591" s="5"/>
      <c r="G5591" s="5"/>
      <c r="H5591" s="5"/>
      <c r="I5591" s="5"/>
      <c r="J5591" s="5"/>
      <c r="K5591" s="5"/>
      <c r="L5591" s="5"/>
      <c r="M5591" s="5"/>
      <c r="N5591" s="5"/>
      <c r="O5591" s="15" t="e">
        <f>VLOOKUP(A5591,Feuil3!$A$24:$B$81,2,FALSE)</f>
        <v>#N/A</v>
      </c>
      <c r="P5591" s="16">
        <f t="shared" si="150"/>
        <v>0</v>
      </c>
      <c r="Q5591" s="16" t="str">
        <f t="shared" si="151"/>
        <v>janvier</v>
      </c>
    </row>
    <row r="5592" spans="2:17" x14ac:dyDescent="0.25">
      <c r="B5592" s="18"/>
      <c r="C5592" s="5"/>
      <c r="D5592" s="5"/>
      <c r="E5592" s="5"/>
      <c r="F5592" s="5"/>
      <c r="G5592" s="5"/>
      <c r="H5592" s="5"/>
      <c r="I5592" s="5"/>
      <c r="J5592" s="5"/>
      <c r="K5592" s="5"/>
      <c r="L5592" s="5"/>
      <c r="M5592" s="5"/>
      <c r="N5592" s="5"/>
      <c r="O5592" s="15" t="e">
        <f>VLOOKUP(A5592,Feuil3!$A$24:$B$81,2,FALSE)</f>
        <v>#N/A</v>
      </c>
      <c r="P5592" s="16">
        <f t="shared" si="150"/>
        <v>0</v>
      </c>
      <c r="Q5592" s="16" t="str">
        <f t="shared" si="151"/>
        <v>janvier</v>
      </c>
    </row>
    <row r="5593" spans="2:17" x14ac:dyDescent="0.25">
      <c r="B5593" s="18"/>
      <c r="C5593" s="5"/>
      <c r="D5593" s="5"/>
      <c r="E5593" s="5"/>
      <c r="F5593" s="5"/>
      <c r="G5593" s="5"/>
      <c r="H5593" s="5"/>
      <c r="I5593" s="5"/>
      <c r="J5593" s="5"/>
      <c r="K5593" s="5"/>
      <c r="L5593" s="5"/>
      <c r="M5593" s="5"/>
      <c r="N5593" s="5"/>
      <c r="O5593" s="15" t="e">
        <f>VLOOKUP(A5593,Feuil3!$A$24:$B$81,2,FALSE)</f>
        <v>#N/A</v>
      </c>
      <c r="P5593" s="16">
        <f t="shared" si="150"/>
        <v>0</v>
      </c>
      <c r="Q5593" s="16" t="str">
        <f t="shared" si="151"/>
        <v>janvier</v>
      </c>
    </row>
    <row r="5594" spans="2:17" x14ac:dyDescent="0.25">
      <c r="B5594" s="18"/>
      <c r="C5594" s="5"/>
      <c r="D5594" s="5"/>
      <c r="E5594" s="5"/>
      <c r="F5594" s="5"/>
      <c r="G5594" s="5"/>
      <c r="H5594" s="5"/>
      <c r="I5594" s="5"/>
      <c r="J5594" s="5"/>
      <c r="K5594" s="5"/>
      <c r="L5594" s="5"/>
      <c r="M5594" s="5"/>
      <c r="N5594" s="5"/>
      <c r="O5594" s="15" t="e">
        <f>VLOOKUP(A5594,Feuil3!$A$24:$B$81,2,FALSE)</f>
        <v>#N/A</v>
      </c>
      <c r="P5594" s="16">
        <f t="shared" ref="P5594:P5754" si="152">WEEKNUM(B5594,1)</f>
        <v>0</v>
      </c>
      <c r="Q5594" s="16" t="str">
        <f t="shared" ref="Q5594:Q5754" si="153">TEXT(B5594,"mmmm")</f>
        <v>janvier</v>
      </c>
    </row>
    <row r="5595" spans="2:17" x14ac:dyDescent="0.25">
      <c r="B5595" s="18"/>
      <c r="C5595" s="5"/>
      <c r="D5595" s="5"/>
      <c r="E5595" s="5"/>
      <c r="F5595" s="5"/>
      <c r="G5595" s="5"/>
      <c r="H5595" s="5"/>
      <c r="I5595" s="5"/>
      <c r="J5595" s="5"/>
      <c r="K5595" s="5"/>
      <c r="L5595" s="5"/>
      <c r="M5595" s="5"/>
      <c r="N5595" s="5"/>
      <c r="O5595" s="15" t="e">
        <f>VLOOKUP(A5595,Feuil3!$A$24:$B$81,2,FALSE)</f>
        <v>#N/A</v>
      </c>
      <c r="P5595" s="16">
        <f t="shared" si="152"/>
        <v>0</v>
      </c>
      <c r="Q5595" s="16" t="str">
        <f t="shared" si="153"/>
        <v>janvier</v>
      </c>
    </row>
    <row r="5596" spans="2:17" x14ac:dyDescent="0.25">
      <c r="B5596" s="18"/>
      <c r="C5596" s="5"/>
      <c r="D5596" s="5"/>
      <c r="E5596" s="5"/>
      <c r="F5596" s="5"/>
      <c r="G5596" s="5"/>
      <c r="H5596" s="5"/>
      <c r="I5596" s="5"/>
      <c r="J5596" s="5"/>
      <c r="K5596" s="5"/>
      <c r="L5596" s="5"/>
      <c r="M5596" s="5"/>
      <c r="N5596" s="5"/>
      <c r="O5596" s="15" t="e">
        <f>VLOOKUP(A5596,Feuil3!$A$24:$B$81,2,FALSE)</f>
        <v>#N/A</v>
      </c>
      <c r="P5596" s="16">
        <f t="shared" si="152"/>
        <v>0</v>
      </c>
      <c r="Q5596" s="16" t="str">
        <f t="shared" si="153"/>
        <v>janvier</v>
      </c>
    </row>
    <row r="5597" spans="2:17" x14ac:dyDescent="0.25">
      <c r="B5597" s="18"/>
      <c r="C5597" s="5"/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  <c r="O5597" s="15" t="e">
        <f>VLOOKUP(A5597,Feuil3!$A$24:$B$81,2,FALSE)</f>
        <v>#N/A</v>
      </c>
      <c r="P5597" s="16">
        <f t="shared" si="152"/>
        <v>0</v>
      </c>
      <c r="Q5597" s="16" t="str">
        <f t="shared" si="153"/>
        <v>janvier</v>
      </c>
    </row>
    <row r="5598" spans="2:17" x14ac:dyDescent="0.25">
      <c r="B5598" s="18"/>
      <c r="C5598" s="5"/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  <c r="O5598" s="15" t="e">
        <f>VLOOKUP(A5598,Feuil3!$A$24:$B$81,2,FALSE)</f>
        <v>#N/A</v>
      </c>
      <c r="P5598" s="16">
        <f t="shared" si="152"/>
        <v>0</v>
      </c>
      <c r="Q5598" s="16" t="str">
        <f t="shared" si="153"/>
        <v>janvier</v>
      </c>
    </row>
    <row r="5599" spans="2:17" x14ac:dyDescent="0.25">
      <c r="B5599" s="18"/>
      <c r="C5599" s="5"/>
      <c r="D5599" s="5"/>
      <c r="E5599" s="5"/>
      <c r="F5599" s="5"/>
      <c r="G5599" s="5"/>
      <c r="H5599" s="5"/>
      <c r="I5599" s="5"/>
      <c r="J5599" s="5"/>
      <c r="K5599" s="5"/>
      <c r="L5599" s="5"/>
      <c r="M5599" s="5"/>
      <c r="N5599" s="5"/>
      <c r="O5599" s="15" t="e">
        <f>VLOOKUP(A5599,Feuil3!$A$24:$B$81,2,FALSE)</f>
        <v>#N/A</v>
      </c>
      <c r="P5599" s="16">
        <f t="shared" si="152"/>
        <v>0</v>
      </c>
      <c r="Q5599" s="16" t="str">
        <f t="shared" si="153"/>
        <v>janvier</v>
      </c>
    </row>
    <row r="5600" spans="2:17" x14ac:dyDescent="0.25">
      <c r="B5600" s="18"/>
      <c r="C5600" s="5"/>
      <c r="D5600" s="5"/>
      <c r="E5600" s="5"/>
      <c r="F5600" s="5"/>
      <c r="G5600" s="5"/>
      <c r="H5600" s="5"/>
      <c r="I5600" s="5"/>
      <c r="J5600" s="5"/>
      <c r="K5600" s="5"/>
      <c r="L5600" s="5"/>
      <c r="M5600" s="5"/>
      <c r="N5600" s="5"/>
      <c r="O5600" s="15" t="e">
        <f>VLOOKUP(A5600,Feuil3!$A$24:$B$81,2,FALSE)</f>
        <v>#N/A</v>
      </c>
      <c r="P5600" s="16">
        <f t="shared" si="152"/>
        <v>0</v>
      </c>
      <c r="Q5600" s="16" t="str">
        <f t="shared" si="153"/>
        <v>janvier</v>
      </c>
    </row>
    <row r="5601" spans="2:17" x14ac:dyDescent="0.25">
      <c r="B5601" s="18"/>
      <c r="C5601" s="5"/>
      <c r="D5601" s="5"/>
      <c r="E5601" s="5"/>
      <c r="F5601" s="5"/>
      <c r="G5601" s="5"/>
      <c r="H5601" s="5"/>
      <c r="I5601" s="5"/>
      <c r="J5601" s="5"/>
      <c r="K5601" s="5"/>
      <c r="L5601" s="5"/>
      <c r="M5601" s="5"/>
      <c r="N5601" s="5"/>
      <c r="O5601" s="15" t="e">
        <f>VLOOKUP(A5601,Feuil3!$A$24:$B$81,2,FALSE)</f>
        <v>#N/A</v>
      </c>
      <c r="P5601" s="16">
        <f t="shared" si="152"/>
        <v>0</v>
      </c>
      <c r="Q5601" s="16" t="str">
        <f t="shared" si="153"/>
        <v>janvier</v>
      </c>
    </row>
    <row r="5602" spans="2:17" x14ac:dyDescent="0.25">
      <c r="B5602" s="18"/>
      <c r="C5602" s="5"/>
      <c r="D5602" s="5"/>
      <c r="E5602" s="5"/>
      <c r="F5602" s="5"/>
      <c r="G5602" s="5"/>
      <c r="H5602" s="5"/>
      <c r="I5602" s="5"/>
      <c r="J5602" s="5"/>
      <c r="K5602" s="5"/>
      <c r="L5602" s="5"/>
      <c r="M5602" s="5"/>
      <c r="N5602" s="5"/>
      <c r="O5602" s="15" t="e">
        <f>VLOOKUP(A5602,Feuil3!$A$24:$B$81,2,FALSE)</f>
        <v>#N/A</v>
      </c>
      <c r="P5602" s="16">
        <f t="shared" si="152"/>
        <v>0</v>
      </c>
      <c r="Q5602" s="16" t="str">
        <f t="shared" si="153"/>
        <v>janvier</v>
      </c>
    </row>
    <row r="5603" spans="2:17" x14ac:dyDescent="0.25">
      <c r="B5603" s="18"/>
      <c r="C5603" s="5"/>
      <c r="D5603" s="5"/>
      <c r="E5603" s="5"/>
      <c r="F5603" s="5"/>
      <c r="G5603" s="5"/>
      <c r="H5603" s="5"/>
      <c r="I5603" s="5"/>
      <c r="J5603" s="5"/>
      <c r="K5603" s="5"/>
      <c r="L5603" s="5"/>
      <c r="M5603" s="5"/>
      <c r="N5603" s="5"/>
      <c r="O5603" s="15" t="e">
        <f>VLOOKUP(A5603,Feuil3!$A$24:$B$81,2,FALSE)</f>
        <v>#N/A</v>
      </c>
      <c r="P5603" s="16">
        <f t="shared" si="152"/>
        <v>0</v>
      </c>
      <c r="Q5603" s="16" t="str">
        <f t="shared" si="153"/>
        <v>janvier</v>
      </c>
    </row>
    <row r="5604" spans="2:17" x14ac:dyDescent="0.25">
      <c r="B5604" s="18"/>
      <c r="C5604" s="5"/>
      <c r="D5604" s="5"/>
      <c r="E5604" s="5"/>
      <c r="F5604" s="5"/>
      <c r="G5604" s="5"/>
      <c r="H5604" s="5"/>
      <c r="I5604" s="5"/>
      <c r="J5604" s="5"/>
      <c r="K5604" s="5"/>
      <c r="L5604" s="5"/>
      <c r="M5604" s="5"/>
      <c r="N5604" s="5"/>
      <c r="O5604" s="15" t="e">
        <f>VLOOKUP(A5604,Feuil3!$A$24:$B$81,2,FALSE)</f>
        <v>#N/A</v>
      </c>
      <c r="P5604" s="16">
        <f t="shared" si="152"/>
        <v>0</v>
      </c>
      <c r="Q5604" s="16" t="str">
        <f t="shared" si="153"/>
        <v>janvier</v>
      </c>
    </row>
    <row r="5605" spans="2:17" x14ac:dyDescent="0.25">
      <c r="B5605" s="18"/>
      <c r="C5605" s="5"/>
      <c r="D5605" s="5"/>
      <c r="E5605" s="5"/>
      <c r="F5605" s="5"/>
      <c r="G5605" s="5"/>
      <c r="H5605" s="5"/>
      <c r="I5605" s="5"/>
      <c r="J5605" s="5"/>
      <c r="K5605" s="5"/>
      <c r="L5605" s="5"/>
      <c r="M5605" s="5"/>
      <c r="N5605" s="5"/>
      <c r="O5605" s="15" t="e">
        <f>VLOOKUP(A5605,Feuil3!$A$24:$B$81,2,FALSE)</f>
        <v>#N/A</v>
      </c>
      <c r="P5605" s="16">
        <f t="shared" si="152"/>
        <v>0</v>
      </c>
      <c r="Q5605" s="16" t="str">
        <f t="shared" si="153"/>
        <v>janvier</v>
      </c>
    </row>
    <row r="5606" spans="2:17" x14ac:dyDescent="0.25">
      <c r="B5606" s="18"/>
      <c r="C5606" s="5"/>
      <c r="D5606" s="5"/>
      <c r="E5606" s="5"/>
      <c r="F5606" s="5"/>
      <c r="G5606" s="5"/>
      <c r="H5606" s="5"/>
      <c r="I5606" s="5"/>
      <c r="J5606" s="5"/>
      <c r="K5606" s="5"/>
      <c r="L5606" s="5"/>
      <c r="M5606" s="5"/>
      <c r="N5606" s="5"/>
      <c r="O5606" s="15" t="e">
        <f>VLOOKUP(A5606,Feuil3!$A$24:$B$81,2,FALSE)</f>
        <v>#N/A</v>
      </c>
      <c r="P5606" s="16">
        <f t="shared" si="152"/>
        <v>0</v>
      </c>
      <c r="Q5606" s="16" t="str">
        <f t="shared" si="153"/>
        <v>janvier</v>
      </c>
    </row>
    <row r="5607" spans="2:17" x14ac:dyDescent="0.25">
      <c r="B5607" s="18"/>
      <c r="C5607" s="5"/>
      <c r="D5607" s="5"/>
      <c r="E5607" s="5"/>
      <c r="F5607" s="5"/>
      <c r="G5607" s="5"/>
      <c r="H5607" s="5"/>
      <c r="I5607" s="5"/>
      <c r="J5607" s="5"/>
      <c r="K5607" s="5"/>
      <c r="L5607" s="5"/>
      <c r="M5607" s="5"/>
      <c r="N5607" s="5"/>
      <c r="O5607" s="15" t="e">
        <f>VLOOKUP(A5607,Feuil3!$A$24:$B$81,2,FALSE)</f>
        <v>#N/A</v>
      </c>
      <c r="P5607" s="16">
        <f t="shared" si="152"/>
        <v>0</v>
      </c>
      <c r="Q5607" s="16" t="str">
        <f t="shared" si="153"/>
        <v>janvier</v>
      </c>
    </row>
    <row r="5608" spans="2:17" x14ac:dyDescent="0.25">
      <c r="B5608" s="18"/>
      <c r="C5608" s="5"/>
      <c r="D5608" s="5"/>
      <c r="E5608" s="5"/>
      <c r="F5608" s="5"/>
      <c r="G5608" s="5"/>
      <c r="H5608" s="5"/>
      <c r="I5608" s="5"/>
      <c r="J5608" s="5"/>
      <c r="K5608" s="5"/>
      <c r="L5608" s="5"/>
      <c r="M5608" s="5"/>
      <c r="N5608" s="5"/>
      <c r="O5608" s="15" t="e">
        <f>VLOOKUP(A5608,Feuil3!$A$24:$B$81,2,FALSE)</f>
        <v>#N/A</v>
      </c>
      <c r="P5608" s="16">
        <f t="shared" si="152"/>
        <v>0</v>
      </c>
      <c r="Q5608" s="16" t="str">
        <f t="shared" si="153"/>
        <v>janvier</v>
      </c>
    </row>
    <row r="5609" spans="2:17" x14ac:dyDescent="0.25">
      <c r="B5609" s="18"/>
      <c r="C5609" s="5"/>
      <c r="D5609" s="5"/>
      <c r="E5609" s="5"/>
      <c r="F5609" s="5"/>
      <c r="G5609" s="5"/>
      <c r="H5609" s="5"/>
      <c r="I5609" s="5"/>
      <c r="J5609" s="5"/>
      <c r="K5609" s="5"/>
      <c r="L5609" s="5"/>
      <c r="M5609" s="5"/>
      <c r="N5609" s="5"/>
      <c r="O5609" s="15" t="e">
        <f>VLOOKUP(A5609,Feuil3!$A$24:$B$81,2,FALSE)</f>
        <v>#N/A</v>
      </c>
      <c r="P5609" s="16">
        <f t="shared" si="152"/>
        <v>0</v>
      </c>
      <c r="Q5609" s="16" t="str">
        <f t="shared" si="153"/>
        <v>janvier</v>
      </c>
    </row>
    <row r="5610" spans="2:17" x14ac:dyDescent="0.25">
      <c r="B5610" s="18"/>
      <c r="C5610" s="5"/>
      <c r="D5610" s="5"/>
      <c r="E5610" s="5"/>
      <c r="F5610" s="5"/>
      <c r="G5610" s="5"/>
      <c r="H5610" s="5"/>
      <c r="I5610" s="5"/>
      <c r="J5610" s="5"/>
      <c r="K5610" s="5"/>
      <c r="L5610" s="5"/>
      <c r="M5610" s="5"/>
      <c r="N5610" s="5"/>
      <c r="O5610" s="15" t="e">
        <f>VLOOKUP(A5610,Feuil3!$A$24:$B$81,2,FALSE)</f>
        <v>#N/A</v>
      </c>
      <c r="P5610" s="16">
        <f t="shared" si="152"/>
        <v>0</v>
      </c>
      <c r="Q5610" s="16" t="str">
        <f t="shared" si="153"/>
        <v>janvier</v>
      </c>
    </row>
    <row r="5611" spans="2:17" x14ac:dyDescent="0.25">
      <c r="B5611" s="18"/>
      <c r="C5611" s="5"/>
      <c r="D5611" s="5"/>
      <c r="E5611" s="5"/>
      <c r="F5611" s="5"/>
      <c r="G5611" s="5"/>
      <c r="H5611" s="5"/>
      <c r="I5611" s="5"/>
      <c r="J5611" s="5"/>
      <c r="K5611" s="5"/>
      <c r="L5611" s="5"/>
      <c r="M5611" s="5"/>
      <c r="N5611" s="5"/>
      <c r="O5611" s="15" t="e">
        <f>VLOOKUP(A5611,Feuil3!$A$24:$B$81,2,FALSE)</f>
        <v>#N/A</v>
      </c>
      <c r="P5611" s="16">
        <f t="shared" si="152"/>
        <v>0</v>
      </c>
      <c r="Q5611" s="16" t="str">
        <f t="shared" si="153"/>
        <v>janvier</v>
      </c>
    </row>
    <row r="5612" spans="2:17" x14ac:dyDescent="0.25">
      <c r="B5612" s="18"/>
      <c r="C5612" s="5"/>
      <c r="D5612" s="5"/>
      <c r="E5612" s="5"/>
      <c r="F5612" s="5"/>
      <c r="G5612" s="5"/>
      <c r="H5612" s="5"/>
      <c r="I5612" s="5"/>
      <c r="J5612" s="5"/>
      <c r="K5612" s="5"/>
      <c r="L5612" s="5"/>
      <c r="M5612" s="5"/>
      <c r="N5612" s="5"/>
      <c r="O5612" s="15" t="e">
        <f>VLOOKUP(A5612,Feuil3!$A$24:$B$81,2,FALSE)</f>
        <v>#N/A</v>
      </c>
      <c r="P5612" s="16">
        <f t="shared" si="152"/>
        <v>0</v>
      </c>
      <c r="Q5612" s="16" t="str">
        <f t="shared" si="153"/>
        <v>janvier</v>
      </c>
    </row>
    <row r="5613" spans="2:17" x14ac:dyDescent="0.25">
      <c r="B5613" s="18"/>
      <c r="C5613" s="5"/>
      <c r="D5613" s="5"/>
      <c r="E5613" s="5"/>
      <c r="F5613" s="5"/>
      <c r="G5613" s="5"/>
      <c r="H5613" s="5"/>
      <c r="I5613" s="5"/>
      <c r="J5613" s="5"/>
      <c r="K5613" s="5"/>
      <c r="L5613" s="5"/>
      <c r="M5613" s="5"/>
      <c r="N5613" s="5"/>
      <c r="O5613" s="15" t="e">
        <f>VLOOKUP(A5613,Feuil3!$A$24:$B$81,2,FALSE)</f>
        <v>#N/A</v>
      </c>
      <c r="P5613" s="16">
        <f t="shared" si="152"/>
        <v>0</v>
      </c>
      <c r="Q5613" s="16" t="str">
        <f t="shared" si="153"/>
        <v>janvier</v>
      </c>
    </row>
    <row r="5614" spans="2:17" x14ac:dyDescent="0.25">
      <c r="B5614" s="18"/>
      <c r="C5614" s="5"/>
      <c r="D5614" s="5"/>
      <c r="E5614" s="5"/>
      <c r="F5614" s="5"/>
      <c r="G5614" s="5"/>
      <c r="H5614" s="5"/>
      <c r="I5614" s="5"/>
      <c r="J5614" s="5"/>
      <c r="K5614" s="5"/>
      <c r="L5614" s="5"/>
      <c r="M5614" s="5"/>
      <c r="N5614" s="5"/>
      <c r="O5614" s="15" t="e">
        <f>VLOOKUP(A5614,Feuil3!$A$24:$B$81,2,FALSE)</f>
        <v>#N/A</v>
      </c>
      <c r="P5614" s="16">
        <f t="shared" si="152"/>
        <v>0</v>
      </c>
      <c r="Q5614" s="16" t="str">
        <f t="shared" si="153"/>
        <v>janvier</v>
      </c>
    </row>
    <row r="5615" spans="2:17" x14ac:dyDescent="0.25">
      <c r="B5615" s="18"/>
      <c r="C5615" s="5"/>
      <c r="D5615" s="5"/>
      <c r="E5615" s="5"/>
      <c r="F5615" s="5"/>
      <c r="G5615" s="5"/>
      <c r="H5615" s="5"/>
      <c r="I5615" s="5"/>
      <c r="J5615" s="5"/>
      <c r="K5615" s="5"/>
      <c r="L5615" s="5"/>
      <c r="M5615" s="5"/>
      <c r="N5615" s="5"/>
      <c r="O5615" s="15" t="e">
        <f>VLOOKUP(A5615,Feuil3!$A$24:$B$81,2,FALSE)</f>
        <v>#N/A</v>
      </c>
      <c r="P5615" s="16">
        <f t="shared" si="152"/>
        <v>0</v>
      </c>
      <c r="Q5615" s="16" t="str">
        <f t="shared" si="153"/>
        <v>janvier</v>
      </c>
    </row>
    <row r="5616" spans="2:17" x14ac:dyDescent="0.25">
      <c r="B5616" s="18"/>
      <c r="C5616" s="5"/>
      <c r="D5616" s="5"/>
      <c r="E5616" s="5"/>
      <c r="F5616" s="5"/>
      <c r="G5616" s="5"/>
      <c r="H5616" s="5"/>
      <c r="I5616" s="5"/>
      <c r="J5616" s="5"/>
      <c r="K5616" s="5"/>
      <c r="L5616" s="5"/>
      <c r="M5616" s="5"/>
      <c r="N5616" s="5"/>
      <c r="O5616" s="15" t="e">
        <f>VLOOKUP(A5616,Feuil3!$A$24:$B$81,2,FALSE)</f>
        <v>#N/A</v>
      </c>
      <c r="P5616" s="16">
        <f t="shared" si="152"/>
        <v>0</v>
      </c>
      <c r="Q5616" s="16" t="str">
        <f t="shared" si="153"/>
        <v>janvier</v>
      </c>
    </row>
    <row r="5617" spans="2:17" x14ac:dyDescent="0.25">
      <c r="B5617" s="18"/>
      <c r="C5617" s="5"/>
      <c r="D5617" s="5"/>
      <c r="E5617" s="5"/>
      <c r="F5617" s="5"/>
      <c r="G5617" s="5"/>
      <c r="H5617" s="5"/>
      <c r="I5617" s="5"/>
      <c r="J5617" s="5"/>
      <c r="K5617" s="5"/>
      <c r="L5617" s="5"/>
      <c r="M5617" s="5"/>
      <c r="N5617" s="5"/>
      <c r="O5617" s="15" t="e">
        <f>VLOOKUP(A5617,Feuil3!$A$24:$B$81,2,FALSE)</f>
        <v>#N/A</v>
      </c>
      <c r="P5617" s="16">
        <f t="shared" si="152"/>
        <v>0</v>
      </c>
      <c r="Q5617" s="16" t="str">
        <f t="shared" si="153"/>
        <v>janvier</v>
      </c>
    </row>
    <row r="5618" spans="2:17" x14ac:dyDescent="0.25">
      <c r="B5618" s="18"/>
      <c r="C5618" s="5"/>
      <c r="D5618" s="5"/>
      <c r="E5618" s="5"/>
      <c r="F5618" s="5"/>
      <c r="G5618" s="5"/>
      <c r="H5618" s="5"/>
      <c r="I5618" s="5"/>
      <c r="J5618" s="5"/>
      <c r="K5618" s="5"/>
      <c r="L5618" s="5"/>
      <c r="M5618" s="5"/>
      <c r="N5618" s="5"/>
      <c r="O5618" s="15" t="e">
        <f>VLOOKUP(A5618,Feuil3!$A$24:$B$81,2,FALSE)</f>
        <v>#N/A</v>
      </c>
      <c r="P5618" s="16">
        <f t="shared" si="152"/>
        <v>0</v>
      </c>
      <c r="Q5618" s="16" t="str">
        <f t="shared" si="153"/>
        <v>janvier</v>
      </c>
    </row>
    <row r="5619" spans="2:17" x14ac:dyDescent="0.25">
      <c r="B5619" s="18"/>
      <c r="C5619" s="5"/>
      <c r="D5619" s="5"/>
      <c r="E5619" s="5"/>
      <c r="F5619" s="5"/>
      <c r="G5619" s="5"/>
      <c r="H5619" s="5"/>
      <c r="I5619" s="5"/>
      <c r="J5619" s="5"/>
      <c r="K5619" s="5"/>
      <c r="L5619" s="5"/>
      <c r="M5619" s="5"/>
      <c r="N5619" s="5"/>
      <c r="O5619" s="15" t="e">
        <f>VLOOKUP(A5619,Feuil3!$A$24:$B$81,2,FALSE)</f>
        <v>#N/A</v>
      </c>
      <c r="P5619" s="16">
        <f t="shared" si="152"/>
        <v>0</v>
      </c>
      <c r="Q5619" s="16" t="str">
        <f t="shared" si="153"/>
        <v>janvier</v>
      </c>
    </row>
    <row r="5620" spans="2:17" x14ac:dyDescent="0.25">
      <c r="B5620" s="18"/>
      <c r="C5620" s="5"/>
      <c r="D5620" s="5"/>
      <c r="E5620" s="5"/>
      <c r="F5620" s="5"/>
      <c r="G5620" s="5"/>
      <c r="H5620" s="5"/>
      <c r="I5620" s="5"/>
      <c r="J5620" s="5"/>
      <c r="K5620" s="5"/>
      <c r="L5620" s="5"/>
      <c r="M5620" s="5"/>
      <c r="N5620" s="5"/>
      <c r="O5620" s="15" t="e">
        <f>VLOOKUP(A5620,Feuil3!$A$24:$B$81,2,FALSE)</f>
        <v>#N/A</v>
      </c>
      <c r="P5620" s="16">
        <f t="shared" si="152"/>
        <v>0</v>
      </c>
      <c r="Q5620" s="16" t="str">
        <f t="shared" si="153"/>
        <v>janvier</v>
      </c>
    </row>
    <row r="5621" spans="2:17" x14ac:dyDescent="0.25">
      <c r="B5621" s="18"/>
      <c r="C5621" s="5"/>
      <c r="D5621" s="5"/>
      <c r="E5621" s="5"/>
      <c r="F5621" s="5"/>
      <c r="G5621" s="5"/>
      <c r="H5621" s="5"/>
      <c r="I5621" s="5"/>
      <c r="J5621" s="5"/>
      <c r="K5621" s="5"/>
      <c r="L5621" s="5"/>
      <c r="M5621" s="5"/>
      <c r="N5621" s="5"/>
      <c r="O5621" s="15" t="e">
        <f>VLOOKUP(A5621,Feuil3!$A$24:$B$81,2,FALSE)</f>
        <v>#N/A</v>
      </c>
      <c r="P5621" s="16">
        <f t="shared" si="152"/>
        <v>0</v>
      </c>
      <c r="Q5621" s="16" t="str">
        <f t="shared" si="153"/>
        <v>janvier</v>
      </c>
    </row>
    <row r="5622" spans="2:17" x14ac:dyDescent="0.25">
      <c r="B5622" s="18"/>
      <c r="C5622" s="5"/>
      <c r="D5622" s="5"/>
      <c r="E5622" s="5"/>
      <c r="F5622" s="5"/>
      <c r="G5622" s="5"/>
      <c r="H5622" s="5"/>
      <c r="I5622" s="5"/>
      <c r="J5622" s="5"/>
      <c r="K5622" s="5"/>
      <c r="L5622" s="5"/>
      <c r="M5622" s="5"/>
      <c r="N5622" s="5"/>
      <c r="O5622" s="15" t="e">
        <f>VLOOKUP(A5622,Feuil3!$A$24:$B$81,2,FALSE)</f>
        <v>#N/A</v>
      </c>
      <c r="P5622" s="16">
        <f t="shared" si="152"/>
        <v>0</v>
      </c>
      <c r="Q5622" s="16" t="str">
        <f t="shared" si="153"/>
        <v>janvier</v>
      </c>
    </row>
    <row r="5623" spans="2:17" x14ac:dyDescent="0.25">
      <c r="B5623" s="18"/>
      <c r="C5623" s="5"/>
      <c r="D5623" s="5"/>
      <c r="E5623" s="5"/>
      <c r="F5623" s="5"/>
      <c r="G5623" s="5"/>
      <c r="H5623" s="5"/>
      <c r="I5623" s="5"/>
      <c r="J5623" s="5"/>
      <c r="K5623" s="5"/>
      <c r="L5623" s="5"/>
      <c r="M5623" s="5"/>
      <c r="N5623" s="5"/>
      <c r="O5623" s="15" t="e">
        <f>VLOOKUP(A5623,Feuil3!$A$24:$B$81,2,FALSE)</f>
        <v>#N/A</v>
      </c>
      <c r="P5623" s="16">
        <f t="shared" si="152"/>
        <v>0</v>
      </c>
      <c r="Q5623" s="16" t="str">
        <f t="shared" si="153"/>
        <v>janvier</v>
      </c>
    </row>
    <row r="5624" spans="2:17" x14ac:dyDescent="0.25">
      <c r="B5624" s="18"/>
      <c r="C5624" s="5"/>
      <c r="D5624" s="5"/>
      <c r="E5624" s="5"/>
      <c r="F5624" s="5"/>
      <c r="G5624" s="5"/>
      <c r="H5624" s="5"/>
      <c r="I5624" s="5"/>
      <c r="J5624" s="5"/>
      <c r="K5624" s="5"/>
      <c r="L5624" s="5"/>
      <c r="M5624" s="5"/>
      <c r="N5624" s="5"/>
      <c r="O5624" s="15" t="e">
        <f>VLOOKUP(A5624,Feuil3!$A$24:$B$81,2,FALSE)</f>
        <v>#N/A</v>
      </c>
      <c r="P5624" s="16">
        <f t="shared" si="152"/>
        <v>0</v>
      </c>
      <c r="Q5624" s="16" t="str">
        <f t="shared" si="153"/>
        <v>janvier</v>
      </c>
    </row>
    <row r="5625" spans="2:17" x14ac:dyDescent="0.25">
      <c r="B5625" s="18"/>
      <c r="C5625" s="5"/>
      <c r="D5625" s="5"/>
      <c r="E5625" s="5"/>
      <c r="F5625" s="5"/>
      <c r="G5625" s="5"/>
      <c r="H5625" s="5"/>
      <c r="I5625" s="5"/>
      <c r="J5625" s="5"/>
      <c r="K5625" s="5"/>
      <c r="L5625" s="5"/>
      <c r="M5625" s="5"/>
      <c r="N5625" s="5"/>
      <c r="O5625" s="15" t="e">
        <f>VLOOKUP(A5625,Feuil3!$A$24:$B$81,2,FALSE)</f>
        <v>#N/A</v>
      </c>
      <c r="P5625" s="16">
        <f t="shared" si="152"/>
        <v>0</v>
      </c>
      <c r="Q5625" s="16" t="str">
        <f t="shared" si="153"/>
        <v>janvier</v>
      </c>
    </row>
    <row r="5626" spans="2:17" x14ac:dyDescent="0.25">
      <c r="B5626" s="18"/>
      <c r="C5626" s="5"/>
      <c r="D5626" s="5"/>
      <c r="E5626" s="5"/>
      <c r="F5626" s="5"/>
      <c r="G5626" s="5"/>
      <c r="H5626" s="5"/>
      <c r="I5626" s="5"/>
      <c r="J5626" s="5"/>
      <c r="K5626" s="5"/>
      <c r="L5626" s="5"/>
      <c r="M5626" s="5"/>
      <c r="N5626" s="5"/>
      <c r="O5626" s="15" t="e">
        <f>VLOOKUP(A5626,Feuil3!$A$24:$B$81,2,FALSE)</f>
        <v>#N/A</v>
      </c>
      <c r="P5626" s="16">
        <f t="shared" si="152"/>
        <v>0</v>
      </c>
      <c r="Q5626" s="16" t="str">
        <f t="shared" si="153"/>
        <v>janvier</v>
      </c>
    </row>
    <row r="5627" spans="2:17" x14ac:dyDescent="0.25">
      <c r="B5627" s="18"/>
      <c r="C5627" s="5"/>
      <c r="D5627" s="5"/>
      <c r="E5627" s="5"/>
      <c r="F5627" s="5"/>
      <c r="G5627" s="5"/>
      <c r="H5627" s="5"/>
      <c r="I5627" s="5"/>
      <c r="J5627" s="5"/>
      <c r="K5627" s="5"/>
      <c r="L5627" s="5"/>
      <c r="M5627" s="5"/>
      <c r="N5627" s="5"/>
      <c r="O5627" s="15" t="e">
        <f>VLOOKUP(A5627,Feuil3!$A$24:$B$81,2,FALSE)</f>
        <v>#N/A</v>
      </c>
      <c r="P5627" s="16">
        <f t="shared" si="152"/>
        <v>0</v>
      </c>
      <c r="Q5627" s="16" t="str">
        <f t="shared" si="153"/>
        <v>janvier</v>
      </c>
    </row>
    <row r="5628" spans="2:17" x14ac:dyDescent="0.25">
      <c r="B5628" s="18"/>
      <c r="C5628" s="5"/>
      <c r="D5628" s="5"/>
      <c r="E5628" s="5"/>
      <c r="F5628" s="5"/>
      <c r="G5628" s="5"/>
      <c r="H5628" s="5"/>
      <c r="I5628" s="5"/>
      <c r="J5628" s="5"/>
      <c r="K5628" s="5"/>
      <c r="L5628" s="5"/>
      <c r="M5628" s="5"/>
      <c r="N5628" s="5"/>
      <c r="O5628" s="15" t="e">
        <f>VLOOKUP(A5628,Feuil3!$A$24:$B$81,2,FALSE)</f>
        <v>#N/A</v>
      </c>
      <c r="P5628" s="16">
        <f t="shared" si="152"/>
        <v>0</v>
      </c>
      <c r="Q5628" s="16" t="str">
        <f t="shared" si="153"/>
        <v>janvier</v>
      </c>
    </row>
    <row r="5629" spans="2:17" x14ac:dyDescent="0.25">
      <c r="B5629" s="18"/>
      <c r="C5629" s="5"/>
      <c r="D5629" s="5"/>
      <c r="E5629" s="5"/>
      <c r="F5629" s="5"/>
      <c r="G5629" s="5"/>
      <c r="H5629" s="5"/>
      <c r="I5629" s="5"/>
      <c r="J5629" s="5"/>
      <c r="K5629" s="5"/>
      <c r="L5629" s="5"/>
      <c r="M5629" s="5"/>
      <c r="N5629" s="5"/>
      <c r="O5629" s="15" t="e">
        <f>VLOOKUP(A5629,Feuil3!$A$24:$B$81,2,FALSE)</f>
        <v>#N/A</v>
      </c>
      <c r="P5629" s="16">
        <f t="shared" si="152"/>
        <v>0</v>
      </c>
      <c r="Q5629" s="16" t="str">
        <f t="shared" si="153"/>
        <v>janvier</v>
      </c>
    </row>
    <row r="5630" spans="2:17" x14ac:dyDescent="0.25">
      <c r="B5630" s="18"/>
      <c r="C5630" s="5"/>
      <c r="D5630" s="5"/>
      <c r="E5630" s="5"/>
      <c r="F5630" s="5"/>
      <c r="G5630" s="5"/>
      <c r="H5630" s="5"/>
      <c r="I5630" s="5"/>
      <c r="J5630" s="5"/>
      <c r="K5630" s="5"/>
      <c r="L5630" s="5"/>
      <c r="M5630" s="5"/>
      <c r="N5630" s="5"/>
      <c r="O5630" s="15" t="e">
        <f>VLOOKUP(A5630,Feuil3!$A$24:$B$81,2,FALSE)</f>
        <v>#N/A</v>
      </c>
      <c r="P5630" s="16">
        <f t="shared" si="152"/>
        <v>0</v>
      </c>
      <c r="Q5630" s="16" t="str">
        <f t="shared" si="153"/>
        <v>janvier</v>
      </c>
    </row>
    <row r="5631" spans="2:17" x14ac:dyDescent="0.25">
      <c r="B5631" s="18"/>
      <c r="C5631" s="5"/>
      <c r="D5631" s="5"/>
      <c r="E5631" s="5"/>
      <c r="F5631" s="5"/>
      <c r="G5631" s="5"/>
      <c r="H5631" s="5"/>
      <c r="I5631" s="5"/>
      <c r="J5631" s="5"/>
      <c r="K5631" s="5"/>
      <c r="L5631" s="5"/>
      <c r="M5631" s="5"/>
      <c r="N5631" s="5"/>
      <c r="O5631" s="15" t="e">
        <f>VLOOKUP(A5631,Feuil3!$A$24:$B$81,2,FALSE)</f>
        <v>#N/A</v>
      </c>
      <c r="P5631" s="16">
        <f t="shared" si="152"/>
        <v>0</v>
      </c>
      <c r="Q5631" s="16" t="str">
        <f t="shared" si="153"/>
        <v>janvier</v>
      </c>
    </row>
    <row r="5632" spans="2:17" x14ac:dyDescent="0.25">
      <c r="B5632" s="18"/>
      <c r="C5632" s="5"/>
      <c r="D5632" s="5"/>
      <c r="E5632" s="5"/>
      <c r="F5632" s="5"/>
      <c r="G5632" s="5"/>
      <c r="H5632" s="5"/>
      <c r="I5632" s="5"/>
      <c r="J5632" s="5"/>
      <c r="K5632" s="5"/>
      <c r="L5632" s="5"/>
      <c r="M5632" s="5"/>
      <c r="N5632" s="5"/>
      <c r="O5632" s="15" t="e">
        <f>VLOOKUP(A5632,Feuil3!$A$24:$B$81,2,FALSE)</f>
        <v>#N/A</v>
      </c>
      <c r="P5632" s="16">
        <f t="shared" si="152"/>
        <v>0</v>
      </c>
      <c r="Q5632" s="16" t="str">
        <f t="shared" si="153"/>
        <v>janvier</v>
      </c>
    </row>
    <row r="5633" spans="2:17" x14ac:dyDescent="0.25">
      <c r="B5633" s="18"/>
      <c r="C5633" s="5"/>
      <c r="D5633" s="5"/>
      <c r="E5633" s="5"/>
      <c r="F5633" s="5"/>
      <c r="G5633" s="5"/>
      <c r="H5633" s="5"/>
      <c r="I5633" s="5"/>
      <c r="J5633" s="5"/>
      <c r="K5633" s="5"/>
      <c r="L5633" s="5"/>
      <c r="M5633" s="5"/>
      <c r="N5633" s="5"/>
      <c r="O5633" s="15" t="e">
        <f>VLOOKUP(A5633,Feuil3!$A$24:$B$81,2,FALSE)</f>
        <v>#N/A</v>
      </c>
      <c r="P5633" s="16">
        <f t="shared" si="152"/>
        <v>0</v>
      </c>
      <c r="Q5633" s="16" t="str">
        <f t="shared" si="153"/>
        <v>janvier</v>
      </c>
    </row>
    <row r="5634" spans="2:17" x14ac:dyDescent="0.25">
      <c r="B5634" s="18"/>
      <c r="C5634" s="5"/>
      <c r="D5634" s="5"/>
      <c r="E5634" s="5"/>
      <c r="F5634" s="5"/>
      <c r="G5634" s="5"/>
      <c r="H5634" s="5"/>
      <c r="I5634" s="5"/>
      <c r="J5634" s="5"/>
      <c r="K5634" s="5"/>
      <c r="L5634" s="5"/>
      <c r="M5634" s="5"/>
      <c r="N5634" s="5"/>
      <c r="O5634" s="15" t="e">
        <f>VLOOKUP(A5634,Feuil3!$A$24:$B$81,2,FALSE)</f>
        <v>#N/A</v>
      </c>
      <c r="P5634" s="16">
        <f t="shared" si="152"/>
        <v>0</v>
      </c>
      <c r="Q5634" s="16" t="str">
        <f t="shared" si="153"/>
        <v>janvier</v>
      </c>
    </row>
    <row r="5635" spans="2:17" x14ac:dyDescent="0.25">
      <c r="B5635" s="18"/>
      <c r="C5635" s="5"/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  <c r="O5635" s="15" t="e">
        <f>VLOOKUP(A5635,Feuil3!$A$24:$B$81,2,FALSE)</f>
        <v>#N/A</v>
      </c>
      <c r="P5635" s="16">
        <f t="shared" si="152"/>
        <v>0</v>
      </c>
      <c r="Q5635" s="16" t="str">
        <f t="shared" si="153"/>
        <v>janvier</v>
      </c>
    </row>
    <row r="5636" spans="2:17" x14ac:dyDescent="0.25">
      <c r="B5636" s="18"/>
      <c r="C5636" s="5"/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  <c r="O5636" s="15" t="e">
        <f>VLOOKUP(A5636,Feuil3!$A$24:$B$81,2,FALSE)</f>
        <v>#N/A</v>
      </c>
      <c r="P5636" s="16">
        <f t="shared" si="152"/>
        <v>0</v>
      </c>
      <c r="Q5636" s="16" t="str">
        <f t="shared" si="153"/>
        <v>janvier</v>
      </c>
    </row>
    <row r="5637" spans="2:17" x14ac:dyDescent="0.25">
      <c r="B5637" s="18"/>
      <c r="C5637" s="5"/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  <c r="O5637" s="15" t="e">
        <f>VLOOKUP(A5637,Feuil3!$A$24:$B$81,2,FALSE)</f>
        <v>#N/A</v>
      </c>
      <c r="P5637" s="16">
        <f t="shared" si="152"/>
        <v>0</v>
      </c>
      <c r="Q5637" s="16" t="str">
        <f t="shared" si="153"/>
        <v>janvier</v>
      </c>
    </row>
    <row r="5638" spans="2:17" x14ac:dyDescent="0.25">
      <c r="B5638" s="18"/>
      <c r="C5638" s="5"/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  <c r="O5638" s="15" t="e">
        <f>VLOOKUP(A5638,Feuil3!$A$24:$B$81,2,FALSE)</f>
        <v>#N/A</v>
      </c>
      <c r="P5638" s="16">
        <f t="shared" si="152"/>
        <v>0</v>
      </c>
      <c r="Q5638" s="16" t="str">
        <f t="shared" si="153"/>
        <v>janvier</v>
      </c>
    </row>
    <row r="5639" spans="2:17" x14ac:dyDescent="0.25">
      <c r="B5639" s="18"/>
      <c r="C5639" s="5"/>
      <c r="D5639" s="5"/>
      <c r="E5639" s="5"/>
      <c r="F5639" s="5"/>
      <c r="G5639" s="5"/>
      <c r="H5639" s="5"/>
      <c r="I5639" s="5"/>
      <c r="J5639" s="5"/>
      <c r="K5639" s="5"/>
      <c r="L5639" s="5"/>
      <c r="M5639" s="5"/>
      <c r="N5639" s="5"/>
      <c r="O5639" s="15" t="e">
        <f>VLOOKUP(A5639,Feuil3!$A$24:$B$81,2,FALSE)</f>
        <v>#N/A</v>
      </c>
      <c r="P5639" s="16">
        <f t="shared" si="152"/>
        <v>0</v>
      </c>
      <c r="Q5639" s="16" t="str">
        <f t="shared" si="153"/>
        <v>janvier</v>
      </c>
    </row>
    <row r="5640" spans="2:17" x14ac:dyDescent="0.25">
      <c r="B5640" s="18"/>
      <c r="C5640" s="5"/>
      <c r="D5640" s="5"/>
      <c r="E5640" s="5"/>
      <c r="F5640" s="5"/>
      <c r="G5640" s="5"/>
      <c r="H5640" s="5"/>
      <c r="I5640" s="5"/>
      <c r="J5640" s="5"/>
      <c r="K5640" s="5"/>
      <c r="L5640" s="5"/>
      <c r="M5640" s="5"/>
      <c r="N5640" s="5"/>
      <c r="O5640" s="15" t="e">
        <f>VLOOKUP(A5640,Feuil3!$A$24:$B$81,2,FALSE)</f>
        <v>#N/A</v>
      </c>
      <c r="P5640" s="16">
        <f t="shared" si="152"/>
        <v>0</v>
      </c>
      <c r="Q5640" s="16" t="str">
        <f t="shared" si="153"/>
        <v>janvier</v>
      </c>
    </row>
    <row r="5641" spans="2:17" x14ac:dyDescent="0.25">
      <c r="B5641" s="18"/>
      <c r="C5641" s="5"/>
      <c r="D5641" s="5"/>
      <c r="E5641" s="5"/>
      <c r="F5641" s="5"/>
      <c r="G5641" s="5"/>
      <c r="H5641" s="5"/>
      <c r="I5641" s="5"/>
      <c r="J5641" s="5"/>
      <c r="K5641" s="5"/>
      <c r="L5641" s="5"/>
      <c r="M5641" s="5"/>
      <c r="N5641" s="5"/>
      <c r="O5641" s="15" t="e">
        <f>VLOOKUP(A5641,Feuil3!$A$24:$B$81,2,FALSE)</f>
        <v>#N/A</v>
      </c>
      <c r="P5641" s="16">
        <f t="shared" si="152"/>
        <v>0</v>
      </c>
      <c r="Q5641" s="16" t="str">
        <f t="shared" si="153"/>
        <v>janvier</v>
      </c>
    </row>
    <row r="5642" spans="2:17" x14ac:dyDescent="0.25">
      <c r="B5642" s="18"/>
      <c r="C5642" s="5"/>
      <c r="D5642" s="5"/>
      <c r="E5642" s="5"/>
      <c r="F5642" s="5"/>
      <c r="G5642" s="5"/>
      <c r="H5642" s="5"/>
      <c r="I5642" s="5"/>
      <c r="J5642" s="5"/>
      <c r="K5642" s="5"/>
      <c r="L5642" s="5"/>
      <c r="M5642" s="5"/>
      <c r="N5642" s="5"/>
      <c r="O5642" s="15" t="e">
        <f>VLOOKUP(A5642,Feuil3!$A$24:$B$81,2,FALSE)</f>
        <v>#N/A</v>
      </c>
      <c r="P5642" s="16">
        <f t="shared" si="152"/>
        <v>0</v>
      </c>
      <c r="Q5642" s="16" t="str">
        <f t="shared" si="153"/>
        <v>janvier</v>
      </c>
    </row>
    <row r="5643" spans="2:17" x14ac:dyDescent="0.25">
      <c r="B5643" s="18"/>
      <c r="C5643" s="5"/>
      <c r="D5643" s="5"/>
      <c r="E5643" s="5"/>
      <c r="F5643" s="5"/>
      <c r="G5643" s="5"/>
      <c r="H5643" s="5"/>
      <c r="I5643" s="5"/>
      <c r="J5643" s="5"/>
      <c r="K5643" s="5"/>
      <c r="L5643" s="5"/>
      <c r="M5643" s="5"/>
      <c r="N5643" s="5"/>
      <c r="O5643" s="15" t="e">
        <f>VLOOKUP(A5643,Feuil3!$A$24:$B$81,2,FALSE)</f>
        <v>#N/A</v>
      </c>
      <c r="P5643" s="16">
        <f t="shared" si="152"/>
        <v>0</v>
      </c>
      <c r="Q5643" s="16" t="str">
        <f t="shared" si="153"/>
        <v>janvier</v>
      </c>
    </row>
    <row r="5644" spans="2:17" x14ac:dyDescent="0.25">
      <c r="B5644" s="18"/>
      <c r="C5644" s="5"/>
      <c r="D5644" s="5"/>
      <c r="E5644" s="5"/>
      <c r="F5644" s="5"/>
      <c r="G5644" s="5"/>
      <c r="H5644" s="5"/>
      <c r="I5644" s="5"/>
      <c r="J5644" s="5"/>
      <c r="K5644" s="5"/>
      <c r="L5644" s="5"/>
      <c r="M5644" s="5"/>
      <c r="N5644" s="5"/>
      <c r="O5644" s="15" t="e">
        <f>VLOOKUP(A5644,Feuil3!$A$24:$B$81,2,FALSE)</f>
        <v>#N/A</v>
      </c>
      <c r="P5644" s="16">
        <f t="shared" si="152"/>
        <v>0</v>
      </c>
      <c r="Q5644" s="16" t="str">
        <f t="shared" si="153"/>
        <v>janvier</v>
      </c>
    </row>
    <row r="5645" spans="2:17" x14ac:dyDescent="0.25">
      <c r="B5645" s="18"/>
      <c r="C5645" s="5"/>
      <c r="D5645" s="5"/>
      <c r="E5645" s="5"/>
      <c r="F5645" s="5"/>
      <c r="G5645" s="5"/>
      <c r="H5645" s="5"/>
      <c r="I5645" s="5"/>
      <c r="J5645" s="5"/>
      <c r="K5645" s="5"/>
      <c r="L5645" s="5"/>
      <c r="M5645" s="5"/>
      <c r="N5645" s="5"/>
      <c r="O5645" s="15" t="e">
        <f>VLOOKUP(A5645,Feuil3!$A$24:$B$81,2,FALSE)</f>
        <v>#N/A</v>
      </c>
      <c r="P5645" s="16">
        <f t="shared" si="152"/>
        <v>0</v>
      </c>
      <c r="Q5645" s="16" t="str">
        <f t="shared" si="153"/>
        <v>janvier</v>
      </c>
    </row>
    <row r="5646" spans="2:17" x14ac:dyDescent="0.25">
      <c r="B5646" s="18"/>
      <c r="C5646" s="5"/>
      <c r="D5646" s="5"/>
      <c r="E5646" s="5"/>
      <c r="F5646" s="5"/>
      <c r="G5646" s="5"/>
      <c r="H5646" s="5"/>
      <c r="I5646" s="5"/>
      <c r="J5646" s="5"/>
      <c r="K5646" s="5"/>
      <c r="L5646" s="5"/>
      <c r="M5646" s="5"/>
      <c r="N5646" s="5"/>
      <c r="O5646" s="15" t="e">
        <f>VLOOKUP(A5646,Feuil3!$A$24:$B$81,2,FALSE)</f>
        <v>#N/A</v>
      </c>
      <c r="P5646" s="16">
        <f t="shared" si="152"/>
        <v>0</v>
      </c>
      <c r="Q5646" s="16" t="str">
        <f t="shared" si="153"/>
        <v>janvier</v>
      </c>
    </row>
    <row r="5647" spans="2:17" x14ac:dyDescent="0.25">
      <c r="B5647" s="18"/>
      <c r="C5647" s="5"/>
      <c r="D5647" s="5"/>
      <c r="E5647" s="5"/>
      <c r="F5647" s="5"/>
      <c r="G5647" s="5"/>
      <c r="H5647" s="5"/>
      <c r="I5647" s="5"/>
      <c r="J5647" s="5"/>
      <c r="K5647" s="5"/>
      <c r="L5647" s="5"/>
      <c r="M5647" s="5"/>
      <c r="N5647" s="5"/>
      <c r="O5647" s="15" t="e">
        <f>VLOOKUP(A5647,Feuil3!$A$24:$B$81,2,FALSE)</f>
        <v>#N/A</v>
      </c>
      <c r="P5647" s="16">
        <f t="shared" si="152"/>
        <v>0</v>
      </c>
      <c r="Q5647" s="16" t="str">
        <f t="shared" si="153"/>
        <v>janvier</v>
      </c>
    </row>
    <row r="5648" spans="2:17" x14ac:dyDescent="0.25">
      <c r="B5648" s="18"/>
      <c r="C5648" s="5"/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  <c r="O5648" s="15" t="e">
        <f>VLOOKUP(A5648,Feuil3!$A$24:$B$81,2,FALSE)</f>
        <v>#N/A</v>
      </c>
      <c r="P5648" s="16">
        <f t="shared" si="152"/>
        <v>0</v>
      </c>
      <c r="Q5648" s="16" t="str">
        <f t="shared" si="153"/>
        <v>janvier</v>
      </c>
    </row>
    <row r="5649" spans="2:17" x14ac:dyDescent="0.25">
      <c r="B5649" s="18"/>
      <c r="C5649" s="5"/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  <c r="O5649" s="15" t="e">
        <f>VLOOKUP(A5649,Feuil3!$A$24:$B$81,2,FALSE)</f>
        <v>#N/A</v>
      </c>
      <c r="P5649" s="16">
        <f t="shared" si="152"/>
        <v>0</v>
      </c>
      <c r="Q5649" s="16" t="str">
        <f t="shared" si="153"/>
        <v>janvier</v>
      </c>
    </row>
    <row r="5650" spans="2:17" x14ac:dyDescent="0.25">
      <c r="B5650" s="18"/>
      <c r="C5650" s="5"/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  <c r="O5650" s="15" t="e">
        <f>VLOOKUP(A5650,Feuil3!$A$24:$B$81,2,FALSE)</f>
        <v>#N/A</v>
      </c>
      <c r="P5650" s="16">
        <f t="shared" si="152"/>
        <v>0</v>
      </c>
      <c r="Q5650" s="16" t="str">
        <f t="shared" si="153"/>
        <v>janvier</v>
      </c>
    </row>
    <row r="5651" spans="2:17" x14ac:dyDescent="0.25">
      <c r="B5651" s="18"/>
      <c r="C5651" s="5"/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  <c r="O5651" s="15" t="e">
        <f>VLOOKUP(A5651,Feuil3!$A$24:$B$81,2,FALSE)</f>
        <v>#N/A</v>
      </c>
      <c r="P5651" s="16">
        <f t="shared" si="152"/>
        <v>0</v>
      </c>
      <c r="Q5651" s="16" t="str">
        <f t="shared" si="153"/>
        <v>janvier</v>
      </c>
    </row>
    <row r="5652" spans="2:17" x14ac:dyDescent="0.25">
      <c r="B5652" s="18"/>
      <c r="C5652" s="5"/>
      <c r="D5652" s="5"/>
      <c r="E5652" s="5"/>
      <c r="F5652" s="5"/>
      <c r="G5652" s="5"/>
      <c r="H5652" s="5"/>
      <c r="I5652" s="5"/>
      <c r="J5652" s="5"/>
      <c r="K5652" s="5"/>
      <c r="L5652" s="5"/>
      <c r="M5652" s="5"/>
      <c r="N5652" s="5"/>
      <c r="O5652" s="15" t="e">
        <f>VLOOKUP(A5652,Feuil3!$A$24:$B$81,2,FALSE)</f>
        <v>#N/A</v>
      </c>
      <c r="P5652" s="16">
        <f t="shared" si="152"/>
        <v>0</v>
      </c>
      <c r="Q5652" s="16" t="str">
        <f t="shared" si="153"/>
        <v>janvier</v>
      </c>
    </row>
    <row r="5653" spans="2:17" x14ac:dyDescent="0.25">
      <c r="B5653" s="18"/>
      <c r="C5653" s="5"/>
      <c r="D5653" s="5"/>
      <c r="E5653" s="5"/>
      <c r="F5653" s="5"/>
      <c r="G5653" s="5"/>
      <c r="H5653" s="5"/>
      <c r="I5653" s="5"/>
      <c r="J5653" s="5"/>
      <c r="K5653" s="5"/>
      <c r="L5653" s="5"/>
      <c r="M5653" s="5"/>
      <c r="N5653" s="5"/>
      <c r="O5653" s="15" t="e">
        <f>VLOOKUP(A5653,Feuil3!$A$24:$B$81,2,FALSE)</f>
        <v>#N/A</v>
      </c>
      <c r="P5653" s="16">
        <f t="shared" si="152"/>
        <v>0</v>
      </c>
      <c r="Q5653" s="16" t="str">
        <f t="shared" si="153"/>
        <v>janvier</v>
      </c>
    </row>
    <row r="5654" spans="2:17" x14ac:dyDescent="0.25">
      <c r="B5654" s="18"/>
      <c r="C5654" s="5"/>
      <c r="D5654" s="5"/>
      <c r="E5654" s="5"/>
      <c r="F5654" s="5"/>
      <c r="G5654" s="5"/>
      <c r="H5654" s="5"/>
      <c r="I5654" s="5"/>
      <c r="J5654" s="5"/>
      <c r="K5654" s="5"/>
      <c r="L5654" s="5"/>
      <c r="M5654" s="5"/>
      <c r="N5654" s="5"/>
      <c r="O5654" s="15" t="e">
        <f>VLOOKUP(A5654,Feuil3!$A$24:$B$81,2,FALSE)</f>
        <v>#N/A</v>
      </c>
      <c r="P5654" s="16">
        <f t="shared" si="152"/>
        <v>0</v>
      </c>
      <c r="Q5654" s="16" t="str">
        <f t="shared" si="153"/>
        <v>janvier</v>
      </c>
    </row>
    <row r="5655" spans="2:17" x14ac:dyDescent="0.25">
      <c r="B5655" s="18"/>
      <c r="C5655" s="5"/>
      <c r="D5655" s="5"/>
      <c r="E5655" s="5"/>
      <c r="F5655" s="5"/>
      <c r="G5655" s="5"/>
      <c r="H5655" s="5"/>
      <c r="I5655" s="5"/>
      <c r="J5655" s="5"/>
      <c r="K5655" s="5"/>
      <c r="L5655" s="5"/>
      <c r="M5655" s="5"/>
      <c r="N5655" s="5"/>
      <c r="O5655" s="15" t="e">
        <f>VLOOKUP(A5655,Feuil3!$A$24:$B$81,2,FALSE)</f>
        <v>#N/A</v>
      </c>
      <c r="P5655" s="16">
        <f t="shared" si="152"/>
        <v>0</v>
      </c>
      <c r="Q5655" s="16" t="str">
        <f t="shared" si="153"/>
        <v>janvier</v>
      </c>
    </row>
    <row r="5656" spans="2:17" x14ac:dyDescent="0.25">
      <c r="B5656" s="18"/>
      <c r="C5656" s="5"/>
      <c r="D5656" s="5"/>
      <c r="E5656" s="5"/>
      <c r="F5656" s="5"/>
      <c r="G5656" s="5"/>
      <c r="H5656" s="5"/>
      <c r="I5656" s="5"/>
      <c r="J5656" s="5"/>
      <c r="K5656" s="5"/>
      <c r="L5656" s="5"/>
      <c r="M5656" s="5"/>
      <c r="N5656" s="5"/>
      <c r="O5656" s="15" t="e">
        <f>VLOOKUP(A5656,Feuil3!$A$24:$B$81,2,FALSE)</f>
        <v>#N/A</v>
      </c>
      <c r="P5656" s="16">
        <f t="shared" si="152"/>
        <v>0</v>
      </c>
      <c r="Q5656" s="16" t="str">
        <f t="shared" si="153"/>
        <v>janvier</v>
      </c>
    </row>
    <row r="5657" spans="2:17" x14ac:dyDescent="0.25">
      <c r="B5657" s="18"/>
      <c r="C5657" s="5"/>
      <c r="D5657" s="5"/>
      <c r="E5657" s="5"/>
      <c r="F5657" s="5"/>
      <c r="G5657" s="5"/>
      <c r="H5657" s="5"/>
      <c r="I5657" s="5"/>
      <c r="J5657" s="5"/>
      <c r="K5657" s="5"/>
      <c r="L5657" s="5"/>
      <c r="M5657" s="5"/>
      <c r="N5657" s="5"/>
      <c r="O5657" s="15" t="e">
        <f>VLOOKUP(A5657,Feuil3!$A$24:$B$81,2,FALSE)</f>
        <v>#N/A</v>
      </c>
      <c r="P5657" s="16">
        <f t="shared" si="152"/>
        <v>0</v>
      </c>
      <c r="Q5657" s="16" t="str">
        <f t="shared" si="153"/>
        <v>janvier</v>
      </c>
    </row>
    <row r="5658" spans="2:17" x14ac:dyDescent="0.25">
      <c r="B5658" s="18"/>
      <c r="C5658" s="5"/>
      <c r="D5658" s="5"/>
      <c r="E5658" s="5"/>
      <c r="F5658" s="5"/>
      <c r="G5658" s="5"/>
      <c r="H5658" s="5"/>
      <c r="I5658" s="5"/>
      <c r="J5658" s="5"/>
      <c r="K5658" s="5"/>
      <c r="L5658" s="5"/>
      <c r="M5658" s="5"/>
      <c r="N5658" s="5"/>
      <c r="O5658" s="15" t="e">
        <f>VLOOKUP(A5658,Feuil3!$A$24:$B$81,2,FALSE)</f>
        <v>#N/A</v>
      </c>
      <c r="P5658" s="16">
        <f t="shared" si="152"/>
        <v>0</v>
      </c>
      <c r="Q5658" s="16" t="str">
        <f t="shared" si="153"/>
        <v>janvier</v>
      </c>
    </row>
    <row r="5659" spans="2:17" x14ac:dyDescent="0.25">
      <c r="B5659" s="18"/>
      <c r="C5659" s="5"/>
      <c r="D5659" s="5"/>
      <c r="E5659" s="5"/>
      <c r="F5659" s="5"/>
      <c r="G5659" s="5"/>
      <c r="H5659" s="5"/>
      <c r="I5659" s="5"/>
      <c r="J5659" s="5"/>
      <c r="K5659" s="5"/>
      <c r="L5659" s="5"/>
      <c r="M5659" s="5"/>
      <c r="N5659" s="5"/>
      <c r="O5659" s="15" t="e">
        <f>VLOOKUP(A5659,Feuil3!$A$24:$B$81,2,FALSE)</f>
        <v>#N/A</v>
      </c>
      <c r="P5659" s="16">
        <f t="shared" si="152"/>
        <v>0</v>
      </c>
      <c r="Q5659" s="16" t="str">
        <f t="shared" si="153"/>
        <v>janvier</v>
      </c>
    </row>
    <row r="5660" spans="2:17" x14ac:dyDescent="0.25">
      <c r="B5660" s="18"/>
      <c r="C5660" s="5"/>
      <c r="D5660" s="5"/>
      <c r="E5660" s="5"/>
      <c r="F5660" s="5"/>
      <c r="G5660" s="5"/>
      <c r="H5660" s="5"/>
      <c r="I5660" s="5"/>
      <c r="J5660" s="5"/>
      <c r="K5660" s="5"/>
      <c r="L5660" s="5"/>
      <c r="M5660" s="5"/>
      <c r="N5660" s="5"/>
      <c r="O5660" s="15" t="e">
        <f>VLOOKUP(A5660,Feuil3!$A$24:$B$81,2,FALSE)</f>
        <v>#N/A</v>
      </c>
      <c r="P5660" s="16">
        <f t="shared" si="152"/>
        <v>0</v>
      </c>
      <c r="Q5660" s="16" t="str">
        <f t="shared" si="153"/>
        <v>janvier</v>
      </c>
    </row>
    <row r="5661" spans="2:17" x14ac:dyDescent="0.25">
      <c r="B5661" s="18"/>
      <c r="C5661" s="5"/>
      <c r="D5661" s="5"/>
      <c r="E5661" s="5"/>
      <c r="F5661" s="5"/>
      <c r="G5661" s="5"/>
      <c r="H5661" s="5"/>
      <c r="I5661" s="5"/>
      <c r="J5661" s="5"/>
      <c r="K5661" s="5"/>
      <c r="L5661" s="5"/>
      <c r="M5661" s="5"/>
      <c r="N5661" s="5"/>
      <c r="O5661" s="15" t="e">
        <f>VLOOKUP(A5661,Feuil3!$A$24:$B$81,2,FALSE)</f>
        <v>#N/A</v>
      </c>
      <c r="P5661" s="16">
        <f t="shared" si="152"/>
        <v>0</v>
      </c>
      <c r="Q5661" s="16" t="str">
        <f t="shared" si="153"/>
        <v>janvier</v>
      </c>
    </row>
    <row r="5662" spans="2:17" x14ac:dyDescent="0.25">
      <c r="B5662" s="18"/>
      <c r="C5662" s="5"/>
      <c r="D5662" s="5"/>
      <c r="E5662" s="5"/>
      <c r="F5662" s="5"/>
      <c r="G5662" s="5"/>
      <c r="H5662" s="5"/>
      <c r="I5662" s="5"/>
      <c r="J5662" s="5"/>
      <c r="K5662" s="5"/>
      <c r="L5662" s="5"/>
      <c r="M5662" s="5"/>
      <c r="N5662" s="5"/>
      <c r="O5662" s="15" t="e">
        <f>VLOOKUP(A5662,Feuil3!$A$24:$B$81,2,FALSE)</f>
        <v>#N/A</v>
      </c>
      <c r="P5662" s="16">
        <f t="shared" si="152"/>
        <v>0</v>
      </c>
      <c r="Q5662" s="16" t="str">
        <f t="shared" si="153"/>
        <v>janvier</v>
      </c>
    </row>
    <row r="5663" spans="2:17" x14ac:dyDescent="0.25">
      <c r="B5663" s="18"/>
      <c r="C5663" s="5"/>
      <c r="D5663" s="5"/>
      <c r="E5663" s="5"/>
      <c r="F5663" s="5"/>
      <c r="G5663" s="5"/>
      <c r="H5663" s="5"/>
      <c r="I5663" s="5"/>
      <c r="J5663" s="5"/>
      <c r="K5663" s="5"/>
      <c r="L5663" s="5"/>
      <c r="M5663" s="5"/>
      <c r="N5663" s="5"/>
      <c r="O5663" s="15" t="e">
        <f>VLOOKUP(A5663,Feuil3!$A$24:$B$81,2,FALSE)</f>
        <v>#N/A</v>
      </c>
      <c r="P5663" s="16">
        <f t="shared" si="152"/>
        <v>0</v>
      </c>
      <c r="Q5663" s="16" t="str">
        <f t="shared" si="153"/>
        <v>janvier</v>
      </c>
    </row>
    <row r="5664" spans="2:17" x14ac:dyDescent="0.25">
      <c r="B5664" s="18"/>
      <c r="C5664" s="5"/>
      <c r="D5664" s="5"/>
      <c r="E5664" s="5"/>
      <c r="F5664" s="5"/>
      <c r="G5664" s="5"/>
      <c r="H5664" s="5"/>
      <c r="I5664" s="5"/>
      <c r="J5664" s="5"/>
      <c r="K5664" s="5"/>
      <c r="L5664" s="5"/>
      <c r="M5664" s="5"/>
      <c r="N5664" s="5"/>
      <c r="O5664" s="15" t="e">
        <f>VLOOKUP(A5664,Feuil3!$A$24:$B$81,2,FALSE)</f>
        <v>#N/A</v>
      </c>
      <c r="P5664" s="16">
        <f t="shared" si="152"/>
        <v>0</v>
      </c>
      <c r="Q5664" s="16" t="str">
        <f t="shared" si="153"/>
        <v>janvier</v>
      </c>
    </row>
    <row r="5665" spans="2:17" x14ac:dyDescent="0.25">
      <c r="B5665" s="18"/>
      <c r="C5665" s="5"/>
      <c r="D5665" s="5"/>
      <c r="E5665" s="5"/>
      <c r="F5665" s="5"/>
      <c r="G5665" s="5"/>
      <c r="H5665" s="5"/>
      <c r="I5665" s="5"/>
      <c r="J5665" s="5"/>
      <c r="K5665" s="5"/>
      <c r="L5665" s="5"/>
      <c r="M5665" s="5"/>
      <c r="N5665" s="5"/>
      <c r="O5665" s="15" t="e">
        <f>VLOOKUP(A5665,Feuil3!$A$24:$B$81,2,FALSE)</f>
        <v>#N/A</v>
      </c>
      <c r="P5665" s="16">
        <f t="shared" si="152"/>
        <v>0</v>
      </c>
      <c r="Q5665" s="16" t="str">
        <f t="shared" si="153"/>
        <v>janvier</v>
      </c>
    </row>
    <row r="5666" spans="2:17" x14ac:dyDescent="0.25">
      <c r="B5666" s="18"/>
      <c r="C5666" s="5"/>
      <c r="D5666" s="5"/>
      <c r="E5666" s="5"/>
      <c r="F5666" s="5"/>
      <c r="G5666" s="5"/>
      <c r="H5666" s="5"/>
      <c r="I5666" s="5"/>
      <c r="J5666" s="5"/>
      <c r="K5666" s="5"/>
      <c r="L5666" s="5"/>
      <c r="M5666" s="5"/>
      <c r="N5666" s="5"/>
      <c r="O5666" s="15" t="e">
        <f>VLOOKUP(A5666,Feuil3!$A$24:$B$81,2,FALSE)</f>
        <v>#N/A</v>
      </c>
      <c r="P5666" s="16">
        <f t="shared" si="152"/>
        <v>0</v>
      </c>
      <c r="Q5666" s="16" t="str">
        <f t="shared" si="153"/>
        <v>janvier</v>
      </c>
    </row>
    <row r="5667" spans="2:17" x14ac:dyDescent="0.25">
      <c r="B5667" s="18"/>
      <c r="C5667" s="5"/>
      <c r="D5667" s="5"/>
      <c r="E5667" s="5"/>
      <c r="F5667" s="5"/>
      <c r="G5667" s="5"/>
      <c r="H5667" s="5"/>
      <c r="I5667" s="5"/>
      <c r="J5667" s="5"/>
      <c r="K5667" s="5"/>
      <c r="L5667" s="5"/>
      <c r="M5667" s="5"/>
      <c r="N5667" s="5"/>
      <c r="O5667" s="15" t="e">
        <f>VLOOKUP(A5667,Feuil3!$A$24:$B$81,2,FALSE)</f>
        <v>#N/A</v>
      </c>
      <c r="P5667" s="16">
        <f t="shared" si="152"/>
        <v>0</v>
      </c>
      <c r="Q5667" s="16" t="str">
        <f t="shared" si="153"/>
        <v>janvier</v>
      </c>
    </row>
    <row r="5668" spans="2:17" x14ac:dyDescent="0.25">
      <c r="B5668" s="18"/>
      <c r="C5668" s="5"/>
      <c r="D5668" s="5"/>
      <c r="E5668" s="5"/>
      <c r="F5668" s="5"/>
      <c r="G5668" s="5"/>
      <c r="H5668" s="5"/>
      <c r="I5668" s="5"/>
      <c r="J5668" s="5"/>
      <c r="K5668" s="5"/>
      <c r="L5668" s="5"/>
      <c r="M5668" s="5"/>
      <c r="N5668" s="5"/>
      <c r="O5668" s="15" t="e">
        <f>VLOOKUP(A5668,Feuil3!$A$24:$B$81,2,FALSE)</f>
        <v>#N/A</v>
      </c>
      <c r="P5668" s="16">
        <f t="shared" si="152"/>
        <v>0</v>
      </c>
      <c r="Q5668" s="16" t="str">
        <f t="shared" si="153"/>
        <v>janvier</v>
      </c>
    </row>
    <row r="5669" spans="2:17" x14ac:dyDescent="0.25">
      <c r="B5669" s="18"/>
      <c r="C5669" s="5"/>
      <c r="D5669" s="5"/>
      <c r="E5669" s="5"/>
      <c r="F5669" s="5"/>
      <c r="G5669" s="5"/>
      <c r="H5669" s="5"/>
      <c r="I5669" s="5"/>
      <c r="J5669" s="5"/>
      <c r="K5669" s="5"/>
      <c r="L5669" s="5"/>
      <c r="M5669" s="5"/>
      <c r="N5669" s="5"/>
      <c r="O5669" s="15" t="e">
        <f>VLOOKUP(A5669,Feuil3!$A$24:$B$81,2,FALSE)</f>
        <v>#N/A</v>
      </c>
      <c r="P5669" s="16">
        <f t="shared" si="152"/>
        <v>0</v>
      </c>
      <c r="Q5669" s="16" t="str">
        <f t="shared" si="153"/>
        <v>janvier</v>
      </c>
    </row>
    <row r="5670" spans="2:17" x14ac:dyDescent="0.25">
      <c r="B5670" s="18"/>
      <c r="C5670" s="5"/>
      <c r="D5670" s="5"/>
      <c r="E5670" s="5"/>
      <c r="F5670" s="5"/>
      <c r="G5670" s="5"/>
      <c r="H5670" s="5"/>
      <c r="I5670" s="5"/>
      <c r="J5670" s="5"/>
      <c r="K5670" s="5"/>
      <c r="L5670" s="5"/>
      <c r="M5670" s="5"/>
      <c r="N5670" s="5"/>
      <c r="O5670" s="15" t="e">
        <f>VLOOKUP(A5670,Feuil3!$A$24:$B$81,2,FALSE)</f>
        <v>#N/A</v>
      </c>
      <c r="P5670" s="16">
        <f t="shared" si="152"/>
        <v>0</v>
      </c>
      <c r="Q5670" s="16" t="str">
        <f t="shared" si="153"/>
        <v>janvier</v>
      </c>
    </row>
    <row r="5671" spans="2:17" x14ac:dyDescent="0.25">
      <c r="B5671" s="18"/>
      <c r="C5671" s="5"/>
      <c r="D5671" s="5"/>
      <c r="E5671" s="5"/>
      <c r="F5671" s="5"/>
      <c r="G5671" s="5"/>
      <c r="H5671" s="5"/>
      <c r="I5671" s="5"/>
      <c r="J5671" s="5"/>
      <c r="K5671" s="5"/>
      <c r="L5671" s="5"/>
      <c r="M5671" s="5"/>
      <c r="N5671" s="5"/>
      <c r="O5671" s="15" t="e">
        <f>VLOOKUP(A5671,Feuil3!$A$24:$B$81,2,FALSE)</f>
        <v>#N/A</v>
      </c>
      <c r="P5671" s="16">
        <f t="shared" si="152"/>
        <v>0</v>
      </c>
      <c r="Q5671" s="16" t="str">
        <f t="shared" si="153"/>
        <v>janvier</v>
      </c>
    </row>
    <row r="5672" spans="2:17" x14ac:dyDescent="0.25">
      <c r="B5672" s="18"/>
      <c r="C5672" s="5"/>
      <c r="D5672" s="5"/>
      <c r="E5672" s="5"/>
      <c r="F5672" s="5"/>
      <c r="G5672" s="5"/>
      <c r="H5672" s="5"/>
      <c r="I5672" s="5"/>
      <c r="J5672" s="5"/>
      <c r="K5672" s="5"/>
      <c r="L5672" s="5"/>
      <c r="M5672" s="5"/>
      <c r="N5672" s="5"/>
      <c r="O5672" s="15" t="e">
        <f>VLOOKUP(A5672,Feuil3!$A$24:$B$81,2,FALSE)</f>
        <v>#N/A</v>
      </c>
      <c r="P5672" s="16">
        <f t="shared" si="152"/>
        <v>0</v>
      </c>
      <c r="Q5672" s="16" t="str">
        <f t="shared" si="153"/>
        <v>janvier</v>
      </c>
    </row>
    <row r="5673" spans="2:17" x14ac:dyDescent="0.25">
      <c r="B5673" s="18"/>
      <c r="C5673" s="5"/>
      <c r="D5673" s="5"/>
      <c r="E5673" s="5"/>
      <c r="F5673" s="5"/>
      <c r="G5673" s="5"/>
      <c r="H5673" s="5"/>
      <c r="I5673" s="5"/>
      <c r="J5673" s="5"/>
      <c r="K5673" s="5"/>
      <c r="L5673" s="5"/>
      <c r="M5673" s="5"/>
      <c r="N5673" s="5"/>
      <c r="O5673" s="15" t="e">
        <f>VLOOKUP(A5673,Feuil3!$A$24:$B$81,2,FALSE)</f>
        <v>#N/A</v>
      </c>
      <c r="P5673" s="16">
        <f t="shared" si="152"/>
        <v>0</v>
      </c>
      <c r="Q5673" s="16" t="str">
        <f t="shared" si="153"/>
        <v>janvier</v>
      </c>
    </row>
    <row r="5674" spans="2:17" x14ac:dyDescent="0.25">
      <c r="B5674" s="18"/>
      <c r="C5674" s="5"/>
      <c r="D5674" s="5"/>
      <c r="E5674" s="5"/>
      <c r="F5674" s="5"/>
      <c r="G5674" s="5"/>
      <c r="H5674" s="5"/>
      <c r="I5674" s="5"/>
      <c r="J5674" s="5"/>
      <c r="K5674" s="5"/>
      <c r="L5674" s="5"/>
      <c r="M5674" s="5"/>
      <c r="N5674" s="5"/>
      <c r="O5674" s="15" t="e">
        <f>VLOOKUP(A5674,Feuil3!$A$24:$B$81,2,FALSE)</f>
        <v>#N/A</v>
      </c>
      <c r="P5674" s="16">
        <f t="shared" si="152"/>
        <v>0</v>
      </c>
      <c r="Q5674" s="16" t="str">
        <f t="shared" si="153"/>
        <v>janvier</v>
      </c>
    </row>
    <row r="5675" spans="2:17" x14ac:dyDescent="0.25">
      <c r="B5675" s="18"/>
      <c r="C5675" s="5"/>
      <c r="D5675" s="5"/>
      <c r="E5675" s="5"/>
      <c r="F5675" s="5"/>
      <c r="G5675" s="5"/>
      <c r="H5675" s="5"/>
      <c r="I5675" s="5"/>
      <c r="J5675" s="5"/>
      <c r="K5675" s="5"/>
      <c r="L5675" s="5"/>
      <c r="M5675" s="5"/>
      <c r="N5675" s="5"/>
      <c r="O5675" s="15" t="e">
        <f>VLOOKUP(A5675,Feuil3!$A$24:$B$81,2,FALSE)</f>
        <v>#N/A</v>
      </c>
      <c r="P5675" s="16">
        <f t="shared" si="152"/>
        <v>0</v>
      </c>
      <c r="Q5675" s="16" t="str">
        <f t="shared" si="153"/>
        <v>janvier</v>
      </c>
    </row>
    <row r="5676" spans="2:17" x14ac:dyDescent="0.25">
      <c r="B5676" s="18"/>
      <c r="C5676" s="5"/>
      <c r="D5676" s="5"/>
      <c r="E5676" s="5"/>
      <c r="F5676" s="5"/>
      <c r="G5676" s="5"/>
      <c r="H5676" s="5"/>
      <c r="I5676" s="5"/>
      <c r="J5676" s="5"/>
      <c r="K5676" s="5"/>
      <c r="L5676" s="5"/>
      <c r="M5676" s="5"/>
      <c r="N5676" s="5"/>
      <c r="O5676" s="15" t="e">
        <f>VLOOKUP(A5676,Feuil3!$A$24:$B$81,2,FALSE)</f>
        <v>#N/A</v>
      </c>
      <c r="P5676" s="16">
        <f t="shared" si="152"/>
        <v>0</v>
      </c>
      <c r="Q5676" s="16" t="str">
        <f t="shared" si="153"/>
        <v>janvier</v>
      </c>
    </row>
    <row r="5677" spans="2:17" x14ac:dyDescent="0.25">
      <c r="B5677" s="18"/>
      <c r="C5677" s="5"/>
      <c r="D5677" s="5"/>
      <c r="E5677" s="5"/>
      <c r="F5677" s="5"/>
      <c r="G5677" s="5"/>
      <c r="H5677" s="5"/>
      <c r="I5677" s="5"/>
      <c r="J5677" s="5"/>
      <c r="K5677" s="5"/>
      <c r="L5677" s="5"/>
      <c r="M5677" s="5"/>
      <c r="N5677" s="5"/>
      <c r="O5677" s="15" t="e">
        <f>VLOOKUP(A5677,Feuil3!$A$24:$B$81,2,FALSE)</f>
        <v>#N/A</v>
      </c>
      <c r="P5677" s="16">
        <f t="shared" si="152"/>
        <v>0</v>
      </c>
      <c r="Q5677" s="16" t="str">
        <f t="shared" si="153"/>
        <v>janvier</v>
      </c>
    </row>
    <row r="5678" spans="2:17" x14ac:dyDescent="0.25">
      <c r="B5678" s="18"/>
      <c r="C5678" s="5"/>
      <c r="D5678" s="5"/>
      <c r="E5678" s="5"/>
      <c r="F5678" s="5"/>
      <c r="G5678" s="5"/>
      <c r="H5678" s="5"/>
      <c r="I5678" s="5"/>
      <c r="J5678" s="5"/>
      <c r="K5678" s="5"/>
      <c r="L5678" s="5"/>
      <c r="M5678" s="5"/>
      <c r="N5678" s="5"/>
      <c r="O5678" s="15" t="e">
        <f>VLOOKUP(A5678,Feuil3!$A$24:$B$81,2,FALSE)</f>
        <v>#N/A</v>
      </c>
      <c r="P5678" s="16">
        <f t="shared" si="152"/>
        <v>0</v>
      </c>
      <c r="Q5678" s="16" t="str">
        <f t="shared" si="153"/>
        <v>janvier</v>
      </c>
    </row>
    <row r="5679" spans="2:17" x14ac:dyDescent="0.25">
      <c r="B5679" s="18"/>
      <c r="C5679" s="5"/>
      <c r="D5679" s="5"/>
      <c r="E5679" s="5"/>
      <c r="F5679" s="5"/>
      <c r="G5679" s="5"/>
      <c r="H5679" s="5"/>
      <c r="I5679" s="5"/>
      <c r="J5679" s="5"/>
      <c r="K5679" s="5"/>
      <c r="L5679" s="5"/>
      <c r="M5679" s="5"/>
      <c r="N5679" s="5"/>
      <c r="O5679" s="15" t="e">
        <f>VLOOKUP(A5679,Feuil3!$A$24:$B$81,2,FALSE)</f>
        <v>#N/A</v>
      </c>
      <c r="P5679" s="16">
        <f t="shared" si="152"/>
        <v>0</v>
      </c>
      <c r="Q5679" s="16" t="str">
        <f t="shared" si="153"/>
        <v>janvier</v>
      </c>
    </row>
    <row r="5680" spans="2:17" x14ac:dyDescent="0.25">
      <c r="B5680" s="18"/>
      <c r="C5680" s="5"/>
      <c r="D5680" s="5"/>
      <c r="E5680" s="5"/>
      <c r="F5680" s="5"/>
      <c r="G5680" s="5"/>
      <c r="H5680" s="5"/>
      <c r="I5680" s="5"/>
      <c r="J5680" s="5"/>
      <c r="K5680" s="5"/>
      <c r="L5680" s="5"/>
      <c r="M5680" s="5"/>
      <c r="N5680" s="5"/>
      <c r="O5680" s="15" t="e">
        <f>VLOOKUP(A5680,Feuil3!$A$24:$B$81,2,FALSE)</f>
        <v>#N/A</v>
      </c>
      <c r="P5680" s="16">
        <f t="shared" si="152"/>
        <v>0</v>
      </c>
      <c r="Q5680" s="16" t="str">
        <f t="shared" si="153"/>
        <v>janvier</v>
      </c>
    </row>
    <row r="5681" spans="2:17" x14ac:dyDescent="0.25">
      <c r="B5681" s="18"/>
      <c r="C5681" s="5"/>
      <c r="D5681" s="5"/>
      <c r="E5681" s="5"/>
      <c r="F5681" s="5"/>
      <c r="G5681" s="5"/>
      <c r="H5681" s="5"/>
      <c r="I5681" s="5"/>
      <c r="J5681" s="5"/>
      <c r="K5681" s="5"/>
      <c r="L5681" s="5"/>
      <c r="M5681" s="5"/>
      <c r="N5681" s="5"/>
      <c r="O5681" s="15" t="e">
        <f>VLOOKUP(A5681,Feuil3!$A$24:$B$81,2,FALSE)</f>
        <v>#N/A</v>
      </c>
      <c r="P5681" s="16">
        <f t="shared" si="152"/>
        <v>0</v>
      </c>
      <c r="Q5681" s="16" t="str">
        <f t="shared" si="153"/>
        <v>janvier</v>
      </c>
    </row>
    <row r="5682" spans="2:17" x14ac:dyDescent="0.25">
      <c r="B5682" s="18"/>
      <c r="C5682" s="5"/>
      <c r="D5682" s="5"/>
      <c r="E5682" s="5"/>
      <c r="F5682" s="5"/>
      <c r="G5682" s="5"/>
      <c r="H5682" s="5"/>
      <c r="I5682" s="5"/>
      <c r="J5682" s="5"/>
      <c r="K5682" s="5"/>
      <c r="L5682" s="5"/>
      <c r="M5682" s="5"/>
      <c r="N5682" s="5"/>
      <c r="O5682" s="15" t="e">
        <f>VLOOKUP(A5682,Feuil3!$A$24:$B$81,2,FALSE)</f>
        <v>#N/A</v>
      </c>
      <c r="P5682" s="16">
        <f t="shared" si="152"/>
        <v>0</v>
      </c>
      <c r="Q5682" s="16" t="str">
        <f t="shared" si="153"/>
        <v>janvier</v>
      </c>
    </row>
    <row r="5683" spans="2:17" x14ac:dyDescent="0.25">
      <c r="B5683" s="18"/>
      <c r="C5683" s="5"/>
      <c r="D5683" s="5"/>
      <c r="E5683" s="5"/>
      <c r="F5683" s="5"/>
      <c r="G5683" s="5"/>
      <c r="H5683" s="5"/>
      <c r="I5683" s="5"/>
      <c r="J5683" s="5"/>
      <c r="K5683" s="5"/>
      <c r="L5683" s="5"/>
      <c r="M5683" s="5"/>
      <c r="N5683" s="5"/>
      <c r="O5683" s="15" t="e">
        <f>VLOOKUP(A5683,Feuil3!$A$24:$B$81,2,FALSE)</f>
        <v>#N/A</v>
      </c>
      <c r="P5683" s="16">
        <f t="shared" si="152"/>
        <v>0</v>
      </c>
      <c r="Q5683" s="16" t="str">
        <f t="shared" si="153"/>
        <v>janvier</v>
      </c>
    </row>
    <row r="5684" spans="2:17" x14ac:dyDescent="0.25">
      <c r="B5684" s="18"/>
      <c r="C5684" s="5"/>
      <c r="D5684" s="5"/>
      <c r="E5684" s="5"/>
      <c r="F5684" s="5"/>
      <c r="G5684" s="5"/>
      <c r="H5684" s="5"/>
      <c r="I5684" s="5"/>
      <c r="J5684" s="5"/>
      <c r="K5684" s="5"/>
      <c r="L5684" s="5"/>
      <c r="M5684" s="5"/>
      <c r="N5684" s="5"/>
      <c r="O5684" s="15" t="e">
        <f>VLOOKUP(A5684,Feuil3!$A$24:$B$81,2,FALSE)</f>
        <v>#N/A</v>
      </c>
      <c r="P5684" s="16">
        <f t="shared" si="152"/>
        <v>0</v>
      </c>
      <c r="Q5684" s="16" t="str">
        <f t="shared" si="153"/>
        <v>janvier</v>
      </c>
    </row>
    <row r="5685" spans="2:17" x14ac:dyDescent="0.25">
      <c r="B5685" s="18"/>
      <c r="C5685" s="5"/>
      <c r="D5685" s="5"/>
      <c r="E5685" s="5"/>
      <c r="F5685" s="5"/>
      <c r="G5685" s="5"/>
      <c r="H5685" s="5"/>
      <c r="I5685" s="5"/>
      <c r="J5685" s="5"/>
      <c r="K5685" s="5"/>
      <c r="L5685" s="5"/>
      <c r="M5685" s="5"/>
      <c r="N5685" s="5"/>
      <c r="O5685" s="15" t="e">
        <f>VLOOKUP(A5685,Feuil3!$A$24:$B$81,2,FALSE)</f>
        <v>#N/A</v>
      </c>
      <c r="P5685" s="16">
        <f t="shared" si="152"/>
        <v>0</v>
      </c>
      <c r="Q5685" s="16" t="str">
        <f t="shared" si="153"/>
        <v>janvier</v>
      </c>
    </row>
    <row r="5686" spans="2:17" x14ac:dyDescent="0.25">
      <c r="B5686" s="18"/>
      <c r="C5686" s="5"/>
      <c r="D5686" s="5"/>
      <c r="E5686" s="5"/>
      <c r="F5686" s="5"/>
      <c r="G5686" s="5"/>
      <c r="H5686" s="5"/>
      <c r="I5686" s="5"/>
      <c r="J5686" s="5"/>
      <c r="K5686" s="5"/>
      <c r="L5686" s="5"/>
      <c r="M5686" s="5"/>
      <c r="N5686" s="5"/>
      <c r="O5686" s="15" t="e">
        <f>VLOOKUP(A5686,Feuil3!$A$24:$B$81,2,FALSE)</f>
        <v>#N/A</v>
      </c>
      <c r="P5686" s="16">
        <f t="shared" si="152"/>
        <v>0</v>
      </c>
      <c r="Q5686" s="16" t="str">
        <f t="shared" si="153"/>
        <v>janvier</v>
      </c>
    </row>
    <row r="5687" spans="2:17" x14ac:dyDescent="0.25">
      <c r="B5687" s="18"/>
      <c r="C5687" s="5"/>
      <c r="D5687" s="5"/>
      <c r="E5687" s="5"/>
      <c r="F5687" s="5"/>
      <c r="G5687" s="5"/>
      <c r="H5687" s="5"/>
      <c r="I5687" s="5"/>
      <c r="J5687" s="5"/>
      <c r="K5687" s="5"/>
      <c r="L5687" s="5"/>
      <c r="M5687" s="5"/>
      <c r="N5687" s="5"/>
      <c r="O5687" s="15" t="e">
        <f>VLOOKUP(A5687,Feuil3!$A$24:$B$81,2,FALSE)</f>
        <v>#N/A</v>
      </c>
      <c r="P5687" s="16">
        <f t="shared" si="152"/>
        <v>0</v>
      </c>
      <c r="Q5687" s="16" t="str">
        <f t="shared" si="153"/>
        <v>janvier</v>
      </c>
    </row>
    <row r="5688" spans="2:17" x14ac:dyDescent="0.25">
      <c r="B5688" s="18"/>
      <c r="C5688" s="5"/>
      <c r="D5688" s="5"/>
      <c r="E5688" s="5"/>
      <c r="F5688" s="5"/>
      <c r="G5688" s="5"/>
      <c r="H5688" s="5"/>
      <c r="I5688" s="5"/>
      <c r="J5688" s="5"/>
      <c r="K5688" s="5"/>
      <c r="L5688" s="5"/>
      <c r="M5688" s="5"/>
      <c r="N5688" s="5"/>
      <c r="O5688" s="15" t="e">
        <f>VLOOKUP(A5688,Feuil3!$A$24:$B$81,2,FALSE)</f>
        <v>#N/A</v>
      </c>
      <c r="P5688" s="16">
        <f t="shared" si="152"/>
        <v>0</v>
      </c>
      <c r="Q5688" s="16" t="str">
        <f t="shared" si="153"/>
        <v>janvier</v>
      </c>
    </row>
    <row r="5689" spans="2:17" x14ac:dyDescent="0.25">
      <c r="B5689" s="18"/>
      <c r="C5689" s="5"/>
      <c r="D5689" s="5"/>
      <c r="E5689" s="5"/>
      <c r="F5689" s="5"/>
      <c r="G5689" s="5"/>
      <c r="H5689" s="5"/>
      <c r="I5689" s="5"/>
      <c r="J5689" s="5"/>
      <c r="K5689" s="5"/>
      <c r="L5689" s="5"/>
      <c r="M5689" s="5"/>
      <c r="N5689" s="5"/>
      <c r="O5689" s="15" t="e">
        <f>VLOOKUP(A5689,Feuil3!$A$24:$B$81,2,FALSE)</f>
        <v>#N/A</v>
      </c>
      <c r="P5689" s="16">
        <f t="shared" si="152"/>
        <v>0</v>
      </c>
      <c r="Q5689" s="16" t="str">
        <f t="shared" si="153"/>
        <v>janvier</v>
      </c>
    </row>
    <row r="5690" spans="2:17" x14ac:dyDescent="0.25">
      <c r="B5690" s="18"/>
      <c r="C5690" s="5"/>
      <c r="D5690" s="5"/>
      <c r="E5690" s="5"/>
      <c r="F5690" s="5"/>
      <c r="G5690" s="5"/>
      <c r="H5690" s="5"/>
      <c r="I5690" s="5"/>
      <c r="J5690" s="5"/>
      <c r="K5690" s="5"/>
      <c r="L5690" s="5"/>
      <c r="M5690" s="5"/>
      <c r="N5690" s="5"/>
      <c r="O5690" s="15" t="e">
        <f>VLOOKUP(A5690,Feuil3!$A$24:$B$81,2,FALSE)</f>
        <v>#N/A</v>
      </c>
      <c r="P5690" s="16">
        <f t="shared" si="152"/>
        <v>0</v>
      </c>
      <c r="Q5690" s="16" t="str">
        <f t="shared" si="153"/>
        <v>janvier</v>
      </c>
    </row>
    <row r="5691" spans="2:17" x14ac:dyDescent="0.25">
      <c r="B5691" s="18"/>
      <c r="C5691" s="5"/>
      <c r="D5691" s="5"/>
      <c r="E5691" s="5"/>
      <c r="F5691" s="5"/>
      <c r="G5691" s="5"/>
      <c r="H5691" s="5"/>
      <c r="I5691" s="5"/>
      <c r="J5691" s="5"/>
      <c r="K5691" s="5"/>
      <c r="L5691" s="5"/>
      <c r="M5691" s="5"/>
      <c r="N5691" s="5"/>
      <c r="O5691" s="15" t="e">
        <f>VLOOKUP(A5691,Feuil3!$A$24:$B$81,2,FALSE)</f>
        <v>#N/A</v>
      </c>
      <c r="P5691" s="16">
        <f t="shared" si="152"/>
        <v>0</v>
      </c>
      <c r="Q5691" s="16" t="str">
        <f t="shared" si="153"/>
        <v>janvier</v>
      </c>
    </row>
    <row r="5692" spans="2:17" x14ac:dyDescent="0.25">
      <c r="B5692" s="18"/>
      <c r="C5692" s="5"/>
      <c r="D5692" s="5"/>
      <c r="E5692" s="5"/>
      <c r="F5692" s="5"/>
      <c r="G5692" s="5"/>
      <c r="H5692" s="5"/>
      <c r="I5692" s="5"/>
      <c r="J5692" s="5"/>
      <c r="K5692" s="5"/>
      <c r="L5692" s="5"/>
      <c r="M5692" s="5"/>
      <c r="N5692" s="5"/>
      <c r="O5692" s="15" t="e">
        <f>VLOOKUP(A5692,Feuil3!$A$24:$B$81,2,FALSE)</f>
        <v>#N/A</v>
      </c>
      <c r="P5692" s="16">
        <f t="shared" si="152"/>
        <v>0</v>
      </c>
      <c r="Q5692" s="16" t="str">
        <f t="shared" si="153"/>
        <v>janvier</v>
      </c>
    </row>
    <row r="5693" spans="2:17" x14ac:dyDescent="0.25">
      <c r="B5693" s="18"/>
      <c r="C5693" s="5"/>
      <c r="D5693" s="5"/>
      <c r="E5693" s="5"/>
      <c r="F5693" s="5"/>
      <c r="G5693" s="5"/>
      <c r="H5693" s="5"/>
      <c r="I5693" s="5"/>
      <c r="J5693" s="5"/>
      <c r="K5693" s="5"/>
      <c r="L5693" s="5"/>
      <c r="M5693" s="5"/>
      <c r="N5693" s="5"/>
      <c r="O5693" s="15" t="e">
        <f>VLOOKUP(A5693,Feuil3!$A$24:$B$81,2,FALSE)</f>
        <v>#N/A</v>
      </c>
      <c r="P5693" s="16">
        <f t="shared" si="152"/>
        <v>0</v>
      </c>
      <c r="Q5693" s="16" t="str">
        <f t="shared" si="153"/>
        <v>janvier</v>
      </c>
    </row>
    <row r="5694" spans="2:17" x14ac:dyDescent="0.25">
      <c r="B5694" s="18"/>
      <c r="C5694" s="5"/>
      <c r="D5694" s="5"/>
      <c r="E5694" s="5"/>
      <c r="F5694" s="5"/>
      <c r="G5694" s="5"/>
      <c r="H5694" s="5"/>
      <c r="I5694" s="5"/>
      <c r="J5694" s="5"/>
      <c r="K5694" s="5"/>
      <c r="L5694" s="5"/>
      <c r="M5694" s="5"/>
      <c r="N5694" s="5"/>
      <c r="O5694" s="15" t="e">
        <f>VLOOKUP(A5694,Feuil3!$A$24:$B$81,2,FALSE)</f>
        <v>#N/A</v>
      </c>
      <c r="P5694" s="16">
        <f t="shared" si="152"/>
        <v>0</v>
      </c>
      <c r="Q5694" s="16" t="str">
        <f t="shared" si="153"/>
        <v>janvier</v>
      </c>
    </row>
    <row r="5695" spans="2:17" x14ac:dyDescent="0.25">
      <c r="B5695" s="18"/>
      <c r="C5695" s="5"/>
      <c r="D5695" s="5"/>
      <c r="E5695" s="5"/>
      <c r="F5695" s="5"/>
      <c r="G5695" s="5"/>
      <c r="H5695" s="5"/>
      <c r="I5695" s="5"/>
      <c r="J5695" s="5"/>
      <c r="K5695" s="5"/>
      <c r="L5695" s="5"/>
      <c r="M5695" s="5"/>
      <c r="N5695" s="5"/>
      <c r="O5695" s="15" t="e">
        <f>VLOOKUP(A5695,Feuil3!$A$24:$B$81,2,FALSE)</f>
        <v>#N/A</v>
      </c>
      <c r="P5695" s="16">
        <f t="shared" si="152"/>
        <v>0</v>
      </c>
      <c r="Q5695" s="16" t="str">
        <f t="shared" si="153"/>
        <v>janvier</v>
      </c>
    </row>
    <row r="5696" spans="2:17" x14ac:dyDescent="0.25">
      <c r="B5696" s="18"/>
      <c r="C5696" s="5"/>
      <c r="D5696" s="5"/>
      <c r="E5696" s="5"/>
      <c r="F5696" s="5"/>
      <c r="G5696" s="5"/>
      <c r="H5696" s="5"/>
      <c r="I5696" s="5"/>
      <c r="J5696" s="5"/>
      <c r="K5696" s="5"/>
      <c r="L5696" s="5"/>
      <c r="M5696" s="5"/>
      <c r="N5696" s="5"/>
      <c r="O5696" s="15" t="e">
        <f>VLOOKUP(A5696,Feuil3!$A$24:$B$81,2,FALSE)</f>
        <v>#N/A</v>
      </c>
      <c r="P5696" s="16">
        <f t="shared" si="152"/>
        <v>0</v>
      </c>
      <c r="Q5696" s="16" t="str">
        <f t="shared" si="153"/>
        <v>janvier</v>
      </c>
    </row>
    <row r="5697" spans="2:17" x14ac:dyDescent="0.25">
      <c r="B5697" s="18"/>
      <c r="C5697" s="5"/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  <c r="O5697" s="15" t="e">
        <f>VLOOKUP(A5697,Feuil3!$A$24:$B$81,2,FALSE)</f>
        <v>#N/A</v>
      </c>
      <c r="P5697" s="16">
        <f t="shared" si="152"/>
        <v>0</v>
      </c>
      <c r="Q5697" s="16" t="str">
        <f t="shared" si="153"/>
        <v>janvier</v>
      </c>
    </row>
    <row r="5698" spans="2:17" x14ac:dyDescent="0.25">
      <c r="B5698" s="18"/>
      <c r="C5698" s="5"/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  <c r="O5698" s="15" t="e">
        <f>VLOOKUP(A5698,Feuil3!$A$24:$B$81,2,FALSE)</f>
        <v>#N/A</v>
      </c>
      <c r="P5698" s="16">
        <f t="shared" si="152"/>
        <v>0</v>
      </c>
      <c r="Q5698" s="16" t="str">
        <f t="shared" si="153"/>
        <v>janvier</v>
      </c>
    </row>
    <row r="5699" spans="2:17" x14ac:dyDescent="0.25">
      <c r="B5699" s="18"/>
      <c r="C5699" s="5"/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  <c r="O5699" s="15" t="e">
        <f>VLOOKUP(A5699,Feuil3!$A$24:$B$81,2,FALSE)</f>
        <v>#N/A</v>
      </c>
      <c r="P5699" s="16">
        <f t="shared" si="152"/>
        <v>0</v>
      </c>
      <c r="Q5699" s="16" t="str">
        <f t="shared" si="153"/>
        <v>janvier</v>
      </c>
    </row>
    <row r="5700" spans="2:17" x14ac:dyDescent="0.25">
      <c r="B5700" s="18"/>
      <c r="C5700" s="5"/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  <c r="O5700" s="15" t="e">
        <f>VLOOKUP(A5700,Feuil3!$A$24:$B$81,2,FALSE)</f>
        <v>#N/A</v>
      </c>
      <c r="P5700" s="16">
        <f t="shared" si="152"/>
        <v>0</v>
      </c>
      <c r="Q5700" s="16" t="str">
        <f t="shared" si="153"/>
        <v>janvier</v>
      </c>
    </row>
    <row r="5701" spans="2:17" x14ac:dyDescent="0.25">
      <c r="B5701" s="18"/>
      <c r="C5701" s="5"/>
      <c r="D5701" s="5"/>
      <c r="E5701" s="5"/>
      <c r="F5701" s="5"/>
      <c r="G5701" s="5"/>
      <c r="H5701" s="5"/>
      <c r="I5701" s="5"/>
      <c r="J5701" s="5"/>
      <c r="K5701" s="5"/>
      <c r="L5701" s="5"/>
      <c r="M5701" s="5"/>
      <c r="N5701" s="5"/>
      <c r="O5701" s="15" t="e">
        <f>VLOOKUP(A5701,Feuil3!$A$24:$B$81,2,FALSE)</f>
        <v>#N/A</v>
      </c>
      <c r="P5701" s="16">
        <f t="shared" si="152"/>
        <v>0</v>
      </c>
      <c r="Q5701" s="16" t="str">
        <f t="shared" si="153"/>
        <v>janvier</v>
      </c>
    </row>
    <row r="5702" spans="2:17" x14ac:dyDescent="0.25">
      <c r="B5702" s="18"/>
      <c r="C5702" s="5"/>
      <c r="D5702" s="5"/>
      <c r="E5702" s="5"/>
      <c r="F5702" s="5"/>
      <c r="G5702" s="5"/>
      <c r="H5702" s="5"/>
      <c r="I5702" s="5"/>
      <c r="J5702" s="5"/>
      <c r="K5702" s="5"/>
      <c r="L5702" s="5"/>
      <c r="M5702" s="5"/>
      <c r="N5702" s="5"/>
      <c r="O5702" s="15" t="e">
        <f>VLOOKUP(A5702,Feuil3!$A$24:$B$81,2,FALSE)</f>
        <v>#N/A</v>
      </c>
      <c r="P5702" s="16">
        <f t="shared" si="152"/>
        <v>0</v>
      </c>
      <c r="Q5702" s="16" t="str">
        <f t="shared" si="153"/>
        <v>janvier</v>
      </c>
    </row>
    <row r="5703" spans="2:17" x14ac:dyDescent="0.25">
      <c r="B5703" s="18"/>
      <c r="C5703" s="5"/>
      <c r="D5703" s="5"/>
      <c r="E5703" s="5"/>
      <c r="F5703" s="5"/>
      <c r="G5703" s="5"/>
      <c r="H5703" s="5"/>
      <c r="I5703" s="5"/>
      <c r="J5703" s="5"/>
      <c r="K5703" s="5"/>
      <c r="L5703" s="5"/>
      <c r="M5703" s="5"/>
      <c r="N5703" s="5"/>
      <c r="O5703" s="15" t="e">
        <f>VLOOKUP(A5703,Feuil3!$A$24:$B$81,2,FALSE)</f>
        <v>#N/A</v>
      </c>
      <c r="P5703" s="16">
        <f t="shared" si="152"/>
        <v>0</v>
      </c>
      <c r="Q5703" s="16" t="str">
        <f t="shared" si="153"/>
        <v>janvier</v>
      </c>
    </row>
    <row r="5704" spans="2:17" x14ac:dyDescent="0.25">
      <c r="B5704" s="18"/>
      <c r="C5704" s="5"/>
      <c r="D5704" s="5"/>
      <c r="E5704" s="5"/>
      <c r="F5704" s="5"/>
      <c r="G5704" s="5"/>
      <c r="H5704" s="5"/>
      <c r="I5704" s="5"/>
      <c r="J5704" s="5"/>
      <c r="K5704" s="5"/>
      <c r="L5704" s="5"/>
      <c r="M5704" s="5"/>
      <c r="N5704" s="5"/>
      <c r="O5704" s="15" t="e">
        <f>VLOOKUP(A5704,Feuil3!$A$24:$B$81,2,FALSE)</f>
        <v>#N/A</v>
      </c>
      <c r="P5704" s="16">
        <f t="shared" si="152"/>
        <v>0</v>
      </c>
      <c r="Q5704" s="16" t="str">
        <f t="shared" si="153"/>
        <v>janvier</v>
      </c>
    </row>
    <row r="5705" spans="2:17" x14ac:dyDescent="0.25">
      <c r="B5705" s="18"/>
      <c r="C5705" s="5"/>
      <c r="D5705" s="5"/>
      <c r="E5705" s="5"/>
      <c r="F5705" s="5"/>
      <c r="G5705" s="5"/>
      <c r="H5705" s="5"/>
      <c r="I5705" s="5"/>
      <c r="J5705" s="5"/>
      <c r="K5705" s="5"/>
      <c r="L5705" s="5"/>
      <c r="M5705" s="5"/>
      <c r="N5705" s="5"/>
      <c r="O5705" s="15" t="e">
        <f>VLOOKUP(A5705,Feuil3!$A$24:$B$81,2,FALSE)</f>
        <v>#N/A</v>
      </c>
      <c r="P5705" s="16">
        <f t="shared" si="152"/>
        <v>0</v>
      </c>
      <c r="Q5705" s="16" t="str">
        <f t="shared" si="153"/>
        <v>janvier</v>
      </c>
    </row>
    <row r="5706" spans="2:17" x14ac:dyDescent="0.25">
      <c r="B5706" s="18"/>
      <c r="C5706" s="5"/>
      <c r="D5706" s="5"/>
      <c r="E5706" s="5"/>
      <c r="F5706" s="5"/>
      <c r="G5706" s="5"/>
      <c r="H5706" s="5"/>
      <c r="I5706" s="5"/>
      <c r="J5706" s="5"/>
      <c r="K5706" s="5"/>
      <c r="L5706" s="5"/>
      <c r="M5706" s="5"/>
      <c r="N5706" s="5"/>
      <c r="O5706" s="15" t="e">
        <f>VLOOKUP(A5706,Feuil3!$A$24:$B$81,2,FALSE)</f>
        <v>#N/A</v>
      </c>
      <c r="P5706" s="16">
        <f t="shared" si="152"/>
        <v>0</v>
      </c>
      <c r="Q5706" s="16" t="str">
        <f t="shared" si="153"/>
        <v>janvier</v>
      </c>
    </row>
    <row r="5707" spans="2:17" x14ac:dyDescent="0.25">
      <c r="B5707" s="18"/>
      <c r="C5707" s="5"/>
      <c r="D5707" s="5"/>
      <c r="E5707" s="5"/>
      <c r="F5707" s="5"/>
      <c r="G5707" s="5"/>
      <c r="H5707" s="5"/>
      <c r="I5707" s="5"/>
      <c r="J5707" s="5"/>
      <c r="K5707" s="5"/>
      <c r="L5707" s="5"/>
      <c r="M5707" s="5"/>
      <c r="N5707" s="5"/>
      <c r="O5707" s="15" t="e">
        <f>VLOOKUP(A5707,Feuil3!$A$24:$B$81,2,FALSE)</f>
        <v>#N/A</v>
      </c>
      <c r="P5707" s="16">
        <f t="shared" si="152"/>
        <v>0</v>
      </c>
      <c r="Q5707" s="16" t="str">
        <f t="shared" si="153"/>
        <v>janvier</v>
      </c>
    </row>
    <row r="5708" spans="2:17" x14ac:dyDescent="0.25">
      <c r="B5708" s="18"/>
      <c r="C5708" s="5"/>
      <c r="D5708" s="5"/>
      <c r="E5708" s="5"/>
      <c r="F5708" s="5"/>
      <c r="G5708" s="5"/>
      <c r="H5708" s="5"/>
      <c r="I5708" s="5"/>
      <c r="J5708" s="5"/>
      <c r="K5708" s="5"/>
      <c r="L5708" s="5"/>
      <c r="M5708" s="5"/>
      <c r="N5708" s="5"/>
      <c r="O5708" s="15" t="e">
        <f>VLOOKUP(A5708,Feuil3!$A$24:$B$81,2,FALSE)</f>
        <v>#N/A</v>
      </c>
      <c r="P5708" s="16">
        <f t="shared" si="152"/>
        <v>0</v>
      </c>
      <c r="Q5708" s="16" t="str">
        <f t="shared" si="153"/>
        <v>janvier</v>
      </c>
    </row>
    <row r="5709" spans="2:17" x14ac:dyDescent="0.25">
      <c r="B5709" s="18"/>
      <c r="C5709" s="5"/>
      <c r="D5709" s="5"/>
      <c r="E5709" s="5"/>
      <c r="F5709" s="5"/>
      <c r="G5709" s="5"/>
      <c r="H5709" s="5"/>
      <c r="I5709" s="5"/>
      <c r="J5709" s="5"/>
      <c r="K5709" s="5"/>
      <c r="L5709" s="5"/>
      <c r="M5709" s="5"/>
      <c r="N5709" s="5"/>
      <c r="O5709" s="15" t="e">
        <f>VLOOKUP(A5709,Feuil3!$A$24:$B$81,2,FALSE)</f>
        <v>#N/A</v>
      </c>
      <c r="P5709" s="16">
        <f t="shared" si="152"/>
        <v>0</v>
      </c>
      <c r="Q5709" s="16" t="str">
        <f t="shared" si="153"/>
        <v>janvier</v>
      </c>
    </row>
    <row r="5710" spans="2:17" x14ac:dyDescent="0.25">
      <c r="B5710" s="18"/>
      <c r="C5710" s="5"/>
      <c r="D5710" s="5"/>
      <c r="E5710" s="5"/>
      <c r="F5710" s="5"/>
      <c r="G5710" s="5"/>
      <c r="H5710" s="5"/>
      <c r="I5710" s="5"/>
      <c r="J5710" s="5"/>
      <c r="K5710" s="5"/>
      <c r="L5710" s="5"/>
      <c r="M5710" s="5"/>
      <c r="N5710" s="5"/>
      <c r="O5710" s="15" t="e">
        <f>VLOOKUP(A5710,Feuil3!$A$24:$B$81,2,FALSE)</f>
        <v>#N/A</v>
      </c>
      <c r="P5710" s="16">
        <f t="shared" si="152"/>
        <v>0</v>
      </c>
      <c r="Q5710" s="16" t="str">
        <f t="shared" si="153"/>
        <v>janvier</v>
      </c>
    </row>
    <row r="5711" spans="2:17" x14ac:dyDescent="0.25">
      <c r="B5711" s="18"/>
      <c r="C5711" s="5"/>
      <c r="D5711" s="5"/>
      <c r="E5711" s="5"/>
      <c r="F5711" s="5"/>
      <c r="G5711" s="5"/>
      <c r="H5711" s="5"/>
      <c r="I5711" s="5"/>
      <c r="J5711" s="5"/>
      <c r="K5711" s="5"/>
      <c r="L5711" s="5"/>
      <c r="M5711" s="5"/>
      <c r="N5711" s="5"/>
      <c r="O5711" s="15" t="e">
        <f>VLOOKUP(A5711,Feuil3!$A$24:$B$81,2,FALSE)</f>
        <v>#N/A</v>
      </c>
      <c r="P5711" s="16">
        <f t="shared" si="152"/>
        <v>0</v>
      </c>
      <c r="Q5711" s="16" t="str">
        <f t="shared" si="153"/>
        <v>janvier</v>
      </c>
    </row>
    <row r="5712" spans="2:17" x14ac:dyDescent="0.25">
      <c r="B5712" s="18"/>
      <c r="C5712" s="5"/>
      <c r="D5712" s="5"/>
      <c r="E5712" s="5"/>
      <c r="F5712" s="5"/>
      <c r="G5712" s="5"/>
      <c r="H5712" s="5"/>
      <c r="I5712" s="5"/>
      <c r="J5712" s="5"/>
      <c r="K5712" s="5"/>
      <c r="L5712" s="5"/>
      <c r="M5712" s="5"/>
      <c r="N5712" s="5"/>
      <c r="O5712" s="15" t="e">
        <f>VLOOKUP(A5712,Feuil3!$A$24:$B$81,2,FALSE)</f>
        <v>#N/A</v>
      </c>
      <c r="P5712" s="16">
        <f t="shared" si="152"/>
        <v>0</v>
      </c>
      <c r="Q5712" s="16" t="str">
        <f t="shared" si="153"/>
        <v>janvier</v>
      </c>
    </row>
    <row r="5713" spans="2:17" x14ac:dyDescent="0.25">
      <c r="B5713" s="18"/>
      <c r="C5713" s="5"/>
      <c r="D5713" s="5"/>
      <c r="E5713" s="5"/>
      <c r="F5713" s="5"/>
      <c r="G5713" s="5"/>
      <c r="H5713" s="5"/>
      <c r="I5713" s="5"/>
      <c r="J5713" s="5"/>
      <c r="K5713" s="5"/>
      <c r="L5713" s="5"/>
      <c r="M5713" s="5"/>
      <c r="N5713" s="5"/>
      <c r="O5713" s="15" t="e">
        <f>VLOOKUP(A5713,Feuil3!$A$24:$B$81,2,FALSE)</f>
        <v>#N/A</v>
      </c>
      <c r="P5713" s="16">
        <f t="shared" si="152"/>
        <v>0</v>
      </c>
      <c r="Q5713" s="16" t="str">
        <f t="shared" si="153"/>
        <v>janvier</v>
      </c>
    </row>
    <row r="5714" spans="2:17" x14ac:dyDescent="0.25">
      <c r="B5714" s="18"/>
      <c r="C5714" s="5"/>
      <c r="D5714" s="5"/>
      <c r="E5714" s="5"/>
      <c r="F5714" s="5"/>
      <c r="G5714" s="5"/>
      <c r="H5714" s="5"/>
      <c r="I5714" s="5"/>
      <c r="J5714" s="5"/>
      <c r="K5714" s="5"/>
      <c r="L5714" s="5"/>
      <c r="M5714" s="5"/>
      <c r="N5714" s="5"/>
      <c r="O5714" s="15" t="e">
        <f>VLOOKUP(A5714,Feuil3!$A$24:$B$81,2,FALSE)</f>
        <v>#N/A</v>
      </c>
      <c r="P5714" s="16">
        <f t="shared" si="152"/>
        <v>0</v>
      </c>
      <c r="Q5714" s="16" t="str">
        <f t="shared" si="153"/>
        <v>janvier</v>
      </c>
    </row>
    <row r="5715" spans="2:17" x14ac:dyDescent="0.25">
      <c r="B5715" s="18"/>
      <c r="C5715" s="5"/>
      <c r="D5715" s="5"/>
      <c r="E5715" s="5"/>
      <c r="F5715" s="5"/>
      <c r="G5715" s="5"/>
      <c r="H5715" s="5"/>
      <c r="I5715" s="5"/>
      <c r="J5715" s="5"/>
      <c r="K5715" s="5"/>
      <c r="L5715" s="5"/>
      <c r="M5715" s="5"/>
      <c r="N5715" s="5"/>
      <c r="O5715" s="15" t="e">
        <f>VLOOKUP(A5715,Feuil3!$A$24:$B$81,2,FALSE)</f>
        <v>#N/A</v>
      </c>
      <c r="P5715" s="16">
        <f t="shared" si="152"/>
        <v>0</v>
      </c>
      <c r="Q5715" s="16" t="str">
        <f t="shared" si="153"/>
        <v>janvier</v>
      </c>
    </row>
    <row r="5716" spans="2:17" x14ac:dyDescent="0.25">
      <c r="B5716" s="18"/>
      <c r="C5716" s="5"/>
      <c r="D5716" s="5"/>
      <c r="E5716" s="5"/>
      <c r="F5716" s="5"/>
      <c r="G5716" s="5"/>
      <c r="H5716" s="5"/>
      <c r="I5716" s="5"/>
      <c r="J5716" s="5"/>
      <c r="K5716" s="5"/>
      <c r="L5716" s="5"/>
      <c r="M5716" s="5"/>
      <c r="N5716" s="5"/>
      <c r="O5716" s="15" t="e">
        <f>VLOOKUP(A5716,Feuil3!$A$24:$B$81,2,FALSE)</f>
        <v>#N/A</v>
      </c>
      <c r="P5716" s="16">
        <f t="shared" si="152"/>
        <v>0</v>
      </c>
      <c r="Q5716" s="16" t="str">
        <f t="shared" si="153"/>
        <v>janvier</v>
      </c>
    </row>
    <row r="5717" spans="2:17" x14ac:dyDescent="0.25">
      <c r="B5717" s="18"/>
      <c r="C5717" s="5"/>
      <c r="D5717" s="5"/>
      <c r="E5717" s="5"/>
      <c r="F5717" s="5"/>
      <c r="G5717" s="5"/>
      <c r="H5717" s="5"/>
      <c r="I5717" s="5"/>
      <c r="J5717" s="5"/>
      <c r="K5717" s="5"/>
      <c r="L5717" s="5"/>
      <c r="M5717" s="5"/>
      <c r="N5717" s="5"/>
      <c r="O5717" s="15" t="e">
        <f>VLOOKUP(A5717,Feuil3!$A$24:$B$81,2,FALSE)</f>
        <v>#N/A</v>
      </c>
      <c r="P5717" s="16">
        <f t="shared" si="152"/>
        <v>0</v>
      </c>
      <c r="Q5717" s="16" t="str">
        <f t="shared" si="153"/>
        <v>janvier</v>
      </c>
    </row>
    <row r="5718" spans="2:17" x14ac:dyDescent="0.25">
      <c r="B5718" s="18"/>
      <c r="C5718" s="5"/>
      <c r="D5718" s="5"/>
      <c r="E5718" s="5"/>
      <c r="F5718" s="5"/>
      <c r="G5718" s="5"/>
      <c r="H5718" s="5"/>
      <c r="I5718" s="5"/>
      <c r="J5718" s="5"/>
      <c r="K5718" s="5"/>
      <c r="L5718" s="5"/>
      <c r="M5718" s="5"/>
      <c r="N5718" s="5"/>
      <c r="O5718" s="15" t="e">
        <f>VLOOKUP(A5718,Feuil3!$A$24:$B$81,2,FALSE)</f>
        <v>#N/A</v>
      </c>
      <c r="P5718" s="16">
        <f t="shared" si="152"/>
        <v>0</v>
      </c>
      <c r="Q5718" s="16" t="str">
        <f t="shared" si="153"/>
        <v>janvier</v>
      </c>
    </row>
    <row r="5719" spans="2:17" x14ac:dyDescent="0.25">
      <c r="B5719" s="18"/>
      <c r="C5719" s="5"/>
      <c r="D5719" s="5"/>
      <c r="E5719" s="5"/>
      <c r="F5719" s="5"/>
      <c r="G5719" s="5"/>
      <c r="H5719" s="5"/>
      <c r="I5719" s="5"/>
      <c r="J5719" s="5"/>
      <c r="K5719" s="5"/>
      <c r="L5719" s="5"/>
      <c r="M5719" s="5"/>
      <c r="N5719" s="5"/>
      <c r="O5719" s="15" t="e">
        <f>VLOOKUP(A5719,Feuil3!$A$24:$B$81,2,FALSE)</f>
        <v>#N/A</v>
      </c>
      <c r="P5719" s="16">
        <f t="shared" si="152"/>
        <v>0</v>
      </c>
      <c r="Q5719" s="16" t="str">
        <f t="shared" si="153"/>
        <v>janvier</v>
      </c>
    </row>
    <row r="5720" spans="2:17" x14ac:dyDescent="0.25">
      <c r="B5720" s="18"/>
      <c r="C5720" s="5"/>
      <c r="D5720" s="5"/>
      <c r="E5720" s="5"/>
      <c r="F5720" s="5"/>
      <c r="G5720" s="5"/>
      <c r="H5720" s="5"/>
      <c r="I5720" s="5"/>
      <c r="J5720" s="5"/>
      <c r="K5720" s="5"/>
      <c r="L5720" s="5"/>
      <c r="M5720" s="5"/>
      <c r="N5720" s="5"/>
      <c r="O5720" s="15" t="e">
        <f>VLOOKUP(A5720,Feuil3!$A$24:$B$81,2,FALSE)</f>
        <v>#N/A</v>
      </c>
      <c r="P5720" s="16">
        <f t="shared" si="152"/>
        <v>0</v>
      </c>
      <c r="Q5720" s="16" t="str">
        <f t="shared" si="153"/>
        <v>janvier</v>
      </c>
    </row>
    <row r="5721" spans="2:17" x14ac:dyDescent="0.25">
      <c r="B5721" s="18"/>
      <c r="C5721" s="5"/>
      <c r="D5721" s="5"/>
      <c r="E5721" s="5"/>
      <c r="F5721" s="5"/>
      <c r="G5721" s="5"/>
      <c r="H5721" s="5"/>
      <c r="I5721" s="5"/>
      <c r="J5721" s="5"/>
      <c r="K5721" s="5"/>
      <c r="L5721" s="5"/>
      <c r="M5721" s="5"/>
      <c r="N5721" s="5"/>
      <c r="O5721" s="15" t="e">
        <f>VLOOKUP(A5721,Feuil3!$A$24:$B$81,2,FALSE)</f>
        <v>#N/A</v>
      </c>
      <c r="P5721" s="16">
        <f t="shared" si="152"/>
        <v>0</v>
      </c>
      <c r="Q5721" s="16" t="str">
        <f t="shared" si="153"/>
        <v>janvier</v>
      </c>
    </row>
    <row r="5722" spans="2:17" x14ac:dyDescent="0.25">
      <c r="B5722" s="18"/>
      <c r="C5722" s="5"/>
      <c r="D5722" s="5"/>
      <c r="E5722" s="5"/>
      <c r="F5722" s="5"/>
      <c r="G5722" s="5"/>
      <c r="H5722" s="5"/>
      <c r="I5722" s="5"/>
      <c r="J5722" s="5"/>
      <c r="K5722" s="5"/>
      <c r="L5722" s="5"/>
      <c r="M5722" s="5"/>
      <c r="N5722" s="5"/>
      <c r="O5722" s="15" t="e">
        <f>VLOOKUP(A5722,Feuil3!$A$24:$B$81,2,FALSE)</f>
        <v>#N/A</v>
      </c>
      <c r="P5722" s="16">
        <f t="shared" si="152"/>
        <v>0</v>
      </c>
      <c r="Q5722" s="16" t="str">
        <f t="shared" si="153"/>
        <v>janvier</v>
      </c>
    </row>
    <row r="5723" spans="2:17" x14ac:dyDescent="0.25">
      <c r="B5723" s="18"/>
      <c r="C5723" s="5"/>
      <c r="D5723" s="5"/>
      <c r="E5723" s="5"/>
      <c r="F5723" s="5"/>
      <c r="G5723" s="5"/>
      <c r="H5723" s="5"/>
      <c r="I5723" s="5"/>
      <c r="J5723" s="5"/>
      <c r="K5723" s="5"/>
      <c r="L5723" s="5"/>
      <c r="M5723" s="5"/>
      <c r="N5723" s="5"/>
      <c r="O5723" s="15" t="e">
        <f>VLOOKUP(A5723,Feuil3!$A$24:$B$81,2,FALSE)</f>
        <v>#N/A</v>
      </c>
      <c r="P5723" s="16">
        <f t="shared" si="152"/>
        <v>0</v>
      </c>
      <c r="Q5723" s="16" t="str">
        <f t="shared" si="153"/>
        <v>janvier</v>
      </c>
    </row>
    <row r="5724" spans="2:17" x14ac:dyDescent="0.25">
      <c r="B5724" s="18"/>
      <c r="C5724" s="5"/>
      <c r="D5724" s="5"/>
      <c r="E5724" s="5"/>
      <c r="F5724" s="5"/>
      <c r="G5724" s="5"/>
      <c r="H5724" s="5"/>
      <c r="I5724" s="5"/>
      <c r="J5724" s="5"/>
      <c r="K5724" s="5"/>
      <c r="L5724" s="5"/>
      <c r="M5724" s="5"/>
      <c r="N5724" s="5"/>
      <c r="O5724" s="15" t="e">
        <f>VLOOKUP(A5724,Feuil3!$A$24:$B$81,2,FALSE)</f>
        <v>#N/A</v>
      </c>
      <c r="P5724" s="16">
        <f t="shared" si="152"/>
        <v>0</v>
      </c>
      <c r="Q5724" s="16" t="str">
        <f t="shared" si="153"/>
        <v>janvier</v>
      </c>
    </row>
    <row r="5725" spans="2:17" x14ac:dyDescent="0.25">
      <c r="B5725" s="18"/>
      <c r="C5725" s="5"/>
      <c r="D5725" s="5"/>
      <c r="E5725" s="5"/>
      <c r="F5725" s="5"/>
      <c r="G5725" s="5"/>
      <c r="H5725" s="5"/>
      <c r="I5725" s="5"/>
      <c r="J5725" s="5"/>
      <c r="K5725" s="5"/>
      <c r="L5725" s="5"/>
      <c r="M5725" s="5"/>
      <c r="N5725" s="5"/>
      <c r="O5725" s="15" t="e">
        <f>VLOOKUP(A5725,Feuil3!$A$24:$B$81,2,FALSE)</f>
        <v>#N/A</v>
      </c>
      <c r="P5725" s="16">
        <f t="shared" si="152"/>
        <v>0</v>
      </c>
      <c r="Q5725" s="16" t="str">
        <f t="shared" si="153"/>
        <v>janvier</v>
      </c>
    </row>
    <row r="5726" spans="2:17" x14ac:dyDescent="0.25">
      <c r="B5726" s="18"/>
      <c r="C5726" s="5"/>
      <c r="D5726" s="5"/>
      <c r="E5726" s="5"/>
      <c r="F5726" s="5"/>
      <c r="G5726" s="5"/>
      <c r="H5726" s="5"/>
      <c r="I5726" s="5"/>
      <c r="J5726" s="5"/>
      <c r="K5726" s="5"/>
      <c r="L5726" s="5"/>
      <c r="M5726" s="5"/>
      <c r="N5726" s="5"/>
      <c r="O5726" s="15" t="e">
        <f>VLOOKUP(A5726,Feuil3!$A$24:$B$81,2,FALSE)</f>
        <v>#N/A</v>
      </c>
      <c r="P5726" s="16">
        <f t="shared" si="152"/>
        <v>0</v>
      </c>
      <c r="Q5726" s="16" t="str">
        <f t="shared" si="153"/>
        <v>janvier</v>
      </c>
    </row>
    <row r="5727" spans="2:17" x14ac:dyDescent="0.25">
      <c r="B5727" s="18"/>
      <c r="C5727" s="5"/>
      <c r="D5727" s="5"/>
      <c r="E5727" s="5"/>
      <c r="F5727" s="5"/>
      <c r="G5727" s="5"/>
      <c r="H5727" s="5"/>
      <c r="I5727" s="5"/>
      <c r="J5727" s="5"/>
      <c r="K5727" s="5"/>
      <c r="L5727" s="5"/>
      <c r="M5727" s="5"/>
      <c r="N5727" s="5"/>
      <c r="O5727" s="15" t="e">
        <f>VLOOKUP(A5727,Feuil3!$A$24:$B$81,2,FALSE)</f>
        <v>#N/A</v>
      </c>
      <c r="P5727" s="16">
        <f t="shared" si="152"/>
        <v>0</v>
      </c>
      <c r="Q5727" s="16" t="str">
        <f t="shared" si="153"/>
        <v>janvier</v>
      </c>
    </row>
    <row r="5728" spans="2:17" x14ac:dyDescent="0.25">
      <c r="B5728" s="18"/>
      <c r="C5728" s="5"/>
      <c r="D5728" s="5"/>
      <c r="E5728" s="5"/>
      <c r="F5728" s="5"/>
      <c r="G5728" s="5"/>
      <c r="H5728" s="5"/>
      <c r="I5728" s="5"/>
      <c r="J5728" s="5"/>
      <c r="K5728" s="5"/>
      <c r="L5728" s="5"/>
      <c r="M5728" s="5"/>
      <c r="N5728" s="5"/>
      <c r="O5728" s="15" t="e">
        <f>VLOOKUP(A5728,Feuil3!$A$24:$B$81,2,FALSE)</f>
        <v>#N/A</v>
      </c>
      <c r="P5728" s="16">
        <f t="shared" si="152"/>
        <v>0</v>
      </c>
      <c r="Q5728" s="16" t="str">
        <f t="shared" si="153"/>
        <v>janvier</v>
      </c>
    </row>
    <row r="5729" spans="2:17" x14ac:dyDescent="0.25">
      <c r="B5729" s="18"/>
      <c r="C5729" s="5"/>
      <c r="D5729" s="5"/>
      <c r="E5729" s="5"/>
      <c r="F5729" s="5"/>
      <c r="G5729" s="5"/>
      <c r="H5729" s="5"/>
      <c r="I5729" s="5"/>
      <c r="J5729" s="5"/>
      <c r="K5729" s="5"/>
      <c r="L5729" s="5"/>
      <c r="M5729" s="5"/>
      <c r="N5729" s="5"/>
      <c r="O5729" s="15" t="e">
        <f>VLOOKUP(A5729,Feuil3!$A$24:$B$81,2,FALSE)</f>
        <v>#N/A</v>
      </c>
      <c r="P5729" s="16">
        <f t="shared" si="152"/>
        <v>0</v>
      </c>
      <c r="Q5729" s="16" t="str">
        <f t="shared" si="153"/>
        <v>janvier</v>
      </c>
    </row>
    <row r="5730" spans="2:17" x14ac:dyDescent="0.25">
      <c r="B5730" s="18"/>
      <c r="C5730" s="5"/>
      <c r="D5730" s="5"/>
      <c r="E5730" s="5"/>
      <c r="F5730" s="5"/>
      <c r="G5730" s="5"/>
      <c r="H5730" s="5"/>
      <c r="I5730" s="5"/>
      <c r="J5730" s="5"/>
      <c r="K5730" s="5"/>
      <c r="L5730" s="5"/>
      <c r="M5730" s="5"/>
      <c r="N5730" s="5"/>
      <c r="O5730" s="15" t="e">
        <f>VLOOKUP(A5730,Feuil3!$A$24:$B$81,2,FALSE)</f>
        <v>#N/A</v>
      </c>
      <c r="P5730" s="16">
        <f t="shared" si="152"/>
        <v>0</v>
      </c>
      <c r="Q5730" s="16" t="str">
        <f t="shared" si="153"/>
        <v>janvier</v>
      </c>
    </row>
    <row r="5731" spans="2:17" x14ac:dyDescent="0.25">
      <c r="B5731" s="18"/>
      <c r="C5731" s="5"/>
      <c r="D5731" s="5"/>
      <c r="E5731" s="5"/>
      <c r="F5731" s="5"/>
      <c r="G5731" s="5"/>
      <c r="H5731" s="5"/>
      <c r="I5731" s="5"/>
      <c r="J5731" s="5"/>
      <c r="K5731" s="5"/>
      <c r="L5731" s="5"/>
      <c r="M5731" s="5"/>
      <c r="N5731" s="5"/>
      <c r="O5731" s="15" t="e">
        <f>VLOOKUP(A5731,Feuil3!$A$24:$B$81,2,FALSE)</f>
        <v>#N/A</v>
      </c>
      <c r="P5731" s="16">
        <f t="shared" si="152"/>
        <v>0</v>
      </c>
      <c r="Q5731" s="16" t="str">
        <f t="shared" si="153"/>
        <v>janvier</v>
      </c>
    </row>
    <row r="5732" spans="2:17" x14ac:dyDescent="0.25">
      <c r="B5732" s="18"/>
      <c r="C5732" s="5"/>
      <c r="D5732" s="5"/>
      <c r="E5732" s="5"/>
      <c r="F5732" s="5"/>
      <c r="G5732" s="5"/>
      <c r="H5732" s="5"/>
      <c r="I5732" s="5"/>
      <c r="J5732" s="5"/>
      <c r="K5732" s="5"/>
      <c r="L5732" s="5"/>
      <c r="M5732" s="5"/>
      <c r="N5732" s="5"/>
      <c r="O5732" s="15" t="e">
        <f>VLOOKUP(A5732,Feuil3!$A$24:$B$81,2,FALSE)</f>
        <v>#N/A</v>
      </c>
      <c r="P5732" s="16">
        <f t="shared" si="152"/>
        <v>0</v>
      </c>
      <c r="Q5732" s="16" t="str">
        <f t="shared" si="153"/>
        <v>janvier</v>
      </c>
    </row>
    <row r="5733" spans="2:17" x14ac:dyDescent="0.25">
      <c r="B5733" s="18"/>
      <c r="C5733" s="5"/>
      <c r="D5733" s="5"/>
      <c r="E5733" s="5"/>
      <c r="F5733" s="5"/>
      <c r="G5733" s="5"/>
      <c r="H5733" s="5"/>
      <c r="I5733" s="5"/>
      <c r="J5733" s="5"/>
      <c r="K5733" s="5"/>
      <c r="L5733" s="5"/>
      <c r="M5733" s="5"/>
      <c r="N5733" s="5"/>
      <c r="O5733" s="15" t="e">
        <f>VLOOKUP(A5733,Feuil3!$A$24:$B$81,2,FALSE)</f>
        <v>#N/A</v>
      </c>
      <c r="P5733" s="16">
        <f t="shared" si="152"/>
        <v>0</v>
      </c>
      <c r="Q5733" s="16" t="str">
        <f t="shared" si="153"/>
        <v>janvier</v>
      </c>
    </row>
    <row r="5734" spans="2:17" x14ac:dyDescent="0.25">
      <c r="B5734" s="18"/>
      <c r="C5734" s="5"/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  <c r="O5734" s="15" t="e">
        <f>VLOOKUP(A5734,Feuil3!$A$24:$B$81,2,FALSE)</f>
        <v>#N/A</v>
      </c>
      <c r="P5734" s="16">
        <f t="shared" si="152"/>
        <v>0</v>
      </c>
      <c r="Q5734" s="16" t="str">
        <f t="shared" si="153"/>
        <v>janvier</v>
      </c>
    </row>
    <row r="5735" spans="2:17" x14ac:dyDescent="0.25">
      <c r="B5735" s="18"/>
      <c r="C5735" s="5"/>
      <c r="D5735" s="5"/>
      <c r="E5735" s="5"/>
      <c r="F5735" s="5"/>
      <c r="G5735" s="5"/>
      <c r="H5735" s="5"/>
      <c r="I5735" s="5"/>
      <c r="J5735" s="5"/>
      <c r="K5735" s="5"/>
      <c r="L5735" s="5"/>
      <c r="M5735" s="5"/>
      <c r="N5735" s="5"/>
      <c r="O5735" s="15" t="e">
        <f>VLOOKUP(A5735,Feuil3!$A$24:$B$81,2,FALSE)</f>
        <v>#N/A</v>
      </c>
      <c r="P5735" s="16">
        <f t="shared" si="152"/>
        <v>0</v>
      </c>
      <c r="Q5735" s="16" t="str">
        <f t="shared" si="153"/>
        <v>janvier</v>
      </c>
    </row>
    <row r="5736" spans="2:17" x14ac:dyDescent="0.25">
      <c r="B5736" s="18"/>
      <c r="C5736" s="5"/>
      <c r="D5736" s="5"/>
      <c r="E5736" s="5"/>
      <c r="F5736" s="5"/>
      <c r="G5736" s="5"/>
      <c r="H5736" s="5"/>
      <c r="I5736" s="5"/>
      <c r="J5736" s="5"/>
      <c r="K5736" s="5"/>
      <c r="L5736" s="5"/>
      <c r="M5736" s="5"/>
      <c r="N5736" s="5"/>
      <c r="O5736" s="15" t="e">
        <f>VLOOKUP(A5736,Feuil3!$A$24:$B$81,2,FALSE)</f>
        <v>#N/A</v>
      </c>
      <c r="P5736" s="16">
        <f t="shared" si="152"/>
        <v>0</v>
      </c>
      <c r="Q5736" s="16" t="str">
        <f t="shared" si="153"/>
        <v>janvier</v>
      </c>
    </row>
    <row r="5737" spans="2:17" x14ac:dyDescent="0.25">
      <c r="B5737" s="18"/>
      <c r="C5737" s="5"/>
      <c r="D5737" s="5"/>
      <c r="E5737" s="5"/>
      <c r="F5737" s="5"/>
      <c r="G5737" s="5"/>
      <c r="H5737" s="5"/>
      <c r="I5737" s="5"/>
      <c r="J5737" s="5"/>
      <c r="K5737" s="5"/>
      <c r="L5737" s="5"/>
      <c r="M5737" s="5"/>
      <c r="N5737" s="5"/>
      <c r="O5737" s="15" t="e">
        <f>VLOOKUP(A5737,Feuil3!$A$24:$B$81,2,FALSE)</f>
        <v>#N/A</v>
      </c>
      <c r="P5737" s="16">
        <f t="shared" si="152"/>
        <v>0</v>
      </c>
      <c r="Q5737" s="16" t="str">
        <f t="shared" si="153"/>
        <v>janvier</v>
      </c>
    </row>
    <row r="5738" spans="2:17" x14ac:dyDescent="0.25">
      <c r="B5738" s="18"/>
      <c r="C5738" s="5"/>
      <c r="D5738" s="5"/>
      <c r="E5738" s="5"/>
      <c r="F5738" s="5"/>
      <c r="G5738" s="5"/>
      <c r="H5738" s="5"/>
      <c r="I5738" s="5"/>
      <c r="J5738" s="5"/>
      <c r="K5738" s="5"/>
      <c r="L5738" s="5"/>
      <c r="M5738" s="5"/>
      <c r="N5738" s="5"/>
      <c r="O5738" s="15" t="e">
        <f>VLOOKUP(A5738,Feuil3!$A$24:$B$81,2,FALSE)</f>
        <v>#N/A</v>
      </c>
      <c r="P5738" s="16">
        <f t="shared" si="152"/>
        <v>0</v>
      </c>
      <c r="Q5738" s="16" t="str">
        <f t="shared" si="153"/>
        <v>janvier</v>
      </c>
    </row>
    <row r="5739" spans="2:17" x14ac:dyDescent="0.25">
      <c r="B5739" s="18"/>
      <c r="C5739" s="5"/>
      <c r="D5739" s="5"/>
      <c r="E5739" s="5"/>
      <c r="F5739" s="5"/>
      <c r="G5739" s="5"/>
      <c r="H5739" s="5"/>
      <c r="I5739" s="5"/>
      <c r="J5739" s="5"/>
      <c r="K5739" s="5"/>
      <c r="L5739" s="5"/>
      <c r="M5739" s="5"/>
      <c r="N5739" s="5"/>
      <c r="O5739" s="15" t="e">
        <f>VLOOKUP(A5739,Feuil3!$A$24:$B$81,2,FALSE)</f>
        <v>#N/A</v>
      </c>
      <c r="P5739" s="16">
        <f t="shared" si="152"/>
        <v>0</v>
      </c>
      <c r="Q5739" s="16" t="str">
        <f t="shared" si="153"/>
        <v>janvier</v>
      </c>
    </row>
    <row r="5740" spans="2:17" x14ac:dyDescent="0.25">
      <c r="B5740" s="18"/>
      <c r="C5740" s="5"/>
      <c r="D5740" s="5"/>
      <c r="E5740" s="5"/>
      <c r="F5740" s="5"/>
      <c r="G5740" s="5"/>
      <c r="H5740" s="5"/>
      <c r="I5740" s="5"/>
      <c r="J5740" s="5"/>
      <c r="K5740" s="5"/>
      <c r="L5740" s="5"/>
      <c r="M5740" s="5"/>
      <c r="N5740" s="5"/>
      <c r="O5740" s="15" t="e">
        <f>VLOOKUP(A5740,Feuil3!$A$24:$B$81,2,FALSE)</f>
        <v>#N/A</v>
      </c>
      <c r="P5740" s="16">
        <f t="shared" si="152"/>
        <v>0</v>
      </c>
      <c r="Q5740" s="16" t="str">
        <f t="shared" si="153"/>
        <v>janvier</v>
      </c>
    </row>
    <row r="5741" spans="2:17" x14ac:dyDescent="0.25">
      <c r="B5741" s="18"/>
      <c r="C5741" s="5"/>
      <c r="D5741" s="5"/>
      <c r="E5741" s="5"/>
      <c r="F5741" s="5"/>
      <c r="G5741" s="5"/>
      <c r="H5741" s="5"/>
      <c r="I5741" s="5"/>
      <c r="J5741" s="5"/>
      <c r="K5741" s="5"/>
      <c r="L5741" s="5"/>
      <c r="M5741" s="5"/>
      <c r="N5741" s="5"/>
      <c r="O5741" s="15" t="e">
        <f>VLOOKUP(A5741,Feuil3!$A$24:$B$81,2,FALSE)</f>
        <v>#N/A</v>
      </c>
      <c r="P5741" s="16">
        <f t="shared" si="152"/>
        <v>0</v>
      </c>
      <c r="Q5741" s="16" t="str">
        <f t="shared" si="153"/>
        <v>janvier</v>
      </c>
    </row>
    <row r="5742" spans="2:17" x14ac:dyDescent="0.25">
      <c r="B5742" s="18"/>
      <c r="C5742" s="5"/>
      <c r="D5742" s="5"/>
      <c r="E5742" s="5"/>
      <c r="F5742" s="5"/>
      <c r="G5742" s="5"/>
      <c r="H5742" s="5"/>
      <c r="I5742" s="5"/>
      <c r="J5742" s="5"/>
      <c r="K5742" s="5"/>
      <c r="L5742" s="5"/>
      <c r="M5742" s="5"/>
      <c r="N5742" s="5"/>
      <c r="O5742" s="15" t="e">
        <f>VLOOKUP(A5742,Feuil3!$A$24:$B$81,2,FALSE)</f>
        <v>#N/A</v>
      </c>
      <c r="P5742" s="16">
        <f t="shared" si="152"/>
        <v>0</v>
      </c>
      <c r="Q5742" s="16" t="str">
        <f t="shared" si="153"/>
        <v>janvier</v>
      </c>
    </row>
    <row r="5743" spans="2:17" x14ac:dyDescent="0.25">
      <c r="B5743" s="18"/>
      <c r="C5743" s="5"/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  <c r="O5743" s="15" t="e">
        <f>VLOOKUP(A5743,Feuil3!$A$24:$B$81,2,FALSE)</f>
        <v>#N/A</v>
      </c>
      <c r="P5743" s="16">
        <f t="shared" si="152"/>
        <v>0</v>
      </c>
      <c r="Q5743" s="16" t="str">
        <f t="shared" si="153"/>
        <v>janvier</v>
      </c>
    </row>
    <row r="5744" spans="2:17" x14ac:dyDescent="0.25">
      <c r="B5744" s="18"/>
      <c r="C5744" s="5"/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  <c r="O5744" s="15" t="e">
        <f>VLOOKUP(A5744,Feuil3!$A$24:$B$81,2,FALSE)</f>
        <v>#N/A</v>
      </c>
      <c r="P5744" s="16">
        <f t="shared" si="152"/>
        <v>0</v>
      </c>
      <c r="Q5744" s="16" t="str">
        <f t="shared" si="153"/>
        <v>janvier</v>
      </c>
    </row>
    <row r="5745" spans="2:17" x14ac:dyDescent="0.25">
      <c r="B5745" s="18"/>
      <c r="C5745" s="5"/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  <c r="O5745" s="15" t="e">
        <f>VLOOKUP(A5745,Feuil3!$A$24:$B$81,2,FALSE)</f>
        <v>#N/A</v>
      </c>
      <c r="P5745" s="16">
        <f t="shared" si="152"/>
        <v>0</v>
      </c>
      <c r="Q5745" s="16" t="str">
        <f t="shared" si="153"/>
        <v>janvier</v>
      </c>
    </row>
    <row r="5746" spans="2:17" x14ac:dyDescent="0.25">
      <c r="B5746" s="18"/>
      <c r="C5746" s="5"/>
      <c r="D5746" s="5"/>
      <c r="E5746" s="5"/>
      <c r="F5746" s="5"/>
      <c r="G5746" s="5"/>
      <c r="H5746" s="5"/>
      <c r="I5746" s="5"/>
      <c r="J5746" s="5"/>
      <c r="K5746" s="5"/>
      <c r="L5746" s="5"/>
      <c r="M5746" s="5"/>
      <c r="N5746" s="5"/>
      <c r="O5746" s="15" t="e">
        <f>VLOOKUP(A5746,Feuil3!$A$24:$B$81,2,FALSE)</f>
        <v>#N/A</v>
      </c>
      <c r="P5746" s="16">
        <f t="shared" si="152"/>
        <v>0</v>
      </c>
      <c r="Q5746" s="16" t="str">
        <f t="shared" si="153"/>
        <v>janvier</v>
      </c>
    </row>
    <row r="5747" spans="2:17" x14ac:dyDescent="0.25">
      <c r="B5747" s="18"/>
      <c r="C5747" s="5"/>
      <c r="D5747" s="5"/>
      <c r="E5747" s="5"/>
      <c r="F5747" s="5"/>
      <c r="G5747" s="5"/>
      <c r="H5747" s="5"/>
      <c r="I5747" s="5"/>
      <c r="J5747" s="5"/>
      <c r="K5747" s="5"/>
      <c r="L5747" s="5"/>
      <c r="M5747" s="5"/>
      <c r="N5747" s="5"/>
      <c r="O5747" s="15" t="e">
        <f>VLOOKUP(A5747,Feuil3!$A$24:$B$81,2,FALSE)</f>
        <v>#N/A</v>
      </c>
      <c r="P5747" s="16">
        <f t="shared" si="152"/>
        <v>0</v>
      </c>
      <c r="Q5747" s="16" t="str">
        <f t="shared" si="153"/>
        <v>janvier</v>
      </c>
    </row>
    <row r="5748" spans="2:17" x14ac:dyDescent="0.25">
      <c r="B5748" s="18"/>
      <c r="C5748" s="5"/>
      <c r="D5748" s="5"/>
      <c r="E5748" s="5"/>
      <c r="F5748" s="5"/>
      <c r="G5748" s="5"/>
      <c r="H5748" s="5"/>
      <c r="I5748" s="5"/>
      <c r="J5748" s="5"/>
      <c r="K5748" s="5"/>
      <c r="L5748" s="5"/>
      <c r="M5748" s="5"/>
      <c r="N5748" s="5"/>
      <c r="O5748" s="15" t="e">
        <f>VLOOKUP(A5748,Feuil3!$A$24:$B$81,2,FALSE)</f>
        <v>#N/A</v>
      </c>
      <c r="P5748" s="16">
        <f t="shared" si="152"/>
        <v>0</v>
      </c>
      <c r="Q5748" s="16" t="str">
        <f t="shared" si="153"/>
        <v>janvier</v>
      </c>
    </row>
    <row r="5749" spans="2:17" x14ac:dyDescent="0.25">
      <c r="B5749" s="18"/>
      <c r="C5749" s="5"/>
      <c r="D5749" s="5"/>
      <c r="E5749" s="5"/>
      <c r="F5749" s="5"/>
      <c r="G5749" s="5"/>
      <c r="H5749" s="5"/>
      <c r="I5749" s="5"/>
      <c r="J5749" s="5"/>
      <c r="K5749" s="5"/>
      <c r="L5749" s="5"/>
      <c r="M5749" s="5"/>
      <c r="N5749" s="5"/>
      <c r="O5749" s="15" t="e">
        <f>VLOOKUP(A5749,Feuil3!$A$24:$B$81,2,FALSE)</f>
        <v>#N/A</v>
      </c>
      <c r="P5749" s="16">
        <f t="shared" si="152"/>
        <v>0</v>
      </c>
      <c r="Q5749" s="16" t="str">
        <f t="shared" si="153"/>
        <v>janvier</v>
      </c>
    </row>
    <row r="5750" spans="2:17" x14ac:dyDescent="0.25">
      <c r="B5750" s="18"/>
      <c r="C5750" s="5"/>
      <c r="D5750" s="5"/>
      <c r="E5750" s="5"/>
      <c r="F5750" s="5"/>
      <c r="G5750" s="5"/>
      <c r="H5750" s="5"/>
      <c r="I5750" s="5"/>
      <c r="J5750" s="5"/>
      <c r="K5750" s="5"/>
      <c r="L5750" s="5"/>
      <c r="M5750" s="5"/>
      <c r="N5750" s="5"/>
      <c r="O5750" s="15" t="e">
        <f>VLOOKUP(A5750,Feuil3!$A$24:$B$81,2,FALSE)</f>
        <v>#N/A</v>
      </c>
      <c r="P5750" s="16">
        <f t="shared" si="152"/>
        <v>0</v>
      </c>
      <c r="Q5750" s="16" t="str">
        <f t="shared" si="153"/>
        <v>janvier</v>
      </c>
    </row>
    <row r="5751" spans="2:17" x14ac:dyDescent="0.25">
      <c r="B5751" s="18"/>
      <c r="C5751" s="5"/>
      <c r="D5751" s="5"/>
      <c r="E5751" s="5"/>
      <c r="F5751" s="5"/>
      <c r="G5751" s="5"/>
      <c r="H5751" s="5"/>
      <c r="I5751" s="5"/>
      <c r="J5751" s="5"/>
      <c r="K5751" s="5"/>
      <c r="L5751" s="5"/>
      <c r="M5751" s="5"/>
      <c r="N5751" s="5"/>
      <c r="O5751" s="15" t="e">
        <f>VLOOKUP(A5751,Feuil3!$A$24:$B$81,2,FALSE)</f>
        <v>#N/A</v>
      </c>
      <c r="P5751" s="16">
        <f t="shared" si="152"/>
        <v>0</v>
      </c>
      <c r="Q5751" s="16" t="str">
        <f t="shared" si="153"/>
        <v>janvier</v>
      </c>
    </row>
    <row r="5752" spans="2:17" x14ac:dyDescent="0.25">
      <c r="B5752" s="18"/>
      <c r="C5752" s="5"/>
      <c r="D5752" s="5"/>
      <c r="E5752" s="5"/>
      <c r="F5752" s="5"/>
      <c r="G5752" s="5"/>
      <c r="H5752" s="5"/>
      <c r="I5752" s="5"/>
      <c r="J5752" s="5"/>
      <c r="K5752" s="5"/>
      <c r="L5752" s="5"/>
      <c r="M5752" s="5"/>
      <c r="N5752" s="5"/>
      <c r="O5752" s="15" t="e">
        <f>VLOOKUP(A5752,Feuil3!$A$24:$B$81,2,FALSE)</f>
        <v>#N/A</v>
      </c>
      <c r="P5752" s="16">
        <f t="shared" si="152"/>
        <v>0</v>
      </c>
      <c r="Q5752" s="16" t="str">
        <f t="shared" si="153"/>
        <v>janvier</v>
      </c>
    </row>
    <row r="5753" spans="2:17" x14ac:dyDescent="0.25">
      <c r="B5753" s="18"/>
      <c r="C5753" s="5"/>
      <c r="D5753" s="5"/>
      <c r="E5753" s="5"/>
      <c r="F5753" s="5"/>
      <c r="G5753" s="5"/>
      <c r="H5753" s="5"/>
      <c r="I5753" s="5"/>
      <c r="J5753" s="5"/>
      <c r="K5753" s="5"/>
      <c r="L5753" s="5"/>
      <c r="M5753" s="5"/>
      <c r="N5753" s="5"/>
      <c r="O5753" s="15" t="e">
        <f>VLOOKUP(A5753,Feuil3!$A$24:$B$81,2,FALSE)</f>
        <v>#N/A</v>
      </c>
      <c r="P5753" s="16">
        <f t="shared" si="152"/>
        <v>0</v>
      </c>
      <c r="Q5753" s="16" t="str">
        <f t="shared" si="153"/>
        <v>janvier</v>
      </c>
    </row>
    <row r="5754" spans="2:17" x14ac:dyDescent="0.25">
      <c r="B5754" s="18"/>
      <c r="C5754" s="5"/>
      <c r="D5754" s="5"/>
      <c r="E5754" s="5"/>
      <c r="F5754" s="5"/>
      <c r="G5754" s="5"/>
      <c r="H5754" s="5"/>
      <c r="I5754" s="5"/>
      <c r="J5754" s="5"/>
      <c r="K5754" s="5"/>
      <c r="L5754" s="5"/>
      <c r="M5754" s="5"/>
      <c r="N5754" s="5"/>
      <c r="O5754" s="15" t="e">
        <f>VLOOKUP(A5754,Feuil3!$A$24:$B$81,2,FALSE)</f>
        <v>#N/A</v>
      </c>
      <c r="P5754" s="16">
        <f t="shared" si="152"/>
        <v>0</v>
      </c>
      <c r="Q5754" s="16" t="str">
        <f t="shared" si="153"/>
        <v>janvier</v>
      </c>
    </row>
    <row r="5755" spans="2:17" x14ac:dyDescent="0.25">
      <c r="C5755" s="5"/>
      <c r="D5755" s="5"/>
      <c r="E5755" s="5"/>
      <c r="F5755" s="5"/>
      <c r="G5755" s="5"/>
      <c r="H5755" s="5"/>
      <c r="I5755" s="5"/>
      <c r="J5755" s="5"/>
      <c r="K5755" s="5"/>
      <c r="L5755" s="5"/>
      <c r="M5755" s="5"/>
      <c r="N5755" s="5"/>
      <c r="O5755" s="15"/>
      <c r="P5755" s="16"/>
      <c r="Q5755" s="16"/>
    </row>
    <row r="5756" spans="2:17" x14ac:dyDescent="0.25">
      <c r="C5756" s="5"/>
      <c r="D5756" s="5"/>
      <c r="E5756" s="5"/>
      <c r="F5756" s="5"/>
      <c r="G5756" s="5"/>
      <c r="H5756" s="5"/>
      <c r="I5756" s="5"/>
      <c r="J5756" s="5"/>
      <c r="K5756" s="5"/>
      <c r="L5756" s="5"/>
      <c r="M5756" s="5"/>
      <c r="N5756" s="5"/>
      <c r="O5756" s="15"/>
      <c r="P5756" s="16"/>
      <c r="Q5756" s="16"/>
    </row>
    <row r="5757" spans="2:17" x14ac:dyDescent="0.25">
      <c r="C5757" s="5"/>
      <c r="D5757" s="5"/>
      <c r="E5757" s="5"/>
      <c r="F5757" s="5"/>
      <c r="G5757" s="5"/>
      <c r="H5757" s="5"/>
      <c r="I5757" s="5"/>
      <c r="J5757" s="5"/>
      <c r="K5757" s="5"/>
      <c r="L5757" s="5"/>
      <c r="M5757" s="5"/>
      <c r="N5757" s="5"/>
      <c r="O5757" s="15"/>
      <c r="P5757" s="16"/>
      <c r="Q5757" s="16"/>
    </row>
    <row r="5758" spans="2:17" x14ac:dyDescent="0.25">
      <c r="C5758" s="5"/>
      <c r="D5758" s="5"/>
      <c r="E5758" s="5"/>
      <c r="F5758" s="5"/>
      <c r="G5758" s="5"/>
      <c r="H5758" s="5"/>
      <c r="I5758" s="5"/>
      <c r="J5758" s="5"/>
      <c r="K5758" s="5"/>
      <c r="L5758" s="5"/>
      <c r="M5758" s="5"/>
      <c r="N5758" s="5"/>
      <c r="O5758" s="15"/>
      <c r="P5758" s="16"/>
      <c r="Q5758" s="16"/>
    </row>
    <row r="5759" spans="2:17" x14ac:dyDescent="0.25">
      <c r="C5759" s="5"/>
      <c r="D5759" s="5"/>
      <c r="E5759" s="5"/>
      <c r="F5759" s="5"/>
      <c r="G5759" s="5"/>
      <c r="H5759" s="5"/>
      <c r="I5759" s="5"/>
      <c r="J5759" s="5"/>
      <c r="K5759" s="5"/>
      <c r="L5759" s="5"/>
      <c r="M5759" s="5"/>
      <c r="N5759" s="5"/>
      <c r="O5759" s="15"/>
      <c r="P5759" s="16"/>
      <c r="Q5759" s="16"/>
    </row>
    <row r="5760" spans="2:17" x14ac:dyDescent="0.25">
      <c r="C5760" s="5"/>
      <c r="D5760" s="5"/>
      <c r="E5760" s="5"/>
      <c r="F5760" s="5"/>
      <c r="G5760" s="5"/>
      <c r="H5760" s="5"/>
      <c r="I5760" s="5"/>
      <c r="J5760" s="5"/>
      <c r="K5760" s="5"/>
      <c r="L5760" s="5"/>
      <c r="M5760" s="5"/>
      <c r="N5760" s="5"/>
      <c r="O5760" s="15"/>
      <c r="P5760" s="16"/>
      <c r="Q5760" s="16"/>
    </row>
    <row r="5761" spans="3:17" x14ac:dyDescent="0.25">
      <c r="C5761" s="5"/>
      <c r="D5761" s="5"/>
      <c r="E5761" s="5"/>
      <c r="F5761" s="5"/>
      <c r="G5761" s="5"/>
      <c r="H5761" s="5"/>
      <c r="I5761" s="5"/>
      <c r="J5761" s="5"/>
      <c r="K5761" s="5"/>
      <c r="L5761" s="5"/>
      <c r="M5761" s="5"/>
      <c r="N5761" s="5"/>
      <c r="O5761" s="15"/>
      <c r="P5761" s="16"/>
      <c r="Q5761" s="16"/>
    </row>
    <row r="5762" spans="3:17" x14ac:dyDescent="0.25">
      <c r="C5762" s="5"/>
      <c r="D5762" s="5"/>
      <c r="E5762" s="5"/>
      <c r="F5762" s="5"/>
      <c r="G5762" s="5"/>
      <c r="H5762" s="5"/>
      <c r="I5762" s="5"/>
      <c r="J5762" s="5"/>
      <c r="K5762" s="5"/>
      <c r="L5762" s="5"/>
      <c r="M5762" s="5"/>
      <c r="N5762" s="5"/>
      <c r="O5762" s="15"/>
      <c r="P5762" s="16"/>
      <c r="Q5762" s="16"/>
    </row>
    <row r="5763" spans="3:17" x14ac:dyDescent="0.25">
      <c r="C5763" s="5"/>
      <c r="D5763" s="5"/>
      <c r="E5763" s="5"/>
      <c r="F5763" s="5"/>
      <c r="G5763" s="5"/>
      <c r="H5763" s="5"/>
      <c r="I5763" s="5"/>
      <c r="J5763" s="5"/>
      <c r="K5763" s="5"/>
      <c r="L5763" s="5"/>
      <c r="M5763" s="5"/>
      <c r="N5763" s="5"/>
      <c r="O5763" s="15"/>
      <c r="P5763" s="16"/>
      <c r="Q5763" s="16"/>
    </row>
    <row r="5764" spans="3:17" x14ac:dyDescent="0.25">
      <c r="C5764" s="5"/>
      <c r="D5764" s="5"/>
      <c r="E5764" s="5"/>
      <c r="F5764" s="5"/>
      <c r="G5764" s="5"/>
      <c r="H5764" s="5"/>
      <c r="I5764" s="5"/>
      <c r="J5764" s="5"/>
      <c r="K5764" s="5"/>
      <c r="L5764" s="5"/>
      <c r="M5764" s="5"/>
      <c r="N5764" s="5"/>
      <c r="O5764" s="15"/>
      <c r="P5764" s="16"/>
      <c r="Q5764" s="16"/>
    </row>
    <row r="5765" spans="3:17" x14ac:dyDescent="0.25">
      <c r="C5765" s="5"/>
      <c r="D5765" s="5"/>
      <c r="E5765" s="5"/>
      <c r="F5765" s="5"/>
      <c r="G5765" s="5"/>
      <c r="H5765" s="5"/>
      <c r="I5765" s="5"/>
      <c r="J5765" s="5"/>
      <c r="K5765" s="5"/>
      <c r="L5765" s="5"/>
      <c r="M5765" s="5"/>
      <c r="N5765" s="5"/>
      <c r="O5765" s="15"/>
      <c r="P5765" s="16"/>
      <c r="Q5765" s="16"/>
    </row>
    <row r="5766" spans="3:17" x14ac:dyDescent="0.25">
      <c r="C5766" s="5"/>
      <c r="D5766" s="5"/>
      <c r="E5766" s="5"/>
      <c r="F5766" s="5"/>
      <c r="G5766" s="5"/>
      <c r="H5766" s="5"/>
      <c r="I5766" s="5"/>
      <c r="J5766" s="5"/>
      <c r="K5766" s="5"/>
      <c r="L5766" s="5"/>
      <c r="M5766" s="5"/>
      <c r="N5766" s="5"/>
      <c r="O5766" s="15"/>
      <c r="P5766" s="16"/>
      <c r="Q5766" s="16"/>
    </row>
    <row r="5767" spans="3:17" x14ac:dyDescent="0.25">
      <c r="C5767" s="5"/>
      <c r="D5767" s="5"/>
      <c r="E5767" s="5"/>
      <c r="F5767" s="5"/>
      <c r="G5767" s="5"/>
      <c r="H5767" s="5"/>
      <c r="I5767" s="5"/>
      <c r="J5767" s="5"/>
      <c r="K5767" s="5"/>
      <c r="L5767" s="5"/>
      <c r="M5767" s="5"/>
      <c r="N5767" s="5"/>
      <c r="O5767" s="15"/>
      <c r="P5767" s="16"/>
      <c r="Q5767" s="16"/>
    </row>
    <row r="5768" spans="3:17" x14ac:dyDescent="0.25">
      <c r="C5768" s="5"/>
      <c r="D5768" s="5"/>
      <c r="E5768" s="5"/>
      <c r="F5768" s="5"/>
      <c r="G5768" s="5"/>
      <c r="H5768" s="5"/>
      <c r="I5768" s="5"/>
      <c r="J5768" s="5"/>
      <c r="K5768" s="5"/>
      <c r="L5768" s="5"/>
      <c r="M5768" s="5"/>
      <c r="N5768" s="5"/>
      <c r="O5768" s="15"/>
      <c r="P5768" s="16"/>
      <c r="Q5768" s="16"/>
    </row>
    <row r="5769" spans="3:17" x14ac:dyDescent="0.25">
      <c r="C5769" s="5"/>
      <c r="D5769" s="5"/>
      <c r="E5769" s="5"/>
      <c r="F5769" s="5"/>
      <c r="G5769" s="5"/>
      <c r="H5769" s="5"/>
      <c r="I5769" s="5"/>
      <c r="J5769" s="5"/>
      <c r="K5769" s="5"/>
      <c r="L5769" s="5"/>
      <c r="M5769" s="5"/>
      <c r="N5769" s="5"/>
      <c r="O5769" s="15"/>
      <c r="P5769" s="16"/>
      <c r="Q5769" s="16"/>
    </row>
    <row r="5770" spans="3:17" x14ac:dyDescent="0.25">
      <c r="C5770" s="5"/>
      <c r="D5770" s="5"/>
      <c r="E5770" s="5"/>
      <c r="F5770" s="5"/>
      <c r="G5770" s="5"/>
      <c r="H5770" s="5"/>
      <c r="I5770" s="5"/>
      <c r="J5770" s="5"/>
      <c r="K5770" s="5"/>
      <c r="L5770" s="5"/>
      <c r="M5770" s="5"/>
      <c r="N5770" s="5"/>
      <c r="O5770" s="15"/>
      <c r="P5770" s="16"/>
      <c r="Q5770" s="16"/>
    </row>
    <row r="5771" spans="3:17" x14ac:dyDescent="0.25">
      <c r="C5771" s="5"/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  <c r="O5771" s="15"/>
      <c r="P5771" s="16"/>
      <c r="Q5771" s="16"/>
    </row>
    <row r="5772" spans="3:17" x14ac:dyDescent="0.25">
      <c r="C5772" s="5"/>
      <c r="D5772" s="5"/>
      <c r="E5772" s="5"/>
      <c r="F5772" s="5"/>
      <c r="G5772" s="5"/>
      <c r="H5772" s="5"/>
      <c r="I5772" s="5"/>
      <c r="J5772" s="5"/>
      <c r="K5772" s="5"/>
      <c r="L5772" s="5"/>
      <c r="M5772" s="5"/>
      <c r="N5772" s="5"/>
      <c r="O5772" s="15"/>
      <c r="P5772" s="16"/>
      <c r="Q5772" s="16"/>
    </row>
    <row r="5773" spans="3:17" x14ac:dyDescent="0.25">
      <c r="C5773" s="5"/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  <c r="O5773" s="15"/>
      <c r="P5773" s="16"/>
      <c r="Q5773" s="16"/>
    </row>
    <row r="5774" spans="3:17" x14ac:dyDescent="0.25">
      <c r="C5774" s="5"/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  <c r="O5774" s="15"/>
      <c r="P5774" s="16"/>
      <c r="Q5774" s="16"/>
    </row>
    <row r="5775" spans="3:17" x14ac:dyDescent="0.25">
      <c r="C5775" s="5"/>
      <c r="D5775" s="5"/>
      <c r="E5775" s="5"/>
      <c r="F5775" s="5"/>
      <c r="G5775" s="5"/>
      <c r="H5775" s="5"/>
      <c r="I5775" s="5"/>
      <c r="J5775" s="5"/>
      <c r="K5775" s="5"/>
      <c r="L5775" s="5"/>
      <c r="M5775" s="5"/>
      <c r="N5775" s="5"/>
      <c r="O5775" s="15"/>
      <c r="P5775" s="16"/>
      <c r="Q5775" s="16"/>
    </row>
    <row r="5776" spans="3:17" x14ac:dyDescent="0.25">
      <c r="C5776" s="5"/>
      <c r="D5776" s="5"/>
      <c r="E5776" s="5"/>
      <c r="F5776" s="5"/>
      <c r="G5776" s="5"/>
      <c r="H5776" s="5"/>
      <c r="I5776" s="5"/>
      <c r="J5776" s="5"/>
      <c r="K5776" s="5"/>
      <c r="L5776" s="5"/>
      <c r="M5776" s="5"/>
      <c r="N5776" s="5"/>
      <c r="O5776" s="15"/>
      <c r="P5776" s="16"/>
      <c r="Q5776" s="16"/>
    </row>
    <row r="5777" spans="3:17" x14ac:dyDescent="0.25">
      <c r="C5777" s="5"/>
      <c r="D5777" s="5"/>
      <c r="E5777" s="5"/>
      <c r="F5777" s="5"/>
      <c r="G5777" s="5"/>
      <c r="H5777" s="5"/>
      <c r="I5777" s="5"/>
      <c r="J5777" s="5"/>
      <c r="K5777" s="5"/>
      <c r="L5777" s="5"/>
      <c r="M5777" s="5"/>
      <c r="N5777" s="5"/>
      <c r="O5777" s="15"/>
      <c r="P5777" s="16"/>
      <c r="Q5777" s="16"/>
    </row>
    <row r="5778" spans="3:17" x14ac:dyDescent="0.25">
      <c r="C5778" s="5"/>
      <c r="D5778" s="5"/>
      <c r="E5778" s="5"/>
      <c r="F5778" s="5"/>
      <c r="G5778" s="5"/>
      <c r="H5778" s="5"/>
      <c r="I5778" s="5"/>
      <c r="J5778" s="5"/>
      <c r="K5778" s="5"/>
      <c r="L5778" s="5"/>
      <c r="M5778" s="5"/>
      <c r="N5778" s="5"/>
      <c r="O5778" s="15"/>
      <c r="P5778" s="16"/>
      <c r="Q5778" s="16"/>
    </row>
    <row r="5779" spans="3:17" x14ac:dyDescent="0.25">
      <c r="C5779" s="5"/>
      <c r="D5779" s="5"/>
      <c r="E5779" s="5"/>
      <c r="F5779" s="5"/>
      <c r="G5779" s="5"/>
      <c r="H5779" s="5"/>
      <c r="I5779" s="5"/>
      <c r="J5779" s="5"/>
      <c r="K5779" s="5"/>
      <c r="L5779" s="5"/>
      <c r="M5779" s="5"/>
      <c r="N5779" s="5"/>
      <c r="O5779" s="15"/>
      <c r="P5779" s="16"/>
      <c r="Q5779" s="16"/>
    </row>
    <row r="5780" spans="3:17" x14ac:dyDescent="0.25">
      <c r="C5780" s="5"/>
      <c r="D5780" s="5"/>
      <c r="E5780" s="5"/>
      <c r="F5780" s="5"/>
      <c r="G5780" s="5"/>
      <c r="H5780" s="5"/>
      <c r="I5780" s="5"/>
      <c r="J5780" s="5"/>
      <c r="K5780" s="5"/>
      <c r="L5780" s="5"/>
      <c r="M5780" s="5"/>
      <c r="N5780" s="5"/>
      <c r="O5780" s="15"/>
      <c r="P5780" s="16"/>
      <c r="Q5780" s="16"/>
    </row>
    <row r="5781" spans="3:17" x14ac:dyDescent="0.25">
      <c r="C5781" s="5"/>
      <c r="D5781" s="5"/>
      <c r="E5781" s="5"/>
      <c r="F5781" s="5"/>
      <c r="G5781" s="5"/>
      <c r="H5781" s="5"/>
      <c r="I5781" s="5"/>
      <c r="J5781" s="5"/>
      <c r="K5781" s="5"/>
      <c r="L5781" s="5"/>
      <c r="M5781" s="5"/>
      <c r="N5781" s="5"/>
      <c r="O5781" s="15"/>
      <c r="P5781" s="16"/>
      <c r="Q5781" s="16"/>
    </row>
    <row r="5782" spans="3:17" x14ac:dyDescent="0.25">
      <c r="C5782" s="5"/>
      <c r="D5782" s="5"/>
      <c r="E5782" s="5"/>
      <c r="F5782" s="5"/>
      <c r="G5782" s="5"/>
      <c r="H5782" s="5"/>
      <c r="I5782" s="5"/>
      <c r="J5782" s="5"/>
      <c r="K5782" s="5"/>
      <c r="L5782" s="5"/>
      <c r="M5782" s="5"/>
      <c r="N5782" s="5"/>
      <c r="O5782" s="15"/>
      <c r="P5782" s="16"/>
      <c r="Q5782" s="16"/>
    </row>
    <row r="5783" spans="3:17" x14ac:dyDescent="0.25">
      <c r="C5783" s="5"/>
      <c r="D5783" s="5"/>
      <c r="E5783" s="5"/>
      <c r="F5783" s="5"/>
      <c r="G5783" s="5"/>
      <c r="H5783" s="5"/>
      <c r="I5783" s="5"/>
      <c r="J5783" s="5"/>
      <c r="K5783" s="5"/>
      <c r="L5783" s="5"/>
      <c r="M5783" s="5"/>
      <c r="N5783" s="5"/>
      <c r="O5783" s="15"/>
      <c r="P5783" s="16"/>
      <c r="Q5783" s="16"/>
    </row>
    <row r="5784" spans="3:17" x14ac:dyDescent="0.25">
      <c r="C5784" s="5"/>
      <c r="D5784" s="5"/>
      <c r="E5784" s="5"/>
      <c r="F5784" s="5"/>
      <c r="G5784" s="5"/>
      <c r="H5784" s="5"/>
      <c r="I5784" s="5"/>
      <c r="J5784" s="5"/>
      <c r="K5784" s="5"/>
      <c r="L5784" s="5"/>
      <c r="M5784" s="5"/>
      <c r="N5784" s="5"/>
      <c r="O5784" s="15"/>
      <c r="P5784" s="16"/>
      <c r="Q5784" s="16"/>
    </row>
    <row r="5785" spans="3:17" x14ac:dyDescent="0.25">
      <c r="C5785" s="5"/>
      <c r="D5785" s="5"/>
      <c r="E5785" s="5"/>
      <c r="F5785" s="5"/>
      <c r="G5785" s="5"/>
      <c r="H5785" s="5"/>
      <c r="I5785" s="5"/>
      <c r="J5785" s="5"/>
      <c r="K5785" s="5"/>
      <c r="L5785" s="5"/>
      <c r="M5785" s="5"/>
      <c r="N5785" s="5"/>
      <c r="O5785" s="15"/>
      <c r="P5785" s="16"/>
      <c r="Q5785" s="16"/>
    </row>
    <row r="5786" spans="3:17" x14ac:dyDescent="0.25">
      <c r="C5786" s="5"/>
      <c r="D5786" s="5"/>
      <c r="E5786" s="5"/>
      <c r="F5786" s="5"/>
      <c r="G5786" s="5"/>
      <c r="H5786" s="5"/>
      <c r="I5786" s="5"/>
      <c r="J5786" s="5"/>
      <c r="K5786" s="5"/>
      <c r="L5786" s="5"/>
      <c r="M5786" s="5"/>
      <c r="N5786" s="5"/>
      <c r="O5786" s="15"/>
      <c r="P5786" s="16"/>
      <c r="Q5786" s="16"/>
    </row>
    <row r="5787" spans="3:17" x14ac:dyDescent="0.25">
      <c r="C5787" s="5"/>
      <c r="D5787" s="5"/>
      <c r="E5787" s="5"/>
      <c r="F5787" s="5"/>
      <c r="G5787" s="5"/>
      <c r="H5787" s="5"/>
      <c r="I5787" s="5"/>
      <c r="J5787" s="5"/>
      <c r="K5787" s="5"/>
      <c r="L5787" s="5"/>
      <c r="M5787" s="5"/>
      <c r="N5787" s="5"/>
      <c r="O5787" s="15"/>
      <c r="P5787" s="16"/>
      <c r="Q5787" s="16"/>
    </row>
    <row r="5788" spans="3:17" x14ac:dyDescent="0.25">
      <c r="C5788" s="5"/>
      <c r="D5788" s="5"/>
      <c r="E5788" s="5"/>
      <c r="F5788" s="5"/>
      <c r="G5788" s="5"/>
      <c r="H5788" s="5"/>
      <c r="I5788" s="5"/>
      <c r="J5788" s="5"/>
      <c r="K5788" s="5"/>
      <c r="L5788" s="5"/>
      <c r="M5788" s="5"/>
      <c r="N5788" s="5"/>
      <c r="O5788" s="15"/>
      <c r="P5788" s="16"/>
      <c r="Q5788" s="16"/>
    </row>
    <row r="5789" spans="3:17" x14ac:dyDescent="0.25">
      <c r="C5789" s="5"/>
      <c r="D5789" s="5"/>
      <c r="E5789" s="5"/>
      <c r="F5789" s="5"/>
      <c r="G5789" s="5"/>
      <c r="H5789" s="5"/>
      <c r="I5789" s="5"/>
      <c r="J5789" s="5"/>
      <c r="K5789" s="5"/>
      <c r="L5789" s="5"/>
      <c r="M5789" s="5"/>
      <c r="N5789" s="5"/>
      <c r="O5789" s="15"/>
      <c r="P5789" s="16"/>
      <c r="Q5789" s="16"/>
    </row>
    <row r="5790" spans="3:17" x14ac:dyDescent="0.25">
      <c r="C5790" s="5"/>
      <c r="D5790" s="5"/>
      <c r="E5790" s="5"/>
      <c r="F5790" s="5"/>
      <c r="G5790" s="5"/>
      <c r="H5790" s="5"/>
      <c r="I5790" s="5"/>
      <c r="J5790" s="5"/>
      <c r="K5790" s="5"/>
      <c r="L5790" s="5"/>
      <c r="M5790" s="5"/>
      <c r="N5790" s="5"/>
      <c r="O5790" s="15"/>
      <c r="P5790" s="16"/>
      <c r="Q5790" s="16"/>
    </row>
    <row r="5791" spans="3:17" x14ac:dyDescent="0.25">
      <c r="C5791" s="5"/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  <c r="O5791" s="15"/>
      <c r="P5791" s="16"/>
      <c r="Q5791" s="16"/>
    </row>
    <row r="5792" spans="3:17" x14ac:dyDescent="0.25">
      <c r="C5792" s="5"/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  <c r="O5792" s="15"/>
      <c r="P5792" s="16"/>
      <c r="Q5792" s="16"/>
    </row>
    <row r="5793" spans="3:17" x14ac:dyDescent="0.25">
      <c r="C5793" s="5"/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  <c r="O5793" s="15"/>
      <c r="P5793" s="16"/>
      <c r="Q5793" s="16"/>
    </row>
    <row r="5794" spans="3:17" x14ac:dyDescent="0.25">
      <c r="C5794" s="5"/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  <c r="O5794" s="15"/>
      <c r="P5794" s="16"/>
      <c r="Q5794" s="16"/>
    </row>
    <row r="5795" spans="3:17" x14ac:dyDescent="0.25">
      <c r="C5795" s="5"/>
      <c r="D5795" s="5"/>
      <c r="E5795" s="5"/>
      <c r="F5795" s="5"/>
      <c r="G5795" s="5"/>
      <c r="H5795" s="5"/>
      <c r="I5795" s="5"/>
      <c r="J5795" s="5"/>
      <c r="K5795" s="5"/>
      <c r="L5795" s="5"/>
      <c r="M5795" s="5"/>
      <c r="N5795" s="5"/>
      <c r="O5795" s="15"/>
      <c r="P5795" s="16"/>
      <c r="Q5795" s="16"/>
    </row>
    <row r="5796" spans="3:17" x14ac:dyDescent="0.25">
      <c r="C5796" s="5"/>
      <c r="D5796" s="5"/>
      <c r="E5796" s="5"/>
      <c r="F5796" s="5"/>
      <c r="G5796" s="5"/>
      <c r="H5796" s="5"/>
      <c r="I5796" s="5"/>
      <c r="J5796" s="5"/>
      <c r="K5796" s="5"/>
      <c r="L5796" s="5"/>
      <c r="M5796" s="5"/>
      <c r="N5796" s="5"/>
      <c r="O5796" s="15"/>
      <c r="P5796" s="16"/>
      <c r="Q5796" s="16"/>
    </row>
    <row r="5797" spans="3:17" x14ac:dyDescent="0.25">
      <c r="C5797" s="5"/>
      <c r="D5797" s="5"/>
      <c r="E5797" s="5"/>
      <c r="F5797" s="5"/>
      <c r="G5797" s="5"/>
      <c r="H5797" s="5"/>
      <c r="I5797" s="5"/>
      <c r="J5797" s="5"/>
      <c r="K5797" s="5"/>
      <c r="L5797" s="5"/>
      <c r="M5797" s="5"/>
      <c r="N5797" s="5"/>
      <c r="O5797" s="15"/>
      <c r="P5797" s="16"/>
      <c r="Q5797" s="16"/>
    </row>
    <row r="5798" spans="3:17" x14ac:dyDescent="0.25">
      <c r="C5798" s="5"/>
      <c r="D5798" s="5"/>
      <c r="E5798" s="5"/>
      <c r="F5798" s="5"/>
      <c r="G5798" s="5"/>
      <c r="H5798" s="5"/>
      <c r="I5798" s="5"/>
      <c r="J5798" s="5"/>
      <c r="K5798" s="5"/>
      <c r="L5798" s="5"/>
      <c r="M5798" s="5"/>
      <c r="N5798" s="5"/>
      <c r="O5798" s="15"/>
      <c r="P5798" s="16"/>
      <c r="Q5798" s="16"/>
    </row>
    <row r="5799" spans="3:17" x14ac:dyDescent="0.25">
      <c r="C5799" s="5"/>
      <c r="D5799" s="5"/>
      <c r="E5799" s="5"/>
      <c r="F5799" s="5"/>
      <c r="G5799" s="5"/>
      <c r="H5799" s="5"/>
      <c r="I5799" s="5"/>
      <c r="J5799" s="5"/>
      <c r="K5799" s="5"/>
      <c r="L5799" s="5"/>
      <c r="M5799" s="5"/>
      <c r="N5799" s="5"/>
      <c r="O5799" s="15"/>
      <c r="P5799" s="16"/>
      <c r="Q5799" s="16"/>
    </row>
    <row r="5800" spans="3:17" x14ac:dyDescent="0.25">
      <c r="C5800" s="5"/>
      <c r="D5800" s="5"/>
      <c r="E5800" s="5"/>
      <c r="F5800" s="5"/>
      <c r="G5800" s="5"/>
      <c r="H5800" s="5"/>
      <c r="I5800" s="5"/>
      <c r="J5800" s="5"/>
      <c r="K5800" s="5"/>
      <c r="L5800" s="5"/>
      <c r="M5800" s="5"/>
      <c r="N5800" s="5"/>
      <c r="O5800" s="15"/>
      <c r="P5800" s="16"/>
      <c r="Q5800" s="16"/>
    </row>
    <row r="5801" spans="3:17" x14ac:dyDescent="0.25">
      <c r="C5801" s="5"/>
      <c r="D5801" s="5"/>
      <c r="E5801" s="5"/>
      <c r="F5801" s="5"/>
      <c r="G5801" s="5"/>
      <c r="H5801" s="5"/>
      <c r="I5801" s="5"/>
      <c r="J5801" s="5"/>
      <c r="K5801" s="5"/>
      <c r="L5801" s="5"/>
      <c r="M5801" s="5"/>
      <c r="N5801" s="5"/>
      <c r="O5801" s="15"/>
      <c r="P5801" s="16"/>
      <c r="Q5801" s="16"/>
    </row>
    <row r="5802" spans="3:17" x14ac:dyDescent="0.25">
      <c r="C5802" s="5"/>
      <c r="D5802" s="5"/>
      <c r="E5802" s="5"/>
      <c r="F5802" s="5"/>
      <c r="G5802" s="5"/>
      <c r="H5802" s="5"/>
      <c r="I5802" s="5"/>
      <c r="J5802" s="5"/>
      <c r="K5802" s="5"/>
      <c r="L5802" s="5"/>
      <c r="M5802" s="5"/>
      <c r="N5802" s="5"/>
      <c r="O5802" s="15"/>
      <c r="P5802" s="16"/>
      <c r="Q5802" s="16"/>
    </row>
    <row r="5803" spans="3:17" x14ac:dyDescent="0.25">
      <c r="C5803" s="5"/>
      <c r="D5803" s="5"/>
      <c r="E5803" s="5"/>
      <c r="F5803" s="5"/>
      <c r="G5803" s="5"/>
      <c r="H5803" s="5"/>
      <c r="I5803" s="5"/>
      <c r="J5803" s="5"/>
      <c r="K5803" s="5"/>
      <c r="L5803" s="5"/>
      <c r="M5803" s="5"/>
      <c r="N5803" s="5"/>
      <c r="O5803" s="15"/>
      <c r="P5803" s="16"/>
      <c r="Q5803" s="16"/>
    </row>
    <row r="5804" spans="3:17" x14ac:dyDescent="0.25">
      <c r="C5804" s="5"/>
      <c r="D5804" s="5"/>
      <c r="E5804" s="5"/>
      <c r="F5804" s="5"/>
      <c r="G5804" s="5"/>
      <c r="H5804" s="5"/>
      <c r="I5804" s="5"/>
      <c r="J5804" s="5"/>
      <c r="K5804" s="5"/>
      <c r="L5804" s="5"/>
      <c r="M5804" s="5"/>
      <c r="N5804" s="5"/>
      <c r="O5804" s="15"/>
      <c r="P5804" s="16"/>
      <c r="Q5804" s="16"/>
    </row>
    <row r="5805" spans="3:17" x14ac:dyDescent="0.25">
      <c r="C5805" s="5"/>
      <c r="D5805" s="5"/>
      <c r="E5805" s="5"/>
      <c r="F5805" s="5"/>
      <c r="G5805" s="5"/>
      <c r="H5805" s="5"/>
      <c r="I5805" s="5"/>
      <c r="J5805" s="5"/>
      <c r="K5805" s="5"/>
      <c r="L5805" s="5"/>
      <c r="M5805" s="5"/>
      <c r="N5805" s="5"/>
      <c r="O5805" s="15"/>
      <c r="P5805" s="16"/>
      <c r="Q5805" s="16"/>
    </row>
    <row r="5806" spans="3:17" x14ac:dyDescent="0.25">
      <c r="C5806" s="5"/>
      <c r="D5806" s="5"/>
      <c r="E5806" s="5"/>
      <c r="F5806" s="5"/>
      <c r="G5806" s="5"/>
      <c r="H5806" s="5"/>
      <c r="I5806" s="5"/>
      <c r="J5806" s="5"/>
      <c r="K5806" s="5"/>
      <c r="L5806" s="5"/>
      <c r="M5806" s="5"/>
      <c r="N5806" s="5"/>
      <c r="O5806" s="15"/>
      <c r="P5806" s="16"/>
      <c r="Q5806" s="16"/>
    </row>
    <row r="5807" spans="3:17" x14ac:dyDescent="0.25">
      <c r="C5807" s="5"/>
      <c r="D5807" s="5"/>
      <c r="E5807" s="5"/>
      <c r="F5807" s="5"/>
      <c r="G5807" s="5"/>
      <c r="H5807" s="5"/>
      <c r="I5807" s="5"/>
      <c r="J5807" s="5"/>
      <c r="K5807" s="5"/>
      <c r="L5807" s="5"/>
      <c r="M5807" s="5"/>
      <c r="N5807" s="5"/>
      <c r="O5807" s="15"/>
      <c r="P5807" s="16"/>
      <c r="Q5807" s="16"/>
    </row>
    <row r="5808" spans="3:17" x14ac:dyDescent="0.25">
      <c r="C5808" s="5"/>
      <c r="D5808" s="5"/>
      <c r="E5808" s="5"/>
      <c r="F5808" s="5"/>
      <c r="G5808" s="5"/>
      <c r="H5808" s="5"/>
      <c r="I5808" s="5"/>
      <c r="J5808" s="5"/>
      <c r="K5808" s="5"/>
      <c r="L5808" s="5"/>
      <c r="M5808" s="5"/>
      <c r="N5808" s="5"/>
      <c r="O5808" s="15"/>
      <c r="P5808" s="16"/>
      <c r="Q5808" s="16"/>
    </row>
    <row r="5809" spans="3:17" x14ac:dyDescent="0.25">
      <c r="C5809" s="5"/>
      <c r="D5809" s="5"/>
      <c r="E5809" s="5"/>
      <c r="F5809" s="5"/>
      <c r="G5809" s="5"/>
      <c r="H5809" s="5"/>
      <c r="I5809" s="5"/>
      <c r="J5809" s="5"/>
      <c r="K5809" s="5"/>
      <c r="L5809" s="5"/>
      <c r="M5809" s="5"/>
      <c r="N5809" s="5"/>
      <c r="O5809" s="15"/>
      <c r="P5809" s="16"/>
      <c r="Q5809" s="16"/>
    </row>
    <row r="5810" spans="3:17" x14ac:dyDescent="0.25">
      <c r="C5810" s="5"/>
      <c r="D5810" s="5"/>
      <c r="E5810" s="5"/>
      <c r="F5810" s="5"/>
      <c r="G5810" s="5"/>
      <c r="H5810" s="5"/>
      <c r="I5810" s="5"/>
      <c r="J5810" s="5"/>
      <c r="K5810" s="5"/>
      <c r="L5810" s="5"/>
      <c r="M5810" s="5"/>
      <c r="N5810" s="5"/>
      <c r="O5810" s="15"/>
      <c r="P5810" s="16"/>
      <c r="Q5810" s="16"/>
    </row>
    <row r="5811" spans="3:17" x14ac:dyDescent="0.25">
      <c r="C5811" s="5"/>
      <c r="D5811" s="5"/>
      <c r="E5811" s="5"/>
      <c r="F5811" s="5"/>
      <c r="G5811" s="5"/>
      <c r="H5811" s="5"/>
      <c r="I5811" s="5"/>
      <c r="J5811" s="5"/>
      <c r="K5811" s="5"/>
      <c r="L5811" s="5"/>
      <c r="M5811" s="5"/>
      <c r="N5811" s="5"/>
      <c r="O5811" s="15"/>
      <c r="P5811" s="16"/>
      <c r="Q5811" s="16"/>
    </row>
    <row r="5812" spans="3:17" x14ac:dyDescent="0.25">
      <c r="C5812" s="5"/>
      <c r="D5812" s="5"/>
      <c r="E5812" s="5"/>
      <c r="F5812" s="5"/>
      <c r="G5812" s="5"/>
      <c r="H5812" s="5"/>
      <c r="I5812" s="5"/>
      <c r="J5812" s="5"/>
      <c r="K5812" s="5"/>
      <c r="L5812" s="5"/>
      <c r="M5812" s="5"/>
      <c r="N5812" s="5"/>
      <c r="O5812" s="15"/>
      <c r="P5812" s="16"/>
      <c r="Q5812" s="16"/>
    </row>
    <row r="5813" spans="3:17" x14ac:dyDescent="0.25">
      <c r="C5813" s="5"/>
      <c r="D5813" s="5"/>
      <c r="E5813" s="5"/>
      <c r="F5813" s="5"/>
      <c r="G5813" s="5"/>
      <c r="H5813" s="5"/>
      <c r="I5813" s="5"/>
      <c r="J5813" s="5"/>
      <c r="K5813" s="5"/>
      <c r="L5813" s="5"/>
      <c r="M5813" s="5"/>
      <c r="N5813" s="5"/>
      <c r="O5813" s="15"/>
      <c r="P5813" s="16"/>
      <c r="Q5813" s="16"/>
    </row>
    <row r="5814" spans="3:17" x14ac:dyDescent="0.25">
      <c r="C5814" s="5"/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  <c r="O5814" s="15"/>
      <c r="P5814" s="16"/>
      <c r="Q5814" s="16"/>
    </row>
    <row r="5815" spans="3:17" x14ac:dyDescent="0.25">
      <c r="C5815" s="5"/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  <c r="O5815" s="15"/>
      <c r="P5815" s="16"/>
      <c r="Q5815" s="16"/>
    </row>
    <row r="5816" spans="3:17" x14ac:dyDescent="0.25">
      <c r="C5816" s="5"/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  <c r="O5816" s="15"/>
      <c r="P5816" s="16"/>
      <c r="Q5816" s="16"/>
    </row>
    <row r="5817" spans="3:17" x14ac:dyDescent="0.25">
      <c r="C5817" s="5"/>
      <c r="D5817" s="5"/>
      <c r="E5817" s="5"/>
      <c r="F5817" s="5"/>
      <c r="G5817" s="5"/>
      <c r="H5817" s="5"/>
      <c r="I5817" s="5"/>
      <c r="J5817" s="5"/>
      <c r="K5817" s="5"/>
      <c r="L5817" s="5"/>
      <c r="M5817" s="5"/>
      <c r="N5817" s="5"/>
      <c r="O5817" s="15"/>
      <c r="P5817" s="16"/>
      <c r="Q5817" s="16"/>
    </row>
    <row r="5818" spans="3:17" x14ac:dyDescent="0.25">
      <c r="C5818" s="5"/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  <c r="O5818" s="15"/>
      <c r="P5818" s="16"/>
      <c r="Q5818" s="16"/>
    </row>
    <row r="5819" spans="3:17" x14ac:dyDescent="0.25">
      <c r="C5819" s="5"/>
      <c r="D5819" s="5"/>
      <c r="E5819" s="5"/>
      <c r="F5819" s="5"/>
      <c r="G5819" s="5"/>
      <c r="H5819" s="5"/>
      <c r="I5819" s="5"/>
      <c r="J5819" s="5"/>
      <c r="K5819" s="5"/>
      <c r="L5819" s="5"/>
      <c r="M5819" s="5"/>
      <c r="N5819" s="5"/>
      <c r="O5819" s="15"/>
      <c r="P5819" s="16"/>
      <c r="Q5819" s="16"/>
    </row>
    <row r="5820" spans="3:17" x14ac:dyDescent="0.25">
      <c r="C5820" s="5"/>
      <c r="D5820" s="5"/>
      <c r="E5820" s="5"/>
      <c r="F5820" s="5"/>
      <c r="G5820" s="5"/>
      <c r="H5820" s="5"/>
      <c r="I5820" s="5"/>
      <c r="J5820" s="5"/>
      <c r="K5820" s="5"/>
      <c r="L5820" s="5"/>
      <c r="M5820" s="5"/>
      <c r="N5820" s="5"/>
      <c r="O5820" s="15"/>
      <c r="P5820" s="16"/>
      <c r="Q5820" s="16"/>
    </row>
    <row r="5821" spans="3:17" x14ac:dyDescent="0.25">
      <c r="C5821" s="5"/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  <c r="O5821" s="15"/>
      <c r="P5821" s="16"/>
      <c r="Q5821" s="16"/>
    </row>
    <row r="5822" spans="3:17" x14ac:dyDescent="0.25">
      <c r="C5822" s="5"/>
      <c r="D5822" s="5"/>
      <c r="E5822" s="5"/>
      <c r="F5822" s="5"/>
      <c r="G5822" s="5"/>
      <c r="H5822" s="5"/>
      <c r="I5822" s="5"/>
      <c r="J5822" s="5"/>
      <c r="K5822" s="5"/>
      <c r="L5822" s="5"/>
      <c r="M5822" s="5"/>
      <c r="N5822" s="5"/>
      <c r="O5822" s="15"/>
      <c r="P5822" s="16"/>
      <c r="Q5822" s="16"/>
    </row>
    <row r="5823" spans="3:17" x14ac:dyDescent="0.25">
      <c r="C5823" s="5"/>
      <c r="D5823" s="5"/>
      <c r="E5823" s="5"/>
      <c r="F5823" s="5"/>
      <c r="G5823" s="5"/>
      <c r="H5823" s="5"/>
      <c r="I5823" s="5"/>
      <c r="J5823" s="5"/>
      <c r="K5823" s="5"/>
      <c r="L5823" s="5"/>
      <c r="M5823" s="5"/>
      <c r="N5823" s="5"/>
      <c r="O5823" s="15"/>
      <c r="P5823" s="16"/>
      <c r="Q5823" s="16"/>
    </row>
    <row r="5824" spans="3:17" x14ac:dyDescent="0.25">
      <c r="C5824" s="5"/>
      <c r="D5824" s="5"/>
      <c r="E5824" s="5"/>
      <c r="F5824" s="5"/>
      <c r="G5824" s="5"/>
      <c r="H5824" s="5"/>
      <c r="I5824" s="5"/>
      <c r="J5824" s="5"/>
      <c r="K5824" s="5"/>
      <c r="L5824" s="5"/>
      <c r="M5824" s="5"/>
      <c r="N5824" s="5"/>
      <c r="O5824" s="15"/>
      <c r="P5824" s="16"/>
      <c r="Q5824" s="16"/>
    </row>
    <row r="5825" spans="3:17" x14ac:dyDescent="0.25">
      <c r="C5825" s="5"/>
      <c r="D5825" s="5"/>
      <c r="E5825" s="5"/>
      <c r="F5825" s="5"/>
      <c r="G5825" s="5"/>
      <c r="H5825" s="5"/>
      <c r="I5825" s="5"/>
      <c r="J5825" s="5"/>
      <c r="K5825" s="5"/>
      <c r="L5825" s="5"/>
      <c r="M5825" s="5"/>
      <c r="N5825" s="5"/>
      <c r="O5825" s="15"/>
      <c r="P5825" s="16"/>
      <c r="Q5825" s="16"/>
    </row>
    <row r="5826" spans="3:17" x14ac:dyDescent="0.25">
      <c r="C5826" s="5"/>
      <c r="D5826" s="5"/>
      <c r="E5826" s="5"/>
      <c r="F5826" s="5"/>
      <c r="G5826" s="5"/>
      <c r="H5826" s="5"/>
      <c r="I5826" s="5"/>
      <c r="J5826" s="5"/>
      <c r="K5826" s="5"/>
      <c r="L5826" s="5"/>
      <c r="M5826" s="5"/>
      <c r="N5826" s="5"/>
      <c r="O5826" s="15"/>
      <c r="P5826" s="16"/>
      <c r="Q5826" s="16"/>
    </row>
    <row r="5827" spans="3:17" x14ac:dyDescent="0.25">
      <c r="C5827" s="5"/>
      <c r="D5827" s="5"/>
      <c r="E5827" s="5"/>
      <c r="F5827" s="5"/>
      <c r="G5827" s="5"/>
      <c r="H5827" s="5"/>
      <c r="I5827" s="5"/>
      <c r="J5827" s="5"/>
      <c r="K5827" s="5"/>
      <c r="L5827" s="5"/>
      <c r="M5827" s="5"/>
      <c r="N5827" s="5"/>
      <c r="O5827" s="15"/>
      <c r="P5827" s="16"/>
      <c r="Q5827" s="16"/>
    </row>
    <row r="5828" spans="3:17" x14ac:dyDescent="0.25">
      <c r="C5828" s="5"/>
      <c r="D5828" s="5"/>
      <c r="E5828" s="5"/>
      <c r="F5828" s="5"/>
      <c r="G5828" s="5"/>
      <c r="H5828" s="5"/>
      <c r="I5828" s="5"/>
      <c r="J5828" s="5"/>
      <c r="K5828" s="5"/>
      <c r="L5828" s="5"/>
      <c r="M5828" s="5"/>
      <c r="N5828" s="5"/>
      <c r="O5828" s="15"/>
      <c r="P5828" s="16"/>
      <c r="Q5828" s="16"/>
    </row>
    <row r="5829" spans="3:17" x14ac:dyDescent="0.25">
      <c r="C5829" s="5"/>
      <c r="D5829" s="5"/>
      <c r="E5829" s="5"/>
      <c r="F5829" s="5"/>
      <c r="G5829" s="5"/>
      <c r="H5829" s="5"/>
      <c r="I5829" s="5"/>
      <c r="J5829" s="5"/>
      <c r="K5829" s="5"/>
      <c r="L5829" s="5"/>
      <c r="M5829" s="5"/>
      <c r="N5829" s="5"/>
      <c r="O5829" s="15"/>
      <c r="P5829" s="16"/>
      <c r="Q5829" s="16"/>
    </row>
    <row r="5830" spans="3:17" x14ac:dyDescent="0.25">
      <c r="C5830" s="5"/>
      <c r="D5830" s="5"/>
      <c r="E5830" s="5"/>
      <c r="F5830" s="5"/>
      <c r="G5830" s="5"/>
      <c r="H5830" s="5"/>
      <c r="I5830" s="5"/>
      <c r="J5830" s="5"/>
      <c r="K5830" s="5"/>
      <c r="L5830" s="5"/>
      <c r="M5830" s="5"/>
      <c r="N5830" s="5"/>
      <c r="O5830" s="15"/>
      <c r="P5830" s="16"/>
      <c r="Q5830" s="16"/>
    </row>
    <row r="5831" spans="3:17" x14ac:dyDescent="0.25">
      <c r="C5831" s="5"/>
      <c r="D5831" s="5"/>
      <c r="E5831" s="5"/>
      <c r="F5831" s="5"/>
      <c r="G5831" s="5"/>
      <c r="H5831" s="5"/>
      <c r="I5831" s="5"/>
      <c r="J5831" s="5"/>
      <c r="K5831" s="5"/>
      <c r="L5831" s="5"/>
      <c r="M5831" s="5"/>
      <c r="N5831" s="5"/>
      <c r="O5831" s="15"/>
      <c r="P5831" s="16"/>
      <c r="Q5831" s="16"/>
    </row>
    <row r="5832" spans="3:17" x14ac:dyDescent="0.25">
      <c r="C5832" s="5"/>
      <c r="D5832" s="5"/>
      <c r="E5832" s="5"/>
      <c r="F5832" s="5"/>
      <c r="G5832" s="5"/>
      <c r="H5832" s="5"/>
      <c r="I5832" s="5"/>
      <c r="J5832" s="5"/>
      <c r="K5832" s="5"/>
      <c r="L5832" s="5"/>
      <c r="M5832" s="5"/>
      <c r="N5832" s="5"/>
      <c r="O5832" s="15"/>
      <c r="P5832" s="16"/>
      <c r="Q5832" s="16"/>
    </row>
    <row r="5833" spans="3:17" x14ac:dyDescent="0.25">
      <c r="C5833" s="5"/>
      <c r="D5833" s="5"/>
      <c r="E5833" s="5"/>
      <c r="F5833" s="5"/>
      <c r="G5833" s="5"/>
      <c r="H5833" s="5"/>
      <c r="I5833" s="5"/>
      <c r="J5833" s="5"/>
      <c r="K5833" s="5"/>
      <c r="L5833" s="5"/>
      <c r="M5833" s="5"/>
      <c r="N5833" s="5"/>
      <c r="O5833" s="15"/>
      <c r="P5833" s="16"/>
      <c r="Q5833" s="16"/>
    </row>
    <row r="5834" spans="3:17" x14ac:dyDescent="0.25">
      <c r="C5834" s="5"/>
      <c r="D5834" s="5"/>
      <c r="E5834" s="5"/>
      <c r="F5834" s="5"/>
      <c r="G5834" s="5"/>
      <c r="H5834" s="5"/>
      <c r="I5834" s="5"/>
      <c r="J5834" s="5"/>
      <c r="K5834" s="5"/>
      <c r="L5834" s="5"/>
      <c r="M5834" s="5"/>
      <c r="N5834" s="5"/>
      <c r="O5834" s="15"/>
      <c r="P5834" s="16"/>
      <c r="Q5834" s="16"/>
    </row>
    <row r="5835" spans="3:17" x14ac:dyDescent="0.25">
      <c r="C5835" s="5"/>
      <c r="D5835" s="5"/>
      <c r="E5835" s="5"/>
      <c r="F5835" s="5"/>
      <c r="G5835" s="5"/>
      <c r="H5835" s="5"/>
      <c r="I5835" s="5"/>
      <c r="J5835" s="5"/>
      <c r="K5835" s="5"/>
      <c r="L5835" s="5"/>
      <c r="M5835" s="5"/>
      <c r="N5835" s="5"/>
      <c r="O5835" s="15"/>
      <c r="P5835" s="16"/>
      <c r="Q5835" s="16"/>
    </row>
    <row r="5836" spans="3:17" x14ac:dyDescent="0.25">
      <c r="C5836" s="5"/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  <c r="O5836" s="15"/>
      <c r="P5836" s="16"/>
      <c r="Q5836" s="16"/>
    </row>
    <row r="5837" spans="3:17" x14ac:dyDescent="0.25">
      <c r="C5837" s="5"/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  <c r="O5837" s="15"/>
      <c r="P5837" s="16"/>
      <c r="Q5837" s="16"/>
    </row>
    <row r="5838" spans="3:17" x14ac:dyDescent="0.25">
      <c r="C5838" s="5"/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  <c r="O5838" s="15"/>
      <c r="P5838" s="16"/>
      <c r="Q5838" s="16"/>
    </row>
    <row r="5839" spans="3:17" x14ac:dyDescent="0.25">
      <c r="C5839" s="5"/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  <c r="O5839" s="15"/>
      <c r="P5839" s="16"/>
      <c r="Q5839" s="16"/>
    </row>
    <row r="5840" spans="3:17" x14ac:dyDescent="0.25">
      <c r="C5840" s="5"/>
      <c r="D5840" s="5"/>
      <c r="E5840" s="5"/>
      <c r="F5840" s="5"/>
      <c r="G5840" s="5"/>
      <c r="H5840" s="5"/>
      <c r="I5840" s="5"/>
      <c r="J5840" s="5"/>
      <c r="K5840" s="5"/>
      <c r="L5840" s="5"/>
      <c r="M5840" s="5"/>
      <c r="N5840" s="5"/>
      <c r="O5840" s="15"/>
      <c r="P5840" s="16"/>
      <c r="Q5840" s="16"/>
    </row>
    <row r="5841" spans="3:17" x14ac:dyDescent="0.25">
      <c r="C5841" s="5"/>
      <c r="D5841" s="5"/>
      <c r="E5841" s="5"/>
      <c r="F5841" s="5"/>
      <c r="G5841" s="5"/>
      <c r="H5841" s="5"/>
      <c r="I5841" s="5"/>
      <c r="J5841" s="5"/>
      <c r="K5841" s="5"/>
      <c r="L5841" s="5"/>
      <c r="M5841" s="5"/>
      <c r="N5841" s="5"/>
      <c r="O5841" s="15"/>
      <c r="P5841" s="16"/>
      <c r="Q5841" s="16"/>
    </row>
    <row r="5842" spans="3:17" x14ac:dyDescent="0.25">
      <c r="C5842" s="5"/>
      <c r="D5842" s="5"/>
      <c r="E5842" s="5"/>
      <c r="F5842" s="5"/>
      <c r="G5842" s="5"/>
      <c r="H5842" s="5"/>
      <c r="I5842" s="5"/>
      <c r="J5842" s="5"/>
      <c r="K5842" s="5"/>
      <c r="L5842" s="5"/>
      <c r="M5842" s="5"/>
      <c r="N5842" s="5"/>
      <c r="O5842" s="15"/>
      <c r="P5842" s="16"/>
      <c r="Q5842" s="16"/>
    </row>
    <row r="5843" spans="3:17" x14ac:dyDescent="0.25">
      <c r="C5843" s="5"/>
      <c r="D5843" s="5"/>
      <c r="E5843" s="5"/>
      <c r="F5843" s="5"/>
      <c r="G5843" s="5"/>
      <c r="H5843" s="5"/>
      <c r="I5843" s="5"/>
      <c r="J5843" s="5"/>
      <c r="K5843" s="5"/>
      <c r="L5843" s="5"/>
      <c r="M5843" s="5"/>
      <c r="N5843" s="5"/>
      <c r="O5843" s="15"/>
      <c r="P5843" s="16"/>
      <c r="Q5843" s="16"/>
    </row>
    <row r="5844" spans="3:17" x14ac:dyDescent="0.25">
      <c r="C5844" s="5"/>
      <c r="D5844" s="5"/>
      <c r="E5844" s="5"/>
      <c r="F5844" s="5"/>
      <c r="G5844" s="5"/>
      <c r="H5844" s="5"/>
      <c r="I5844" s="5"/>
      <c r="J5844" s="5"/>
      <c r="K5844" s="5"/>
      <c r="L5844" s="5"/>
      <c r="M5844" s="5"/>
      <c r="N5844" s="5"/>
      <c r="O5844" s="15"/>
      <c r="P5844" s="16"/>
      <c r="Q5844" s="16"/>
    </row>
    <row r="5845" spans="3:17" x14ac:dyDescent="0.25">
      <c r="C5845" s="5"/>
      <c r="D5845" s="5"/>
      <c r="E5845" s="5"/>
      <c r="F5845" s="5"/>
      <c r="G5845" s="5"/>
      <c r="H5845" s="5"/>
      <c r="I5845" s="5"/>
      <c r="J5845" s="5"/>
      <c r="K5845" s="5"/>
      <c r="L5845" s="5"/>
      <c r="M5845" s="5"/>
      <c r="N5845" s="5"/>
      <c r="O5845" s="15"/>
      <c r="P5845" s="16"/>
      <c r="Q5845" s="16"/>
    </row>
    <row r="5846" spans="3:17" x14ac:dyDescent="0.25">
      <c r="C5846" s="5"/>
      <c r="D5846" s="5"/>
      <c r="E5846" s="5"/>
      <c r="F5846" s="5"/>
      <c r="G5846" s="5"/>
      <c r="H5846" s="5"/>
      <c r="I5846" s="5"/>
      <c r="J5846" s="5"/>
      <c r="K5846" s="5"/>
      <c r="L5846" s="5"/>
      <c r="M5846" s="5"/>
      <c r="N5846" s="5"/>
      <c r="O5846" s="15"/>
      <c r="P5846" s="16"/>
      <c r="Q5846" s="16"/>
    </row>
    <row r="5847" spans="3:17" x14ac:dyDescent="0.25">
      <c r="C5847" s="5"/>
      <c r="D5847" s="5"/>
      <c r="E5847" s="5"/>
      <c r="F5847" s="5"/>
      <c r="G5847" s="5"/>
      <c r="H5847" s="5"/>
      <c r="I5847" s="5"/>
      <c r="J5847" s="5"/>
      <c r="K5847" s="5"/>
      <c r="L5847" s="5"/>
      <c r="M5847" s="5"/>
      <c r="N5847" s="5"/>
      <c r="O5847" s="15"/>
      <c r="P5847" s="16"/>
      <c r="Q5847" s="16"/>
    </row>
    <row r="5848" spans="3:17" x14ac:dyDescent="0.25">
      <c r="C5848" s="5"/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  <c r="O5848" s="15"/>
      <c r="P5848" s="16"/>
      <c r="Q5848" s="16"/>
    </row>
    <row r="5849" spans="3:17" x14ac:dyDescent="0.25">
      <c r="C5849" s="5"/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  <c r="O5849" s="15"/>
      <c r="P5849" s="16"/>
      <c r="Q5849" s="16"/>
    </row>
    <row r="5850" spans="3:17" x14ac:dyDescent="0.25">
      <c r="C5850" s="5"/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  <c r="O5850" s="15"/>
      <c r="P5850" s="16"/>
      <c r="Q5850" s="16"/>
    </row>
    <row r="5851" spans="3:17" x14ac:dyDescent="0.25">
      <c r="C5851" s="5"/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  <c r="O5851" s="15"/>
      <c r="P5851" s="16"/>
      <c r="Q5851" s="16"/>
    </row>
    <row r="5852" spans="3:17" x14ac:dyDescent="0.25">
      <c r="C5852" s="5"/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  <c r="O5852" s="15"/>
      <c r="P5852" s="16"/>
      <c r="Q5852" s="16"/>
    </row>
    <row r="5853" spans="3:17" x14ac:dyDescent="0.25">
      <c r="C5853" s="5"/>
      <c r="D5853" s="5"/>
      <c r="E5853" s="5"/>
      <c r="F5853" s="5"/>
      <c r="G5853" s="5"/>
      <c r="H5853" s="5"/>
      <c r="I5853" s="5"/>
      <c r="J5853" s="5"/>
      <c r="K5853" s="5"/>
      <c r="L5853" s="5"/>
      <c r="M5853" s="5"/>
      <c r="N5853" s="5"/>
      <c r="O5853" s="15"/>
      <c r="P5853" s="16"/>
      <c r="Q5853" s="16"/>
    </row>
    <row r="5854" spans="3:17" x14ac:dyDescent="0.25">
      <c r="C5854" s="5"/>
      <c r="D5854" s="5"/>
      <c r="E5854" s="5"/>
      <c r="F5854" s="5"/>
      <c r="G5854" s="5"/>
      <c r="H5854" s="5"/>
      <c r="I5854" s="5"/>
      <c r="J5854" s="5"/>
      <c r="K5854" s="5"/>
      <c r="L5854" s="5"/>
      <c r="M5854" s="5"/>
      <c r="N5854" s="5"/>
      <c r="O5854" s="15"/>
      <c r="P5854" s="16"/>
      <c r="Q5854" s="16"/>
    </row>
    <row r="5855" spans="3:17" x14ac:dyDescent="0.25">
      <c r="C5855" s="5"/>
      <c r="D5855" s="5"/>
      <c r="E5855" s="5"/>
      <c r="F5855" s="5"/>
      <c r="G5855" s="5"/>
      <c r="H5855" s="5"/>
      <c r="I5855" s="5"/>
      <c r="J5855" s="5"/>
      <c r="K5855" s="5"/>
      <c r="L5855" s="5"/>
      <c r="M5855" s="5"/>
      <c r="N5855" s="5"/>
      <c r="O5855" s="15"/>
      <c r="P5855" s="16"/>
      <c r="Q5855" s="16"/>
    </row>
    <row r="5856" spans="3:17" x14ac:dyDescent="0.25">
      <c r="C5856" s="5"/>
      <c r="D5856" s="5"/>
      <c r="E5856" s="5"/>
      <c r="F5856" s="5"/>
      <c r="G5856" s="5"/>
      <c r="H5856" s="5"/>
      <c r="I5856" s="5"/>
      <c r="J5856" s="5"/>
      <c r="K5856" s="5"/>
      <c r="L5856" s="5"/>
      <c r="M5856" s="5"/>
      <c r="N5856" s="5"/>
      <c r="O5856" s="15"/>
      <c r="P5856" s="16"/>
      <c r="Q5856" s="16"/>
    </row>
    <row r="5857" spans="3:17" x14ac:dyDescent="0.25">
      <c r="C5857" s="5"/>
      <c r="D5857" s="5"/>
      <c r="E5857" s="5"/>
      <c r="F5857" s="5"/>
      <c r="G5857" s="5"/>
      <c r="H5857" s="5"/>
      <c r="I5857" s="5"/>
      <c r="J5857" s="5"/>
      <c r="K5857" s="5"/>
      <c r="L5857" s="5"/>
      <c r="M5857" s="5"/>
      <c r="N5857" s="5"/>
      <c r="O5857" s="15"/>
      <c r="P5857" s="16"/>
      <c r="Q5857" s="16"/>
    </row>
    <row r="5858" spans="3:17" x14ac:dyDescent="0.25">
      <c r="C5858" s="5"/>
      <c r="D5858" s="5"/>
      <c r="E5858" s="5"/>
      <c r="F5858" s="5"/>
      <c r="G5858" s="5"/>
      <c r="H5858" s="5"/>
      <c r="I5858" s="5"/>
      <c r="J5858" s="5"/>
      <c r="K5858" s="5"/>
      <c r="L5858" s="5"/>
      <c r="M5858" s="5"/>
      <c r="N5858" s="5"/>
      <c r="O5858" s="15"/>
      <c r="P5858" s="16"/>
      <c r="Q5858" s="16"/>
    </row>
    <row r="5859" spans="3:17" x14ac:dyDescent="0.25">
      <c r="C5859" s="5"/>
      <c r="D5859" s="5"/>
      <c r="E5859" s="5"/>
      <c r="F5859" s="5"/>
      <c r="G5859" s="5"/>
      <c r="H5859" s="5"/>
      <c r="I5859" s="5"/>
      <c r="J5859" s="5"/>
      <c r="K5859" s="5"/>
      <c r="L5859" s="5"/>
      <c r="M5859" s="5"/>
      <c r="N5859" s="5"/>
      <c r="O5859" s="15"/>
      <c r="P5859" s="16"/>
      <c r="Q5859" s="16"/>
    </row>
    <row r="5860" spans="3:17" x14ac:dyDescent="0.25">
      <c r="C5860" s="5"/>
      <c r="D5860" s="5"/>
      <c r="E5860" s="5"/>
      <c r="F5860" s="5"/>
      <c r="G5860" s="5"/>
      <c r="H5860" s="5"/>
      <c r="I5860" s="5"/>
      <c r="J5860" s="5"/>
      <c r="K5860" s="5"/>
      <c r="L5860" s="5"/>
      <c r="M5860" s="5"/>
      <c r="N5860" s="5"/>
      <c r="O5860" s="15"/>
      <c r="P5860" s="16"/>
      <c r="Q5860" s="16"/>
    </row>
    <row r="5861" spans="3:17" x14ac:dyDescent="0.25">
      <c r="C5861" s="5"/>
      <c r="D5861" s="5"/>
      <c r="E5861" s="5"/>
      <c r="F5861" s="5"/>
      <c r="G5861" s="5"/>
      <c r="H5861" s="5"/>
      <c r="I5861" s="5"/>
      <c r="J5861" s="5"/>
      <c r="K5861" s="5"/>
      <c r="L5861" s="5"/>
      <c r="M5861" s="5"/>
      <c r="N5861" s="5"/>
      <c r="O5861" s="15"/>
      <c r="P5861" s="16"/>
      <c r="Q5861" s="16"/>
    </row>
    <row r="5862" spans="3:17" x14ac:dyDescent="0.25">
      <c r="C5862" s="5"/>
      <c r="D5862" s="5"/>
      <c r="E5862" s="5"/>
      <c r="F5862" s="5"/>
      <c r="G5862" s="5"/>
      <c r="H5862" s="5"/>
      <c r="I5862" s="5"/>
      <c r="J5862" s="5"/>
      <c r="K5862" s="5"/>
      <c r="L5862" s="5"/>
      <c r="M5862" s="5"/>
      <c r="N5862" s="5"/>
      <c r="O5862" s="15"/>
      <c r="P5862" s="16"/>
      <c r="Q5862" s="16"/>
    </row>
    <row r="5863" spans="3:17" x14ac:dyDescent="0.25">
      <c r="C5863" s="5"/>
      <c r="D5863" s="5"/>
      <c r="E5863" s="5"/>
      <c r="F5863" s="5"/>
      <c r="G5863" s="5"/>
      <c r="H5863" s="5"/>
      <c r="I5863" s="5"/>
      <c r="J5863" s="5"/>
      <c r="K5863" s="5"/>
      <c r="L5863" s="5"/>
      <c r="M5863" s="5"/>
      <c r="N5863" s="5"/>
      <c r="O5863" s="15"/>
      <c r="P5863" s="16"/>
      <c r="Q5863" s="16"/>
    </row>
    <row r="5864" spans="3:17" x14ac:dyDescent="0.25">
      <c r="C5864" s="5"/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  <c r="O5864" s="15"/>
      <c r="P5864" s="16"/>
      <c r="Q5864" s="16"/>
    </row>
    <row r="5865" spans="3:17" x14ac:dyDescent="0.25">
      <c r="C5865" s="5"/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  <c r="O5865" s="15"/>
      <c r="P5865" s="16"/>
      <c r="Q5865" s="16"/>
    </row>
    <row r="5866" spans="3:17" x14ac:dyDescent="0.25">
      <c r="C5866" s="5"/>
      <c r="D5866" s="5"/>
      <c r="E5866" s="5"/>
      <c r="F5866" s="5"/>
      <c r="G5866" s="5"/>
      <c r="H5866" s="5"/>
      <c r="I5866" s="5"/>
      <c r="J5866" s="5"/>
      <c r="K5866" s="5"/>
      <c r="L5866" s="5"/>
      <c r="M5866" s="5"/>
      <c r="N5866" s="5"/>
      <c r="O5866" s="15"/>
      <c r="P5866" s="16"/>
      <c r="Q5866" s="16"/>
    </row>
    <row r="5867" spans="3:17" x14ac:dyDescent="0.25">
      <c r="C5867" s="5"/>
      <c r="D5867" s="5"/>
      <c r="E5867" s="5"/>
      <c r="F5867" s="5"/>
      <c r="G5867" s="5"/>
      <c r="H5867" s="5"/>
      <c r="I5867" s="5"/>
      <c r="J5867" s="5"/>
      <c r="K5867" s="5"/>
      <c r="L5867" s="5"/>
      <c r="M5867" s="5"/>
      <c r="N5867" s="5"/>
      <c r="O5867" s="15"/>
      <c r="P5867" s="16"/>
      <c r="Q5867" s="16"/>
    </row>
    <row r="5868" spans="3:17" x14ac:dyDescent="0.25">
      <c r="C5868" s="5"/>
      <c r="D5868" s="5"/>
      <c r="E5868" s="5"/>
      <c r="F5868" s="5"/>
      <c r="G5868" s="5"/>
      <c r="H5868" s="5"/>
      <c r="I5868" s="5"/>
      <c r="J5868" s="5"/>
      <c r="K5868" s="5"/>
      <c r="L5868" s="5"/>
      <c r="M5868" s="5"/>
      <c r="N5868" s="5"/>
      <c r="O5868" s="15"/>
      <c r="P5868" s="16"/>
      <c r="Q5868" s="16"/>
    </row>
    <row r="5869" spans="3:17" x14ac:dyDescent="0.25">
      <c r="C5869" s="5"/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  <c r="O5869" s="15"/>
      <c r="P5869" s="16"/>
      <c r="Q5869" s="16"/>
    </row>
    <row r="5870" spans="3:17" x14ac:dyDescent="0.25">
      <c r="C5870" s="5"/>
      <c r="D5870" s="5"/>
      <c r="E5870" s="5"/>
      <c r="F5870" s="5"/>
      <c r="G5870" s="5"/>
      <c r="H5870" s="5"/>
      <c r="I5870" s="5"/>
      <c r="J5870" s="5"/>
      <c r="K5870" s="5"/>
      <c r="L5870" s="5"/>
      <c r="M5870" s="5"/>
      <c r="N5870" s="5"/>
      <c r="O5870" s="15"/>
      <c r="P5870" s="16"/>
      <c r="Q5870" s="16"/>
    </row>
    <row r="5871" spans="3:17" x14ac:dyDescent="0.25">
      <c r="C5871" s="5"/>
      <c r="D5871" s="5"/>
      <c r="E5871" s="5"/>
      <c r="F5871" s="5"/>
      <c r="G5871" s="5"/>
      <c r="H5871" s="5"/>
      <c r="I5871" s="5"/>
      <c r="J5871" s="5"/>
      <c r="K5871" s="5"/>
      <c r="L5871" s="5"/>
      <c r="M5871" s="5"/>
      <c r="N5871" s="5"/>
      <c r="O5871" s="15"/>
      <c r="P5871" s="16"/>
      <c r="Q5871" s="16"/>
    </row>
    <row r="5872" spans="3:17" x14ac:dyDescent="0.25">
      <c r="C5872" s="5"/>
      <c r="D5872" s="5"/>
      <c r="E5872" s="5"/>
      <c r="F5872" s="5"/>
      <c r="G5872" s="5"/>
      <c r="H5872" s="5"/>
      <c r="I5872" s="5"/>
      <c r="J5872" s="5"/>
      <c r="K5872" s="5"/>
      <c r="L5872" s="5"/>
      <c r="M5872" s="5"/>
      <c r="N5872" s="5"/>
      <c r="O5872" s="15"/>
      <c r="P5872" s="16"/>
      <c r="Q5872" s="16"/>
    </row>
    <row r="5873" spans="3:17" x14ac:dyDescent="0.25">
      <c r="C5873" s="5"/>
      <c r="D5873" s="5"/>
      <c r="E5873" s="5"/>
      <c r="F5873" s="5"/>
      <c r="G5873" s="5"/>
      <c r="H5873" s="5"/>
      <c r="I5873" s="5"/>
      <c r="J5873" s="5"/>
      <c r="K5873" s="5"/>
      <c r="L5873" s="5"/>
      <c r="M5873" s="5"/>
      <c r="N5873" s="5"/>
      <c r="O5873" s="15"/>
      <c r="P5873" s="16"/>
      <c r="Q5873" s="16"/>
    </row>
    <row r="5874" spans="3:17" x14ac:dyDescent="0.25">
      <c r="C5874" s="5"/>
      <c r="D5874" s="5"/>
      <c r="E5874" s="5"/>
      <c r="F5874" s="5"/>
      <c r="G5874" s="5"/>
      <c r="H5874" s="5"/>
      <c r="I5874" s="5"/>
      <c r="J5874" s="5"/>
      <c r="K5874" s="5"/>
      <c r="L5874" s="5"/>
      <c r="M5874" s="5"/>
      <c r="N5874" s="5"/>
      <c r="O5874" s="15"/>
      <c r="P5874" s="16"/>
      <c r="Q5874" s="16"/>
    </row>
    <row r="5875" spans="3:17" x14ac:dyDescent="0.25">
      <c r="C5875" s="5"/>
      <c r="D5875" s="5"/>
      <c r="E5875" s="5"/>
      <c r="F5875" s="5"/>
      <c r="G5875" s="5"/>
      <c r="H5875" s="5"/>
      <c r="I5875" s="5"/>
      <c r="J5875" s="5"/>
      <c r="K5875" s="5"/>
      <c r="L5875" s="5"/>
      <c r="M5875" s="5"/>
      <c r="N5875" s="5"/>
      <c r="O5875" s="15"/>
      <c r="P5875" s="16"/>
      <c r="Q5875" s="16"/>
    </row>
    <row r="5876" spans="3:17" x14ac:dyDescent="0.25">
      <c r="C5876" s="5"/>
      <c r="D5876" s="5"/>
      <c r="E5876" s="5"/>
      <c r="F5876" s="5"/>
      <c r="G5876" s="5"/>
      <c r="H5876" s="5"/>
      <c r="I5876" s="5"/>
      <c r="J5876" s="5"/>
      <c r="K5876" s="5"/>
      <c r="L5876" s="5"/>
      <c r="M5876" s="5"/>
      <c r="N5876" s="5"/>
      <c r="O5876" s="15"/>
      <c r="P5876" s="16"/>
      <c r="Q5876" s="16"/>
    </row>
    <row r="5877" spans="3:17" x14ac:dyDescent="0.25">
      <c r="C5877" s="5"/>
      <c r="D5877" s="5"/>
      <c r="E5877" s="5"/>
      <c r="F5877" s="5"/>
      <c r="G5877" s="5"/>
      <c r="H5877" s="5"/>
      <c r="I5877" s="5"/>
      <c r="J5877" s="5"/>
      <c r="K5877" s="5"/>
      <c r="L5877" s="5"/>
      <c r="M5877" s="5"/>
      <c r="N5877" s="5"/>
      <c r="O5877" s="15"/>
      <c r="P5877" s="16"/>
      <c r="Q5877" s="16"/>
    </row>
    <row r="5878" spans="3:17" x14ac:dyDescent="0.25">
      <c r="C5878" s="5"/>
      <c r="D5878" s="5"/>
      <c r="E5878" s="5"/>
      <c r="F5878" s="5"/>
      <c r="G5878" s="5"/>
      <c r="H5878" s="5"/>
      <c r="I5878" s="5"/>
      <c r="J5878" s="5"/>
      <c r="K5878" s="5"/>
      <c r="L5878" s="5"/>
      <c r="M5878" s="5"/>
      <c r="N5878" s="5"/>
      <c r="O5878" s="15"/>
      <c r="P5878" s="16"/>
      <c r="Q5878" s="16"/>
    </row>
    <row r="5879" spans="3:17" x14ac:dyDescent="0.25">
      <c r="C5879" s="5"/>
      <c r="D5879" s="5"/>
      <c r="E5879" s="5"/>
      <c r="F5879" s="5"/>
      <c r="G5879" s="5"/>
      <c r="H5879" s="5"/>
      <c r="I5879" s="5"/>
      <c r="J5879" s="5"/>
      <c r="K5879" s="5"/>
      <c r="L5879" s="5"/>
      <c r="M5879" s="5"/>
      <c r="N5879" s="5"/>
      <c r="O5879" s="15"/>
      <c r="P5879" s="16"/>
      <c r="Q5879" s="16"/>
    </row>
    <row r="5880" spans="3:17" x14ac:dyDescent="0.25">
      <c r="C5880" s="5"/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  <c r="O5880" s="15"/>
      <c r="P5880" s="16"/>
      <c r="Q5880" s="16"/>
    </row>
    <row r="5881" spans="3:17" x14ac:dyDescent="0.25">
      <c r="C5881" s="5"/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  <c r="O5881" s="15"/>
      <c r="P5881" s="16"/>
      <c r="Q5881" s="16"/>
    </row>
    <row r="5882" spans="3:17" x14ac:dyDescent="0.25">
      <c r="C5882" s="5"/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  <c r="O5882" s="15"/>
      <c r="P5882" s="16"/>
      <c r="Q5882" s="16"/>
    </row>
    <row r="5883" spans="3:17" x14ac:dyDescent="0.25">
      <c r="C5883" s="5"/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  <c r="O5883" s="15"/>
      <c r="P5883" s="16"/>
      <c r="Q5883" s="16"/>
    </row>
    <row r="5884" spans="3:17" x14ac:dyDescent="0.25">
      <c r="C5884" s="5"/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  <c r="O5884" s="15"/>
      <c r="P5884" s="16"/>
      <c r="Q5884" s="16"/>
    </row>
    <row r="5885" spans="3:17" x14ac:dyDescent="0.25">
      <c r="C5885" s="5"/>
      <c r="D5885" s="5"/>
      <c r="E5885" s="5"/>
      <c r="F5885" s="5"/>
      <c r="G5885" s="5"/>
      <c r="H5885" s="5"/>
      <c r="I5885" s="5"/>
      <c r="J5885" s="5"/>
      <c r="K5885" s="5"/>
      <c r="L5885" s="5"/>
      <c r="M5885" s="5"/>
      <c r="N5885" s="5"/>
      <c r="O5885" s="15"/>
      <c r="P5885" s="16"/>
      <c r="Q5885" s="16"/>
    </row>
    <row r="5886" spans="3:17" x14ac:dyDescent="0.25">
      <c r="C5886" s="5"/>
      <c r="D5886" s="5"/>
      <c r="E5886" s="5"/>
      <c r="F5886" s="5"/>
      <c r="G5886" s="5"/>
      <c r="H5886" s="5"/>
      <c r="I5886" s="5"/>
      <c r="J5886" s="5"/>
      <c r="K5886" s="5"/>
      <c r="L5886" s="5"/>
      <c r="M5886" s="5"/>
      <c r="N5886" s="5"/>
      <c r="O5886" s="15"/>
      <c r="P5886" s="16"/>
      <c r="Q5886" s="16"/>
    </row>
    <row r="5887" spans="3:17" x14ac:dyDescent="0.25">
      <c r="C5887" s="5"/>
      <c r="D5887" s="5"/>
      <c r="E5887" s="5"/>
      <c r="F5887" s="5"/>
      <c r="G5887" s="5"/>
      <c r="H5887" s="5"/>
      <c r="I5887" s="5"/>
      <c r="J5887" s="5"/>
      <c r="K5887" s="5"/>
      <c r="L5887" s="5"/>
      <c r="M5887" s="5"/>
      <c r="N5887" s="5"/>
      <c r="O5887" s="15"/>
      <c r="P5887" s="16"/>
      <c r="Q5887" s="16"/>
    </row>
    <row r="5888" spans="3:17" x14ac:dyDescent="0.25">
      <c r="C5888" s="5"/>
      <c r="D5888" s="5"/>
      <c r="E5888" s="5"/>
      <c r="F5888" s="5"/>
      <c r="G5888" s="5"/>
      <c r="H5888" s="5"/>
      <c r="I5888" s="5"/>
      <c r="J5888" s="5"/>
      <c r="K5888" s="5"/>
      <c r="L5888" s="5"/>
      <c r="M5888" s="5"/>
      <c r="N5888" s="5"/>
      <c r="O5888" s="15"/>
      <c r="P5888" s="16"/>
      <c r="Q5888" s="16"/>
    </row>
    <row r="5889" spans="3:17" x14ac:dyDescent="0.25">
      <c r="C5889" s="5"/>
      <c r="D5889" s="5"/>
      <c r="E5889" s="5"/>
      <c r="F5889" s="5"/>
      <c r="G5889" s="5"/>
      <c r="H5889" s="5"/>
      <c r="I5889" s="5"/>
      <c r="J5889" s="5"/>
      <c r="K5889" s="5"/>
      <c r="L5889" s="5"/>
      <c r="M5889" s="5"/>
      <c r="N5889" s="5"/>
      <c r="O5889" s="15"/>
      <c r="P5889" s="16"/>
      <c r="Q5889" s="16"/>
    </row>
    <row r="5890" spans="3:17" x14ac:dyDescent="0.25">
      <c r="C5890" s="5"/>
      <c r="D5890" s="5"/>
      <c r="E5890" s="5"/>
      <c r="F5890" s="5"/>
      <c r="G5890" s="5"/>
      <c r="H5890" s="5"/>
      <c r="I5890" s="5"/>
      <c r="J5890" s="5"/>
      <c r="K5890" s="5"/>
      <c r="L5890" s="5"/>
      <c r="M5890" s="5"/>
      <c r="N5890" s="5"/>
      <c r="O5890" s="15"/>
      <c r="P5890" s="16"/>
      <c r="Q5890" s="16"/>
    </row>
    <row r="5891" spans="3:17" x14ac:dyDescent="0.25">
      <c r="C5891" s="5"/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  <c r="O5891" s="15"/>
      <c r="P5891" s="16"/>
      <c r="Q5891" s="16"/>
    </row>
    <row r="5892" spans="3:17" x14ac:dyDescent="0.25">
      <c r="C5892" s="5"/>
      <c r="D5892" s="5"/>
      <c r="E5892" s="5"/>
      <c r="F5892" s="5"/>
      <c r="G5892" s="5"/>
      <c r="H5892" s="5"/>
      <c r="I5892" s="5"/>
      <c r="J5892" s="5"/>
      <c r="K5892" s="5"/>
      <c r="L5892" s="5"/>
      <c r="M5892" s="5"/>
      <c r="N5892" s="5"/>
      <c r="O5892" s="15"/>
      <c r="P5892" s="16"/>
      <c r="Q5892" s="16"/>
    </row>
    <row r="5893" spans="3:17" x14ac:dyDescent="0.25">
      <c r="C5893" s="5"/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  <c r="O5893" s="15"/>
      <c r="P5893" s="16"/>
      <c r="Q5893" s="16"/>
    </row>
    <row r="5894" spans="3:17" x14ac:dyDescent="0.25">
      <c r="C5894" s="5"/>
      <c r="D5894" s="5"/>
      <c r="E5894" s="5"/>
      <c r="F5894" s="5"/>
      <c r="G5894" s="5"/>
      <c r="H5894" s="5"/>
      <c r="I5894" s="5"/>
      <c r="J5894" s="5"/>
      <c r="K5894" s="5"/>
      <c r="L5894" s="5"/>
      <c r="M5894" s="5"/>
      <c r="N5894" s="5"/>
      <c r="O5894" s="15"/>
      <c r="P5894" s="16"/>
      <c r="Q5894" s="16"/>
    </row>
    <row r="5895" spans="3:17" x14ac:dyDescent="0.25">
      <c r="C5895" s="5"/>
      <c r="D5895" s="5"/>
      <c r="E5895" s="5"/>
      <c r="F5895" s="5"/>
      <c r="G5895" s="5"/>
      <c r="H5895" s="5"/>
      <c r="I5895" s="5"/>
      <c r="J5895" s="5"/>
      <c r="K5895" s="5"/>
      <c r="L5895" s="5"/>
      <c r="M5895" s="5"/>
      <c r="N5895" s="5"/>
      <c r="O5895" s="15"/>
      <c r="P5895" s="16"/>
      <c r="Q5895" s="16"/>
    </row>
    <row r="5896" spans="3:17" x14ac:dyDescent="0.25">
      <c r="C5896" s="5"/>
      <c r="D5896" s="5"/>
      <c r="E5896" s="5"/>
      <c r="F5896" s="5"/>
      <c r="G5896" s="5"/>
      <c r="H5896" s="5"/>
      <c r="I5896" s="5"/>
      <c r="J5896" s="5"/>
      <c r="K5896" s="5"/>
      <c r="L5896" s="5"/>
      <c r="M5896" s="5"/>
      <c r="N5896" s="5"/>
      <c r="O5896" s="15"/>
      <c r="P5896" s="16"/>
      <c r="Q5896" s="16"/>
    </row>
    <row r="5897" spans="3:17" x14ac:dyDescent="0.25">
      <c r="C5897" s="5"/>
      <c r="D5897" s="5"/>
      <c r="E5897" s="5"/>
      <c r="F5897" s="5"/>
      <c r="G5897" s="5"/>
      <c r="H5897" s="5"/>
      <c r="I5897" s="5"/>
      <c r="J5897" s="5"/>
      <c r="K5897" s="5"/>
      <c r="L5897" s="5"/>
      <c r="M5897" s="5"/>
      <c r="N5897" s="5"/>
      <c r="O5897" s="15"/>
      <c r="P5897" s="16"/>
      <c r="Q5897" s="16"/>
    </row>
    <row r="5898" spans="3:17" x14ac:dyDescent="0.25">
      <c r="C5898" s="5"/>
      <c r="D5898" s="5"/>
      <c r="E5898" s="5"/>
      <c r="F5898" s="5"/>
      <c r="G5898" s="5"/>
      <c r="H5898" s="5"/>
      <c r="I5898" s="5"/>
      <c r="J5898" s="5"/>
      <c r="K5898" s="5"/>
      <c r="L5898" s="5"/>
      <c r="M5898" s="5"/>
      <c r="N5898" s="5"/>
      <c r="O5898" s="15"/>
      <c r="P5898" s="16"/>
      <c r="Q5898" s="16"/>
    </row>
    <row r="5899" spans="3:17" x14ac:dyDescent="0.25">
      <c r="C5899" s="5"/>
      <c r="D5899" s="5"/>
      <c r="E5899" s="5"/>
      <c r="F5899" s="5"/>
      <c r="G5899" s="5"/>
      <c r="H5899" s="5"/>
      <c r="I5899" s="5"/>
      <c r="J5899" s="5"/>
      <c r="K5899" s="5"/>
      <c r="L5899" s="5"/>
      <c r="M5899" s="5"/>
      <c r="N5899" s="5"/>
      <c r="O5899" s="15"/>
      <c r="P5899" s="16"/>
      <c r="Q5899" s="16"/>
    </row>
    <row r="5900" spans="3:17" x14ac:dyDescent="0.25">
      <c r="C5900" s="5"/>
      <c r="D5900" s="5"/>
      <c r="E5900" s="5"/>
      <c r="F5900" s="5"/>
      <c r="G5900" s="5"/>
      <c r="H5900" s="5"/>
      <c r="I5900" s="5"/>
      <c r="J5900" s="5"/>
      <c r="K5900" s="5"/>
      <c r="L5900" s="5"/>
      <c r="M5900" s="5"/>
      <c r="N5900" s="5"/>
      <c r="O5900" s="15"/>
      <c r="P5900" s="16"/>
      <c r="Q5900" s="16"/>
    </row>
    <row r="5901" spans="3:17" x14ac:dyDescent="0.25">
      <c r="C5901" s="5"/>
      <c r="D5901" s="5"/>
      <c r="E5901" s="5"/>
      <c r="F5901" s="5"/>
      <c r="G5901" s="5"/>
      <c r="H5901" s="5"/>
      <c r="I5901" s="5"/>
      <c r="J5901" s="5"/>
      <c r="K5901" s="5"/>
      <c r="L5901" s="5"/>
      <c r="M5901" s="5"/>
      <c r="N5901" s="5"/>
      <c r="O5901" s="15"/>
      <c r="P5901" s="16"/>
      <c r="Q5901" s="16"/>
    </row>
    <row r="5902" spans="3:17" x14ac:dyDescent="0.25">
      <c r="C5902" s="5"/>
      <c r="D5902" s="5"/>
      <c r="E5902" s="5"/>
      <c r="F5902" s="5"/>
      <c r="G5902" s="5"/>
      <c r="H5902" s="5"/>
      <c r="I5902" s="5"/>
      <c r="J5902" s="5"/>
      <c r="K5902" s="5"/>
      <c r="L5902" s="5"/>
      <c r="M5902" s="5"/>
      <c r="N5902" s="5"/>
      <c r="O5902" s="15"/>
      <c r="P5902" s="16"/>
      <c r="Q5902" s="16"/>
    </row>
    <row r="5903" spans="3:17" x14ac:dyDescent="0.25">
      <c r="C5903" s="5"/>
      <c r="D5903" s="5"/>
      <c r="E5903" s="5"/>
      <c r="F5903" s="5"/>
      <c r="G5903" s="5"/>
      <c r="H5903" s="5"/>
      <c r="I5903" s="5"/>
      <c r="J5903" s="5"/>
      <c r="K5903" s="5"/>
      <c r="L5903" s="5"/>
      <c r="M5903" s="5"/>
      <c r="N5903" s="5"/>
      <c r="O5903" s="15"/>
      <c r="P5903" s="16"/>
      <c r="Q5903" s="16"/>
    </row>
    <row r="5904" spans="3:17" x14ac:dyDescent="0.25">
      <c r="C5904" s="5"/>
      <c r="D5904" s="5"/>
      <c r="E5904" s="5"/>
      <c r="F5904" s="5"/>
      <c r="G5904" s="5"/>
      <c r="H5904" s="5"/>
      <c r="I5904" s="5"/>
      <c r="J5904" s="5"/>
      <c r="K5904" s="5"/>
      <c r="L5904" s="5"/>
      <c r="M5904" s="5"/>
      <c r="N5904" s="5"/>
      <c r="O5904" s="15"/>
      <c r="P5904" s="16"/>
      <c r="Q5904" s="16"/>
    </row>
    <row r="5905" spans="3:17" x14ac:dyDescent="0.25">
      <c r="C5905" s="5"/>
      <c r="D5905" s="5"/>
      <c r="E5905" s="5"/>
      <c r="F5905" s="5"/>
      <c r="G5905" s="5"/>
      <c r="H5905" s="5"/>
      <c r="I5905" s="5"/>
      <c r="J5905" s="5"/>
      <c r="K5905" s="5"/>
      <c r="L5905" s="5"/>
      <c r="M5905" s="5"/>
      <c r="N5905" s="5"/>
      <c r="O5905" s="15"/>
      <c r="P5905" s="16"/>
      <c r="Q5905" s="16"/>
    </row>
    <row r="5906" spans="3:17" x14ac:dyDescent="0.25">
      <c r="C5906" s="5"/>
      <c r="D5906" s="5"/>
      <c r="E5906" s="5"/>
      <c r="F5906" s="5"/>
      <c r="G5906" s="5"/>
      <c r="H5906" s="5"/>
      <c r="I5906" s="5"/>
      <c r="J5906" s="5"/>
      <c r="K5906" s="5"/>
      <c r="L5906" s="5"/>
      <c r="M5906" s="5"/>
      <c r="N5906" s="5"/>
      <c r="O5906" s="15"/>
      <c r="P5906" s="16"/>
      <c r="Q5906" s="16"/>
    </row>
    <row r="5907" spans="3:17" x14ac:dyDescent="0.25">
      <c r="C5907" s="5"/>
      <c r="D5907" s="5"/>
      <c r="E5907" s="5"/>
      <c r="F5907" s="5"/>
      <c r="G5907" s="5"/>
      <c r="H5907" s="5"/>
      <c r="I5907" s="5"/>
      <c r="J5907" s="5"/>
      <c r="K5907" s="5"/>
      <c r="L5907" s="5"/>
      <c r="M5907" s="5"/>
      <c r="N5907" s="5"/>
      <c r="O5907" s="15"/>
      <c r="P5907" s="16"/>
      <c r="Q5907" s="16"/>
    </row>
    <row r="5908" spans="3:17" x14ac:dyDescent="0.25">
      <c r="C5908" s="5"/>
      <c r="D5908" s="5"/>
      <c r="E5908" s="5"/>
      <c r="F5908" s="5"/>
      <c r="G5908" s="5"/>
      <c r="H5908" s="5"/>
      <c r="I5908" s="5"/>
      <c r="J5908" s="5"/>
      <c r="K5908" s="5"/>
      <c r="L5908" s="5"/>
      <c r="M5908" s="5"/>
      <c r="N5908" s="5"/>
      <c r="O5908" s="15"/>
      <c r="P5908" s="16"/>
      <c r="Q5908" s="16"/>
    </row>
    <row r="5909" spans="3:17" x14ac:dyDescent="0.25">
      <c r="C5909" s="5"/>
      <c r="D5909" s="5"/>
      <c r="E5909" s="5"/>
      <c r="F5909" s="5"/>
      <c r="G5909" s="5"/>
      <c r="H5909" s="5"/>
      <c r="I5909" s="5"/>
      <c r="J5909" s="5"/>
      <c r="K5909" s="5"/>
      <c r="L5909" s="5"/>
      <c r="M5909" s="5"/>
      <c r="N5909" s="5"/>
      <c r="O5909" s="15"/>
      <c r="P5909" s="16"/>
      <c r="Q5909" s="16"/>
    </row>
    <row r="5910" spans="3:17" x14ac:dyDescent="0.25">
      <c r="C5910" s="5"/>
      <c r="D5910" s="5"/>
      <c r="E5910" s="5"/>
      <c r="F5910" s="5"/>
      <c r="G5910" s="5"/>
      <c r="H5910" s="5"/>
      <c r="I5910" s="5"/>
      <c r="J5910" s="5"/>
      <c r="K5910" s="5"/>
      <c r="L5910" s="5"/>
      <c r="M5910" s="5"/>
      <c r="N5910" s="5"/>
      <c r="O5910" s="15"/>
      <c r="P5910" s="16"/>
      <c r="Q5910" s="16"/>
    </row>
    <row r="5911" spans="3:17" x14ac:dyDescent="0.25">
      <c r="C5911" s="5"/>
      <c r="D5911" s="5"/>
      <c r="E5911" s="5"/>
      <c r="F5911" s="5"/>
      <c r="G5911" s="5"/>
      <c r="H5911" s="5"/>
      <c r="I5911" s="5"/>
      <c r="J5911" s="5"/>
      <c r="K5911" s="5"/>
      <c r="L5911" s="5"/>
      <c r="M5911" s="5"/>
      <c r="N5911" s="5"/>
      <c r="O5911" s="15"/>
      <c r="P5911" s="16"/>
      <c r="Q5911" s="16"/>
    </row>
    <row r="5912" spans="3:17" x14ac:dyDescent="0.25">
      <c r="C5912" s="5"/>
      <c r="D5912" s="5"/>
      <c r="E5912" s="5"/>
      <c r="F5912" s="5"/>
      <c r="G5912" s="5"/>
      <c r="H5912" s="5"/>
      <c r="I5912" s="5"/>
      <c r="J5912" s="5"/>
      <c r="K5912" s="5"/>
      <c r="L5912" s="5"/>
      <c r="M5912" s="5"/>
      <c r="N5912" s="5"/>
      <c r="O5912" s="15"/>
      <c r="P5912" s="16"/>
      <c r="Q5912" s="16"/>
    </row>
    <row r="5913" spans="3:17" x14ac:dyDescent="0.25">
      <c r="C5913" s="5"/>
      <c r="D5913" s="5"/>
      <c r="E5913" s="5"/>
      <c r="F5913" s="5"/>
      <c r="G5913" s="5"/>
      <c r="H5913" s="5"/>
      <c r="I5913" s="5"/>
      <c r="J5913" s="5"/>
      <c r="K5913" s="5"/>
      <c r="L5913" s="5"/>
      <c r="M5913" s="5"/>
      <c r="N5913" s="5"/>
      <c r="O5913" s="15"/>
      <c r="P5913" s="16"/>
      <c r="Q5913" s="16"/>
    </row>
    <row r="5914" spans="3:17" x14ac:dyDescent="0.25">
      <c r="C5914" s="5"/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  <c r="O5914" s="15"/>
      <c r="P5914" s="16"/>
      <c r="Q5914" s="16"/>
    </row>
    <row r="5915" spans="3:17" x14ac:dyDescent="0.25">
      <c r="C5915" s="5"/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  <c r="O5915" s="15"/>
      <c r="P5915" s="16"/>
      <c r="Q5915" s="16"/>
    </row>
    <row r="5916" spans="3:17" x14ac:dyDescent="0.25">
      <c r="C5916" s="5"/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  <c r="O5916" s="15"/>
      <c r="P5916" s="16"/>
      <c r="Q5916" s="16"/>
    </row>
    <row r="5917" spans="3:17" x14ac:dyDescent="0.25">
      <c r="C5917" s="5"/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  <c r="O5917" s="15"/>
      <c r="P5917" s="16"/>
      <c r="Q5917" s="16"/>
    </row>
    <row r="5918" spans="3:17" x14ac:dyDescent="0.25">
      <c r="C5918" s="5"/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  <c r="O5918" s="15"/>
      <c r="P5918" s="16"/>
      <c r="Q5918" s="16"/>
    </row>
    <row r="5919" spans="3:17" x14ac:dyDescent="0.25">
      <c r="C5919" s="5"/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  <c r="O5919" s="15"/>
      <c r="P5919" s="16"/>
      <c r="Q5919" s="16"/>
    </row>
    <row r="5920" spans="3:17" x14ac:dyDescent="0.25">
      <c r="C5920" s="5"/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  <c r="O5920" s="15"/>
      <c r="P5920" s="16"/>
      <c r="Q5920" s="16"/>
    </row>
    <row r="5921" spans="3:17" x14ac:dyDescent="0.25">
      <c r="C5921" s="5"/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  <c r="O5921" s="15"/>
      <c r="P5921" s="16"/>
      <c r="Q5921" s="16"/>
    </row>
    <row r="5922" spans="3:17" x14ac:dyDescent="0.25">
      <c r="C5922" s="5"/>
      <c r="D5922" s="5"/>
      <c r="E5922" s="5"/>
      <c r="F5922" s="5"/>
      <c r="G5922" s="5"/>
      <c r="H5922" s="5"/>
      <c r="I5922" s="5"/>
      <c r="J5922" s="5"/>
      <c r="K5922" s="5"/>
      <c r="L5922" s="5"/>
      <c r="M5922" s="5"/>
      <c r="N5922" s="5"/>
      <c r="O5922" s="15"/>
      <c r="P5922" s="16"/>
      <c r="Q5922" s="16"/>
    </row>
    <row r="5923" spans="3:17" x14ac:dyDescent="0.25">
      <c r="C5923" s="5"/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  <c r="O5923" s="15"/>
      <c r="P5923" s="16"/>
      <c r="Q5923" s="16"/>
    </row>
    <row r="5924" spans="3:17" x14ac:dyDescent="0.25">
      <c r="C5924" s="5"/>
      <c r="D5924" s="5"/>
      <c r="E5924" s="5"/>
      <c r="F5924" s="5"/>
      <c r="G5924" s="5"/>
      <c r="H5924" s="5"/>
      <c r="I5924" s="5"/>
      <c r="J5924" s="5"/>
      <c r="K5924" s="5"/>
      <c r="L5924" s="5"/>
      <c r="M5924" s="5"/>
      <c r="N5924" s="5"/>
      <c r="O5924" s="15"/>
      <c r="P5924" s="16"/>
      <c r="Q5924" s="16"/>
    </row>
    <row r="5925" spans="3:17" x14ac:dyDescent="0.25">
      <c r="C5925" s="5"/>
      <c r="D5925" s="5"/>
      <c r="E5925" s="5"/>
      <c r="F5925" s="5"/>
      <c r="G5925" s="5"/>
      <c r="H5925" s="5"/>
      <c r="I5925" s="5"/>
      <c r="J5925" s="5"/>
      <c r="K5925" s="5"/>
      <c r="L5925" s="5"/>
      <c r="M5925" s="5"/>
      <c r="N5925" s="5"/>
      <c r="O5925" s="15"/>
      <c r="P5925" s="16"/>
      <c r="Q5925" s="16"/>
    </row>
    <row r="5926" spans="3:17" x14ac:dyDescent="0.25">
      <c r="C5926" s="5"/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  <c r="O5926" s="15"/>
      <c r="P5926" s="16"/>
      <c r="Q5926" s="16"/>
    </row>
    <row r="5927" spans="3:17" x14ac:dyDescent="0.25">
      <c r="C5927" s="5"/>
      <c r="D5927" s="5"/>
      <c r="E5927" s="5"/>
      <c r="F5927" s="5"/>
      <c r="G5927" s="5"/>
      <c r="H5927" s="5"/>
      <c r="I5927" s="5"/>
      <c r="J5927" s="5"/>
      <c r="K5927" s="5"/>
      <c r="L5927" s="5"/>
      <c r="M5927" s="5"/>
      <c r="N5927" s="5"/>
      <c r="O5927" s="15"/>
      <c r="P5927" s="16"/>
      <c r="Q5927" s="16"/>
    </row>
    <row r="5928" spans="3:17" x14ac:dyDescent="0.25">
      <c r="C5928" s="5"/>
      <c r="D5928" s="5"/>
      <c r="E5928" s="5"/>
      <c r="F5928" s="5"/>
      <c r="G5928" s="5"/>
      <c r="H5928" s="5"/>
      <c r="I5928" s="5"/>
      <c r="J5928" s="5"/>
      <c r="K5928" s="5"/>
      <c r="L5928" s="5"/>
      <c r="M5928" s="5"/>
      <c r="N5928" s="5"/>
      <c r="O5928" s="15"/>
      <c r="P5928" s="16"/>
      <c r="Q5928" s="16"/>
    </row>
    <row r="5929" spans="3:17" x14ac:dyDescent="0.25">
      <c r="C5929" s="5"/>
      <c r="D5929" s="5"/>
      <c r="E5929" s="5"/>
      <c r="F5929" s="5"/>
      <c r="G5929" s="5"/>
      <c r="H5929" s="5"/>
      <c r="I5929" s="5"/>
      <c r="J5929" s="5"/>
      <c r="K5929" s="5"/>
      <c r="L5929" s="5"/>
      <c r="M5929" s="5"/>
      <c r="N5929" s="5"/>
      <c r="O5929" s="15"/>
      <c r="P5929" s="16"/>
      <c r="Q5929" s="16"/>
    </row>
    <row r="5930" spans="3:17" x14ac:dyDescent="0.25">
      <c r="C5930" s="5"/>
      <c r="D5930" s="5"/>
      <c r="E5930" s="5"/>
      <c r="F5930" s="5"/>
      <c r="G5930" s="5"/>
      <c r="H5930" s="5"/>
      <c r="I5930" s="5"/>
      <c r="J5930" s="5"/>
      <c r="K5930" s="5"/>
      <c r="L5930" s="5"/>
      <c r="M5930" s="5"/>
      <c r="N5930" s="5"/>
      <c r="O5930" s="15"/>
      <c r="P5930" s="16"/>
      <c r="Q5930" s="16"/>
    </row>
    <row r="5931" spans="3:17" x14ac:dyDescent="0.25">
      <c r="C5931" s="5"/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  <c r="O5931" s="15"/>
      <c r="P5931" s="16"/>
      <c r="Q5931" s="16"/>
    </row>
    <row r="5932" spans="3:17" x14ac:dyDescent="0.25">
      <c r="C5932" s="5"/>
      <c r="D5932" s="5"/>
      <c r="E5932" s="5"/>
      <c r="F5932" s="5"/>
      <c r="G5932" s="5"/>
      <c r="H5932" s="5"/>
      <c r="I5932" s="5"/>
      <c r="J5932" s="5"/>
      <c r="K5932" s="5"/>
      <c r="L5932" s="5"/>
      <c r="M5932" s="5"/>
      <c r="N5932" s="5"/>
      <c r="O5932" s="15"/>
      <c r="P5932" s="16"/>
      <c r="Q5932" s="16"/>
    </row>
    <row r="5933" spans="3:17" x14ac:dyDescent="0.25">
      <c r="C5933" s="5"/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  <c r="O5933" s="15"/>
      <c r="P5933" s="16"/>
      <c r="Q5933" s="16"/>
    </row>
    <row r="5934" spans="3:17" x14ac:dyDescent="0.25">
      <c r="C5934" s="5"/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  <c r="O5934" s="15"/>
      <c r="P5934" s="16"/>
      <c r="Q5934" s="16"/>
    </row>
    <row r="5935" spans="3:17" x14ac:dyDescent="0.25">
      <c r="C5935" s="5"/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  <c r="O5935" s="15"/>
      <c r="P5935" s="16"/>
      <c r="Q5935" s="16"/>
    </row>
    <row r="5936" spans="3:17" x14ac:dyDescent="0.25">
      <c r="C5936" s="5"/>
      <c r="D5936" s="5"/>
      <c r="E5936" s="5"/>
      <c r="F5936" s="5"/>
      <c r="G5936" s="5"/>
      <c r="H5936" s="5"/>
      <c r="I5936" s="5"/>
      <c r="J5936" s="5"/>
      <c r="K5936" s="5"/>
      <c r="L5936" s="5"/>
      <c r="M5936" s="5"/>
      <c r="N5936" s="5"/>
      <c r="O5936" s="15"/>
      <c r="P5936" s="16"/>
      <c r="Q5936" s="16"/>
    </row>
    <row r="5937" spans="3:17" x14ac:dyDescent="0.25">
      <c r="C5937" s="5"/>
      <c r="D5937" s="5"/>
      <c r="E5937" s="5"/>
      <c r="F5937" s="5"/>
      <c r="G5937" s="5"/>
      <c r="H5937" s="5"/>
      <c r="I5937" s="5"/>
      <c r="J5937" s="5"/>
      <c r="K5937" s="5"/>
      <c r="L5937" s="5"/>
      <c r="M5937" s="5"/>
      <c r="N5937" s="5"/>
      <c r="O5937" s="15"/>
      <c r="P5937" s="16"/>
      <c r="Q5937" s="16"/>
    </row>
    <row r="5938" spans="3:17" x14ac:dyDescent="0.25">
      <c r="C5938" s="5"/>
      <c r="D5938" s="5"/>
      <c r="E5938" s="5"/>
      <c r="F5938" s="5"/>
      <c r="G5938" s="5"/>
      <c r="H5938" s="5"/>
      <c r="I5938" s="5"/>
      <c r="J5938" s="5"/>
      <c r="K5938" s="5"/>
      <c r="L5938" s="5"/>
      <c r="M5938" s="5"/>
      <c r="N5938" s="5"/>
      <c r="O5938" s="15"/>
      <c r="P5938" s="16"/>
      <c r="Q5938" s="16"/>
    </row>
    <row r="5939" spans="3:17" x14ac:dyDescent="0.25">
      <c r="C5939" s="5"/>
      <c r="D5939" s="5"/>
      <c r="E5939" s="5"/>
      <c r="F5939" s="5"/>
      <c r="G5939" s="5"/>
      <c r="H5939" s="5"/>
      <c r="I5939" s="5"/>
      <c r="J5939" s="5"/>
      <c r="K5939" s="5"/>
      <c r="L5939" s="5"/>
      <c r="M5939" s="5"/>
      <c r="N5939" s="5"/>
      <c r="O5939" s="15"/>
      <c r="P5939" s="16"/>
      <c r="Q5939" s="16"/>
    </row>
    <row r="5940" spans="3:17" x14ac:dyDescent="0.25">
      <c r="C5940" s="5"/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  <c r="O5940" s="15"/>
      <c r="P5940" s="16"/>
      <c r="Q5940" s="16"/>
    </row>
    <row r="5941" spans="3:17" x14ac:dyDescent="0.25">
      <c r="C5941" s="5"/>
      <c r="D5941" s="5"/>
      <c r="E5941" s="5"/>
      <c r="F5941" s="5"/>
      <c r="G5941" s="5"/>
      <c r="H5941" s="5"/>
      <c r="I5941" s="5"/>
      <c r="J5941" s="5"/>
      <c r="K5941" s="5"/>
      <c r="L5941" s="5"/>
      <c r="M5941" s="5"/>
      <c r="N5941" s="5"/>
      <c r="O5941" s="15"/>
      <c r="P5941" s="16"/>
      <c r="Q5941" s="16"/>
    </row>
    <row r="5942" spans="3:17" x14ac:dyDescent="0.25">
      <c r="C5942" s="5"/>
      <c r="D5942" s="5"/>
      <c r="E5942" s="5"/>
      <c r="F5942" s="5"/>
      <c r="G5942" s="5"/>
      <c r="H5942" s="5"/>
      <c r="I5942" s="5"/>
      <c r="J5942" s="5"/>
      <c r="K5942" s="5"/>
      <c r="L5942" s="5"/>
      <c r="M5942" s="5"/>
      <c r="N5942" s="5"/>
      <c r="O5942" s="15"/>
      <c r="P5942" s="16"/>
      <c r="Q5942" s="16"/>
    </row>
    <row r="5943" spans="3:17" x14ac:dyDescent="0.25">
      <c r="C5943" s="5"/>
      <c r="D5943" s="5"/>
      <c r="E5943" s="5"/>
      <c r="F5943" s="5"/>
      <c r="G5943" s="5"/>
      <c r="H5943" s="5"/>
      <c r="I5943" s="5"/>
      <c r="J5943" s="5"/>
      <c r="K5943" s="5"/>
      <c r="L5943" s="5"/>
      <c r="M5943" s="5"/>
      <c r="N5943" s="5"/>
      <c r="O5943" s="15"/>
      <c r="P5943" s="16"/>
      <c r="Q5943" s="16"/>
    </row>
    <row r="5944" spans="3:17" x14ac:dyDescent="0.25">
      <c r="C5944" s="5"/>
      <c r="D5944" s="5"/>
      <c r="E5944" s="5"/>
      <c r="F5944" s="5"/>
      <c r="G5944" s="5"/>
      <c r="H5944" s="5"/>
      <c r="I5944" s="5"/>
      <c r="J5944" s="5"/>
      <c r="K5944" s="5"/>
      <c r="L5944" s="5"/>
      <c r="M5944" s="5"/>
      <c r="N5944" s="5"/>
      <c r="O5944" s="15"/>
      <c r="P5944" s="16"/>
      <c r="Q5944" s="16"/>
    </row>
    <row r="5945" spans="3:17" x14ac:dyDescent="0.25">
      <c r="C5945" s="5"/>
      <c r="D5945" s="5"/>
      <c r="E5945" s="5"/>
      <c r="F5945" s="5"/>
      <c r="G5945" s="5"/>
      <c r="H5945" s="5"/>
      <c r="I5945" s="5"/>
      <c r="J5945" s="5"/>
      <c r="K5945" s="5"/>
      <c r="L5945" s="5"/>
      <c r="M5945" s="5"/>
      <c r="N5945" s="5"/>
      <c r="O5945" s="15"/>
      <c r="P5945" s="16"/>
      <c r="Q5945" s="16"/>
    </row>
    <row r="5946" spans="3:17" x14ac:dyDescent="0.25">
      <c r="C5946" s="5"/>
      <c r="D5946" s="5"/>
      <c r="E5946" s="5"/>
      <c r="F5946" s="5"/>
      <c r="G5946" s="5"/>
      <c r="H5946" s="5"/>
      <c r="I5946" s="5"/>
      <c r="J5946" s="5"/>
      <c r="K5946" s="5"/>
      <c r="L5946" s="5"/>
      <c r="M5946" s="5"/>
      <c r="N5946" s="5"/>
      <c r="O5946" s="15"/>
      <c r="P5946" s="16"/>
      <c r="Q5946" s="16"/>
    </row>
    <row r="5947" spans="3:17" x14ac:dyDescent="0.25">
      <c r="C5947" s="5"/>
      <c r="D5947" s="5"/>
      <c r="E5947" s="5"/>
      <c r="F5947" s="5"/>
      <c r="G5947" s="5"/>
      <c r="H5947" s="5"/>
      <c r="I5947" s="5"/>
      <c r="J5947" s="5"/>
      <c r="K5947" s="5"/>
      <c r="L5947" s="5"/>
      <c r="M5947" s="5"/>
      <c r="N5947" s="5"/>
      <c r="O5947" s="15"/>
      <c r="P5947" s="16"/>
      <c r="Q5947" s="16"/>
    </row>
    <row r="5948" spans="3:17" x14ac:dyDescent="0.25">
      <c r="C5948" s="5"/>
      <c r="D5948" s="5"/>
      <c r="E5948" s="5"/>
      <c r="F5948" s="5"/>
      <c r="G5948" s="5"/>
      <c r="H5948" s="5"/>
      <c r="I5948" s="5"/>
      <c r="J5948" s="5"/>
      <c r="K5948" s="5"/>
      <c r="L5948" s="5"/>
      <c r="M5948" s="5"/>
      <c r="N5948" s="5"/>
      <c r="O5948" s="15"/>
      <c r="P5948" s="16"/>
      <c r="Q5948" s="16"/>
    </row>
    <row r="5949" spans="3:17" x14ac:dyDescent="0.25">
      <c r="C5949" s="5"/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  <c r="O5949" s="15"/>
      <c r="P5949" s="16"/>
      <c r="Q5949" s="16"/>
    </row>
    <row r="5950" spans="3:17" x14ac:dyDescent="0.25">
      <c r="C5950" s="5"/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  <c r="O5950" s="15"/>
      <c r="P5950" s="16"/>
      <c r="Q5950" s="16"/>
    </row>
    <row r="5951" spans="3:17" x14ac:dyDescent="0.25">
      <c r="C5951" s="5"/>
      <c r="D5951" s="5"/>
      <c r="E5951" s="5"/>
      <c r="F5951" s="5"/>
      <c r="G5951" s="5"/>
      <c r="H5951" s="5"/>
      <c r="I5951" s="5"/>
      <c r="J5951" s="5"/>
      <c r="K5951" s="5"/>
      <c r="L5951" s="5"/>
      <c r="M5951" s="5"/>
      <c r="N5951" s="5"/>
      <c r="O5951" s="15"/>
      <c r="P5951" s="16"/>
      <c r="Q5951" s="16"/>
    </row>
    <row r="5952" spans="3:17" x14ac:dyDescent="0.25">
      <c r="C5952" s="5"/>
      <c r="D5952" s="5"/>
      <c r="E5952" s="5"/>
      <c r="F5952" s="5"/>
      <c r="G5952" s="5"/>
      <c r="H5952" s="5"/>
      <c r="I5952" s="5"/>
      <c r="J5952" s="5"/>
      <c r="K5952" s="5"/>
      <c r="L5952" s="5"/>
      <c r="M5952" s="5"/>
      <c r="N5952" s="5"/>
      <c r="O5952" s="15"/>
      <c r="P5952" s="16"/>
      <c r="Q5952" s="16"/>
    </row>
    <row r="5953" spans="3:17" x14ac:dyDescent="0.25">
      <c r="C5953" s="5"/>
      <c r="D5953" s="5"/>
      <c r="E5953" s="5"/>
      <c r="F5953" s="5"/>
      <c r="G5953" s="5"/>
      <c r="H5953" s="5"/>
      <c r="I5953" s="5"/>
      <c r="J5953" s="5"/>
      <c r="K5953" s="5"/>
      <c r="L5953" s="5"/>
      <c r="M5953" s="5"/>
      <c r="N5953" s="5"/>
      <c r="O5953" s="15"/>
      <c r="P5953" s="16"/>
      <c r="Q5953" s="16"/>
    </row>
    <row r="5954" spans="3:17" x14ac:dyDescent="0.25">
      <c r="C5954" s="5"/>
      <c r="D5954" s="5"/>
      <c r="E5954" s="5"/>
      <c r="F5954" s="5"/>
      <c r="G5954" s="5"/>
      <c r="H5954" s="5"/>
      <c r="I5954" s="5"/>
      <c r="J5954" s="5"/>
      <c r="K5954" s="5"/>
      <c r="L5954" s="5"/>
      <c r="M5954" s="5"/>
      <c r="N5954" s="5"/>
      <c r="O5954" s="15"/>
      <c r="P5954" s="16"/>
      <c r="Q5954" s="16"/>
    </row>
    <row r="5955" spans="3:17" x14ac:dyDescent="0.25">
      <c r="C5955" s="5"/>
      <c r="D5955" s="5"/>
      <c r="E5955" s="5"/>
      <c r="F5955" s="5"/>
      <c r="G5955" s="5"/>
      <c r="H5955" s="5"/>
      <c r="I5955" s="5"/>
      <c r="J5955" s="5"/>
      <c r="K5955" s="5"/>
      <c r="L5955" s="5"/>
      <c r="M5955" s="5"/>
      <c r="N5955" s="5"/>
      <c r="O5955" s="15"/>
      <c r="P5955" s="16"/>
      <c r="Q5955" s="16"/>
    </row>
    <row r="5956" spans="3:17" x14ac:dyDescent="0.25">
      <c r="C5956" s="5"/>
      <c r="D5956" s="5"/>
      <c r="E5956" s="5"/>
      <c r="F5956" s="5"/>
      <c r="G5956" s="5"/>
      <c r="H5956" s="5"/>
      <c r="I5956" s="5"/>
      <c r="J5956" s="5"/>
      <c r="K5956" s="5"/>
      <c r="L5956" s="5"/>
      <c r="M5956" s="5"/>
      <c r="N5956" s="5"/>
      <c r="O5956" s="15"/>
      <c r="P5956" s="16"/>
      <c r="Q5956" s="16"/>
    </row>
    <row r="5957" spans="3:17" x14ac:dyDescent="0.25">
      <c r="C5957" s="5"/>
      <c r="D5957" s="5"/>
      <c r="E5957" s="5"/>
      <c r="F5957" s="5"/>
      <c r="G5957" s="5"/>
      <c r="H5957" s="5"/>
      <c r="I5957" s="5"/>
      <c r="J5957" s="5"/>
      <c r="K5957" s="5"/>
      <c r="L5957" s="5"/>
      <c r="M5957" s="5"/>
      <c r="N5957" s="5"/>
      <c r="O5957" s="15"/>
      <c r="P5957" s="16"/>
      <c r="Q5957" s="16"/>
    </row>
    <row r="5958" spans="3:17" x14ac:dyDescent="0.25">
      <c r="C5958" s="5"/>
      <c r="D5958" s="5"/>
      <c r="E5958" s="5"/>
      <c r="F5958" s="5"/>
      <c r="G5958" s="5"/>
      <c r="H5958" s="5"/>
      <c r="I5958" s="5"/>
      <c r="J5958" s="5"/>
      <c r="K5958" s="5"/>
      <c r="L5958" s="5"/>
      <c r="M5958" s="5"/>
      <c r="N5958" s="5"/>
      <c r="O5958" s="15"/>
      <c r="P5958" s="16"/>
      <c r="Q5958" s="16"/>
    </row>
    <row r="5959" spans="3:17" x14ac:dyDescent="0.25">
      <c r="C5959" s="5"/>
      <c r="D5959" s="5"/>
      <c r="E5959" s="5"/>
      <c r="F5959" s="5"/>
      <c r="G5959" s="5"/>
      <c r="H5959" s="5"/>
      <c r="I5959" s="5"/>
      <c r="J5959" s="5"/>
      <c r="K5959" s="5"/>
      <c r="L5959" s="5"/>
      <c r="M5959" s="5"/>
      <c r="N5959" s="5"/>
      <c r="O5959" s="15"/>
      <c r="P5959" s="16"/>
      <c r="Q5959" s="16"/>
    </row>
    <row r="5960" spans="3:17" x14ac:dyDescent="0.25">
      <c r="C5960" s="5"/>
      <c r="D5960" s="5"/>
      <c r="E5960" s="5"/>
      <c r="F5960" s="5"/>
      <c r="G5960" s="5"/>
      <c r="H5960" s="5"/>
      <c r="I5960" s="5"/>
      <c r="J5960" s="5"/>
      <c r="K5960" s="5"/>
      <c r="L5960" s="5"/>
      <c r="M5960" s="5"/>
      <c r="N5960" s="5"/>
      <c r="O5960" s="15"/>
      <c r="P5960" s="16"/>
      <c r="Q5960" s="16"/>
    </row>
    <row r="5961" spans="3:17" x14ac:dyDescent="0.25">
      <c r="C5961" s="5"/>
      <c r="D5961" s="5"/>
      <c r="E5961" s="5"/>
      <c r="F5961" s="5"/>
      <c r="G5961" s="5"/>
      <c r="H5961" s="5"/>
      <c r="I5961" s="5"/>
      <c r="J5961" s="5"/>
      <c r="K5961" s="5"/>
      <c r="L5961" s="5"/>
      <c r="M5961" s="5"/>
      <c r="N5961" s="5"/>
      <c r="O5961" s="15"/>
      <c r="P5961" s="16"/>
      <c r="Q5961" s="16"/>
    </row>
    <row r="5962" spans="3:17" x14ac:dyDescent="0.25">
      <c r="C5962" s="5"/>
      <c r="D5962" s="5"/>
      <c r="E5962" s="5"/>
      <c r="F5962" s="5"/>
      <c r="G5962" s="5"/>
      <c r="H5962" s="5"/>
      <c r="I5962" s="5"/>
      <c r="J5962" s="5"/>
      <c r="K5962" s="5"/>
      <c r="L5962" s="5"/>
      <c r="M5962" s="5"/>
      <c r="N5962" s="5"/>
      <c r="O5962" s="15"/>
      <c r="P5962" s="16"/>
      <c r="Q5962" s="16"/>
    </row>
    <row r="5963" spans="3:17" x14ac:dyDescent="0.25">
      <c r="C5963" s="5"/>
      <c r="D5963" s="5"/>
      <c r="E5963" s="5"/>
      <c r="F5963" s="5"/>
      <c r="G5963" s="5"/>
      <c r="H5963" s="5"/>
      <c r="I5963" s="5"/>
      <c r="J5963" s="5"/>
      <c r="K5963" s="5"/>
      <c r="L5963" s="5"/>
      <c r="M5963" s="5"/>
      <c r="N5963" s="5"/>
      <c r="O5963" s="15"/>
      <c r="P5963" s="16"/>
      <c r="Q5963" s="16"/>
    </row>
    <row r="5964" spans="3:17" x14ac:dyDescent="0.25">
      <c r="C5964" s="5"/>
      <c r="D5964" s="5"/>
      <c r="E5964" s="5"/>
      <c r="F5964" s="5"/>
      <c r="G5964" s="5"/>
      <c r="H5964" s="5"/>
      <c r="I5964" s="5"/>
      <c r="J5964" s="5"/>
      <c r="K5964" s="5"/>
      <c r="L5964" s="5"/>
      <c r="M5964" s="5"/>
      <c r="N5964" s="5"/>
      <c r="O5964" s="15"/>
      <c r="P5964" s="16"/>
      <c r="Q5964" s="16"/>
    </row>
    <row r="5965" spans="3:17" x14ac:dyDescent="0.25">
      <c r="C5965" s="5"/>
      <c r="D5965" s="5"/>
      <c r="E5965" s="5"/>
      <c r="F5965" s="5"/>
      <c r="G5965" s="5"/>
      <c r="H5965" s="5"/>
      <c r="I5965" s="5"/>
      <c r="J5965" s="5"/>
      <c r="K5965" s="5"/>
      <c r="L5965" s="5"/>
      <c r="M5965" s="5"/>
      <c r="N5965" s="5"/>
      <c r="O5965" s="15"/>
      <c r="P5965" s="16"/>
      <c r="Q5965" s="16"/>
    </row>
    <row r="5966" spans="3:17" x14ac:dyDescent="0.25">
      <c r="C5966" s="5"/>
      <c r="D5966" s="5"/>
      <c r="E5966" s="5"/>
      <c r="F5966" s="5"/>
      <c r="G5966" s="5"/>
      <c r="H5966" s="5"/>
      <c r="I5966" s="5"/>
      <c r="J5966" s="5"/>
      <c r="K5966" s="5"/>
      <c r="L5966" s="5"/>
      <c r="M5966" s="5"/>
      <c r="N5966" s="5"/>
      <c r="O5966" s="15"/>
      <c r="P5966" s="16"/>
      <c r="Q5966" s="16"/>
    </row>
    <row r="5967" spans="3:17" x14ac:dyDescent="0.25">
      <c r="C5967" s="5"/>
      <c r="D5967" s="5"/>
      <c r="E5967" s="5"/>
      <c r="F5967" s="5"/>
      <c r="G5967" s="5"/>
      <c r="H5967" s="5"/>
      <c r="I5967" s="5"/>
      <c r="J5967" s="5"/>
      <c r="K5967" s="5"/>
      <c r="L5967" s="5"/>
      <c r="M5967" s="5"/>
      <c r="N5967" s="5"/>
      <c r="O5967" s="15"/>
      <c r="P5967" s="16"/>
      <c r="Q5967" s="16"/>
    </row>
    <row r="5968" spans="3:17" x14ac:dyDescent="0.25">
      <c r="C5968" s="5"/>
      <c r="D5968" s="5"/>
      <c r="E5968" s="5"/>
      <c r="F5968" s="5"/>
      <c r="G5968" s="5"/>
      <c r="H5968" s="5"/>
      <c r="I5968" s="5"/>
      <c r="J5968" s="5"/>
      <c r="K5968" s="5"/>
      <c r="L5968" s="5"/>
      <c r="M5968" s="5"/>
      <c r="N5968" s="5"/>
      <c r="O5968" s="15"/>
      <c r="P5968" s="16"/>
      <c r="Q5968" s="16"/>
    </row>
    <row r="5969" spans="3:17" x14ac:dyDescent="0.25">
      <c r="C5969" s="5"/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  <c r="O5969" s="15"/>
      <c r="P5969" s="16"/>
      <c r="Q5969" s="16"/>
    </row>
    <row r="5970" spans="3:17" x14ac:dyDescent="0.25">
      <c r="C5970" s="5"/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  <c r="O5970" s="15"/>
      <c r="P5970" s="16"/>
      <c r="Q5970" s="16"/>
    </row>
    <row r="5971" spans="3:17" x14ac:dyDescent="0.25">
      <c r="C5971" s="5"/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  <c r="O5971" s="15"/>
      <c r="P5971" s="16"/>
      <c r="Q5971" s="16"/>
    </row>
    <row r="5972" spans="3:17" x14ac:dyDescent="0.25">
      <c r="C5972" s="5"/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  <c r="O5972" s="15"/>
      <c r="P5972" s="16"/>
      <c r="Q5972" s="16"/>
    </row>
    <row r="5973" spans="3:17" x14ac:dyDescent="0.25">
      <c r="C5973" s="5"/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  <c r="O5973" s="15"/>
      <c r="P5973" s="16"/>
      <c r="Q5973" s="16"/>
    </row>
    <row r="5974" spans="3:17" x14ac:dyDescent="0.25">
      <c r="C5974" s="5"/>
      <c r="D5974" s="5"/>
      <c r="E5974" s="5"/>
      <c r="F5974" s="5"/>
      <c r="G5974" s="5"/>
      <c r="H5974" s="5"/>
      <c r="I5974" s="5"/>
      <c r="J5974" s="5"/>
      <c r="K5974" s="5"/>
      <c r="L5974" s="5"/>
      <c r="M5974" s="5"/>
      <c r="N5974" s="5"/>
      <c r="O5974" s="15"/>
      <c r="P5974" s="16"/>
      <c r="Q5974" s="16"/>
    </row>
    <row r="5975" spans="3:17" x14ac:dyDescent="0.25">
      <c r="C5975" s="5"/>
      <c r="D5975" s="5"/>
      <c r="E5975" s="5"/>
      <c r="F5975" s="5"/>
      <c r="G5975" s="5"/>
      <c r="H5975" s="5"/>
      <c r="I5975" s="5"/>
      <c r="J5975" s="5"/>
      <c r="K5975" s="5"/>
      <c r="L5975" s="5"/>
      <c r="M5975" s="5"/>
      <c r="N5975" s="5"/>
      <c r="O5975" s="15"/>
      <c r="P5975" s="16"/>
      <c r="Q5975" s="16"/>
    </row>
    <row r="5976" spans="3:17" x14ac:dyDescent="0.25">
      <c r="C5976" s="5"/>
      <c r="D5976" s="5"/>
      <c r="E5976" s="5"/>
      <c r="F5976" s="5"/>
      <c r="G5976" s="5"/>
      <c r="H5976" s="5"/>
      <c r="I5976" s="5"/>
      <c r="J5976" s="5"/>
      <c r="K5976" s="5"/>
      <c r="L5976" s="5"/>
      <c r="M5976" s="5"/>
      <c r="N5976" s="5"/>
      <c r="O5976" s="15"/>
      <c r="P5976" s="16"/>
      <c r="Q5976" s="16"/>
    </row>
    <row r="5977" spans="3:17" x14ac:dyDescent="0.25">
      <c r="C5977" s="5"/>
      <c r="D5977" s="5"/>
      <c r="E5977" s="5"/>
      <c r="F5977" s="5"/>
      <c r="G5977" s="5"/>
      <c r="H5977" s="5"/>
      <c r="I5977" s="5"/>
      <c r="J5977" s="5"/>
      <c r="K5977" s="5"/>
      <c r="L5977" s="5"/>
      <c r="M5977" s="5"/>
      <c r="N5977" s="5"/>
      <c r="O5977" s="15"/>
      <c r="P5977" s="16"/>
      <c r="Q5977" s="16"/>
    </row>
    <row r="5978" spans="3:17" x14ac:dyDescent="0.25">
      <c r="C5978" s="5"/>
      <c r="D5978" s="5"/>
      <c r="E5978" s="5"/>
      <c r="F5978" s="5"/>
      <c r="G5978" s="5"/>
      <c r="H5978" s="5"/>
      <c r="I5978" s="5"/>
      <c r="J5978" s="5"/>
      <c r="K5978" s="5"/>
      <c r="L5978" s="5"/>
      <c r="M5978" s="5"/>
      <c r="N5978" s="5"/>
      <c r="O5978" s="15"/>
      <c r="P5978" s="16"/>
      <c r="Q5978" s="16"/>
    </row>
    <row r="5979" spans="3:17" x14ac:dyDescent="0.25">
      <c r="C5979" s="5"/>
      <c r="D5979" s="5"/>
      <c r="E5979" s="5"/>
      <c r="F5979" s="5"/>
      <c r="G5979" s="5"/>
      <c r="H5979" s="5"/>
      <c r="I5979" s="5"/>
      <c r="J5979" s="5"/>
      <c r="K5979" s="5"/>
      <c r="L5979" s="5"/>
      <c r="M5979" s="5"/>
      <c r="N5979" s="5"/>
      <c r="O5979" s="15"/>
      <c r="P5979" s="16"/>
      <c r="Q5979" s="16"/>
    </row>
    <row r="5980" spans="3:17" x14ac:dyDescent="0.25">
      <c r="C5980" s="5"/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  <c r="O5980" s="15"/>
      <c r="P5980" s="16"/>
      <c r="Q5980" s="16"/>
    </row>
    <row r="5981" spans="3:17" x14ac:dyDescent="0.25">
      <c r="C5981" s="5"/>
      <c r="D5981" s="5"/>
      <c r="E5981" s="5"/>
      <c r="F5981" s="5"/>
      <c r="G5981" s="5"/>
      <c r="H5981" s="5"/>
      <c r="I5981" s="5"/>
      <c r="J5981" s="5"/>
      <c r="K5981" s="5"/>
      <c r="L5981" s="5"/>
      <c r="M5981" s="5"/>
      <c r="N5981" s="5"/>
      <c r="O5981" s="15"/>
      <c r="P5981" s="16"/>
      <c r="Q5981" s="16"/>
    </row>
    <row r="5982" spans="3:17" x14ac:dyDescent="0.25">
      <c r="C5982" s="5"/>
      <c r="D5982" s="5"/>
      <c r="E5982" s="5"/>
      <c r="F5982" s="5"/>
      <c r="G5982" s="5"/>
      <c r="H5982" s="5"/>
      <c r="I5982" s="5"/>
      <c r="J5982" s="5"/>
      <c r="K5982" s="5"/>
      <c r="L5982" s="5"/>
      <c r="M5982" s="5"/>
      <c r="N5982" s="5"/>
      <c r="O5982" s="15"/>
      <c r="P5982" s="16"/>
      <c r="Q5982" s="16"/>
    </row>
    <row r="5983" spans="3:17" x14ac:dyDescent="0.25">
      <c r="C5983" s="5"/>
      <c r="D5983" s="5"/>
      <c r="E5983" s="5"/>
      <c r="F5983" s="5"/>
      <c r="G5983" s="5"/>
      <c r="H5983" s="5"/>
      <c r="I5983" s="5"/>
      <c r="J5983" s="5"/>
      <c r="K5983" s="5"/>
      <c r="L5983" s="5"/>
      <c r="M5983" s="5"/>
      <c r="N5983" s="5"/>
      <c r="O5983" s="15"/>
      <c r="P5983" s="16"/>
      <c r="Q5983" s="16"/>
    </row>
    <row r="5984" spans="3:17" x14ac:dyDescent="0.25">
      <c r="C5984" s="5"/>
      <c r="D5984" s="5"/>
      <c r="E5984" s="5"/>
      <c r="F5984" s="5"/>
      <c r="G5984" s="5"/>
      <c r="H5984" s="5"/>
      <c r="I5984" s="5"/>
      <c r="J5984" s="5"/>
      <c r="K5984" s="5"/>
      <c r="L5984" s="5"/>
      <c r="M5984" s="5"/>
      <c r="N5984" s="5"/>
      <c r="O5984" s="15"/>
      <c r="P5984" s="16"/>
      <c r="Q5984" s="16"/>
    </row>
    <row r="5985" spans="3:17" x14ac:dyDescent="0.25">
      <c r="C5985" s="5"/>
      <c r="D5985" s="5"/>
      <c r="E5985" s="5"/>
      <c r="F5985" s="5"/>
      <c r="G5985" s="5"/>
      <c r="H5985" s="5"/>
      <c r="I5985" s="5"/>
      <c r="J5985" s="5"/>
      <c r="K5985" s="5"/>
      <c r="L5985" s="5"/>
      <c r="M5985" s="5"/>
      <c r="N5985" s="5"/>
      <c r="O5985" s="15"/>
      <c r="P5985" s="16"/>
      <c r="Q5985" s="16"/>
    </row>
    <row r="5986" spans="3:17" x14ac:dyDescent="0.25">
      <c r="C5986" s="5"/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  <c r="O5986" s="15"/>
      <c r="P5986" s="16"/>
      <c r="Q5986" s="16"/>
    </row>
    <row r="5987" spans="3:17" x14ac:dyDescent="0.25">
      <c r="C5987" s="5"/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  <c r="O5987" s="15"/>
      <c r="P5987" s="16"/>
      <c r="Q5987" s="16"/>
    </row>
    <row r="5988" spans="3:17" x14ac:dyDescent="0.25">
      <c r="C5988" s="5"/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  <c r="O5988" s="15"/>
      <c r="P5988" s="16"/>
      <c r="Q5988" s="16"/>
    </row>
    <row r="5989" spans="3:17" x14ac:dyDescent="0.25">
      <c r="C5989" s="5"/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  <c r="O5989" s="15"/>
      <c r="P5989" s="16"/>
      <c r="Q5989" s="16"/>
    </row>
    <row r="5990" spans="3:17" x14ac:dyDescent="0.25">
      <c r="C5990" s="5"/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  <c r="O5990" s="15"/>
      <c r="P5990" s="16"/>
      <c r="Q5990" s="16"/>
    </row>
    <row r="5991" spans="3:17" x14ac:dyDescent="0.25">
      <c r="C5991" s="5"/>
      <c r="D5991" s="5"/>
      <c r="E5991" s="5"/>
      <c r="F5991" s="5"/>
      <c r="G5991" s="5"/>
      <c r="H5991" s="5"/>
      <c r="I5991" s="5"/>
      <c r="J5991" s="5"/>
      <c r="K5991" s="5"/>
      <c r="L5991" s="5"/>
      <c r="M5991" s="5"/>
      <c r="N5991" s="5"/>
      <c r="O5991" s="15"/>
      <c r="P5991" s="16"/>
      <c r="Q5991" s="16"/>
    </row>
    <row r="5992" spans="3:17" x14ac:dyDescent="0.25">
      <c r="C5992" s="5"/>
      <c r="D5992" s="5"/>
      <c r="E5992" s="5"/>
      <c r="F5992" s="5"/>
      <c r="G5992" s="5"/>
      <c r="H5992" s="5"/>
      <c r="I5992" s="5"/>
      <c r="J5992" s="5"/>
      <c r="K5992" s="5"/>
      <c r="L5992" s="5"/>
      <c r="M5992" s="5"/>
      <c r="N5992" s="5"/>
      <c r="O5992" s="15"/>
      <c r="P5992" s="16"/>
      <c r="Q5992" s="16"/>
    </row>
    <row r="5993" spans="3:17" x14ac:dyDescent="0.25">
      <c r="C5993" s="5"/>
      <c r="D5993" s="5"/>
      <c r="E5993" s="5"/>
      <c r="F5993" s="5"/>
      <c r="G5993" s="5"/>
      <c r="H5993" s="5"/>
      <c r="I5993" s="5"/>
      <c r="J5993" s="5"/>
      <c r="K5993" s="5"/>
      <c r="L5993" s="5"/>
      <c r="M5993" s="5"/>
      <c r="N5993" s="5"/>
      <c r="O5993" s="15"/>
      <c r="P5993" s="16"/>
      <c r="Q5993" s="16"/>
    </row>
    <row r="5994" spans="3:17" x14ac:dyDescent="0.25">
      <c r="C5994" s="5"/>
      <c r="D5994" s="5"/>
      <c r="E5994" s="5"/>
      <c r="F5994" s="5"/>
      <c r="G5994" s="5"/>
      <c r="H5994" s="5"/>
      <c r="I5994" s="5"/>
      <c r="J5994" s="5"/>
      <c r="K5994" s="5"/>
      <c r="L5994" s="5"/>
      <c r="M5994" s="5"/>
      <c r="N5994" s="5"/>
      <c r="O5994" s="15"/>
      <c r="P5994" s="16"/>
      <c r="Q5994" s="16"/>
    </row>
    <row r="5995" spans="3:17" x14ac:dyDescent="0.25">
      <c r="C5995" s="5"/>
      <c r="D5995" s="5"/>
      <c r="E5995" s="5"/>
      <c r="F5995" s="5"/>
      <c r="G5995" s="5"/>
      <c r="H5995" s="5"/>
      <c r="I5995" s="5"/>
      <c r="J5995" s="5"/>
      <c r="K5995" s="5"/>
      <c r="L5995" s="5"/>
      <c r="M5995" s="5"/>
      <c r="N5995" s="5"/>
      <c r="O5995" s="15"/>
      <c r="P5995" s="16"/>
      <c r="Q5995" s="16"/>
    </row>
    <row r="5996" spans="3:17" x14ac:dyDescent="0.25">
      <c r="C5996" s="5"/>
      <c r="D5996" s="5"/>
      <c r="E5996" s="5"/>
      <c r="F5996" s="5"/>
      <c r="G5996" s="5"/>
      <c r="H5996" s="5"/>
      <c r="I5996" s="5"/>
      <c r="J5996" s="5"/>
      <c r="K5996" s="5"/>
      <c r="L5996" s="5"/>
      <c r="M5996" s="5"/>
      <c r="N5996" s="5"/>
      <c r="O5996" s="15"/>
      <c r="P5996" s="16"/>
      <c r="Q5996" s="16"/>
    </row>
    <row r="5997" spans="3:17" x14ac:dyDescent="0.25">
      <c r="C5997" s="5"/>
      <c r="D5997" s="5"/>
      <c r="E5997" s="5"/>
      <c r="F5997" s="5"/>
      <c r="G5997" s="5"/>
      <c r="H5997" s="5"/>
      <c r="I5997" s="5"/>
      <c r="J5997" s="5"/>
      <c r="K5997" s="5"/>
      <c r="L5997" s="5"/>
      <c r="M5997" s="5"/>
      <c r="N5997" s="5"/>
      <c r="O5997" s="15"/>
      <c r="P5997" s="16"/>
      <c r="Q5997" s="16"/>
    </row>
    <row r="5998" spans="3:17" x14ac:dyDescent="0.25">
      <c r="C5998" s="5"/>
      <c r="D5998" s="5"/>
      <c r="E5998" s="5"/>
      <c r="F5998" s="5"/>
      <c r="G5998" s="5"/>
      <c r="H5998" s="5"/>
      <c r="I5998" s="5"/>
      <c r="J5998" s="5"/>
      <c r="K5998" s="5"/>
      <c r="L5998" s="5"/>
      <c r="M5998" s="5"/>
      <c r="N5998" s="5"/>
      <c r="O5998" s="15"/>
      <c r="P5998" s="16"/>
      <c r="Q5998" s="16"/>
    </row>
    <row r="5999" spans="3:17" x14ac:dyDescent="0.25">
      <c r="C5999" s="5"/>
      <c r="D5999" s="5"/>
      <c r="E5999" s="5"/>
      <c r="F5999" s="5"/>
      <c r="G5999" s="5"/>
      <c r="H5999" s="5"/>
      <c r="I5999" s="5"/>
      <c r="J5999" s="5"/>
      <c r="K5999" s="5"/>
      <c r="L5999" s="5"/>
      <c r="M5999" s="5"/>
      <c r="N5999" s="5"/>
      <c r="O5999" s="15"/>
      <c r="P5999" s="16"/>
      <c r="Q5999" s="16"/>
    </row>
    <row r="6000" spans="3:17" x14ac:dyDescent="0.25">
      <c r="C6000" s="5"/>
      <c r="D6000" s="5"/>
      <c r="E6000" s="5"/>
      <c r="F6000" s="5"/>
      <c r="G6000" s="5"/>
      <c r="H6000" s="5"/>
      <c r="I6000" s="5"/>
      <c r="J6000" s="5"/>
      <c r="K6000" s="5"/>
      <c r="L6000" s="5"/>
      <c r="M6000" s="5"/>
      <c r="N6000" s="5"/>
      <c r="O6000" s="15"/>
      <c r="P6000" s="16"/>
      <c r="Q6000" s="16"/>
    </row>
    <row r="6001" spans="3:17" x14ac:dyDescent="0.25">
      <c r="C6001" s="5"/>
      <c r="D6001" s="5"/>
      <c r="E6001" s="5"/>
      <c r="F6001" s="5"/>
      <c r="G6001" s="5"/>
      <c r="H6001" s="5"/>
      <c r="I6001" s="5"/>
      <c r="J6001" s="5"/>
      <c r="K6001" s="5"/>
      <c r="L6001" s="5"/>
      <c r="M6001" s="5"/>
      <c r="N6001" s="5"/>
      <c r="O6001" s="15"/>
      <c r="P6001" s="16"/>
      <c r="Q6001" s="16"/>
    </row>
    <row r="6002" spans="3:17" x14ac:dyDescent="0.25">
      <c r="C6002" s="5"/>
      <c r="D6002" s="5"/>
      <c r="E6002" s="5"/>
      <c r="F6002" s="5"/>
      <c r="G6002" s="5"/>
      <c r="H6002" s="5"/>
      <c r="I6002" s="5"/>
      <c r="J6002" s="5"/>
      <c r="K6002" s="5"/>
      <c r="L6002" s="5"/>
      <c r="M6002" s="5"/>
      <c r="N6002" s="5"/>
      <c r="O6002" s="15"/>
      <c r="P6002" s="16"/>
      <c r="Q6002" s="16"/>
    </row>
    <row r="6003" spans="3:17" x14ac:dyDescent="0.25">
      <c r="C6003" s="5"/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  <c r="O6003" s="15"/>
      <c r="P6003" s="16"/>
      <c r="Q6003" s="16"/>
    </row>
    <row r="6004" spans="3:17" x14ac:dyDescent="0.25">
      <c r="C6004" s="5"/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  <c r="O6004" s="15"/>
      <c r="P6004" s="16"/>
      <c r="Q6004" s="16"/>
    </row>
    <row r="6005" spans="3:17" x14ac:dyDescent="0.25">
      <c r="C6005" s="5"/>
      <c r="D6005" s="5"/>
      <c r="E6005" s="5"/>
      <c r="F6005" s="5"/>
      <c r="G6005" s="5"/>
      <c r="H6005" s="5"/>
      <c r="I6005" s="5"/>
      <c r="J6005" s="5"/>
      <c r="K6005" s="5"/>
      <c r="L6005" s="5"/>
      <c r="M6005" s="5"/>
      <c r="N6005" s="5"/>
      <c r="O6005" s="15"/>
      <c r="P6005" s="16"/>
      <c r="Q6005" s="16"/>
    </row>
    <row r="6006" spans="3:17" x14ac:dyDescent="0.25">
      <c r="C6006" s="5"/>
      <c r="D6006" s="5"/>
      <c r="E6006" s="5"/>
      <c r="F6006" s="5"/>
      <c r="G6006" s="5"/>
      <c r="H6006" s="5"/>
      <c r="I6006" s="5"/>
      <c r="J6006" s="5"/>
      <c r="K6006" s="5"/>
      <c r="L6006" s="5"/>
      <c r="M6006" s="5"/>
      <c r="N6006" s="5"/>
      <c r="O6006" s="15"/>
      <c r="P6006" s="16"/>
      <c r="Q6006" s="16"/>
    </row>
    <row r="6007" spans="3:17" x14ac:dyDescent="0.25">
      <c r="C6007" s="5"/>
      <c r="D6007" s="5"/>
      <c r="E6007" s="5"/>
      <c r="F6007" s="5"/>
      <c r="G6007" s="5"/>
      <c r="H6007" s="5"/>
      <c r="I6007" s="5"/>
      <c r="J6007" s="5"/>
      <c r="K6007" s="5"/>
      <c r="L6007" s="5"/>
      <c r="M6007" s="5"/>
      <c r="N6007" s="5"/>
      <c r="O6007" s="15"/>
      <c r="P6007" s="16"/>
      <c r="Q6007" s="16"/>
    </row>
    <row r="6008" spans="3:17" x14ac:dyDescent="0.25">
      <c r="C6008" s="5"/>
      <c r="D6008" s="5"/>
      <c r="E6008" s="5"/>
      <c r="F6008" s="5"/>
      <c r="G6008" s="5"/>
      <c r="H6008" s="5"/>
      <c r="I6008" s="5"/>
      <c r="J6008" s="5"/>
      <c r="K6008" s="5"/>
      <c r="L6008" s="5"/>
      <c r="M6008" s="5"/>
      <c r="N6008" s="5"/>
      <c r="O6008" s="15"/>
      <c r="P6008" s="16"/>
      <c r="Q6008" s="16"/>
    </row>
    <row r="6009" spans="3:17" x14ac:dyDescent="0.25">
      <c r="C6009" s="5"/>
      <c r="D6009" s="5"/>
      <c r="E6009" s="5"/>
      <c r="F6009" s="5"/>
      <c r="G6009" s="5"/>
      <c r="H6009" s="5"/>
      <c r="I6009" s="5"/>
      <c r="J6009" s="5"/>
      <c r="K6009" s="5"/>
      <c r="L6009" s="5"/>
      <c r="M6009" s="5"/>
      <c r="N6009" s="5"/>
      <c r="O6009" s="15"/>
      <c r="P6009" s="16"/>
      <c r="Q6009" s="16"/>
    </row>
    <row r="6010" spans="3:17" x14ac:dyDescent="0.25">
      <c r="C6010" s="5"/>
      <c r="D6010" s="5"/>
      <c r="E6010" s="5"/>
      <c r="F6010" s="5"/>
      <c r="G6010" s="5"/>
      <c r="H6010" s="5"/>
      <c r="I6010" s="5"/>
      <c r="J6010" s="5"/>
      <c r="K6010" s="5"/>
      <c r="L6010" s="5"/>
      <c r="M6010" s="5"/>
      <c r="N6010" s="5"/>
      <c r="O6010" s="15"/>
      <c r="P6010" s="16"/>
      <c r="Q6010" s="16"/>
    </row>
    <row r="6011" spans="3:17" x14ac:dyDescent="0.25">
      <c r="C6011" s="5"/>
      <c r="D6011" s="5"/>
      <c r="E6011" s="5"/>
      <c r="F6011" s="5"/>
      <c r="G6011" s="5"/>
      <c r="H6011" s="5"/>
      <c r="I6011" s="5"/>
      <c r="J6011" s="5"/>
      <c r="K6011" s="5"/>
      <c r="L6011" s="5"/>
      <c r="M6011" s="5"/>
      <c r="N6011" s="5"/>
      <c r="O6011" s="15"/>
      <c r="P6011" s="16"/>
      <c r="Q6011" s="16"/>
    </row>
    <row r="6012" spans="3:17" x14ac:dyDescent="0.25">
      <c r="C6012" s="5"/>
      <c r="D6012" s="5"/>
      <c r="E6012" s="5"/>
      <c r="F6012" s="5"/>
      <c r="G6012" s="5"/>
      <c r="H6012" s="5"/>
      <c r="I6012" s="5"/>
      <c r="J6012" s="5"/>
      <c r="K6012" s="5"/>
      <c r="L6012" s="5"/>
      <c r="M6012" s="5"/>
      <c r="N6012" s="5"/>
      <c r="O6012" s="15"/>
      <c r="P6012" s="16"/>
      <c r="Q6012" s="16"/>
    </row>
    <row r="6013" spans="3:17" x14ac:dyDescent="0.25">
      <c r="C6013" s="5"/>
      <c r="D6013" s="5"/>
      <c r="E6013" s="5"/>
      <c r="F6013" s="5"/>
      <c r="G6013" s="5"/>
      <c r="H6013" s="5"/>
      <c r="I6013" s="5"/>
      <c r="J6013" s="5"/>
      <c r="K6013" s="5"/>
      <c r="L6013" s="5"/>
      <c r="M6013" s="5"/>
      <c r="N6013" s="5"/>
      <c r="O6013" s="15"/>
      <c r="P6013" s="16"/>
      <c r="Q6013" s="16"/>
    </row>
    <row r="6014" spans="3:17" x14ac:dyDescent="0.25">
      <c r="C6014" s="5"/>
      <c r="D6014" s="5"/>
      <c r="E6014" s="5"/>
      <c r="F6014" s="5"/>
      <c r="G6014" s="5"/>
      <c r="H6014" s="5"/>
      <c r="I6014" s="5"/>
      <c r="J6014" s="5"/>
      <c r="K6014" s="5"/>
      <c r="L6014" s="5"/>
      <c r="M6014" s="5"/>
      <c r="N6014" s="5"/>
      <c r="O6014" s="15"/>
      <c r="P6014" s="16"/>
      <c r="Q6014" s="16"/>
    </row>
    <row r="6015" spans="3:17" x14ac:dyDescent="0.25">
      <c r="C6015" s="5"/>
      <c r="D6015" s="5"/>
      <c r="E6015" s="5"/>
      <c r="F6015" s="5"/>
      <c r="G6015" s="5"/>
      <c r="H6015" s="5"/>
      <c r="I6015" s="5"/>
      <c r="J6015" s="5"/>
      <c r="K6015" s="5"/>
      <c r="L6015" s="5"/>
      <c r="M6015" s="5"/>
      <c r="N6015" s="5"/>
      <c r="O6015" s="15"/>
      <c r="P6015" s="16"/>
      <c r="Q6015" s="16"/>
    </row>
    <row r="6016" spans="3:17" x14ac:dyDescent="0.25">
      <c r="C6016" s="5"/>
      <c r="D6016" s="5"/>
      <c r="E6016" s="5"/>
      <c r="F6016" s="5"/>
      <c r="G6016" s="5"/>
      <c r="H6016" s="5"/>
      <c r="I6016" s="5"/>
      <c r="J6016" s="5"/>
      <c r="K6016" s="5"/>
      <c r="L6016" s="5"/>
      <c r="M6016" s="5"/>
      <c r="N6016" s="5"/>
      <c r="O6016" s="15"/>
      <c r="P6016" s="16"/>
      <c r="Q6016" s="16"/>
    </row>
    <row r="6017" spans="3:17" x14ac:dyDescent="0.25">
      <c r="C6017" s="5"/>
      <c r="D6017" s="5"/>
      <c r="E6017" s="5"/>
      <c r="F6017" s="5"/>
      <c r="G6017" s="5"/>
      <c r="H6017" s="5"/>
      <c r="I6017" s="5"/>
      <c r="J6017" s="5"/>
      <c r="K6017" s="5"/>
      <c r="L6017" s="5"/>
      <c r="M6017" s="5"/>
      <c r="N6017" s="5"/>
      <c r="O6017" s="15"/>
      <c r="P6017" s="16"/>
      <c r="Q6017" s="16"/>
    </row>
    <row r="6018" spans="3:17" x14ac:dyDescent="0.25">
      <c r="C6018" s="5"/>
      <c r="D6018" s="5"/>
      <c r="E6018" s="5"/>
      <c r="F6018" s="5"/>
      <c r="G6018" s="5"/>
      <c r="H6018" s="5"/>
      <c r="I6018" s="5"/>
      <c r="J6018" s="5"/>
      <c r="K6018" s="5"/>
      <c r="L6018" s="5"/>
      <c r="M6018" s="5"/>
      <c r="N6018" s="5"/>
      <c r="O6018" s="15"/>
      <c r="P6018" s="16"/>
      <c r="Q6018" s="16"/>
    </row>
    <row r="6019" spans="3:17" x14ac:dyDescent="0.25">
      <c r="C6019" s="5"/>
      <c r="D6019" s="5"/>
      <c r="E6019" s="5"/>
      <c r="F6019" s="5"/>
      <c r="G6019" s="5"/>
      <c r="H6019" s="5"/>
      <c r="I6019" s="5"/>
      <c r="J6019" s="5"/>
      <c r="K6019" s="5"/>
      <c r="L6019" s="5"/>
      <c r="M6019" s="5"/>
      <c r="N6019" s="5"/>
      <c r="O6019" s="15"/>
      <c r="P6019" s="16"/>
      <c r="Q6019" s="16"/>
    </row>
    <row r="6020" spans="3:17" x14ac:dyDescent="0.25">
      <c r="C6020" s="5"/>
      <c r="D6020" s="5"/>
      <c r="E6020" s="5"/>
      <c r="F6020" s="5"/>
      <c r="G6020" s="5"/>
      <c r="H6020" s="5"/>
      <c r="I6020" s="5"/>
      <c r="J6020" s="5"/>
      <c r="K6020" s="5"/>
      <c r="L6020" s="5"/>
      <c r="M6020" s="5"/>
      <c r="N6020" s="5"/>
      <c r="O6020" s="15"/>
      <c r="P6020" s="16"/>
      <c r="Q6020" s="16"/>
    </row>
    <row r="6021" spans="3:17" x14ac:dyDescent="0.25">
      <c r="C6021" s="5"/>
      <c r="D6021" s="5"/>
      <c r="E6021" s="5"/>
      <c r="F6021" s="5"/>
      <c r="G6021" s="5"/>
      <c r="H6021" s="5"/>
      <c r="I6021" s="5"/>
      <c r="J6021" s="5"/>
      <c r="K6021" s="5"/>
      <c r="L6021" s="5"/>
      <c r="M6021" s="5"/>
      <c r="N6021" s="5"/>
      <c r="O6021" s="15"/>
      <c r="P6021" s="16"/>
      <c r="Q6021" s="16"/>
    </row>
    <row r="6022" spans="3:17" x14ac:dyDescent="0.25">
      <c r="C6022" s="5"/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  <c r="O6022" s="15"/>
      <c r="P6022" s="16"/>
      <c r="Q6022" s="16"/>
    </row>
    <row r="6023" spans="3:17" x14ac:dyDescent="0.25">
      <c r="C6023" s="5"/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  <c r="O6023" s="15"/>
      <c r="P6023" s="16"/>
      <c r="Q6023" s="16"/>
    </row>
    <row r="6024" spans="3:17" x14ac:dyDescent="0.25">
      <c r="C6024" s="5"/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  <c r="O6024" s="15"/>
      <c r="P6024" s="16"/>
      <c r="Q6024" s="16"/>
    </row>
    <row r="6025" spans="3:17" x14ac:dyDescent="0.25">
      <c r="C6025" s="5"/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  <c r="O6025" s="15"/>
      <c r="P6025" s="16"/>
      <c r="Q6025" s="16"/>
    </row>
    <row r="6026" spans="3:17" x14ac:dyDescent="0.25">
      <c r="C6026" s="5"/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  <c r="O6026" s="15"/>
      <c r="P6026" s="16"/>
      <c r="Q6026" s="16"/>
    </row>
    <row r="6027" spans="3:17" x14ac:dyDescent="0.25">
      <c r="C6027" s="5"/>
      <c r="D6027" s="5"/>
      <c r="E6027" s="5"/>
      <c r="F6027" s="5"/>
      <c r="G6027" s="5"/>
      <c r="H6027" s="5"/>
      <c r="I6027" s="5"/>
      <c r="J6027" s="5"/>
      <c r="K6027" s="5"/>
      <c r="L6027" s="5"/>
      <c r="M6027" s="5"/>
      <c r="N6027" s="5"/>
      <c r="O6027" s="15"/>
      <c r="P6027" s="16"/>
      <c r="Q6027" s="16"/>
    </row>
    <row r="6028" spans="3:17" x14ac:dyDescent="0.25">
      <c r="C6028" s="5"/>
      <c r="D6028" s="5"/>
      <c r="E6028" s="5"/>
      <c r="F6028" s="5"/>
      <c r="G6028" s="5"/>
      <c r="H6028" s="5"/>
      <c r="I6028" s="5"/>
      <c r="J6028" s="5"/>
      <c r="K6028" s="5"/>
      <c r="L6028" s="5"/>
      <c r="M6028" s="5"/>
      <c r="N6028" s="5"/>
      <c r="O6028" s="15"/>
      <c r="P6028" s="16"/>
      <c r="Q6028" s="16"/>
    </row>
    <row r="6029" spans="3:17" x14ac:dyDescent="0.25">
      <c r="C6029" s="5"/>
      <c r="D6029" s="5"/>
      <c r="E6029" s="5"/>
      <c r="F6029" s="5"/>
      <c r="G6029" s="5"/>
      <c r="H6029" s="5"/>
      <c r="I6029" s="5"/>
      <c r="J6029" s="5"/>
      <c r="K6029" s="5"/>
      <c r="L6029" s="5"/>
      <c r="M6029" s="5"/>
      <c r="N6029" s="5"/>
      <c r="O6029" s="15"/>
      <c r="P6029" s="16"/>
      <c r="Q6029" s="16"/>
    </row>
    <row r="6030" spans="3:17" x14ac:dyDescent="0.25">
      <c r="C6030" s="5"/>
      <c r="D6030" s="5"/>
      <c r="E6030" s="5"/>
      <c r="F6030" s="5"/>
      <c r="G6030" s="5"/>
      <c r="H6030" s="5"/>
      <c r="I6030" s="5"/>
      <c r="J6030" s="5"/>
      <c r="K6030" s="5"/>
      <c r="L6030" s="5"/>
      <c r="M6030" s="5"/>
      <c r="N6030" s="5"/>
      <c r="O6030" s="15"/>
      <c r="P6030" s="16"/>
      <c r="Q6030" s="16"/>
    </row>
    <row r="6031" spans="3:17" x14ac:dyDescent="0.25">
      <c r="C6031" s="5"/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  <c r="O6031" s="15"/>
      <c r="P6031" s="16"/>
      <c r="Q6031" s="16"/>
    </row>
    <row r="6032" spans="3:17" x14ac:dyDescent="0.25">
      <c r="C6032" s="5"/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  <c r="O6032" s="15"/>
      <c r="P6032" s="16"/>
      <c r="Q6032" s="16"/>
    </row>
    <row r="6033" spans="3:17" x14ac:dyDescent="0.25">
      <c r="C6033" s="5"/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  <c r="O6033" s="15"/>
      <c r="P6033" s="16"/>
      <c r="Q6033" s="16"/>
    </row>
    <row r="6034" spans="3:17" x14ac:dyDescent="0.25">
      <c r="C6034" s="5"/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  <c r="O6034" s="15"/>
      <c r="P6034" s="16"/>
      <c r="Q6034" s="16"/>
    </row>
    <row r="6035" spans="3:17" x14ac:dyDescent="0.25">
      <c r="C6035" s="5"/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  <c r="O6035" s="15"/>
      <c r="P6035" s="16"/>
      <c r="Q6035" s="16"/>
    </row>
    <row r="6036" spans="3:17" x14ac:dyDescent="0.25">
      <c r="C6036" s="5"/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  <c r="O6036" s="15"/>
      <c r="P6036" s="16"/>
      <c r="Q6036" s="16"/>
    </row>
    <row r="6037" spans="3:17" x14ac:dyDescent="0.25">
      <c r="C6037" s="5"/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  <c r="O6037" s="15"/>
      <c r="P6037" s="16"/>
      <c r="Q6037" s="16"/>
    </row>
    <row r="6038" spans="3:17" x14ac:dyDescent="0.25">
      <c r="C6038" s="5"/>
      <c r="D6038" s="5"/>
      <c r="E6038" s="5"/>
      <c r="F6038" s="5"/>
      <c r="G6038" s="5"/>
      <c r="H6038" s="5"/>
      <c r="I6038" s="5"/>
      <c r="J6038" s="5"/>
      <c r="K6038" s="5"/>
      <c r="L6038" s="5"/>
      <c r="M6038" s="5"/>
      <c r="N6038" s="5"/>
      <c r="O6038" s="15"/>
      <c r="P6038" s="16"/>
      <c r="Q6038" s="16"/>
    </row>
    <row r="6039" spans="3:17" x14ac:dyDescent="0.25">
      <c r="C6039" s="5"/>
      <c r="D6039" s="5"/>
      <c r="E6039" s="5"/>
      <c r="F6039" s="5"/>
      <c r="G6039" s="5"/>
      <c r="H6039" s="5"/>
      <c r="I6039" s="5"/>
      <c r="J6039" s="5"/>
      <c r="K6039" s="5"/>
      <c r="L6039" s="5"/>
      <c r="M6039" s="5"/>
      <c r="N6039" s="5"/>
      <c r="O6039" s="15"/>
      <c r="P6039" s="16"/>
      <c r="Q6039" s="16"/>
    </row>
    <row r="6040" spans="3:17" x14ac:dyDescent="0.25">
      <c r="C6040" s="5"/>
      <c r="D6040" s="5"/>
      <c r="E6040" s="5"/>
      <c r="F6040" s="5"/>
      <c r="G6040" s="5"/>
      <c r="H6040" s="5"/>
      <c r="I6040" s="5"/>
      <c r="J6040" s="5"/>
      <c r="K6040" s="5"/>
      <c r="L6040" s="5"/>
      <c r="M6040" s="5"/>
      <c r="N6040" s="5"/>
      <c r="O6040" s="15"/>
      <c r="P6040" s="16"/>
      <c r="Q6040" s="16"/>
    </row>
    <row r="6041" spans="3:17" x14ac:dyDescent="0.25">
      <c r="C6041" s="5"/>
      <c r="D6041" s="5"/>
      <c r="E6041" s="5"/>
      <c r="F6041" s="5"/>
      <c r="G6041" s="5"/>
      <c r="H6041" s="5"/>
      <c r="I6041" s="5"/>
      <c r="J6041" s="5"/>
      <c r="K6041" s="5"/>
      <c r="L6041" s="5"/>
      <c r="M6041" s="5"/>
      <c r="N6041" s="5"/>
      <c r="O6041" s="15"/>
      <c r="P6041" s="16"/>
      <c r="Q6041" s="16"/>
    </row>
    <row r="6042" spans="3:17" x14ac:dyDescent="0.25">
      <c r="C6042" s="5"/>
      <c r="D6042" s="5"/>
      <c r="E6042" s="5"/>
      <c r="F6042" s="5"/>
      <c r="G6042" s="5"/>
      <c r="H6042" s="5"/>
      <c r="I6042" s="5"/>
      <c r="J6042" s="5"/>
      <c r="K6042" s="5"/>
      <c r="L6042" s="5"/>
      <c r="M6042" s="5"/>
      <c r="N6042" s="5"/>
      <c r="O6042" s="15"/>
      <c r="P6042" s="16"/>
      <c r="Q6042" s="16"/>
    </row>
    <row r="6043" spans="3:17" x14ac:dyDescent="0.25">
      <c r="C6043" s="5"/>
      <c r="D6043" s="5"/>
      <c r="E6043" s="5"/>
      <c r="F6043" s="5"/>
      <c r="G6043" s="5"/>
      <c r="H6043" s="5"/>
      <c r="I6043" s="5"/>
      <c r="J6043" s="5"/>
      <c r="K6043" s="5"/>
      <c r="L6043" s="5"/>
      <c r="M6043" s="5"/>
      <c r="N6043" s="5"/>
      <c r="O6043" s="15"/>
      <c r="P6043" s="16"/>
      <c r="Q6043" s="16"/>
    </row>
    <row r="6044" spans="3:17" x14ac:dyDescent="0.25">
      <c r="C6044" s="5"/>
      <c r="D6044" s="5"/>
      <c r="E6044" s="5"/>
      <c r="F6044" s="5"/>
      <c r="G6044" s="5"/>
      <c r="H6044" s="5"/>
      <c r="I6044" s="5"/>
      <c r="J6044" s="5"/>
      <c r="K6044" s="5"/>
      <c r="L6044" s="5"/>
      <c r="M6044" s="5"/>
      <c r="N6044" s="5"/>
      <c r="O6044" s="15"/>
      <c r="P6044" s="16"/>
      <c r="Q6044" s="16"/>
    </row>
    <row r="6045" spans="3:17" x14ac:dyDescent="0.25">
      <c r="C6045" s="5"/>
      <c r="D6045" s="5"/>
      <c r="E6045" s="5"/>
      <c r="F6045" s="5"/>
      <c r="G6045" s="5"/>
      <c r="H6045" s="5"/>
      <c r="I6045" s="5"/>
      <c r="J6045" s="5"/>
      <c r="K6045" s="5"/>
      <c r="L6045" s="5"/>
      <c r="M6045" s="5"/>
      <c r="N6045" s="5"/>
      <c r="O6045" s="15"/>
      <c r="P6045" s="16"/>
      <c r="Q6045" s="16"/>
    </row>
    <row r="6046" spans="3:17" x14ac:dyDescent="0.25">
      <c r="C6046" s="5"/>
      <c r="D6046" s="5"/>
      <c r="E6046" s="5"/>
      <c r="F6046" s="5"/>
      <c r="G6046" s="5"/>
      <c r="H6046" s="5"/>
      <c r="I6046" s="5"/>
      <c r="J6046" s="5"/>
      <c r="K6046" s="5"/>
      <c r="L6046" s="5"/>
      <c r="M6046" s="5"/>
      <c r="N6046" s="5"/>
      <c r="O6046" s="15"/>
      <c r="P6046" s="16"/>
      <c r="Q6046" s="16"/>
    </row>
    <row r="6047" spans="3:17" x14ac:dyDescent="0.25">
      <c r="C6047" s="5"/>
      <c r="D6047" s="5"/>
      <c r="E6047" s="5"/>
      <c r="F6047" s="5"/>
      <c r="G6047" s="5"/>
      <c r="H6047" s="5"/>
      <c r="I6047" s="5"/>
      <c r="J6047" s="5"/>
      <c r="K6047" s="5"/>
      <c r="L6047" s="5"/>
      <c r="M6047" s="5"/>
      <c r="N6047" s="5"/>
      <c r="O6047" s="15"/>
      <c r="P6047" s="16"/>
      <c r="Q6047" s="16"/>
    </row>
    <row r="6048" spans="3:17" x14ac:dyDescent="0.25">
      <c r="C6048" s="5"/>
      <c r="D6048" s="5"/>
      <c r="E6048" s="5"/>
      <c r="F6048" s="5"/>
      <c r="G6048" s="5"/>
      <c r="H6048" s="5"/>
      <c r="I6048" s="5"/>
      <c r="J6048" s="5"/>
      <c r="K6048" s="5"/>
      <c r="L6048" s="5"/>
      <c r="M6048" s="5"/>
      <c r="N6048" s="5"/>
      <c r="O6048" s="15"/>
      <c r="P6048" s="16"/>
      <c r="Q6048" s="16"/>
    </row>
    <row r="6049" spans="3:17" x14ac:dyDescent="0.25">
      <c r="C6049" s="5"/>
      <c r="D6049" s="5"/>
      <c r="E6049" s="5"/>
      <c r="F6049" s="5"/>
      <c r="G6049" s="5"/>
      <c r="H6049" s="5"/>
      <c r="I6049" s="5"/>
      <c r="J6049" s="5"/>
      <c r="K6049" s="5"/>
      <c r="L6049" s="5"/>
      <c r="M6049" s="5"/>
      <c r="N6049" s="5"/>
      <c r="O6049" s="15"/>
      <c r="P6049" s="16"/>
      <c r="Q6049" s="16"/>
    </row>
    <row r="6050" spans="3:17" x14ac:dyDescent="0.25">
      <c r="C6050" s="5"/>
      <c r="D6050" s="5"/>
      <c r="E6050" s="5"/>
      <c r="F6050" s="5"/>
      <c r="G6050" s="5"/>
      <c r="H6050" s="5"/>
      <c r="I6050" s="5"/>
      <c r="J6050" s="5"/>
      <c r="K6050" s="5"/>
      <c r="L6050" s="5"/>
      <c r="M6050" s="5"/>
      <c r="N6050" s="5"/>
      <c r="O6050" s="15"/>
      <c r="P6050" s="16"/>
      <c r="Q6050" s="16"/>
    </row>
    <row r="6051" spans="3:17" x14ac:dyDescent="0.25">
      <c r="C6051" s="5"/>
      <c r="D6051" s="5"/>
      <c r="E6051" s="5"/>
      <c r="F6051" s="5"/>
      <c r="G6051" s="5"/>
      <c r="H6051" s="5"/>
      <c r="I6051" s="5"/>
      <c r="J6051" s="5"/>
      <c r="K6051" s="5"/>
      <c r="L6051" s="5"/>
      <c r="M6051" s="5"/>
      <c r="N6051" s="5"/>
      <c r="O6051" s="15"/>
      <c r="P6051" s="16"/>
      <c r="Q6051" s="16"/>
    </row>
    <row r="6052" spans="3:17" x14ac:dyDescent="0.25">
      <c r="C6052" s="5"/>
      <c r="D6052" s="5"/>
      <c r="E6052" s="5"/>
      <c r="F6052" s="5"/>
      <c r="G6052" s="5"/>
      <c r="H6052" s="5"/>
      <c r="I6052" s="5"/>
      <c r="J6052" s="5"/>
      <c r="K6052" s="5"/>
      <c r="L6052" s="5"/>
      <c r="M6052" s="5"/>
      <c r="N6052" s="5"/>
      <c r="O6052" s="15"/>
      <c r="P6052" s="16"/>
      <c r="Q6052" s="16"/>
    </row>
    <row r="6053" spans="3:17" x14ac:dyDescent="0.25">
      <c r="C6053" s="5"/>
      <c r="D6053" s="5"/>
      <c r="E6053" s="5"/>
      <c r="F6053" s="5"/>
      <c r="G6053" s="5"/>
      <c r="H6053" s="5"/>
      <c r="I6053" s="5"/>
      <c r="J6053" s="5"/>
      <c r="K6053" s="5"/>
      <c r="L6053" s="5"/>
      <c r="M6053" s="5"/>
      <c r="N6053" s="5"/>
      <c r="O6053" s="15"/>
      <c r="P6053" s="16"/>
      <c r="Q6053" s="16"/>
    </row>
    <row r="6054" spans="3:17" x14ac:dyDescent="0.25">
      <c r="C6054" s="5"/>
      <c r="D6054" s="5"/>
      <c r="E6054" s="5"/>
      <c r="F6054" s="5"/>
      <c r="G6054" s="5"/>
      <c r="H6054" s="5"/>
      <c r="I6054" s="5"/>
      <c r="J6054" s="5"/>
      <c r="K6054" s="5"/>
      <c r="L6054" s="5"/>
      <c r="M6054" s="5"/>
      <c r="N6054" s="5"/>
      <c r="O6054" s="15"/>
      <c r="P6054" s="16"/>
      <c r="Q6054" s="16"/>
    </row>
    <row r="6055" spans="3:17" x14ac:dyDescent="0.25">
      <c r="C6055" s="5"/>
      <c r="D6055" s="5"/>
      <c r="E6055" s="5"/>
      <c r="F6055" s="5"/>
      <c r="G6055" s="5"/>
      <c r="H6055" s="5"/>
      <c r="I6055" s="5"/>
      <c r="J6055" s="5"/>
      <c r="K6055" s="5"/>
      <c r="L6055" s="5"/>
      <c r="M6055" s="5"/>
      <c r="N6055" s="5"/>
      <c r="O6055" s="15"/>
      <c r="P6055" s="16"/>
      <c r="Q6055" s="16"/>
    </row>
    <row r="6056" spans="3:17" x14ac:dyDescent="0.25">
      <c r="C6056" s="5"/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  <c r="O6056" s="15"/>
      <c r="P6056" s="16"/>
      <c r="Q6056" s="16"/>
    </row>
    <row r="6057" spans="3:17" x14ac:dyDescent="0.25">
      <c r="C6057" s="5"/>
      <c r="D6057" s="5"/>
      <c r="E6057" s="5"/>
      <c r="F6057" s="5"/>
      <c r="G6057" s="5"/>
      <c r="H6057" s="5"/>
      <c r="I6057" s="5"/>
      <c r="J6057" s="5"/>
      <c r="K6057" s="5"/>
      <c r="L6057" s="5"/>
      <c r="M6057" s="5"/>
      <c r="N6057" s="5"/>
      <c r="O6057" s="15"/>
      <c r="P6057" s="16"/>
      <c r="Q6057" s="16"/>
    </row>
    <row r="6058" spans="3:17" x14ac:dyDescent="0.25">
      <c r="C6058" s="5"/>
      <c r="D6058" s="5"/>
      <c r="E6058" s="5"/>
      <c r="F6058" s="5"/>
      <c r="G6058" s="5"/>
      <c r="H6058" s="5"/>
      <c r="I6058" s="5"/>
      <c r="J6058" s="5"/>
      <c r="K6058" s="5"/>
      <c r="L6058" s="5"/>
      <c r="M6058" s="5"/>
      <c r="N6058" s="5"/>
    </row>
    <row r="6059" spans="3:17" x14ac:dyDescent="0.25">
      <c r="C6059" s="5"/>
      <c r="D6059" s="5"/>
      <c r="E6059" s="5"/>
      <c r="F6059" s="5"/>
      <c r="G6059" s="5"/>
      <c r="H6059" s="5"/>
      <c r="I6059" s="5"/>
      <c r="J6059" s="5"/>
      <c r="K6059" s="5"/>
      <c r="L6059" s="5"/>
      <c r="M6059" s="5"/>
      <c r="N6059" s="5"/>
    </row>
    <row r="6060" spans="3:17" x14ac:dyDescent="0.25">
      <c r="C6060" s="5"/>
      <c r="D6060" s="5"/>
      <c r="E6060" s="5"/>
      <c r="F6060" s="5"/>
      <c r="G6060" s="5"/>
      <c r="H6060" s="5"/>
      <c r="I6060" s="5"/>
      <c r="J6060" s="5"/>
      <c r="K6060" s="5"/>
      <c r="L6060" s="5"/>
      <c r="M6060" s="5"/>
      <c r="N6060" s="5"/>
    </row>
    <row r="6061" spans="3:17" x14ac:dyDescent="0.25">
      <c r="C6061" s="5"/>
      <c r="D6061" s="5"/>
      <c r="E6061" s="5"/>
      <c r="F6061" s="5"/>
      <c r="G6061" s="5"/>
      <c r="H6061" s="5"/>
      <c r="I6061" s="5"/>
      <c r="J6061" s="5"/>
      <c r="K6061" s="5"/>
      <c r="L6061" s="5"/>
      <c r="M6061" s="5"/>
      <c r="N6061" s="5"/>
    </row>
    <row r="6062" spans="3:17" x14ac:dyDescent="0.25">
      <c r="C6062" s="5"/>
      <c r="D6062" s="5"/>
      <c r="E6062" s="5"/>
      <c r="F6062" s="5"/>
      <c r="G6062" s="5"/>
      <c r="H6062" s="5"/>
      <c r="I6062" s="5"/>
      <c r="J6062" s="5"/>
      <c r="K6062" s="5"/>
      <c r="L6062" s="5"/>
      <c r="M6062" s="5"/>
      <c r="N6062" s="5"/>
    </row>
    <row r="6063" spans="3:17" x14ac:dyDescent="0.25">
      <c r="C6063" s="5"/>
      <c r="D6063" s="5"/>
      <c r="E6063" s="5"/>
      <c r="F6063" s="5"/>
      <c r="G6063" s="5"/>
      <c r="H6063" s="5"/>
      <c r="I6063" s="5"/>
      <c r="J6063" s="5"/>
      <c r="K6063" s="5"/>
      <c r="L6063" s="5"/>
      <c r="M6063" s="5"/>
      <c r="N6063" s="5"/>
    </row>
    <row r="6064" spans="3:17" x14ac:dyDescent="0.25">
      <c r="C6064" s="5"/>
      <c r="D6064" s="5"/>
      <c r="E6064" s="5"/>
      <c r="F6064" s="5"/>
      <c r="G6064" s="5"/>
      <c r="H6064" s="5"/>
      <c r="I6064" s="5"/>
      <c r="J6064" s="5"/>
      <c r="K6064" s="5"/>
      <c r="L6064" s="5"/>
      <c r="M6064" s="5"/>
      <c r="N6064" s="5"/>
    </row>
    <row r="6065" spans="3:14" x14ac:dyDescent="0.25">
      <c r="C6065" s="5"/>
      <c r="D6065" s="5"/>
      <c r="E6065" s="5"/>
      <c r="F6065" s="5"/>
      <c r="G6065" s="5"/>
      <c r="H6065" s="5"/>
      <c r="I6065" s="5"/>
      <c r="J6065" s="5"/>
      <c r="K6065" s="5"/>
      <c r="L6065" s="5"/>
      <c r="M6065" s="5"/>
      <c r="N6065" s="5"/>
    </row>
    <row r="6066" spans="3:14" x14ac:dyDescent="0.25">
      <c r="C6066" s="5"/>
      <c r="D6066" s="5"/>
      <c r="E6066" s="5"/>
      <c r="F6066" s="5"/>
      <c r="G6066" s="5"/>
      <c r="H6066" s="5"/>
      <c r="I6066" s="5"/>
      <c r="J6066" s="5"/>
      <c r="K6066" s="5"/>
      <c r="L6066" s="5"/>
      <c r="M6066" s="5"/>
      <c r="N6066" s="5"/>
    </row>
    <row r="6067" spans="3:14" x14ac:dyDescent="0.25">
      <c r="C6067" s="5"/>
      <c r="D6067" s="5"/>
      <c r="E6067" s="5"/>
      <c r="F6067" s="5"/>
      <c r="G6067" s="5"/>
      <c r="H6067" s="5"/>
      <c r="I6067" s="5"/>
      <c r="J6067" s="5"/>
      <c r="K6067" s="5"/>
      <c r="L6067" s="5"/>
      <c r="M6067" s="5"/>
      <c r="N6067" s="5"/>
    </row>
    <row r="6068" spans="3:14" x14ac:dyDescent="0.25">
      <c r="C6068" s="5"/>
      <c r="D6068" s="5"/>
      <c r="E6068" s="5"/>
      <c r="F6068" s="5"/>
      <c r="G6068" s="5"/>
      <c r="H6068" s="5"/>
      <c r="I6068" s="5"/>
      <c r="J6068" s="5"/>
      <c r="K6068" s="5"/>
      <c r="L6068" s="5"/>
      <c r="M6068" s="5"/>
      <c r="N6068" s="5"/>
    </row>
    <row r="6069" spans="3:14" x14ac:dyDescent="0.25">
      <c r="C6069" s="5"/>
      <c r="D6069" s="5"/>
      <c r="E6069" s="5"/>
      <c r="F6069" s="5"/>
      <c r="G6069" s="5"/>
      <c r="H6069" s="5"/>
      <c r="I6069" s="5"/>
      <c r="J6069" s="5"/>
      <c r="K6069" s="5"/>
      <c r="L6069" s="5"/>
      <c r="M6069" s="5"/>
      <c r="N6069" s="5"/>
    </row>
    <row r="6070" spans="3:14" x14ac:dyDescent="0.25">
      <c r="C6070" s="5"/>
      <c r="D6070" s="5"/>
      <c r="E6070" s="5"/>
      <c r="F6070" s="5"/>
      <c r="G6070" s="5"/>
      <c r="H6070" s="5"/>
      <c r="I6070" s="5"/>
      <c r="J6070" s="5"/>
      <c r="K6070" s="5"/>
      <c r="L6070" s="5"/>
      <c r="M6070" s="5"/>
      <c r="N6070" s="5"/>
    </row>
    <row r="6071" spans="3:14" x14ac:dyDescent="0.25">
      <c r="C6071" s="5"/>
      <c r="D6071" s="5"/>
      <c r="E6071" s="5"/>
      <c r="F6071" s="5"/>
      <c r="G6071" s="5"/>
      <c r="H6071" s="5"/>
      <c r="I6071" s="5"/>
      <c r="J6071" s="5"/>
      <c r="K6071" s="5"/>
      <c r="L6071" s="5"/>
      <c r="M6071" s="5"/>
      <c r="N6071" s="5"/>
    </row>
    <row r="6072" spans="3:14" x14ac:dyDescent="0.25">
      <c r="C6072" s="5"/>
      <c r="D6072" s="5"/>
      <c r="E6072" s="5"/>
      <c r="F6072" s="5"/>
      <c r="G6072" s="5"/>
      <c r="H6072" s="5"/>
      <c r="I6072" s="5"/>
      <c r="J6072" s="5"/>
      <c r="K6072" s="5"/>
      <c r="L6072" s="5"/>
      <c r="M6072" s="5"/>
      <c r="N6072" s="5"/>
    </row>
    <row r="6073" spans="3:14" x14ac:dyDescent="0.25">
      <c r="C6073" s="5"/>
      <c r="D6073" s="5"/>
      <c r="E6073" s="5"/>
      <c r="F6073" s="5"/>
      <c r="G6073" s="5"/>
      <c r="H6073" s="5"/>
      <c r="I6073" s="5"/>
      <c r="J6073" s="5"/>
      <c r="K6073" s="5"/>
      <c r="L6073" s="5"/>
      <c r="M6073" s="5"/>
      <c r="N6073" s="5"/>
    </row>
    <row r="6074" spans="3:14" x14ac:dyDescent="0.25">
      <c r="C6074" s="5"/>
      <c r="D6074" s="5"/>
      <c r="E6074" s="5"/>
      <c r="F6074" s="5"/>
      <c r="G6074" s="5"/>
      <c r="H6074" s="5"/>
      <c r="I6074" s="5"/>
      <c r="J6074" s="5"/>
      <c r="K6074" s="5"/>
      <c r="L6074" s="5"/>
      <c r="M6074" s="5"/>
      <c r="N6074" s="5"/>
    </row>
    <row r="6075" spans="3:14" x14ac:dyDescent="0.25">
      <c r="C6075" s="5"/>
      <c r="D6075" s="5"/>
      <c r="E6075" s="5"/>
      <c r="F6075" s="5"/>
      <c r="G6075" s="5"/>
      <c r="H6075" s="5"/>
      <c r="I6075" s="5"/>
      <c r="J6075" s="5"/>
      <c r="K6075" s="5"/>
      <c r="L6075" s="5"/>
      <c r="M6075" s="5"/>
      <c r="N6075" s="5"/>
    </row>
    <row r="6076" spans="3:14" x14ac:dyDescent="0.25">
      <c r="C6076" s="5"/>
      <c r="D6076" s="5"/>
      <c r="E6076" s="5"/>
      <c r="F6076" s="5"/>
      <c r="G6076" s="5"/>
      <c r="H6076" s="5"/>
      <c r="I6076" s="5"/>
      <c r="J6076" s="5"/>
      <c r="K6076" s="5"/>
      <c r="L6076" s="5"/>
      <c r="M6076" s="5"/>
      <c r="N6076" s="5"/>
    </row>
    <row r="6077" spans="3:14" x14ac:dyDescent="0.25">
      <c r="C6077" s="5"/>
      <c r="D6077" s="5"/>
      <c r="E6077" s="5"/>
      <c r="F6077" s="5"/>
      <c r="G6077" s="5"/>
      <c r="H6077" s="5"/>
      <c r="I6077" s="5"/>
      <c r="J6077" s="5"/>
      <c r="K6077" s="5"/>
      <c r="L6077" s="5"/>
      <c r="M6077" s="5"/>
      <c r="N6077" s="5"/>
    </row>
    <row r="6078" spans="3:14" x14ac:dyDescent="0.25">
      <c r="C6078" s="5"/>
      <c r="D6078" s="5"/>
      <c r="E6078" s="5"/>
      <c r="F6078" s="5"/>
      <c r="G6078" s="5"/>
      <c r="H6078" s="5"/>
      <c r="I6078" s="5"/>
      <c r="J6078" s="5"/>
      <c r="K6078" s="5"/>
      <c r="L6078" s="5"/>
      <c r="M6078" s="5"/>
      <c r="N6078" s="5"/>
    </row>
    <row r="6079" spans="3:14" x14ac:dyDescent="0.25">
      <c r="C6079" s="5"/>
      <c r="D6079" s="5"/>
      <c r="E6079" s="5"/>
      <c r="F6079" s="5"/>
      <c r="G6079" s="5"/>
      <c r="H6079" s="5"/>
      <c r="I6079" s="5"/>
      <c r="J6079" s="5"/>
      <c r="K6079" s="5"/>
      <c r="L6079" s="5"/>
      <c r="M6079" s="5"/>
      <c r="N6079" s="5"/>
    </row>
    <row r="6080" spans="3:14" x14ac:dyDescent="0.25">
      <c r="C6080" s="5"/>
      <c r="D6080" s="5"/>
      <c r="E6080" s="5"/>
      <c r="F6080" s="5"/>
      <c r="G6080" s="5"/>
      <c r="H6080" s="5"/>
      <c r="I6080" s="5"/>
      <c r="J6080" s="5"/>
      <c r="K6080" s="5"/>
      <c r="L6080" s="5"/>
      <c r="M6080" s="5"/>
      <c r="N6080" s="5"/>
    </row>
    <row r="6081" spans="3:14" x14ac:dyDescent="0.25">
      <c r="C6081" s="5"/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</row>
    <row r="6082" spans="3:14" x14ac:dyDescent="0.25">
      <c r="C6082" s="5"/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</row>
    <row r="6083" spans="3:14" x14ac:dyDescent="0.25">
      <c r="C6083" s="5"/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</row>
    <row r="6084" spans="3:14" x14ac:dyDescent="0.25">
      <c r="C6084" s="5"/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</row>
    <row r="6085" spans="3:14" x14ac:dyDescent="0.25">
      <c r="C6085" s="5"/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</row>
    <row r="6086" spans="3:14" x14ac:dyDescent="0.25">
      <c r="C6086" s="5"/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</row>
    <row r="6087" spans="3:14" x14ac:dyDescent="0.25">
      <c r="C6087" s="5"/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</row>
    <row r="6088" spans="3:14" x14ac:dyDescent="0.25">
      <c r="C6088" s="5"/>
      <c r="D6088" s="5"/>
      <c r="E6088" s="5"/>
      <c r="F6088" s="5"/>
      <c r="G6088" s="5"/>
      <c r="H6088" s="5"/>
      <c r="I6088" s="5"/>
      <c r="J6088" s="5"/>
      <c r="K6088" s="5"/>
      <c r="L6088" s="5"/>
      <c r="M6088" s="5"/>
      <c r="N6088" s="5"/>
    </row>
    <row r="6089" spans="3:14" x14ac:dyDescent="0.25">
      <c r="C6089" s="5"/>
      <c r="D6089" s="5"/>
      <c r="E6089" s="5"/>
      <c r="F6089" s="5"/>
      <c r="G6089" s="5"/>
      <c r="H6089" s="5"/>
      <c r="I6089" s="5"/>
      <c r="J6089" s="5"/>
      <c r="K6089" s="5"/>
      <c r="L6089" s="5"/>
      <c r="M6089" s="5"/>
      <c r="N6089" s="5"/>
    </row>
    <row r="6090" spans="3:14" x14ac:dyDescent="0.25">
      <c r="C6090" s="5"/>
      <c r="D6090" s="5"/>
      <c r="E6090" s="5"/>
      <c r="F6090" s="5"/>
      <c r="G6090" s="5"/>
      <c r="H6090" s="5"/>
      <c r="I6090" s="5"/>
      <c r="J6090" s="5"/>
      <c r="K6090" s="5"/>
      <c r="L6090" s="5"/>
      <c r="M6090" s="5"/>
      <c r="N6090" s="5"/>
    </row>
    <row r="6091" spans="3:14" x14ac:dyDescent="0.25">
      <c r="C6091" s="5"/>
      <c r="D6091" s="5"/>
      <c r="E6091" s="5"/>
      <c r="F6091" s="5"/>
      <c r="G6091" s="5"/>
      <c r="H6091" s="5"/>
      <c r="I6091" s="5"/>
      <c r="J6091" s="5"/>
      <c r="K6091" s="5"/>
      <c r="L6091" s="5"/>
      <c r="M6091" s="5"/>
      <c r="N6091" s="5"/>
    </row>
    <row r="6092" spans="3:14" x14ac:dyDescent="0.25">
      <c r="C6092" s="5"/>
      <c r="D6092" s="5"/>
      <c r="E6092" s="5"/>
      <c r="F6092" s="5"/>
      <c r="G6092" s="5"/>
      <c r="H6092" s="5"/>
      <c r="I6092" s="5"/>
      <c r="J6092" s="5"/>
      <c r="K6092" s="5"/>
      <c r="L6092" s="5"/>
      <c r="M6092" s="5"/>
      <c r="N6092" s="5"/>
    </row>
    <row r="6093" spans="3:14" x14ac:dyDescent="0.25">
      <c r="C6093" s="5"/>
      <c r="D6093" s="5"/>
      <c r="E6093" s="5"/>
      <c r="F6093" s="5"/>
      <c r="G6093" s="5"/>
      <c r="H6093" s="5"/>
      <c r="I6093" s="5"/>
      <c r="J6093" s="5"/>
      <c r="K6093" s="5"/>
      <c r="L6093" s="5"/>
      <c r="M6093" s="5"/>
      <c r="N6093" s="5"/>
    </row>
    <row r="6094" spans="3:14" x14ac:dyDescent="0.25">
      <c r="C6094" s="5"/>
      <c r="D6094" s="5"/>
      <c r="E6094" s="5"/>
      <c r="F6094" s="5"/>
      <c r="G6094" s="5"/>
      <c r="H6094" s="5"/>
      <c r="I6094" s="5"/>
      <c r="J6094" s="5"/>
      <c r="K6094" s="5"/>
      <c r="L6094" s="5"/>
      <c r="M6094" s="5"/>
      <c r="N6094" s="5"/>
    </row>
    <row r="6095" spans="3:14" x14ac:dyDescent="0.25">
      <c r="C6095" s="5"/>
      <c r="D6095" s="5"/>
      <c r="E6095" s="5"/>
      <c r="F6095" s="5"/>
      <c r="G6095" s="5"/>
      <c r="H6095" s="5"/>
      <c r="I6095" s="5"/>
      <c r="J6095" s="5"/>
      <c r="K6095" s="5"/>
      <c r="L6095" s="5"/>
      <c r="M6095" s="5"/>
      <c r="N6095" s="5"/>
    </row>
    <row r="6096" spans="3:14" x14ac:dyDescent="0.25">
      <c r="C6096" s="5"/>
      <c r="D6096" s="5"/>
      <c r="E6096" s="5"/>
      <c r="F6096" s="5"/>
      <c r="G6096" s="5"/>
      <c r="H6096" s="5"/>
      <c r="I6096" s="5"/>
      <c r="J6096" s="5"/>
      <c r="K6096" s="5"/>
      <c r="L6096" s="5"/>
      <c r="M6096" s="5"/>
      <c r="N6096" s="5"/>
    </row>
    <row r="6097" spans="3:14" x14ac:dyDescent="0.25">
      <c r="C6097" s="5"/>
      <c r="D6097" s="5"/>
      <c r="E6097" s="5"/>
      <c r="F6097" s="5"/>
      <c r="G6097" s="5"/>
      <c r="H6097" s="5"/>
      <c r="I6097" s="5"/>
      <c r="J6097" s="5"/>
      <c r="K6097" s="5"/>
      <c r="L6097" s="5"/>
      <c r="M6097" s="5"/>
      <c r="N6097" s="5"/>
    </row>
    <row r="6098" spans="3:14" x14ac:dyDescent="0.25">
      <c r="C6098" s="5"/>
      <c r="D6098" s="5"/>
      <c r="E6098" s="5"/>
      <c r="F6098" s="5"/>
      <c r="G6098" s="5"/>
      <c r="H6098" s="5"/>
      <c r="I6098" s="5"/>
      <c r="J6098" s="5"/>
      <c r="K6098" s="5"/>
      <c r="L6098" s="5"/>
      <c r="M6098" s="5"/>
      <c r="N6098" s="5"/>
    </row>
    <row r="6099" spans="3:14" x14ac:dyDescent="0.25">
      <c r="C6099" s="5"/>
      <c r="D6099" s="5"/>
      <c r="E6099" s="5"/>
      <c r="F6099" s="5"/>
      <c r="G6099" s="5"/>
      <c r="H6099" s="5"/>
      <c r="I6099" s="5"/>
      <c r="J6099" s="5"/>
      <c r="K6099" s="5"/>
      <c r="L6099" s="5"/>
      <c r="M6099" s="5"/>
      <c r="N6099" s="5"/>
    </row>
    <row r="6100" spans="3:14" x14ac:dyDescent="0.25">
      <c r="C6100" s="5"/>
      <c r="D6100" s="5"/>
      <c r="E6100" s="5"/>
      <c r="F6100" s="5"/>
      <c r="G6100" s="5"/>
      <c r="H6100" s="5"/>
      <c r="I6100" s="5"/>
      <c r="J6100" s="5"/>
      <c r="K6100" s="5"/>
      <c r="L6100" s="5"/>
      <c r="M6100" s="5"/>
      <c r="N6100" s="5"/>
    </row>
    <row r="6101" spans="3:14" x14ac:dyDescent="0.25">
      <c r="C6101" s="5"/>
      <c r="D6101" s="5"/>
      <c r="E6101" s="5"/>
      <c r="F6101" s="5"/>
      <c r="G6101" s="5"/>
      <c r="H6101" s="5"/>
      <c r="I6101" s="5"/>
      <c r="J6101" s="5"/>
      <c r="K6101" s="5"/>
      <c r="L6101" s="5"/>
      <c r="M6101" s="5"/>
      <c r="N6101" s="5"/>
    </row>
    <row r="6102" spans="3:14" x14ac:dyDescent="0.25">
      <c r="C6102" s="5"/>
      <c r="D6102" s="5"/>
      <c r="E6102" s="5"/>
      <c r="F6102" s="5"/>
      <c r="G6102" s="5"/>
      <c r="H6102" s="5"/>
      <c r="I6102" s="5"/>
      <c r="J6102" s="5"/>
      <c r="K6102" s="5"/>
      <c r="L6102" s="5"/>
      <c r="M6102" s="5"/>
      <c r="N6102" s="5"/>
    </row>
    <row r="6103" spans="3:14" x14ac:dyDescent="0.25">
      <c r="C6103" s="5"/>
      <c r="D6103" s="5"/>
      <c r="E6103" s="5"/>
      <c r="F6103" s="5"/>
      <c r="G6103" s="5"/>
      <c r="H6103" s="5"/>
      <c r="I6103" s="5"/>
      <c r="J6103" s="5"/>
      <c r="K6103" s="5"/>
      <c r="L6103" s="5"/>
      <c r="M6103" s="5"/>
      <c r="N6103" s="5"/>
    </row>
    <row r="6104" spans="3:14" x14ac:dyDescent="0.25">
      <c r="C6104" s="5"/>
      <c r="D6104" s="5"/>
      <c r="E6104" s="5"/>
      <c r="F6104" s="5"/>
      <c r="G6104" s="5"/>
      <c r="H6104" s="5"/>
      <c r="I6104" s="5"/>
      <c r="J6104" s="5"/>
      <c r="K6104" s="5"/>
      <c r="L6104" s="5"/>
      <c r="M6104" s="5"/>
      <c r="N6104" s="5"/>
    </row>
    <row r="6105" spans="3:14" x14ac:dyDescent="0.25">
      <c r="C6105" s="5"/>
      <c r="D6105" s="5"/>
      <c r="E6105" s="5"/>
      <c r="F6105" s="5"/>
      <c r="G6105" s="5"/>
      <c r="H6105" s="5"/>
      <c r="I6105" s="5"/>
      <c r="J6105" s="5"/>
      <c r="K6105" s="5"/>
      <c r="L6105" s="5"/>
      <c r="M6105" s="5"/>
      <c r="N6105" s="5"/>
    </row>
    <row r="6106" spans="3:14" x14ac:dyDescent="0.25">
      <c r="C6106" s="5"/>
      <c r="D6106" s="5"/>
      <c r="E6106" s="5"/>
      <c r="F6106" s="5"/>
      <c r="G6106" s="5"/>
      <c r="H6106" s="5"/>
      <c r="I6106" s="5"/>
      <c r="J6106" s="5"/>
      <c r="K6106" s="5"/>
      <c r="L6106" s="5"/>
      <c r="M6106" s="5"/>
      <c r="N6106" s="5"/>
    </row>
    <row r="6107" spans="3:14" x14ac:dyDescent="0.25">
      <c r="C6107" s="5"/>
      <c r="D6107" s="5"/>
      <c r="E6107" s="5"/>
      <c r="F6107" s="5"/>
      <c r="G6107" s="5"/>
      <c r="H6107" s="5"/>
      <c r="I6107" s="5"/>
      <c r="J6107" s="5"/>
      <c r="K6107" s="5"/>
      <c r="L6107" s="5"/>
      <c r="M6107" s="5"/>
      <c r="N6107" s="5"/>
    </row>
    <row r="6108" spans="3:14" x14ac:dyDescent="0.25">
      <c r="C6108" s="5"/>
      <c r="D6108" s="5"/>
      <c r="E6108" s="5"/>
      <c r="F6108" s="5"/>
      <c r="G6108" s="5"/>
      <c r="H6108" s="5"/>
      <c r="I6108" s="5"/>
      <c r="J6108" s="5"/>
      <c r="K6108" s="5"/>
      <c r="L6108" s="5"/>
      <c r="M6108" s="5"/>
      <c r="N6108" s="5"/>
    </row>
    <row r="6109" spans="3:14" x14ac:dyDescent="0.25">
      <c r="C6109" s="5"/>
      <c r="D6109" s="5"/>
      <c r="E6109" s="5"/>
      <c r="F6109" s="5"/>
      <c r="G6109" s="5"/>
      <c r="H6109" s="5"/>
      <c r="I6109" s="5"/>
      <c r="J6109" s="5"/>
      <c r="K6109" s="5"/>
      <c r="L6109" s="5"/>
      <c r="M6109" s="5"/>
      <c r="N6109" s="5"/>
    </row>
    <row r="6110" spans="3:14" x14ac:dyDescent="0.25">
      <c r="C6110" s="5"/>
      <c r="D6110" s="5"/>
      <c r="E6110" s="5"/>
      <c r="F6110" s="5"/>
      <c r="G6110" s="5"/>
      <c r="H6110" s="5"/>
      <c r="I6110" s="5"/>
      <c r="J6110" s="5"/>
      <c r="K6110" s="5"/>
      <c r="L6110" s="5"/>
      <c r="M6110" s="5"/>
      <c r="N6110" s="5"/>
    </row>
    <row r="6111" spans="3:14" x14ac:dyDescent="0.25">
      <c r="C6111" s="5"/>
      <c r="D6111" s="5"/>
      <c r="E6111" s="5"/>
      <c r="F6111" s="5"/>
      <c r="G6111" s="5"/>
      <c r="H6111" s="5"/>
      <c r="I6111" s="5"/>
      <c r="J6111" s="5"/>
      <c r="K6111" s="5"/>
      <c r="L6111" s="5"/>
      <c r="M6111" s="5"/>
      <c r="N6111" s="5"/>
    </row>
    <row r="6112" spans="3:14" x14ac:dyDescent="0.25">
      <c r="C6112" s="5"/>
      <c r="D6112" s="5"/>
      <c r="E6112" s="5"/>
      <c r="F6112" s="5"/>
      <c r="G6112" s="5"/>
      <c r="H6112" s="5"/>
      <c r="I6112" s="5"/>
      <c r="J6112" s="5"/>
      <c r="K6112" s="5"/>
      <c r="L6112" s="5"/>
      <c r="M6112" s="5"/>
      <c r="N6112" s="5"/>
    </row>
    <row r="6113" spans="3:14" x14ac:dyDescent="0.25">
      <c r="C6113" s="5"/>
      <c r="D6113" s="5"/>
      <c r="E6113" s="5"/>
      <c r="F6113" s="5"/>
      <c r="G6113" s="5"/>
      <c r="H6113" s="5"/>
      <c r="I6113" s="5"/>
      <c r="J6113" s="5"/>
      <c r="K6113" s="5"/>
      <c r="L6113" s="5"/>
      <c r="M6113" s="5"/>
      <c r="N6113" s="5"/>
    </row>
    <row r="6114" spans="3:14" x14ac:dyDescent="0.25">
      <c r="C6114" s="5"/>
      <c r="D6114" s="5"/>
      <c r="E6114" s="5"/>
      <c r="F6114" s="5"/>
      <c r="G6114" s="5"/>
      <c r="H6114" s="5"/>
      <c r="I6114" s="5"/>
      <c r="J6114" s="5"/>
      <c r="K6114" s="5"/>
      <c r="L6114" s="5"/>
      <c r="M6114" s="5"/>
      <c r="N6114" s="5"/>
    </row>
    <row r="6115" spans="3:14" x14ac:dyDescent="0.25">
      <c r="C6115" s="5"/>
      <c r="D6115" s="5"/>
      <c r="E6115" s="5"/>
      <c r="F6115" s="5"/>
      <c r="G6115" s="5"/>
      <c r="H6115" s="5"/>
      <c r="I6115" s="5"/>
      <c r="J6115" s="5"/>
      <c r="K6115" s="5"/>
      <c r="L6115" s="5"/>
      <c r="M6115" s="5"/>
      <c r="N6115" s="5"/>
    </row>
    <row r="6116" spans="3:14" x14ac:dyDescent="0.25">
      <c r="C6116" s="5"/>
      <c r="D6116" s="5"/>
      <c r="E6116" s="5"/>
      <c r="F6116" s="5"/>
      <c r="G6116" s="5"/>
      <c r="H6116" s="5"/>
      <c r="I6116" s="5"/>
      <c r="J6116" s="5"/>
      <c r="K6116" s="5"/>
      <c r="L6116" s="5"/>
      <c r="M6116" s="5"/>
      <c r="N6116" s="5"/>
    </row>
    <row r="6117" spans="3:14" x14ac:dyDescent="0.25">
      <c r="C6117" s="5"/>
      <c r="D6117" s="5"/>
      <c r="E6117" s="5"/>
      <c r="F6117" s="5"/>
      <c r="G6117" s="5"/>
      <c r="H6117" s="5"/>
      <c r="I6117" s="5"/>
      <c r="J6117" s="5"/>
      <c r="K6117" s="5"/>
      <c r="L6117" s="5"/>
      <c r="M6117" s="5"/>
      <c r="N6117" s="5"/>
    </row>
    <row r="6118" spans="3:14" x14ac:dyDescent="0.25">
      <c r="C6118" s="5"/>
      <c r="D6118" s="5"/>
      <c r="E6118" s="5"/>
      <c r="F6118" s="5"/>
      <c r="G6118" s="5"/>
      <c r="H6118" s="5"/>
      <c r="I6118" s="5"/>
      <c r="J6118" s="5"/>
      <c r="K6118" s="5"/>
      <c r="L6118" s="5"/>
      <c r="M6118" s="5"/>
      <c r="N6118" s="5"/>
    </row>
    <row r="6119" spans="3:14" x14ac:dyDescent="0.25">
      <c r="C6119" s="5"/>
      <c r="D6119" s="5"/>
      <c r="E6119" s="5"/>
      <c r="F6119" s="5"/>
      <c r="G6119" s="5"/>
      <c r="H6119" s="5"/>
      <c r="I6119" s="5"/>
      <c r="J6119" s="5"/>
      <c r="K6119" s="5"/>
      <c r="L6119" s="5"/>
      <c r="M6119" s="5"/>
      <c r="N6119" s="5"/>
    </row>
    <row r="6120" spans="3:14" x14ac:dyDescent="0.25">
      <c r="C6120" s="5"/>
      <c r="D6120" s="5"/>
      <c r="E6120" s="5"/>
      <c r="F6120" s="5"/>
      <c r="G6120" s="5"/>
      <c r="H6120" s="5"/>
      <c r="I6120" s="5"/>
      <c r="J6120" s="5"/>
      <c r="K6120" s="5"/>
      <c r="L6120" s="5"/>
      <c r="M6120" s="5"/>
      <c r="N6120" s="5"/>
    </row>
    <row r="6121" spans="3:14" x14ac:dyDescent="0.25">
      <c r="C6121" s="5"/>
      <c r="D6121" s="5"/>
      <c r="E6121" s="5"/>
      <c r="F6121" s="5"/>
      <c r="G6121" s="5"/>
      <c r="H6121" s="5"/>
      <c r="I6121" s="5"/>
      <c r="J6121" s="5"/>
      <c r="K6121" s="5"/>
      <c r="L6121" s="5"/>
      <c r="M6121" s="5"/>
      <c r="N6121" s="5"/>
    </row>
    <row r="6122" spans="3:14" x14ac:dyDescent="0.25">
      <c r="C6122" s="5"/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</row>
    <row r="6123" spans="3:14" x14ac:dyDescent="0.25">
      <c r="C6123" s="5"/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</row>
    <row r="6124" spans="3:14" x14ac:dyDescent="0.25">
      <c r="C6124" s="5"/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</row>
    <row r="6125" spans="3:14" x14ac:dyDescent="0.25">
      <c r="C6125" s="5"/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</row>
    <row r="6126" spans="3:14" x14ac:dyDescent="0.25">
      <c r="C6126" s="5"/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</row>
    <row r="6127" spans="3:14" x14ac:dyDescent="0.25">
      <c r="C6127" s="5"/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</row>
    <row r="6128" spans="3:14" x14ac:dyDescent="0.25">
      <c r="C6128" s="5"/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</row>
    <row r="6129" spans="3:14" x14ac:dyDescent="0.25">
      <c r="C6129" s="5"/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</row>
    <row r="6130" spans="3:14" x14ac:dyDescent="0.25">
      <c r="C6130" s="5"/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</row>
    <row r="6131" spans="3:14" x14ac:dyDescent="0.25">
      <c r="C6131" s="5"/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</row>
    <row r="6132" spans="3:14" x14ac:dyDescent="0.25">
      <c r="C6132" s="5"/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</row>
    <row r="6133" spans="3:14" x14ac:dyDescent="0.25">
      <c r="C6133" s="5"/>
      <c r="D6133" s="5"/>
      <c r="E6133" s="5"/>
      <c r="F6133" s="5"/>
      <c r="G6133" s="5"/>
      <c r="H6133" s="5"/>
      <c r="I6133" s="5"/>
      <c r="J6133" s="5"/>
      <c r="K6133" s="5"/>
      <c r="L6133" s="5"/>
      <c r="M6133" s="5"/>
      <c r="N6133" s="5"/>
    </row>
    <row r="6134" spans="3:14" x14ac:dyDescent="0.25">
      <c r="C6134" s="5"/>
      <c r="D6134" s="5"/>
      <c r="E6134" s="5"/>
      <c r="F6134" s="5"/>
      <c r="G6134" s="5"/>
      <c r="H6134" s="5"/>
      <c r="I6134" s="5"/>
      <c r="J6134" s="5"/>
      <c r="K6134" s="5"/>
      <c r="L6134" s="5"/>
      <c r="M6134" s="5"/>
      <c r="N6134" s="5"/>
    </row>
    <row r="6135" spans="3:14" x14ac:dyDescent="0.25">
      <c r="C6135" s="5"/>
      <c r="D6135" s="5"/>
      <c r="E6135" s="5"/>
      <c r="F6135" s="5"/>
      <c r="G6135" s="5"/>
      <c r="H6135" s="5"/>
      <c r="I6135" s="5"/>
      <c r="J6135" s="5"/>
      <c r="K6135" s="5"/>
      <c r="L6135" s="5"/>
      <c r="M6135" s="5"/>
      <c r="N6135" s="5"/>
    </row>
    <row r="6136" spans="3:14" x14ac:dyDescent="0.25">
      <c r="C6136" s="5"/>
      <c r="D6136" s="5"/>
      <c r="E6136" s="5"/>
      <c r="F6136" s="5"/>
      <c r="G6136" s="5"/>
      <c r="H6136" s="5"/>
      <c r="I6136" s="5"/>
      <c r="J6136" s="5"/>
      <c r="K6136" s="5"/>
      <c r="L6136" s="5"/>
      <c r="M6136" s="5"/>
      <c r="N6136" s="5"/>
    </row>
    <row r="6137" spans="3:14" x14ac:dyDescent="0.25">
      <c r="C6137" s="5"/>
      <c r="D6137" s="5"/>
      <c r="E6137" s="5"/>
      <c r="F6137" s="5"/>
      <c r="G6137" s="5"/>
      <c r="H6137" s="5"/>
      <c r="I6137" s="5"/>
      <c r="J6137" s="5"/>
      <c r="K6137" s="5"/>
      <c r="L6137" s="5"/>
      <c r="M6137" s="5"/>
      <c r="N6137" s="5"/>
    </row>
    <row r="6138" spans="3:14" x14ac:dyDescent="0.25">
      <c r="C6138" s="5"/>
      <c r="D6138" s="5"/>
      <c r="E6138" s="5"/>
      <c r="F6138" s="5"/>
      <c r="G6138" s="5"/>
      <c r="H6138" s="5"/>
      <c r="I6138" s="5"/>
      <c r="J6138" s="5"/>
      <c r="K6138" s="5"/>
      <c r="L6138" s="5"/>
      <c r="M6138" s="5"/>
      <c r="N6138" s="5"/>
    </row>
    <row r="6139" spans="3:14" x14ac:dyDescent="0.25">
      <c r="C6139" s="5"/>
      <c r="D6139" s="5"/>
      <c r="E6139" s="5"/>
      <c r="F6139" s="5"/>
      <c r="G6139" s="5"/>
      <c r="H6139" s="5"/>
      <c r="I6139" s="5"/>
      <c r="J6139" s="5"/>
      <c r="K6139" s="5"/>
      <c r="L6139" s="5"/>
      <c r="M6139" s="5"/>
      <c r="N6139" s="5"/>
    </row>
    <row r="6140" spans="3:14" x14ac:dyDescent="0.25">
      <c r="C6140" s="5"/>
      <c r="D6140" s="5"/>
      <c r="E6140" s="5"/>
      <c r="F6140" s="5"/>
      <c r="G6140" s="5"/>
      <c r="H6140" s="5"/>
      <c r="I6140" s="5"/>
      <c r="J6140" s="5"/>
      <c r="K6140" s="5"/>
      <c r="L6140" s="5"/>
      <c r="M6140" s="5"/>
      <c r="N6140" s="5"/>
    </row>
    <row r="6141" spans="3:14" x14ac:dyDescent="0.25">
      <c r="C6141" s="5"/>
      <c r="D6141" s="5"/>
      <c r="E6141" s="5"/>
      <c r="F6141" s="5"/>
      <c r="G6141" s="5"/>
      <c r="H6141" s="5"/>
      <c r="I6141" s="5"/>
      <c r="J6141" s="5"/>
      <c r="K6141" s="5"/>
      <c r="L6141" s="5"/>
      <c r="M6141" s="5"/>
      <c r="N6141" s="5"/>
    </row>
    <row r="6142" spans="3:14" x14ac:dyDescent="0.25">
      <c r="C6142" s="5"/>
      <c r="D6142" s="5"/>
      <c r="E6142" s="5"/>
      <c r="F6142" s="5"/>
      <c r="G6142" s="5"/>
      <c r="H6142" s="5"/>
      <c r="I6142" s="5"/>
      <c r="J6142" s="5"/>
      <c r="K6142" s="5"/>
      <c r="L6142" s="5"/>
      <c r="M6142" s="5"/>
      <c r="N6142" s="5"/>
    </row>
    <row r="6143" spans="3:14" x14ac:dyDescent="0.25">
      <c r="C6143" s="5"/>
      <c r="D6143" s="5"/>
      <c r="E6143" s="5"/>
      <c r="F6143" s="5"/>
      <c r="G6143" s="5"/>
      <c r="H6143" s="5"/>
      <c r="I6143" s="5"/>
      <c r="J6143" s="5"/>
      <c r="K6143" s="5"/>
      <c r="L6143" s="5"/>
      <c r="M6143" s="5"/>
      <c r="N6143" s="5"/>
    </row>
    <row r="6144" spans="3:14" x14ac:dyDescent="0.25">
      <c r="C6144" s="5"/>
      <c r="D6144" s="5"/>
      <c r="E6144" s="5"/>
      <c r="F6144" s="5"/>
      <c r="G6144" s="5"/>
      <c r="H6144" s="5"/>
      <c r="I6144" s="5"/>
      <c r="J6144" s="5"/>
      <c r="K6144" s="5"/>
      <c r="L6144" s="5"/>
      <c r="M6144" s="5"/>
      <c r="N6144" s="5"/>
    </row>
    <row r="6145" spans="3:14" x14ac:dyDescent="0.25">
      <c r="C6145" s="5"/>
      <c r="D6145" s="5"/>
      <c r="E6145" s="5"/>
      <c r="F6145" s="5"/>
      <c r="G6145" s="5"/>
      <c r="H6145" s="5"/>
      <c r="I6145" s="5"/>
      <c r="J6145" s="5"/>
      <c r="K6145" s="5"/>
      <c r="L6145" s="5"/>
      <c r="M6145" s="5"/>
      <c r="N6145" s="5"/>
    </row>
    <row r="6146" spans="3:14" x14ac:dyDescent="0.25">
      <c r="C6146" s="5"/>
      <c r="D6146" s="5"/>
      <c r="E6146" s="5"/>
      <c r="F6146" s="5"/>
      <c r="G6146" s="5"/>
      <c r="H6146" s="5"/>
      <c r="I6146" s="5"/>
      <c r="J6146" s="5"/>
      <c r="K6146" s="5"/>
      <c r="L6146" s="5"/>
      <c r="M6146" s="5"/>
      <c r="N6146" s="5"/>
    </row>
    <row r="6147" spans="3:14" x14ac:dyDescent="0.25">
      <c r="C6147" s="5"/>
      <c r="D6147" s="5"/>
      <c r="E6147" s="5"/>
      <c r="F6147" s="5"/>
      <c r="G6147" s="5"/>
      <c r="H6147" s="5"/>
      <c r="I6147" s="5"/>
      <c r="J6147" s="5"/>
      <c r="K6147" s="5"/>
      <c r="L6147" s="5"/>
      <c r="M6147" s="5"/>
      <c r="N6147" s="5"/>
    </row>
    <row r="6148" spans="3:14" x14ac:dyDescent="0.25">
      <c r="C6148" s="5"/>
      <c r="D6148" s="5"/>
      <c r="E6148" s="5"/>
      <c r="F6148" s="5"/>
      <c r="G6148" s="5"/>
      <c r="H6148" s="5"/>
      <c r="I6148" s="5"/>
      <c r="J6148" s="5"/>
      <c r="K6148" s="5"/>
      <c r="L6148" s="5"/>
      <c r="M6148" s="5"/>
      <c r="N6148" s="5"/>
    </row>
    <row r="6149" spans="3:14" x14ac:dyDescent="0.25">
      <c r="C6149" s="5"/>
      <c r="D6149" s="5"/>
      <c r="E6149" s="5"/>
      <c r="F6149" s="5"/>
      <c r="G6149" s="5"/>
      <c r="H6149" s="5"/>
      <c r="I6149" s="5"/>
      <c r="J6149" s="5"/>
      <c r="K6149" s="5"/>
      <c r="L6149" s="5"/>
      <c r="M6149" s="5"/>
      <c r="N6149" s="5"/>
    </row>
    <row r="6150" spans="3:14" x14ac:dyDescent="0.25">
      <c r="C6150" s="5"/>
      <c r="D6150" s="5"/>
      <c r="E6150" s="5"/>
      <c r="F6150" s="5"/>
      <c r="G6150" s="5"/>
      <c r="H6150" s="5"/>
      <c r="I6150" s="5"/>
      <c r="J6150" s="5"/>
      <c r="K6150" s="5"/>
      <c r="L6150" s="5"/>
      <c r="M6150" s="5"/>
      <c r="N6150" s="5"/>
    </row>
    <row r="6151" spans="3:14" x14ac:dyDescent="0.25">
      <c r="C6151" s="5"/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</row>
    <row r="6152" spans="3:14" x14ac:dyDescent="0.25">
      <c r="C6152" s="5"/>
      <c r="D6152" s="5"/>
      <c r="E6152" s="5"/>
      <c r="F6152" s="5"/>
      <c r="G6152" s="5"/>
      <c r="H6152" s="5"/>
      <c r="I6152" s="5"/>
      <c r="J6152" s="5"/>
      <c r="K6152" s="5"/>
      <c r="L6152" s="5"/>
      <c r="M6152" s="5"/>
      <c r="N6152" s="5"/>
    </row>
    <row r="6153" spans="3:14" x14ac:dyDescent="0.25">
      <c r="C6153" s="5"/>
      <c r="D6153" s="5"/>
      <c r="E6153" s="5"/>
      <c r="F6153" s="5"/>
      <c r="G6153" s="5"/>
      <c r="H6153" s="5"/>
      <c r="I6153" s="5"/>
      <c r="J6153" s="5"/>
      <c r="K6153" s="5"/>
      <c r="L6153" s="5"/>
      <c r="M6153" s="5"/>
      <c r="N6153" s="5"/>
    </row>
    <row r="6154" spans="3:14" x14ac:dyDescent="0.25">
      <c r="C6154" s="5"/>
      <c r="D6154" s="5"/>
      <c r="E6154" s="5"/>
      <c r="F6154" s="5"/>
      <c r="G6154" s="5"/>
      <c r="H6154" s="5"/>
      <c r="I6154" s="5"/>
      <c r="J6154" s="5"/>
      <c r="K6154" s="5"/>
      <c r="L6154" s="5"/>
      <c r="M6154" s="5"/>
      <c r="N6154" s="5"/>
    </row>
    <row r="6155" spans="3:14" x14ac:dyDescent="0.25">
      <c r="C6155" s="5"/>
      <c r="D6155" s="5"/>
      <c r="E6155" s="5"/>
      <c r="F6155" s="5"/>
      <c r="G6155" s="5"/>
      <c r="H6155" s="5"/>
      <c r="I6155" s="5"/>
      <c r="J6155" s="5"/>
      <c r="K6155" s="5"/>
      <c r="L6155" s="5"/>
      <c r="M6155" s="5"/>
      <c r="N6155" s="5"/>
    </row>
    <row r="6156" spans="3:14" x14ac:dyDescent="0.25">
      <c r="C6156" s="5"/>
      <c r="D6156" s="5"/>
      <c r="E6156" s="5"/>
      <c r="F6156" s="5"/>
      <c r="G6156" s="5"/>
      <c r="H6156" s="5"/>
      <c r="I6156" s="5"/>
      <c r="J6156" s="5"/>
      <c r="K6156" s="5"/>
      <c r="L6156" s="5"/>
      <c r="M6156" s="5"/>
      <c r="N6156" s="5"/>
    </row>
    <row r="6157" spans="3:14" x14ac:dyDescent="0.25">
      <c r="C6157" s="5"/>
      <c r="D6157" s="5"/>
      <c r="E6157" s="5"/>
      <c r="F6157" s="5"/>
      <c r="G6157" s="5"/>
      <c r="H6157" s="5"/>
      <c r="I6157" s="5"/>
      <c r="J6157" s="5"/>
      <c r="K6157" s="5"/>
      <c r="L6157" s="5"/>
      <c r="M6157" s="5"/>
      <c r="N6157" s="5"/>
    </row>
    <row r="6158" spans="3:14" x14ac:dyDescent="0.25">
      <c r="C6158" s="5"/>
      <c r="D6158" s="5"/>
      <c r="E6158" s="5"/>
      <c r="F6158" s="5"/>
      <c r="G6158" s="5"/>
      <c r="H6158" s="5"/>
      <c r="I6158" s="5"/>
      <c r="J6158" s="5"/>
      <c r="K6158" s="5"/>
      <c r="L6158" s="5"/>
      <c r="M6158" s="5"/>
      <c r="N6158" s="5"/>
    </row>
    <row r="6159" spans="3:14" x14ac:dyDescent="0.25">
      <c r="C6159" s="5"/>
      <c r="D6159" s="5"/>
      <c r="E6159" s="5"/>
      <c r="F6159" s="5"/>
      <c r="G6159" s="5"/>
      <c r="H6159" s="5"/>
      <c r="I6159" s="5"/>
      <c r="J6159" s="5"/>
      <c r="K6159" s="5"/>
      <c r="L6159" s="5"/>
      <c r="M6159" s="5"/>
      <c r="N6159" s="5"/>
    </row>
    <row r="6160" spans="3:14" x14ac:dyDescent="0.25">
      <c r="C6160" s="5"/>
      <c r="D6160" s="5"/>
      <c r="E6160" s="5"/>
      <c r="F6160" s="5"/>
      <c r="G6160" s="5"/>
      <c r="H6160" s="5"/>
      <c r="I6160" s="5"/>
      <c r="J6160" s="5"/>
      <c r="K6160" s="5"/>
      <c r="L6160" s="5"/>
      <c r="M6160" s="5"/>
      <c r="N6160" s="5"/>
    </row>
    <row r="6161" spans="3:14" x14ac:dyDescent="0.25">
      <c r="C6161" s="5"/>
      <c r="D6161" s="5"/>
      <c r="E6161" s="5"/>
      <c r="F6161" s="5"/>
      <c r="G6161" s="5"/>
      <c r="H6161" s="5"/>
      <c r="I6161" s="5"/>
      <c r="J6161" s="5"/>
      <c r="K6161" s="5"/>
      <c r="L6161" s="5"/>
      <c r="M6161" s="5"/>
      <c r="N6161" s="5"/>
    </row>
    <row r="6162" spans="3:14" x14ac:dyDescent="0.25">
      <c r="C6162" s="5"/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</row>
    <row r="6163" spans="3:14" x14ac:dyDescent="0.25">
      <c r="C6163" s="5"/>
      <c r="D6163" s="5"/>
      <c r="E6163" s="5"/>
      <c r="F6163" s="5"/>
      <c r="G6163" s="5"/>
      <c r="H6163" s="5"/>
      <c r="I6163" s="5"/>
      <c r="J6163" s="5"/>
      <c r="K6163" s="5"/>
      <c r="L6163" s="5"/>
      <c r="M6163" s="5"/>
      <c r="N6163" s="5"/>
    </row>
    <row r="6164" spans="3:14" x14ac:dyDescent="0.25">
      <c r="C6164" s="5"/>
      <c r="D6164" s="5"/>
      <c r="E6164" s="5"/>
      <c r="F6164" s="5"/>
      <c r="G6164" s="5"/>
      <c r="H6164" s="5"/>
      <c r="I6164" s="5"/>
      <c r="J6164" s="5"/>
      <c r="K6164" s="5"/>
      <c r="L6164" s="5"/>
      <c r="M6164" s="5"/>
      <c r="N6164" s="5"/>
    </row>
    <row r="6165" spans="3:14" x14ac:dyDescent="0.25">
      <c r="C6165" s="5"/>
      <c r="D6165" s="5"/>
      <c r="E6165" s="5"/>
      <c r="F6165" s="5"/>
      <c r="G6165" s="5"/>
      <c r="H6165" s="5"/>
      <c r="I6165" s="5"/>
      <c r="J6165" s="5"/>
      <c r="K6165" s="5"/>
      <c r="L6165" s="5"/>
      <c r="M6165" s="5"/>
      <c r="N6165" s="5"/>
    </row>
    <row r="6166" spans="3:14" x14ac:dyDescent="0.25">
      <c r="C6166" s="5"/>
      <c r="D6166" s="5"/>
      <c r="E6166" s="5"/>
      <c r="F6166" s="5"/>
      <c r="G6166" s="5"/>
      <c r="H6166" s="5"/>
      <c r="I6166" s="5"/>
      <c r="J6166" s="5"/>
      <c r="K6166" s="5"/>
      <c r="L6166" s="5"/>
      <c r="M6166" s="5"/>
      <c r="N6166" s="5"/>
    </row>
    <row r="6167" spans="3:14" x14ac:dyDescent="0.25">
      <c r="C6167" s="5"/>
      <c r="D6167" s="5"/>
      <c r="E6167" s="5"/>
      <c r="F6167" s="5"/>
      <c r="G6167" s="5"/>
      <c r="H6167" s="5"/>
      <c r="I6167" s="5"/>
      <c r="J6167" s="5"/>
      <c r="K6167" s="5"/>
      <c r="L6167" s="5"/>
      <c r="M6167" s="5"/>
      <c r="N6167" s="5"/>
    </row>
    <row r="6168" spans="3:14" x14ac:dyDescent="0.25">
      <c r="C6168" s="5"/>
      <c r="D6168" s="5"/>
      <c r="E6168" s="5"/>
      <c r="F6168" s="5"/>
      <c r="G6168" s="5"/>
      <c r="H6168" s="5"/>
      <c r="I6168" s="5"/>
      <c r="J6168" s="5"/>
      <c r="K6168" s="5"/>
      <c r="L6168" s="5"/>
      <c r="M6168" s="5"/>
      <c r="N6168" s="5"/>
    </row>
    <row r="6169" spans="3:14" x14ac:dyDescent="0.25">
      <c r="C6169" s="5"/>
      <c r="D6169" s="5"/>
      <c r="E6169" s="5"/>
      <c r="F6169" s="5"/>
      <c r="G6169" s="5"/>
      <c r="H6169" s="5"/>
      <c r="I6169" s="5"/>
      <c r="J6169" s="5"/>
      <c r="K6169" s="5"/>
      <c r="L6169" s="5"/>
      <c r="M6169" s="5"/>
      <c r="N6169" s="5"/>
    </row>
    <row r="6170" spans="3:14" x14ac:dyDescent="0.25">
      <c r="C6170" s="5"/>
      <c r="D6170" s="5"/>
      <c r="E6170" s="5"/>
      <c r="F6170" s="5"/>
      <c r="G6170" s="5"/>
      <c r="H6170" s="5"/>
      <c r="I6170" s="5"/>
      <c r="J6170" s="5"/>
      <c r="K6170" s="5"/>
      <c r="L6170" s="5"/>
      <c r="M6170" s="5"/>
      <c r="N6170" s="5"/>
    </row>
    <row r="6171" spans="3:14" x14ac:dyDescent="0.25">
      <c r="C6171" s="5"/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</row>
    <row r="6172" spans="3:14" x14ac:dyDescent="0.25">
      <c r="C6172" s="5"/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</row>
    <row r="6173" spans="3:14" x14ac:dyDescent="0.25">
      <c r="C6173" s="5"/>
      <c r="D6173" s="5"/>
      <c r="E6173" s="5"/>
      <c r="F6173" s="5"/>
      <c r="G6173" s="5"/>
      <c r="H6173" s="5"/>
      <c r="I6173" s="5"/>
      <c r="J6173" s="5"/>
      <c r="K6173" s="5"/>
      <c r="L6173" s="5"/>
      <c r="M6173" s="5"/>
      <c r="N6173" s="5"/>
    </row>
    <row r="6174" spans="3:14" x14ac:dyDescent="0.25">
      <c r="C6174" s="5"/>
      <c r="D6174" s="5"/>
      <c r="E6174" s="5"/>
      <c r="F6174" s="5"/>
      <c r="G6174" s="5"/>
      <c r="H6174" s="5"/>
      <c r="I6174" s="5"/>
      <c r="J6174" s="5"/>
      <c r="K6174" s="5"/>
      <c r="L6174" s="5"/>
      <c r="M6174" s="5"/>
      <c r="N6174" s="5"/>
    </row>
    <row r="6175" spans="3:14" x14ac:dyDescent="0.25">
      <c r="C6175" s="5"/>
      <c r="D6175" s="5"/>
      <c r="E6175" s="5"/>
      <c r="F6175" s="5"/>
      <c r="G6175" s="5"/>
      <c r="H6175" s="5"/>
      <c r="I6175" s="5"/>
      <c r="J6175" s="5"/>
      <c r="K6175" s="5"/>
      <c r="L6175" s="5"/>
      <c r="M6175" s="5"/>
      <c r="N6175" s="5"/>
    </row>
    <row r="6176" spans="3:14" x14ac:dyDescent="0.25">
      <c r="C6176" s="5"/>
      <c r="D6176" s="5"/>
      <c r="E6176" s="5"/>
      <c r="F6176" s="5"/>
      <c r="G6176" s="5"/>
      <c r="H6176" s="5"/>
      <c r="I6176" s="5"/>
      <c r="J6176" s="5"/>
      <c r="K6176" s="5"/>
      <c r="L6176" s="5"/>
      <c r="M6176" s="5"/>
      <c r="N6176" s="5"/>
    </row>
    <row r="6177" spans="3:14" x14ac:dyDescent="0.25">
      <c r="C6177" s="5"/>
      <c r="D6177" s="5"/>
      <c r="E6177" s="5"/>
      <c r="F6177" s="5"/>
      <c r="G6177" s="5"/>
      <c r="H6177" s="5"/>
      <c r="I6177" s="5"/>
      <c r="J6177" s="5"/>
      <c r="K6177" s="5"/>
      <c r="L6177" s="5"/>
      <c r="M6177" s="5"/>
      <c r="N6177" s="5"/>
    </row>
    <row r="6178" spans="3:14" x14ac:dyDescent="0.25">
      <c r="C6178" s="5"/>
      <c r="D6178" s="5"/>
      <c r="E6178" s="5"/>
      <c r="F6178" s="5"/>
      <c r="G6178" s="5"/>
      <c r="H6178" s="5"/>
      <c r="I6178" s="5"/>
      <c r="J6178" s="5"/>
      <c r="K6178" s="5"/>
      <c r="L6178" s="5"/>
      <c r="M6178" s="5"/>
      <c r="N6178" s="5"/>
    </row>
    <row r="6179" spans="3:14" x14ac:dyDescent="0.25">
      <c r="C6179" s="5"/>
      <c r="D6179" s="5"/>
      <c r="E6179" s="5"/>
      <c r="F6179" s="5"/>
      <c r="G6179" s="5"/>
      <c r="H6179" s="5"/>
      <c r="I6179" s="5"/>
      <c r="J6179" s="5"/>
      <c r="K6179" s="5"/>
      <c r="L6179" s="5"/>
      <c r="M6179" s="5"/>
      <c r="N6179" s="5"/>
    </row>
    <row r="6180" spans="3:14" x14ac:dyDescent="0.25">
      <c r="C6180" s="5"/>
      <c r="D6180" s="5"/>
      <c r="E6180" s="5"/>
      <c r="F6180" s="5"/>
      <c r="G6180" s="5"/>
      <c r="H6180" s="5"/>
      <c r="I6180" s="5"/>
      <c r="J6180" s="5"/>
      <c r="K6180" s="5"/>
      <c r="L6180" s="5"/>
      <c r="M6180" s="5"/>
      <c r="N6180" s="5"/>
    </row>
    <row r="6181" spans="3:14" x14ac:dyDescent="0.25">
      <c r="C6181" s="5"/>
      <c r="D6181" s="5"/>
      <c r="E6181" s="5"/>
      <c r="F6181" s="5"/>
      <c r="G6181" s="5"/>
      <c r="H6181" s="5"/>
      <c r="I6181" s="5"/>
      <c r="J6181" s="5"/>
      <c r="K6181" s="5"/>
      <c r="L6181" s="5"/>
      <c r="M6181" s="5"/>
      <c r="N6181" s="5"/>
    </row>
    <row r="6182" spans="3:14" x14ac:dyDescent="0.25">
      <c r="C6182" s="5"/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</row>
    <row r="6183" spans="3:14" x14ac:dyDescent="0.25">
      <c r="C6183" s="5"/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</row>
    <row r="6184" spans="3:14" x14ac:dyDescent="0.25">
      <c r="C6184" s="5"/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</row>
    <row r="6185" spans="3:14" x14ac:dyDescent="0.25">
      <c r="C6185" s="5"/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</row>
    <row r="6186" spans="3:14" x14ac:dyDescent="0.25">
      <c r="C6186" s="5"/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</row>
    <row r="6187" spans="3:14" x14ac:dyDescent="0.25">
      <c r="C6187" s="5"/>
      <c r="D6187" s="5"/>
      <c r="E6187" s="5"/>
      <c r="F6187" s="5"/>
      <c r="G6187" s="5"/>
      <c r="H6187" s="5"/>
      <c r="I6187" s="5"/>
      <c r="J6187" s="5"/>
      <c r="K6187" s="5"/>
      <c r="L6187" s="5"/>
      <c r="M6187" s="5"/>
      <c r="N6187" s="5"/>
    </row>
    <row r="6188" spans="3:14" x14ac:dyDescent="0.25">
      <c r="C6188" s="5"/>
      <c r="D6188" s="5"/>
      <c r="E6188" s="5"/>
      <c r="F6188" s="5"/>
      <c r="G6188" s="5"/>
      <c r="H6188" s="5"/>
      <c r="I6188" s="5"/>
      <c r="J6188" s="5"/>
      <c r="K6188" s="5"/>
      <c r="L6188" s="5"/>
      <c r="M6188" s="5"/>
      <c r="N6188" s="5"/>
    </row>
    <row r="6189" spans="3:14" x14ac:dyDescent="0.25">
      <c r="C6189" s="5"/>
      <c r="D6189" s="5"/>
      <c r="E6189" s="5"/>
      <c r="F6189" s="5"/>
      <c r="G6189" s="5"/>
      <c r="H6189" s="5"/>
      <c r="I6189" s="5"/>
      <c r="J6189" s="5"/>
      <c r="K6189" s="5"/>
      <c r="L6189" s="5"/>
      <c r="M6189" s="5"/>
      <c r="N6189" s="5"/>
    </row>
    <row r="6190" spans="3:14" x14ac:dyDescent="0.25">
      <c r="C6190" s="5"/>
      <c r="D6190" s="5"/>
      <c r="E6190" s="5"/>
      <c r="F6190" s="5"/>
      <c r="G6190" s="5"/>
      <c r="H6190" s="5"/>
      <c r="I6190" s="5"/>
      <c r="J6190" s="5"/>
      <c r="K6190" s="5"/>
      <c r="L6190" s="5"/>
      <c r="M6190" s="5"/>
      <c r="N6190" s="5"/>
    </row>
    <row r="6191" spans="3:14" x14ac:dyDescent="0.25">
      <c r="C6191" s="5"/>
      <c r="D6191" s="5"/>
      <c r="E6191" s="5"/>
      <c r="F6191" s="5"/>
      <c r="G6191" s="5"/>
      <c r="H6191" s="5"/>
      <c r="I6191" s="5"/>
      <c r="J6191" s="5"/>
      <c r="K6191" s="5"/>
      <c r="L6191" s="5"/>
      <c r="M6191" s="5"/>
      <c r="N6191" s="5"/>
    </row>
    <row r="6192" spans="3:14" x14ac:dyDescent="0.25">
      <c r="C6192" s="5"/>
      <c r="D6192" s="5"/>
      <c r="E6192" s="5"/>
      <c r="F6192" s="5"/>
      <c r="G6192" s="5"/>
      <c r="H6192" s="5"/>
      <c r="I6192" s="5"/>
      <c r="J6192" s="5"/>
      <c r="K6192" s="5"/>
      <c r="L6192" s="5"/>
      <c r="M6192" s="5"/>
      <c r="N6192" s="5"/>
    </row>
    <row r="6193" spans="3:14" x14ac:dyDescent="0.25">
      <c r="C6193" s="5"/>
      <c r="D6193" s="5"/>
      <c r="E6193" s="5"/>
      <c r="F6193" s="5"/>
      <c r="G6193" s="5"/>
      <c r="H6193" s="5"/>
      <c r="I6193" s="5"/>
      <c r="J6193" s="5"/>
      <c r="K6193" s="5"/>
      <c r="L6193" s="5"/>
      <c r="M6193" s="5"/>
      <c r="N6193" s="5"/>
    </row>
    <row r="6194" spans="3:14" x14ac:dyDescent="0.25">
      <c r="C6194" s="5"/>
      <c r="D6194" s="5"/>
      <c r="E6194" s="5"/>
      <c r="F6194" s="5"/>
      <c r="G6194" s="5"/>
      <c r="H6194" s="5"/>
      <c r="I6194" s="5"/>
      <c r="J6194" s="5"/>
      <c r="K6194" s="5"/>
      <c r="L6194" s="5"/>
      <c r="M6194" s="5"/>
      <c r="N6194" s="5"/>
    </row>
    <row r="6195" spans="3:14" x14ac:dyDescent="0.25">
      <c r="C6195" s="5"/>
      <c r="D6195" s="5"/>
      <c r="E6195" s="5"/>
      <c r="F6195" s="5"/>
      <c r="G6195" s="5"/>
      <c r="H6195" s="5"/>
      <c r="I6195" s="5"/>
      <c r="J6195" s="5"/>
      <c r="K6195" s="5"/>
      <c r="L6195" s="5"/>
      <c r="M6195" s="5"/>
      <c r="N6195" s="5"/>
    </row>
    <row r="6196" spans="3:14" x14ac:dyDescent="0.25">
      <c r="C6196" s="5"/>
      <c r="D6196" s="5"/>
      <c r="E6196" s="5"/>
      <c r="F6196" s="5"/>
      <c r="G6196" s="5"/>
      <c r="H6196" s="5"/>
      <c r="I6196" s="5"/>
      <c r="J6196" s="5"/>
      <c r="K6196" s="5"/>
      <c r="L6196" s="5"/>
      <c r="M6196" s="5"/>
      <c r="N6196" s="5"/>
    </row>
    <row r="6197" spans="3:14" x14ac:dyDescent="0.25">
      <c r="C6197" s="5"/>
      <c r="D6197" s="5"/>
      <c r="E6197" s="5"/>
      <c r="F6197" s="5"/>
      <c r="G6197" s="5"/>
      <c r="H6197" s="5"/>
      <c r="I6197" s="5"/>
      <c r="J6197" s="5"/>
      <c r="K6197" s="5"/>
      <c r="L6197" s="5"/>
      <c r="M6197" s="5"/>
      <c r="N6197" s="5"/>
    </row>
    <row r="6198" spans="3:14" x14ac:dyDescent="0.25">
      <c r="C6198" s="5"/>
      <c r="D6198" s="5"/>
      <c r="E6198" s="5"/>
      <c r="F6198" s="5"/>
      <c r="G6198" s="5"/>
      <c r="H6198" s="5"/>
      <c r="I6198" s="5"/>
      <c r="J6198" s="5"/>
      <c r="K6198" s="5"/>
      <c r="L6198" s="5"/>
      <c r="M6198" s="5"/>
      <c r="N6198" s="5"/>
    </row>
    <row r="6199" spans="3:14" x14ac:dyDescent="0.25">
      <c r="C6199" s="5"/>
      <c r="D6199" s="5"/>
      <c r="E6199" s="5"/>
      <c r="F6199" s="5"/>
      <c r="G6199" s="5"/>
      <c r="H6199" s="5"/>
      <c r="I6199" s="5"/>
      <c r="J6199" s="5"/>
      <c r="K6199" s="5"/>
      <c r="L6199" s="5"/>
      <c r="M6199" s="5"/>
      <c r="N6199" s="5"/>
    </row>
    <row r="6200" spans="3:14" x14ac:dyDescent="0.25">
      <c r="C6200" s="5"/>
      <c r="D6200" s="5"/>
      <c r="E6200" s="5"/>
      <c r="F6200" s="5"/>
      <c r="G6200" s="5"/>
      <c r="H6200" s="5"/>
      <c r="I6200" s="5"/>
      <c r="J6200" s="5"/>
      <c r="K6200" s="5"/>
      <c r="L6200" s="5"/>
      <c r="M6200" s="5"/>
      <c r="N6200" s="5"/>
    </row>
    <row r="6201" spans="3:14" x14ac:dyDescent="0.25">
      <c r="C6201" s="5"/>
      <c r="D6201" s="5"/>
      <c r="E6201" s="5"/>
      <c r="F6201" s="5"/>
      <c r="G6201" s="5"/>
      <c r="H6201" s="5"/>
      <c r="I6201" s="5"/>
      <c r="J6201" s="5"/>
      <c r="K6201" s="5"/>
      <c r="L6201" s="5"/>
      <c r="M6201" s="5"/>
      <c r="N6201" s="5"/>
    </row>
    <row r="6202" spans="3:14" x14ac:dyDescent="0.25">
      <c r="C6202" s="5"/>
      <c r="D6202" s="5"/>
      <c r="E6202" s="5"/>
      <c r="F6202" s="5"/>
      <c r="G6202" s="5"/>
      <c r="H6202" s="5"/>
      <c r="I6202" s="5"/>
      <c r="J6202" s="5"/>
      <c r="K6202" s="5"/>
      <c r="L6202" s="5"/>
      <c r="M6202" s="5"/>
      <c r="N6202" s="5"/>
    </row>
    <row r="6203" spans="3:14" x14ac:dyDescent="0.25">
      <c r="C6203" s="5"/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</row>
    <row r="6204" spans="3:14" x14ac:dyDescent="0.25">
      <c r="C6204" s="5"/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3:14" x14ac:dyDescent="0.25">
      <c r="C6205" s="5"/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3:14" x14ac:dyDescent="0.25">
      <c r="C6206" s="5"/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</row>
    <row r="6207" spans="3:14" x14ac:dyDescent="0.25">
      <c r="C6207" s="5"/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</row>
    <row r="6208" spans="3:14" x14ac:dyDescent="0.25">
      <c r="C6208" s="5"/>
      <c r="D6208" s="5"/>
      <c r="E6208" s="5"/>
      <c r="F6208" s="5"/>
      <c r="G6208" s="5"/>
      <c r="H6208" s="5"/>
      <c r="I6208" s="5"/>
      <c r="J6208" s="5"/>
      <c r="K6208" s="5"/>
      <c r="L6208" s="5"/>
      <c r="M6208" s="5"/>
      <c r="N6208" s="5"/>
    </row>
    <row r="6209" spans="3:14" x14ac:dyDescent="0.25">
      <c r="C6209" s="5"/>
      <c r="D6209" s="5"/>
      <c r="E6209" s="5"/>
      <c r="F6209" s="5"/>
      <c r="G6209" s="5"/>
      <c r="H6209" s="5"/>
      <c r="I6209" s="5"/>
      <c r="J6209" s="5"/>
      <c r="K6209" s="5"/>
      <c r="L6209" s="5"/>
      <c r="M6209" s="5"/>
      <c r="N6209" s="5"/>
    </row>
    <row r="6210" spans="3:14" x14ac:dyDescent="0.25">
      <c r="C6210" s="5"/>
      <c r="D6210" s="5"/>
      <c r="E6210" s="5"/>
      <c r="F6210" s="5"/>
      <c r="G6210" s="5"/>
      <c r="H6210" s="5"/>
      <c r="I6210" s="5"/>
      <c r="J6210" s="5"/>
      <c r="K6210" s="5"/>
      <c r="L6210" s="5"/>
      <c r="M6210" s="5"/>
      <c r="N6210" s="5"/>
    </row>
    <row r="6211" spans="3:14" x14ac:dyDescent="0.25">
      <c r="C6211" s="5"/>
      <c r="D6211" s="5"/>
      <c r="E6211" s="5"/>
      <c r="F6211" s="5"/>
      <c r="G6211" s="5"/>
      <c r="H6211" s="5"/>
      <c r="I6211" s="5"/>
      <c r="J6211" s="5"/>
      <c r="K6211" s="5"/>
      <c r="L6211" s="5"/>
      <c r="M6211" s="5"/>
      <c r="N6211" s="5"/>
    </row>
    <row r="6212" spans="3:14" x14ac:dyDescent="0.25">
      <c r="C6212" s="5"/>
      <c r="D6212" s="5"/>
      <c r="E6212" s="5"/>
      <c r="F6212" s="5"/>
      <c r="G6212" s="5"/>
      <c r="H6212" s="5"/>
      <c r="I6212" s="5"/>
      <c r="J6212" s="5"/>
      <c r="K6212" s="5"/>
      <c r="L6212" s="5"/>
      <c r="M6212" s="5"/>
      <c r="N6212" s="5"/>
    </row>
    <row r="6213" spans="3:14" x14ac:dyDescent="0.25">
      <c r="C6213" s="5"/>
      <c r="D6213" s="5"/>
      <c r="E6213" s="5"/>
      <c r="F6213" s="5"/>
      <c r="G6213" s="5"/>
      <c r="H6213" s="5"/>
      <c r="I6213" s="5"/>
      <c r="J6213" s="5"/>
      <c r="K6213" s="5"/>
      <c r="L6213" s="5"/>
      <c r="M6213" s="5"/>
      <c r="N6213" s="5"/>
    </row>
    <row r="6214" spans="3:14" x14ac:dyDescent="0.25">
      <c r="C6214" s="5"/>
      <c r="D6214" s="5"/>
      <c r="E6214" s="5"/>
      <c r="F6214" s="5"/>
      <c r="G6214" s="5"/>
      <c r="H6214" s="5"/>
      <c r="I6214" s="5"/>
      <c r="J6214" s="5"/>
      <c r="K6214" s="5"/>
      <c r="L6214" s="5"/>
      <c r="M6214" s="5"/>
      <c r="N6214" s="5"/>
    </row>
    <row r="6215" spans="3:14" x14ac:dyDescent="0.25">
      <c r="C6215" s="5"/>
      <c r="D6215" s="5"/>
      <c r="E6215" s="5"/>
      <c r="F6215" s="5"/>
      <c r="G6215" s="5"/>
      <c r="H6215" s="5"/>
      <c r="I6215" s="5"/>
      <c r="J6215" s="5"/>
      <c r="K6215" s="5"/>
      <c r="L6215" s="5"/>
      <c r="M6215" s="5"/>
      <c r="N6215" s="5"/>
    </row>
    <row r="6216" spans="3:14" x14ac:dyDescent="0.25">
      <c r="C6216" s="5"/>
      <c r="D6216" s="5"/>
      <c r="E6216" s="5"/>
      <c r="F6216" s="5"/>
      <c r="G6216" s="5"/>
      <c r="H6216" s="5"/>
      <c r="I6216" s="5"/>
      <c r="J6216" s="5"/>
      <c r="K6216" s="5"/>
      <c r="L6216" s="5"/>
      <c r="M6216" s="5"/>
      <c r="N6216" s="5"/>
    </row>
    <row r="6217" spans="3:14" x14ac:dyDescent="0.25">
      <c r="C6217" s="5"/>
      <c r="D6217" s="5"/>
      <c r="E6217" s="5"/>
      <c r="F6217" s="5"/>
      <c r="G6217" s="5"/>
      <c r="H6217" s="5"/>
      <c r="I6217" s="5"/>
      <c r="J6217" s="5"/>
      <c r="K6217" s="5"/>
      <c r="L6217" s="5"/>
      <c r="M6217" s="5"/>
      <c r="N6217" s="5"/>
    </row>
    <row r="6218" spans="3:14" x14ac:dyDescent="0.25">
      <c r="C6218" s="5"/>
      <c r="D6218" s="5"/>
      <c r="E6218" s="5"/>
      <c r="F6218" s="5"/>
      <c r="G6218" s="5"/>
      <c r="H6218" s="5"/>
      <c r="I6218" s="5"/>
      <c r="J6218" s="5"/>
      <c r="K6218" s="5"/>
      <c r="L6218" s="5"/>
      <c r="M6218" s="5"/>
      <c r="N6218" s="5"/>
    </row>
    <row r="6219" spans="3:14" x14ac:dyDescent="0.25">
      <c r="C6219" s="5"/>
      <c r="D6219" s="5"/>
      <c r="E6219" s="5"/>
      <c r="F6219" s="5"/>
      <c r="G6219" s="5"/>
      <c r="H6219" s="5"/>
      <c r="I6219" s="5"/>
      <c r="J6219" s="5"/>
      <c r="K6219" s="5"/>
      <c r="L6219" s="5"/>
      <c r="M6219" s="5"/>
      <c r="N6219" s="5"/>
    </row>
    <row r="6220" spans="3:14" x14ac:dyDescent="0.25">
      <c r="C6220" s="5"/>
      <c r="D6220" s="5"/>
      <c r="E6220" s="5"/>
      <c r="F6220" s="5"/>
      <c r="G6220" s="5"/>
      <c r="H6220" s="5"/>
      <c r="I6220" s="5"/>
      <c r="J6220" s="5"/>
      <c r="K6220" s="5"/>
      <c r="L6220" s="5"/>
      <c r="M6220" s="5"/>
      <c r="N6220" s="5"/>
    </row>
    <row r="6221" spans="3:14" x14ac:dyDescent="0.25">
      <c r="C6221" s="5"/>
      <c r="D6221" s="5"/>
      <c r="E6221" s="5"/>
      <c r="F6221" s="5"/>
      <c r="G6221" s="5"/>
      <c r="H6221" s="5"/>
      <c r="I6221" s="5"/>
      <c r="J6221" s="5"/>
      <c r="K6221" s="5"/>
      <c r="L6221" s="5"/>
      <c r="M6221" s="5"/>
      <c r="N6221" s="5"/>
    </row>
    <row r="6222" spans="3:14" x14ac:dyDescent="0.25">
      <c r="C6222" s="5"/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</row>
    <row r="6223" spans="3:14" x14ac:dyDescent="0.25">
      <c r="C6223" s="5"/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</row>
    <row r="6224" spans="3:14" x14ac:dyDescent="0.25">
      <c r="C6224" s="5"/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</row>
    <row r="6225" spans="3:14" x14ac:dyDescent="0.25">
      <c r="C6225" s="5"/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</row>
    <row r="6226" spans="3:14" x14ac:dyDescent="0.25">
      <c r="C6226" s="5"/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</row>
    <row r="6227" spans="3:14" x14ac:dyDescent="0.25">
      <c r="C6227" s="5"/>
      <c r="D6227" s="5"/>
      <c r="E6227" s="5"/>
      <c r="F6227" s="5"/>
      <c r="G6227" s="5"/>
      <c r="H6227" s="5"/>
      <c r="I6227" s="5"/>
      <c r="J6227" s="5"/>
      <c r="K6227" s="5"/>
      <c r="L6227" s="5"/>
      <c r="M6227" s="5"/>
      <c r="N6227" s="5"/>
    </row>
    <row r="6228" spans="3:14" x14ac:dyDescent="0.25">
      <c r="C6228" s="5"/>
      <c r="D6228" s="5"/>
      <c r="E6228" s="5"/>
      <c r="F6228" s="5"/>
      <c r="G6228" s="5"/>
      <c r="H6228" s="5"/>
      <c r="I6228" s="5"/>
      <c r="J6228" s="5"/>
      <c r="K6228" s="5"/>
      <c r="L6228" s="5"/>
      <c r="M6228" s="5"/>
      <c r="N6228" s="5"/>
    </row>
    <row r="6229" spans="3:14" x14ac:dyDescent="0.25">
      <c r="C6229" s="5"/>
      <c r="D6229" s="5"/>
      <c r="E6229" s="5"/>
      <c r="F6229" s="5"/>
      <c r="G6229" s="5"/>
      <c r="H6229" s="5"/>
      <c r="I6229" s="5"/>
      <c r="J6229" s="5"/>
      <c r="K6229" s="5"/>
      <c r="L6229" s="5"/>
      <c r="M6229" s="5"/>
      <c r="N6229" s="5"/>
    </row>
    <row r="6230" spans="3:14" x14ac:dyDescent="0.25">
      <c r="C6230" s="5"/>
      <c r="D6230" s="5"/>
      <c r="E6230" s="5"/>
      <c r="F6230" s="5"/>
      <c r="G6230" s="5"/>
      <c r="H6230" s="5"/>
      <c r="I6230" s="5"/>
      <c r="J6230" s="5"/>
      <c r="K6230" s="5"/>
      <c r="L6230" s="5"/>
      <c r="M6230" s="5"/>
      <c r="N6230" s="5"/>
    </row>
    <row r="6231" spans="3:14" x14ac:dyDescent="0.25">
      <c r="C6231" s="5"/>
      <c r="D6231" s="5"/>
      <c r="E6231" s="5"/>
      <c r="F6231" s="5"/>
      <c r="G6231" s="5"/>
      <c r="H6231" s="5"/>
      <c r="I6231" s="5"/>
      <c r="J6231" s="5"/>
      <c r="K6231" s="5"/>
      <c r="L6231" s="5"/>
      <c r="M6231" s="5"/>
      <c r="N6231" s="5"/>
    </row>
    <row r="6232" spans="3:14" x14ac:dyDescent="0.25">
      <c r="C6232" s="5"/>
      <c r="D6232" s="5"/>
      <c r="E6232" s="5"/>
      <c r="F6232" s="5"/>
      <c r="G6232" s="5"/>
      <c r="H6232" s="5"/>
      <c r="I6232" s="5"/>
      <c r="J6232" s="5"/>
      <c r="K6232" s="5"/>
      <c r="L6232" s="5"/>
      <c r="M6232" s="5"/>
      <c r="N6232" s="5"/>
    </row>
    <row r="6233" spans="3:14" x14ac:dyDescent="0.25">
      <c r="C6233" s="5"/>
      <c r="D6233" s="5"/>
      <c r="E6233" s="5"/>
      <c r="F6233" s="5"/>
      <c r="G6233" s="5"/>
      <c r="H6233" s="5"/>
      <c r="I6233" s="5"/>
      <c r="J6233" s="5"/>
      <c r="K6233" s="5"/>
      <c r="L6233" s="5"/>
      <c r="M6233" s="5"/>
      <c r="N6233" s="5"/>
    </row>
    <row r="6234" spans="3:14" x14ac:dyDescent="0.25">
      <c r="C6234" s="5"/>
      <c r="D6234" s="5"/>
      <c r="E6234" s="5"/>
      <c r="F6234" s="5"/>
      <c r="G6234" s="5"/>
      <c r="H6234" s="5"/>
      <c r="I6234" s="5"/>
      <c r="J6234" s="5"/>
      <c r="K6234" s="5"/>
      <c r="L6234" s="5"/>
      <c r="M6234" s="5"/>
      <c r="N6234" s="5"/>
    </row>
    <row r="6235" spans="3:14" x14ac:dyDescent="0.25">
      <c r="C6235" s="5"/>
      <c r="D6235" s="5"/>
      <c r="E6235" s="5"/>
      <c r="F6235" s="5"/>
      <c r="G6235" s="5"/>
      <c r="H6235" s="5"/>
      <c r="I6235" s="5"/>
      <c r="J6235" s="5"/>
      <c r="K6235" s="5"/>
      <c r="L6235" s="5"/>
      <c r="M6235" s="5"/>
      <c r="N6235" s="5"/>
    </row>
    <row r="6236" spans="3:14" x14ac:dyDescent="0.25">
      <c r="C6236" s="5"/>
      <c r="D6236" s="5"/>
      <c r="E6236" s="5"/>
      <c r="F6236" s="5"/>
      <c r="G6236" s="5"/>
      <c r="H6236" s="5"/>
      <c r="I6236" s="5"/>
      <c r="J6236" s="5"/>
      <c r="K6236" s="5"/>
      <c r="L6236" s="5"/>
      <c r="M6236" s="5"/>
      <c r="N6236" s="5"/>
    </row>
    <row r="6237" spans="3:14" x14ac:dyDescent="0.25">
      <c r="C6237" s="5"/>
      <c r="D6237" s="5"/>
      <c r="E6237" s="5"/>
      <c r="F6237" s="5"/>
      <c r="G6237" s="5"/>
      <c r="H6237" s="5"/>
      <c r="I6237" s="5"/>
      <c r="J6237" s="5"/>
      <c r="K6237" s="5"/>
      <c r="L6237" s="5"/>
      <c r="M6237" s="5"/>
      <c r="N6237" s="5"/>
    </row>
    <row r="6238" spans="3:14" x14ac:dyDescent="0.25">
      <c r="C6238" s="5"/>
      <c r="D6238" s="5"/>
      <c r="E6238" s="5"/>
      <c r="F6238" s="5"/>
      <c r="G6238" s="5"/>
      <c r="H6238" s="5"/>
      <c r="I6238" s="5"/>
      <c r="J6238" s="5"/>
      <c r="K6238" s="5"/>
      <c r="L6238" s="5"/>
      <c r="M6238" s="5"/>
      <c r="N6238" s="5"/>
    </row>
    <row r="6239" spans="3:14" x14ac:dyDescent="0.25">
      <c r="C6239" s="5"/>
      <c r="D6239" s="5"/>
      <c r="E6239" s="5"/>
      <c r="F6239" s="5"/>
      <c r="G6239" s="5"/>
      <c r="H6239" s="5"/>
      <c r="I6239" s="5"/>
      <c r="J6239" s="5"/>
      <c r="K6239" s="5"/>
      <c r="L6239" s="5"/>
      <c r="M6239" s="5"/>
      <c r="N6239" s="5"/>
    </row>
    <row r="6240" spans="3:14" x14ac:dyDescent="0.25">
      <c r="C6240" s="5"/>
      <c r="D6240" s="5"/>
      <c r="E6240" s="5"/>
      <c r="F6240" s="5"/>
      <c r="G6240" s="5"/>
      <c r="H6240" s="5"/>
      <c r="I6240" s="5"/>
      <c r="J6240" s="5"/>
      <c r="K6240" s="5"/>
      <c r="L6240" s="5"/>
      <c r="M6240" s="5"/>
      <c r="N6240" s="5"/>
    </row>
    <row r="6241" spans="3:14" x14ac:dyDescent="0.25">
      <c r="C6241" s="5"/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</row>
    <row r="6242" spans="3:14" x14ac:dyDescent="0.25">
      <c r="C6242" s="5"/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</row>
    <row r="6243" spans="3:14" x14ac:dyDescent="0.25">
      <c r="C6243" s="5"/>
      <c r="D6243" s="5"/>
      <c r="E6243" s="5"/>
      <c r="F6243" s="5"/>
      <c r="G6243" s="5"/>
      <c r="H6243" s="5"/>
      <c r="I6243" s="5"/>
      <c r="J6243" s="5"/>
      <c r="K6243" s="5"/>
      <c r="L6243" s="5"/>
      <c r="M6243" s="5"/>
      <c r="N6243" s="5"/>
    </row>
    <row r="6244" spans="3:14" x14ac:dyDescent="0.25">
      <c r="C6244" s="5"/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</row>
    <row r="6245" spans="3:14" x14ac:dyDescent="0.25">
      <c r="C6245" s="5"/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</row>
    <row r="6246" spans="3:14" x14ac:dyDescent="0.25">
      <c r="C6246" s="5"/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</row>
    <row r="6247" spans="3:14" x14ac:dyDescent="0.25">
      <c r="C6247" s="5"/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</row>
    <row r="6248" spans="3:14" x14ac:dyDescent="0.25">
      <c r="C6248" s="5"/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</row>
    <row r="6249" spans="3:14" x14ac:dyDescent="0.25">
      <c r="C6249" s="5"/>
      <c r="D6249" s="5"/>
      <c r="E6249" s="5"/>
      <c r="F6249" s="5"/>
      <c r="G6249" s="5"/>
      <c r="H6249" s="5"/>
      <c r="I6249" s="5"/>
      <c r="J6249" s="5"/>
      <c r="K6249" s="5"/>
      <c r="L6249" s="5"/>
      <c r="M6249" s="5"/>
      <c r="N6249" s="5"/>
    </row>
    <row r="6250" spans="3:14" x14ac:dyDescent="0.25">
      <c r="C6250" s="5"/>
      <c r="D6250" s="5"/>
      <c r="E6250" s="5"/>
      <c r="F6250" s="5"/>
      <c r="G6250" s="5"/>
      <c r="H6250" s="5"/>
      <c r="I6250" s="5"/>
      <c r="J6250" s="5"/>
      <c r="K6250" s="5"/>
      <c r="L6250" s="5"/>
      <c r="M6250" s="5"/>
      <c r="N6250" s="5"/>
    </row>
    <row r="6251" spans="3:14" x14ac:dyDescent="0.25">
      <c r="C6251" s="5"/>
      <c r="D6251" s="5"/>
      <c r="E6251" s="5"/>
      <c r="F6251" s="5"/>
      <c r="G6251" s="5"/>
      <c r="H6251" s="5"/>
      <c r="I6251" s="5"/>
      <c r="J6251" s="5"/>
      <c r="K6251" s="5"/>
      <c r="L6251" s="5"/>
      <c r="M6251" s="5"/>
      <c r="N6251" s="5"/>
    </row>
    <row r="6252" spans="3:14" x14ac:dyDescent="0.25">
      <c r="C6252" s="5"/>
      <c r="D6252" s="5"/>
      <c r="E6252" s="5"/>
      <c r="F6252" s="5"/>
      <c r="G6252" s="5"/>
      <c r="H6252" s="5"/>
      <c r="I6252" s="5"/>
      <c r="J6252" s="5"/>
      <c r="K6252" s="5"/>
      <c r="L6252" s="5"/>
      <c r="M6252" s="5"/>
      <c r="N6252" s="5"/>
    </row>
    <row r="6253" spans="3:14" x14ac:dyDescent="0.25">
      <c r="C6253" s="5"/>
      <c r="D6253" s="5"/>
      <c r="E6253" s="5"/>
      <c r="F6253" s="5"/>
      <c r="G6253" s="5"/>
      <c r="H6253" s="5"/>
      <c r="I6253" s="5"/>
      <c r="J6253" s="5"/>
      <c r="K6253" s="5"/>
      <c r="L6253" s="5"/>
      <c r="M6253" s="5"/>
      <c r="N6253" s="5"/>
    </row>
    <row r="6254" spans="3:14" x14ac:dyDescent="0.25">
      <c r="C6254" s="5"/>
      <c r="D6254" s="5"/>
      <c r="E6254" s="5"/>
      <c r="F6254" s="5"/>
      <c r="G6254" s="5"/>
      <c r="H6254" s="5"/>
      <c r="I6254" s="5"/>
      <c r="J6254" s="5"/>
      <c r="K6254" s="5"/>
      <c r="L6254" s="5"/>
      <c r="M6254" s="5"/>
      <c r="N6254" s="5"/>
    </row>
    <row r="6255" spans="3:14" x14ac:dyDescent="0.25">
      <c r="C6255" s="5"/>
      <c r="D6255" s="5"/>
      <c r="E6255" s="5"/>
      <c r="F6255" s="5"/>
      <c r="G6255" s="5"/>
      <c r="H6255" s="5"/>
      <c r="I6255" s="5"/>
      <c r="J6255" s="5"/>
      <c r="K6255" s="5"/>
      <c r="L6255" s="5"/>
      <c r="M6255" s="5"/>
      <c r="N6255" s="5"/>
    </row>
    <row r="6256" spans="3:14" x14ac:dyDescent="0.25">
      <c r="C6256" s="5"/>
      <c r="D6256" s="5"/>
      <c r="E6256" s="5"/>
      <c r="F6256" s="5"/>
      <c r="G6256" s="5"/>
      <c r="H6256" s="5"/>
      <c r="I6256" s="5"/>
      <c r="J6256" s="5"/>
      <c r="K6256" s="5"/>
      <c r="L6256" s="5"/>
      <c r="M6256" s="5"/>
      <c r="N6256" s="5"/>
    </row>
    <row r="6257" spans="3:14" x14ac:dyDescent="0.25">
      <c r="C6257" s="5"/>
      <c r="D6257" s="5"/>
      <c r="E6257" s="5"/>
      <c r="F6257" s="5"/>
      <c r="G6257" s="5"/>
      <c r="H6257" s="5"/>
      <c r="I6257" s="5"/>
      <c r="J6257" s="5"/>
      <c r="K6257" s="5"/>
      <c r="L6257" s="5"/>
      <c r="M6257" s="5"/>
      <c r="N6257" s="5"/>
    </row>
    <row r="6258" spans="3:14" x14ac:dyDescent="0.25">
      <c r="C6258" s="5"/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</row>
    <row r="6259" spans="3:14" x14ac:dyDescent="0.25">
      <c r="C6259" s="5"/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</row>
    <row r="6260" spans="3:14" x14ac:dyDescent="0.25">
      <c r="C6260" s="5"/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</row>
    <row r="6261" spans="3:14" x14ac:dyDescent="0.25">
      <c r="C6261" s="5"/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</row>
    <row r="6262" spans="3:14" x14ac:dyDescent="0.25">
      <c r="C6262" s="5"/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</row>
    <row r="6263" spans="3:14" x14ac:dyDescent="0.25">
      <c r="C6263" s="5"/>
      <c r="D6263" s="5"/>
      <c r="E6263" s="5"/>
      <c r="F6263" s="5"/>
      <c r="G6263" s="5"/>
      <c r="H6263" s="5"/>
      <c r="I6263" s="5"/>
      <c r="J6263" s="5"/>
      <c r="K6263" s="5"/>
      <c r="L6263" s="5"/>
      <c r="M6263" s="5"/>
      <c r="N6263" s="5"/>
    </row>
    <row r="6264" spans="3:14" x14ac:dyDescent="0.25">
      <c r="C6264" s="5"/>
      <c r="D6264" s="5"/>
      <c r="E6264" s="5"/>
      <c r="F6264" s="5"/>
      <c r="G6264" s="5"/>
      <c r="H6264" s="5"/>
      <c r="I6264" s="5"/>
      <c r="J6264" s="5"/>
      <c r="K6264" s="5"/>
      <c r="L6264" s="5"/>
      <c r="M6264" s="5"/>
      <c r="N6264" s="5"/>
    </row>
    <row r="6265" spans="3:14" x14ac:dyDescent="0.25">
      <c r="C6265" s="5"/>
      <c r="D6265" s="5"/>
      <c r="E6265" s="5"/>
      <c r="F6265" s="5"/>
      <c r="G6265" s="5"/>
      <c r="H6265" s="5"/>
      <c r="I6265" s="5"/>
      <c r="J6265" s="5"/>
      <c r="K6265" s="5"/>
      <c r="L6265" s="5"/>
      <c r="M6265" s="5"/>
      <c r="N6265" s="5"/>
    </row>
    <row r="6266" spans="3:14" x14ac:dyDescent="0.25">
      <c r="C6266" s="5"/>
      <c r="D6266" s="5"/>
      <c r="E6266" s="5"/>
      <c r="F6266" s="5"/>
      <c r="G6266" s="5"/>
      <c r="H6266" s="5"/>
      <c r="I6266" s="5"/>
      <c r="J6266" s="5"/>
      <c r="K6266" s="5"/>
      <c r="L6266" s="5"/>
      <c r="M6266" s="5"/>
      <c r="N6266" s="5"/>
    </row>
    <row r="6267" spans="3:14" x14ac:dyDescent="0.25">
      <c r="C6267" s="5"/>
      <c r="D6267" s="5"/>
      <c r="E6267" s="5"/>
      <c r="F6267" s="5"/>
      <c r="G6267" s="5"/>
      <c r="H6267" s="5"/>
      <c r="I6267" s="5"/>
      <c r="J6267" s="5"/>
      <c r="K6267" s="5"/>
      <c r="L6267" s="5"/>
      <c r="M6267" s="5"/>
      <c r="N6267" s="5"/>
    </row>
    <row r="6268" spans="3:14" x14ac:dyDescent="0.25">
      <c r="C6268" s="5"/>
      <c r="D6268" s="5"/>
      <c r="E6268" s="5"/>
      <c r="F6268" s="5"/>
      <c r="G6268" s="5"/>
      <c r="H6268" s="5"/>
      <c r="I6268" s="5"/>
      <c r="J6268" s="5"/>
      <c r="K6268" s="5"/>
      <c r="L6268" s="5"/>
      <c r="M6268" s="5"/>
      <c r="N6268" s="5"/>
    </row>
    <row r="6269" spans="3:14" x14ac:dyDescent="0.25">
      <c r="C6269" s="5"/>
      <c r="D6269" s="5"/>
      <c r="E6269" s="5"/>
      <c r="F6269" s="5"/>
      <c r="G6269" s="5"/>
      <c r="H6269" s="5"/>
      <c r="I6269" s="5"/>
      <c r="J6269" s="5"/>
      <c r="K6269" s="5"/>
      <c r="L6269" s="5"/>
      <c r="M6269" s="5"/>
      <c r="N6269" s="5"/>
    </row>
    <row r="6270" spans="3:14" x14ac:dyDescent="0.25">
      <c r="C6270" s="5"/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</row>
    <row r="6271" spans="3:14" x14ac:dyDescent="0.25">
      <c r="C6271" s="5"/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</row>
    <row r="6272" spans="3:14" x14ac:dyDescent="0.25">
      <c r="C6272" s="5"/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</row>
    <row r="6273" spans="3:14" x14ac:dyDescent="0.25">
      <c r="C6273" s="5"/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</row>
    <row r="6274" spans="3:14" x14ac:dyDescent="0.25">
      <c r="C6274" s="5"/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</row>
    <row r="6275" spans="3:14" x14ac:dyDescent="0.25">
      <c r="C6275" s="5"/>
      <c r="D6275" s="5"/>
      <c r="E6275" s="5"/>
      <c r="F6275" s="5"/>
      <c r="G6275" s="5"/>
      <c r="H6275" s="5"/>
      <c r="I6275" s="5"/>
      <c r="J6275" s="5"/>
      <c r="K6275" s="5"/>
      <c r="L6275" s="5"/>
      <c r="M6275" s="5"/>
      <c r="N6275" s="5"/>
    </row>
    <row r="6276" spans="3:14" x14ac:dyDescent="0.25">
      <c r="C6276" s="5"/>
      <c r="D6276" s="5"/>
      <c r="E6276" s="5"/>
      <c r="F6276" s="5"/>
      <c r="G6276" s="5"/>
      <c r="H6276" s="5"/>
      <c r="I6276" s="5"/>
      <c r="J6276" s="5"/>
      <c r="K6276" s="5"/>
      <c r="L6276" s="5"/>
      <c r="M6276" s="5"/>
      <c r="N6276" s="5"/>
    </row>
    <row r="6277" spans="3:14" x14ac:dyDescent="0.25">
      <c r="C6277" s="5"/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</row>
    <row r="6278" spans="3:14" x14ac:dyDescent="0.25">
      <c r="C6278" s="5"/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</row>
    <row r="6279" spans="3:14" x14ac:dyDescent="0.25">
      <c r="C6279" s="5"/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</row>
    <row r="6280" spans="3:14" x14ac:dyDescent="0.25">
      <c r="C6280" s="5"/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</row>
    <row r="6281" spans="3:14" x14ac:dyDescent="0.25">
      <c r="C6281" s="5"/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</row>
    <row r="6282" spans="3:14" x14ac:dyDescent="0.25">
      <c r="C6282" s="5"/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</row>
    <row r="6283" spans="3:14" x14ac:dyDescent="0.25">
      <c r="C6283" s="5"/>
      <c r="D6283" s="5"/>
      <c r="E6283" s="5"/>
      <c r="F6283" s="5"/>
      <c r="G6283" s="5"/>
      <c r="H6283" s="5"/>
      <c r="I6283" s="5"/>
      <c r="J6283" s="5"/>
      <c r="K6283" s="5"/>
      <c r="L6283" s="5"/>
      <c r="M6283" s="5"/>
      <c r="N6283" s="5"/>
    </row>
    <row r="6284" spans="3:14" x14ac:dyDescent="0.25">
      <c r="C6284" s="5"/>
      <c r="D6284" s="5"/>
      <c r="E6284" s="5"/>
      <c r="F6284" s="5"/>
      <c r="G6284" s="5"/>
      <c r="H6284" s="5"/>
      <c r="I6284" s="5"/>
      <c r="J6284" s="5"/>
      <c r="K6284" s="5"/>
      <c r="L6284" s="5"/>
      <c r="M6284" s="5"/>
      <c r="N6284" s="5"/>
    </row>
    <row r="6285" spans="3:14" x14ac:dyDescent="0.25">
      <c r="C6285" s="5"/>
      <c r="D6285" s="5"/>
      <c r="E6285" s="5"/>
      <c r="F6285" s="5"/>
      <c r="G6285" s="5"/>
      <c r="H6285" s="5"/>
      <c r="I6285" s="5"/>
      <c r="J6285" s="5"/>
      <c r="K6285" s="5"/>
      <c r="L6285" s="5"/>
      <c r="M6285" s="5"/>
      <c r="N6285" s="5"/>
    </row>
    <row r="6286" spans="3:14" x14ac:dyDescent="0.25">
      <c r="C6286" s="5"/>
      <c r="D6286" s="5"/>
      <c r="E6286" s="5"/>
      <c r="F6286" s="5"/>
      <c r="G6286" s="5"/>
      <c r="H6286" s="5"/>
      <c r="I6286" s="5"/>
      <c r="J6286" s="5"/>
      <c r="K6286" s="5"/>
      <c r="L6286" s="5"/>
      <c r="M6286" s="5"/>
      <c r="N6286" s="5"/>
    </row>
    <row r="6287" spans="3:14" x14ac:dyDescent="0.25">
      <c r="C6287" s="5"/>
      <c r="D6287" s="5"/>
      <c r="E6287" s="5"/>
      <c r="F6287" s="5"/>
      <c r="G6287" s="5"/>
      <c r="H6287" s="5"/>
      <c r="I6287" s="5"/>
      <c r="J6287" s="5"/>
      <c r="K6287" s="5"/>
      <c r="L6287" s="5"/>
      <c r="M6287" s="5"/>
      <c r="N6287" s="5"/>
    </row>
    <row r="6288" spans="3:14" x14ac:dyDescent="0.25">
      <c r="C6288" s="5"/>
      <c r="D6288" s="5"/>
      <c r="E6288" s="5"/>
      <c r="F6288" s="5"/>
      <c r="G6288" s="5"/>
      <c r="H6288" s="5"/>
      <c r="I6288" s="5"/>
      <c r="J6288" s="5"/>
      <c r="K6288" s="5"/>
      <c r="L6288" s="5"/>
      <c r="M6288" s="5"/>
      <c r="N6288" s="5"/>
    </row>
    <row r="6289" spans="3:14" x14ac:dyDescent="0.25">
      <c r="C6289" s="5"/>
      <c r="D6289" s="5"/>
      <c r="E6289" s="5"/>
      <c r="F6289" s="5"/>
      <c r="G6289" s="5"/>
      <c r="H6289" s="5"/>
      <c r="I6289" s="5"/>
      <c r="J6289" s="5"/>
      <c r="K6289" s="5"/>
      <c r="L6289" s="5"/>
      <c r="M6289" s="5"/>
      <c r="N6289" s="5"/>
    </row>
    <row r="6290" spans="3:14" x14ac:dyDescent="0.25">
      <c r="C6290" s="5"/>
      <c r="D6290" s="5"/>
      <c r="E6290" s="5"/>
      <c r="F6290" s="5"/>
      <c r="G6290" s="5"/>
      <c r="H6290" s="5"/>
      <c r="I6290" s="5"/>
      <c r="J6290" s="5"/>
      <c r="K6290" s="5"/>
      <c r="L6290" s="5"/>
      <c r="M6290" s="5"/>
      <c r="N6290" s="5"/>
    </row>
    <row r="6291" spans="3:14" x14ac:dyDescent="0.25">
      <c r="C6291" s="5"/>
      <c r="D6291" s="5"/>
      <c r="E6291" s="5"/>
      <c r="F6291" s="5"/>
      <c r="G6291" s="5"/>
      <c r="H6291" s="5"/>
      <c r="I6291" s="5"/>
      <c r="J6291" s="5"/>
      <c r="K6291" s="5"/>
      <c r="L6291" s="5"/>
      <c r="M6291" s="5"/>
      <c r="N6291" s="5"/>
    </row>
    <row r="6292" spans="3:14" x14ac:dyDescent="0.25">
      <c r="C6292" s="5"/>
      <c r="D6292" s="5"/>
      <c r="E6292" s="5"/>
      <c r="F6292" s="5"/>
      <c r="G6292" s="5"/>
      <c r="H6292" s="5"/>
      <c r="I6292" s="5"/>
      <c r="J6292" s="5"/>
      <c r="K6292" s="5"/>
      <c r="L6292" s="5"/>
      <c r="M6292" s="5"/>
      <c r="N6292" s="5"/>
    </row>
    <row r="6293" spans="3:14" x14ac:dyDescent="0.25">
      <c r="C6293" s="5"/>
      <c r="D6293" s="5"/>
      <c r="E6293" s="5"/>
      <c r="F6293" s="5"/>
      <c r="G6293" s="5"/>
      <c r="H6293" s="5"/>
      <c r="I6293" s="5"/>
      <c r="J6293" s="5"/>
      <c r="K6293" s="5"/>
      <c r="L6293" s="5"/>
      <c r="M6293" s="5"/>
      <c r="N6293" s="5"/>
    </row>
    <row r="6294" spans="3:14" x14ac:dyDescent="0.25">
      <c r="C6294" s="5"/>
      <c r="D6294" s="5"/>
      <c r="E6294" s="5"/>
      <c r="F6294" s="5"/>
      <c r="G6294" s="5"/>
      <c r="H6294" s="5"/>
      <c r="I6294" s="5"/>
      <c r="J6294" s="5"/>
      <c r="K6294" s="5"/>
      <c r="L6294" s="5"/>
      <c r="M6294" s="5"/>
      <c r="N6294" s="5"/>
    </row>
    <row r="6295" spans="3:14" x14ac:dyDescent="0.25">
      <c r="C6295" s="5"/>
      <c r="D6295" s="5"/>
      <c r="E6295" s="5"/>
      <c r="F6295" s="5"/>
      <c r="G6295" s="5"/>
      <c r="H6295" s="5"/>
      <c r="I6295" s="5"/>
      <c r="J6295" s="5"/>
      <c r="K6295" s="5"/>
      <c r="L6295" s="5"/>
      <c r="M6295" s="5"/>
      <c r="N6295" s="5"/>
    </row>
    <row r="6296" spans="3:14" x14ac:dyDescent="0.25">
      <c r="C6296" s="5"/>
      <c r="D6296" s="5"/>
      <c r="E6296" s="5"/>
      <c r="F6296" s="5"/>
      <c r="G6296" s="5"/>
      <c r="H6296" s="5"/>
      <c r="I6296" s="5"/>
      <c r="J6296" s="5"/>
      <c r="K6296" s="5"/>
      <c r="L6296" s="5"/>
      <c r="M6296" s="5"/>
      <c r="N6296" s="5"/>
    </row>
    <row r="6297" spans="3:14" x14ac:dyDescent="0.25">
      <c r="C6297" s="5"/>
      <c r="D6297" s="5"/>
      <c r="E6297" s="5"/>
      <c r="F6297" s="5"/>
      <c r="G6297" s="5"/>
      <c r="H6297" s="5"/>
      <c r="I6297" s="5"/>
      <c r="J6297" s="5"/>
      <c r="K6297" s="5"/>
      <c r="L6297" s="5"/>
      <c r="M6297" s="5"/>
      <c r="N6297" s="5"/>
    </row>
    <row r="6298" spans="3:14" x14ac:dyDescent="0.25">
      <c r="C6298" s="5"/>
      <c r="D6298" s="5"/>
      <c r="E6298" s="5"/>
      <c r="F6298" s="5"/>
      <c r="G6298" s="5"/>
      <c r="H6298" s="5"/>
      <c r="I6298" s="5"/>
      <c r="J6298" s="5"/>
      <c r="K6298" s="5"/>
      <c r="L6298" s="5"/>
      <c r="M6298" s="5"/>
      <c r="N6298" s="5"/>
    </row>
    <row r="6299" spans="3:14" x14ac:dyDescent="0.25">
      <c r="C6299" s="5"/>
      <c r="D6299" s="5"/>
      <c r="E6299" s="5"/>
      <c r="F6299" s="5"/>
      <c r="G6299" s="5"/>
      <c r="H6299" s="5"/>
      <c r="I6299" s="5"/>
      <c r="J6299" s="5"/>
      <c r="K6299" s="5"/>
      <c r="L6299" s="5"/>
      <c r="M6299" s="5"/>
      <c r="N6299" s="5"/>
    </row>
    <row r="6300" spans="3:14" x14ac:dyDescent="0.25">
      <c r="C6300" s="5"/>
      <c r="D6300" s="5"/>
      <c r="E6300" s="5"/>
      <c r="F6300" s="5"/>
      <c r="G6300" s="5"/>
      <c r="H6300" s="5"/>
      <c r="I6300" s="5"/>
      <c r="J6300" s="5"/>
      <c r="K6300" s="5"/>
      <c r="L6300" s="5"/>
      <c r="M6300" s="5"/>
      <c r="N6300" s="5"/>
    </row>
    <row r="6301" spans="3:14" x14ac:dyDescent="0.25">
      <c r="C6301" s="5"/>
      <c r="D6301" s="5"/>
      <c r="E6301" s="5"/>
      <c r="F6301" s="5"/>
      <c r="G6301" s="5"/>
      <c r="H6301" s="5"/>
      <c r="I6301" s="5"/>
      <c r="J6301" s="5"/>
      <c r="K6301" s="5"/>
      <c r="L6301" s="5"/>
      <c r="M6301" s="5"/>
      <c r="N6301" s="5"/>
    </row>
    <row r="6302" spans="3:14" x14ac:dyDescent="0.25">
      <c r="C6302" s="5"/>
      <c r="D6302" s="5"/>
      <c r="E6302" s="5"/>
      <c r="F6302" s="5"/>
      <c r="G6302" s="5"/>
      <c r="H6302" s="5"/>
      <c r="I6302" s="5"/>
      <c r="J6302" s="5"/>
      <c r="K6302" s="5"/>
      <c r="L6302" s="5"/>
      <c r="M6302" s="5"/>
      <c r="N6302" s="5"/>
    </row>
    <row r="6303" spans="3:14" x14ac:dyDescent="0.25">
      <c r="C6303" s="5"/>
      <c r="D6303" s="5"/>
      <c r="E6303" s="5"/>
      <c r="F6303" s="5"/>
      <c r="G6303" s="5"/>
      <c r="H6303" s="5"/>
      <c r="I6303" s="5"/>
      <c r="J6303" s="5"/>
      <c r="K6303" s="5"/>
      <c r="L6303" s="5"/>
      <c r="M6303" s="5"/>
      <c r="N6303" s="5"/>
    </row>
    <row r="6304" spans="3:14" x14ac:dyDescent="0.25">
      <c r="C6304" s="5"/>
      <c r="D6304" s="5"/>
      <c r="E6304" s="5"/>
      <c r="F6304" s="5"/>
      <c r="G6304" s="5"/>
      <c r="H6304" s="5"/>
      <c r="I6304" s="5"/>
      <c r="J6304" s="5"/>
      <c r="K6304" s="5"/>
      <c r="L6304" s="5"/>
      <c r="M6304" s="5"/>
      <c r="N6304" s="5"/>
    </row>
    <row r="6305" spans="3:14" x14ac:dyDescent="0.25">
      <c r="C6305" s="5"/>
      <c r="D6305" s="5"/>
      <c r="E6305" s="5"/>
      <c r="F6305" s="5"/>
      <c r="G6305" s="5"/>
      <c r="H6305" s="5"/>
      <c r="I6305" s="5"/>
      <c r="J6305" s="5"/>
      <c r="K6305" s="5"/>
      <c r="L6305" s="5"/>
      <c r="M6305" s="5"/>
      <c r="N6305" s="5"/>
    </row>
    <row r="6306" spans="3:14" x14ac:dyDescent="0.25">
      <c r="C6306" s="5"/>
      <c r="D6306" s="5"/>
      <c r="E6306" s="5"/>
      <c r="F6306" s="5"/>
      <c r="G6306" s="5"/>
      <c r="H6306" s="5"/>
      <c r="I6306" s="5"/>
      <c r="J6306" s="5"/>
      <c r="K6306" s="5"/>
      <c r="L6306" s="5"/>
      <c r="M6306" s="5"/>
      <c r="N6306" s="5"/>
    </row>
    <row r="6307" spans="3:14" x14ac:dyDescent="0.25">
      <c r="C6307" s="5"/>
      <c r="D6307" s="5"/>
      <c r="E6307" s="5"/>
      <c r="F6307" s="5"/>
      <c r="G6307" s="5"/>
      <c r="H6307" s="5"/>
      <c r="I6307" s="5"/>
      <c r="J6307" s="5"/>
      <c r="K6307" s="5"/>
      <c r="L6307" s="5"/>
      <c r="M6307" s="5"/>
      <c r="N6307" s="5"/>
    </row>
    <row r="6308" spans="3:14" x14ac:dyDescent="0.25">
      <c r="C6308" s="5"/>
      <c r="D6308" s="5"/>
      <c r="E6308" s="5"/>
      <c r="F6308" s="5"/>
      <c r="G6308" s="5"/>
      <c r="H6308" s="5"/>
      <c r="I6308" s="5"/>
      <c r="J6308" s="5"/>
      <c r="K6308" s="5"/>
      <c r="L6308" s="5"/>
      <c r="M6308" s="5"/>
      <c r="N6308" s="5"/>
    </row>
    <row r="6309" spans="3:14" x14ac:dyDescent="0.25">
      <c r="C6309" s="5"/>
      <c r="D6309" s="5"/>
      <c r="E6309" s="5"/>
      <c r="F6309" s="5"/>
      <c r="G6309" s="5"/>
      <c r="H6309" s="5"/>
      <c r="I6309" s="5"/>
      <c r="J6309" s="5"/>
      <c r="K6309" s="5"/>
      <c r="L6309" s="5"/>
      <c r="M6309" s="5"/>
      <c r="N6309" s="5"/>
    </row>
    <row r="6310" spans="3:14" x14ac:dyDescent="0.25">
      <c r="C6310" s="5"/>
      <c r="D6310" s="5"/>
      <c r="E6310" s="5"/>
      <c r="F6310" s="5"/>
      <c r="G6310" s="5"/>
      <c r="H6310" s="5"/>
      <c r="I6310" s="5"/>
      <c r="J6310" s="5"/>
      <c r="K6310" s="5"/>
      <c r="L6310" s="5"/>
      <c r="M6310" s="5"/>
      <c r="N6310" s="5"/>
    </row>
    <row r="6311" spans="3:14" x14ac:dyDescent="0.25">
      <c r="C6311" s="5"/>
      <c r="D6311" s="5"/>
      <c r="E6311" s="5"/>
      <c r="F6311" s="5"/>
      <c r="G6311" s="5"/>
      <c r="H6311" s="5"/>
      <c r="I6311" s="5"/>
      <c r="J6311" s="5"/>
      <c r="K6311" s="5"/>
      <c r="L6311" s="5"/>
      <c r="M6311" s="5"/>
      <c r="N6311" s="5"/>
    </row>
    <row r="6312" spans="3:14" x14ac:dyDescent="0.25">
      <c r="C6312" s="5"/>
      <c r="D6312" s="5"/>
      <c r="E6312" s="5"/>
      <c r="F6312" s="5"/>
      <c r="G6312" s="5"/>
      <c r="H6312" s="5"/>
      <c r="I6312" s="5"/>
      <c r="J6312" s="5"/>
      <c r="K6312" s="5"/>
      <c r="L6312" s="5"/>
      <c r="M6312" s="5"/>
      <c r="N6312" s="5"/>
    </row>
    <row r="6313" spans="3:14" x14ac:dyDescent="0.25">
      <c r="C6313" s="5"/>
      <c r="D6313" s="5"/>
      <c r="E6313" s="5"/>
      <c r="F6313" s="5"/>
      <c r="G6313" s="5"/>
      <c r="H6313" s="5"/>
      <c r="I6313" s="5"/>
      <c r="J6313" s="5"/>
      <c r="K6313" s="5"/>
      <c r="L6313" s="5"/>
      <c r="M6313" s="5"/>
      <c r="N6313" s="5"/>
    </row>
    <row r="6314" spans="3:14" x14ac:dyDescent="0.25">
      <c r="C6314" s="5"/>
      <c r="D6314" s="5"/>
      <c r="E6314" s="5"/>
      <c r="F6314" s="5"/>
      <c r="G6314" s="5"/>
      <c r="H6314" s="5"/>
      <c r="I6314" s="5"/>
      <c r="J6314" s="5"/>
      <c r="K6314" s="5"/>
      <c r="L6314" s="5"/>
      <c r="M6314" s="5"/>
      <c r="N6314" s="5"/>
    </row>
    <row r="6315" spans="3:14" x14ac:dyDescent="0.25">
      <c r="C6315" s="5"/>
      <c r="D6315" s="5"/>
      <c r="E6315" s="5"/>
      <c r="F6315" s="5"/>
      <c r="G6315" s="5"/>
      <c r="H6315" s="5"/>
      <c r="I6315" s="5"/>
      <c r="J6315" s="5"/>
      <c r="K6315" s="5"/>
      <c r="L6315" s="5"/>
      <c r="M6315" s="5"/>
      <c r="N6315" s="5"/>
    </row>
    <row r="6316" spans="3:14" x14ac:dyDescent="0.25">
      <c r="C6316" s="5"/>
      <c r="D6316" s="5"/>
      <c r="E6316" s="5"/>
      <c r="F6316" s="5"/>
      <c r="G6316" s="5"/>
      <c r="H6316" s="5"/>
      <c r="I6316" s="5"/>
      <c r="J6316" s="5"/>
      <c r="K6316" s="5"/>
      <c r="L6316" s="5"/>
      <c r="M6316" s="5"/>
      <c r="N6316" s="5"/>
    </row>
    <row r="6317" spans="3:14" x14ac:dyDescent="0.25">
      <c r="C6317" s="5"/>
      <c r="D6317" s="5"/>
      <c r="E6317" s="5"/>
      <c r="F6317" s="5"/>
      <c r="G6317" s="5"/>
      <c r="H6317" s="5"/>
      <c r="I6317" s="5"/>
      <c r="J6317" s="5"/>
      <c r="K6317" s="5"/>
      <c r="L6317" s="5"/>
      <c r="M6317" s="5"/>
      <c r="N6317" s="5"/>
    </row>
    <row r="6318" spans="3:14" x14ac:dyDescent="0.25">
      <c r="C6318" s="5"/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</row>
    <row r="6319" spans="3:14" x14ac:dyDescent="0.25">
      <c r="C6319" s="5"/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</row>
    <row r="6320" spans="3:14" x14ac:dyDescent="0.25">
      <c r="C6320" s="5"/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</row>
    <row r="6321" spans="3:14" x14ac:dyDescent="0.25">
      <c r="C6321" s="5"/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</row>
    <row r="6322" spans="3:14" x14ac:dyDescent="0.25">
      <c r="C6322" s="5"/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</row>
    <row r="6323" spans="3:14" x14ac:dyDescent="0.25">
      <c r="C6323" s="5"/>
      <c r="D6323" s="5"/>
      <c r="E6323" s="5"/>
      <c r="F6323" s="5"/>
      <c r="G6323" s="5"/>
      <c r="H6323" s="5"/>
      <c r="I6323" s="5"/>
      <c r="J6323" s="5"/>
      <c r="K6323" s="5"/>
      <c r="L6323" s="5"/>
      <c r="M6323" s="5"/>
      <c r="N6323" s="5"/>
    </row>
    <row r="6324" spans="3:14" x14ac:dyDescent="0.25">
      <c r="C6324" s="5"/>
      <c r="D6324" s="5"/>
      <c r="E6324" s="5"/>
      <c r="F6324" s="5"/>
      <c r="G6324" s="5"/>
      <c r="H6324" s="5"/>
      <c r="I6324" s="5"/>
      <c r="J6324" s="5"/>
      <c r="K6324" s="5"/>
      <c r="L6324" s="5"/>
      <c r="M6324" s="5"/>
      <c r="N6324" s="5"/>
    </row>
    <row r="6325" spans="3:14" x14ac:dyDescent="0.25">
      <c r="C6325" s="5"/>
      <c r="D6325" s="5"/>
      <c r="E6325" s="5"/>
      <c r="F6325" s="5"/>
      <c r="G6325" s="5"/>
      <c r="H6325" s="5"/>
      <c r="I6325" s="5"/>
      <c r="J6325" s="5"/>
      <c r="K6325" s="5"/>
      <c r="L6325" s="5"/>
      <c r="M6325" s="5"/>
      <c r="N6325" s="5"/>
    </row>
    <row r="6326" spans="3:14" x14ac:dyDescent="0.25">
      <c r="C6326" s="5"/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</row>
    <row r="6327" spans="3:14" x14ac:dyDescent="0.25">
      <c r="C6327" s="5"/>
      <c r="D6327" s="5"/>
      <c r="E6327" s="5"/>
      <c r="F6327" s="5"/>
      <c r="G6327" s="5"/>
      <c r="H6327" s="5"/>
      <c r="I6327" s="5"/>
      <c r="J6327" s="5"/>
      <c r="K6327" s="5"/>
      <c r="L6327" s="5"/>
      <c r="M6327" s="5"/>
      <c r="N6327" s="5"/>
    </row>
    <row r="6328" spans="3:14" x14ac:dyDescent="0.25">
      <c r="C6328" s="5"/>
      <c r="D6328" s="5"/>
      <c r="E6328" s="5"/>
      <c r="F6328" s="5"/>
      <c r="G6328" s="5"/>
      <c r="H6328" s="5"/>
      <c r="I6328" s="5"/>
      <c r="J6328" s="5"/>
      <c r="K6328" s="5"/>
      <c r="L6328" s="5"/>
      <c r="M6328" s="5"/>
      <c r="N6328" s="5"/>
    </row>
    <row r="6329" spans="3:14" x14ac:dyDescent="0.25">
      <c r="C6329" s="5"/>
      <c r="D6329" s="5"/>
      <c r="E6329" s="5"/>
      <c r="F6329" s="5"/>
      <c r="G6329" s="5"/>
      <c r="H6329" s="5"/>
      <c r="I6329" s="5"/>
      <c r="J6329" s="5"/>
      <c r="K6329" s="5"/>
      <c r="L6329" s="5"/>
      <c r="M6329" s="5"/>
      <c r="N6329" s="5"/>
    </row>
    <row r="6330" spans="3:14" x14ac:dyDescent="0.25">
      <c r="C6330" s="5"/>
      <c r="D6330" s="5"/>
      <c r="E6330" s="5"/>
      <c r="F6330" s="5"/>
      <c r="G6330" s="5"/>
      <c r="H6330" s="5"/>
      <c r="I6330" s="5"/>
      <c r="J6330" s="5"/>
      <c r="K6330" s="5"/>
      <c r="L6330" s="5"/>
      <c r="M6330" s="5"/>
      <c r="N6330" s="5"/>
    </row>
    <row r="6331" spans="3:14" x14ac:dyDescent="0.25">
      <c r="C6331" s="5"/>
      <c r="D6331" s="5"/>
      <c r="E6331" s="5"/>
      <c r="F6331" s="5"/>
      <c r="G6331" s="5"/>
      <c r="H6331" s="5"/>
      <c r="I6331" s="5"/>
      <c r="J6331" s="5"/>
      <c r="K6331" s="5"/>
      <c r="L6331" s="5"/>
      <c r="M6331" s="5"/>
      <c r="N6331" s="5"/>
    </row>
    <row r="6332" spans="3:14" x14ac:dyDescent="0.25">
      <c r="C6332" s="5"/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</row>
    <row r="6333" spans="3:14" x14ac:dyDescent="0.25">
      <c r="C6333" s="5"/>
      <c r="D6333" s="5"/>
      <c r="E6333" s="5"/>
      <c r="F6333" s="5"/>
      <c r="G6333" s="5"/>
      <c r="H6333" s="5"/>
      <c r="I6333" s="5"/>
      <c r="J6333" s="5"/>
      <c r="K6333" s="5"/>
      <c r="L6333" s="5"/>
      <c r="M6333" s="5"/>
      <c r="N6333" s="5"/>
    </row>
    <row r="6334" spans="3:14" x14ac:dyDescent="0.25">
      <c r="C6334" s="5"/>
      <c r="D6334" s="5"/>
      <c r="E6334" s="5"/>
      <c r="F6334" s="5"/>
      <c r="G6334" s="5"/>
      <c r="H6334" s="5"/>
      <c r="I6334" s="5"/>
      <c r="J6334" s="5"/>
      <c r="K6334" s="5"/>
      <c r="L6334" s="5"/>
      <c r="M6334" s="5"/>
      <c r="N6334" s="5"/>
    </row>
    <row r="6335" spans="3:14" x14ac:dyDescent="0.25">
      <c r="C6335" s="5"/>
      <c r="D6335" s="5"/>
      <c r="E6335" s="5"/>
      <c r="F6335" s="5"/>
      <c r="G6335" s="5"/>
      <c r="H6335" s="5"/>
      <c r="I6335" s="5"/>
      <c r="J6335" s="5"/>
      <c r="K6335" s="5"/>
      <c r="L6335" s="5"/>
      <c r="M6335" s="5"/>
      <c r="N6335" s="5"/>
    </row>
    <row r="6336" spans="3:14" x14ac:dyDescent="0.25">
      <c r="C6336" s="5"/>
      <c r="D6336" s="5"/>
      <c r="E6336" s="5"/>
      <c r="F6336" s="5"/>
      <c r="G6336" s="5"/>
      <c r="H6336" s="5"/>
      <c r="I6336" s="5"/>
      <c r="J6336" s="5"/>
      <c r="K6336" s="5"/>
      <c r="L6336" s="5"/>
      <c r="M6336" s="5"/>
      <c r="N6336" s="5"/>
    </row>
    <row r="6337" spans="3:14" x14ac:dyDescent="0.25">
      <c r="C6337" s="5"/>
      <c r="D6337" s="5"/>
      <c r="E6337" s="5"/>
      <c r="F6337" s="5"/>
      <c r="G6337" s="5"/>
      <c r="H6337" s="5"/>
      <c r="I6337" s="5"/>
      <c r="J6337" s="5"/>
      <c r="K6337" s="5"/>
      <c r="L6337" s="5"/>
      <c r="M6337" s="5"/>
      <c r="N6337" s="5"/>
    </row>
    <row r="6338" spans="3:14" x14ac:dyDescent="0.25">
      <c r="C6338" s="5"/>
      <c r="D6338" s="5"/>
      <c r="E6338" s="5"/>
      <c r="F6338" s="5"/>
      <c r="G6338" s="5"/>
      <c r="H6338" s="5"/>
      <c r="I6338" s="5"/>
      <c r="J6338" s="5"/>
      <c r="K6338" s="5"/>
      <c r="L6338" s="5"/>
      <c r="M6338" s="5"/>
      <c r="N6338" s="5"/>
    </row>
    <row r="6339" spans="3:14" x14ac:dyDescent="0.25">
      <c r="C6339" s="5"/>
      <c r="D6339" s="5"/>
      <c r="E6339" s="5"/>
      <c r="F6339" s="5"/>
      <c r="G6339" s="5"/>
      <c r="H6339" s="5"/>
      <c r="I6339" s="5"/>
      <c r="J6339" s="5"/>
      <c r="K6339" s="5"/>
      <c r="L6339" s="5"/>
      <c r="M6339" s="5"/>
      <c r="N6339" s="5"/>
    </row>
    <row r="6340" spans="3:14" x14ac:dyDescent="0.25">
      <c r="C6340" s="5"/>
      <c r="D6340" s="5"/>
      <c r="E6340" s="5"/>
      <c r="F6340" s="5"/>
      <c r="G6340" s="5"/>
      <c r="H6340" s="5"/>
      <c r="I6340" s="5"/>
      <c r="J6340" s="5"/>
      <c r="K6340" s="5"/>
      <c r="L6340" s="5"/>
      <c r="M6340" s="5"/>
      <c r="N6340" s="5"/>
    </row>
    <row r="6341" spans="3:14" x14ac:dyDescent="0.25">
      <c r="C6341" s="5"/>
      <c r="D6341" s="5"/>
      <c r="E6341" s="5"/>
      <c r="F6341" s="5"/>
      <c r="G6341" s="5"/>
      <c r="H6341" s="5"/>
      <c r="I6341" s="5"/>
      <c r="J6341" s="5"/>
      <c r="K6341" s="5"/>
      <c r="L6341" s="5"/>
      <c r="M6341" s="5"/>
      <c r="N6341" s="5"/>
    </row>
    <row r="6342" spans="3:14" x14ac:dyDescent="0.25">
      <c r="C6342" s="5"/>
      <c r="D6342" s="5"/>
      <c r="E6342" s="5"/>
      <c r="F6342" s="5"/>
      <c r="G6342" s="5"/>
      <c r="H6342" s="5"/>
      <c r="I6342" s="5"/>
      <c r="J6342" s="5"/>
      <c r="K6342" s="5"/>
      <c r="L6342" s="5"/>
      <c r="M6342" s="5"/>
      <c r="N6342" s="5"/>
    </row>
    <row r="6343" spans="3:14" x14ac:dyDescent="0.25">
      <c r="C6343" s="5"/>
      <c r="D6343" s="5"/>
      <c r="E6343" s="5"/>
      <c r="F6343" s="5"/>
      <c r="G6343" s="5"/>
      <c r="H6343" s="5"/>
      <c r="I6343" s="5"/>
      <c r="J6343" s="5"/>
      <c r="K6343" s="5"/>
      <c r="L6343" s="5"/>
      <c r="M6343" s="5"/>
      <c r="N6343" s="5"/>
    </row>
    <row r="6344" spans="3:14" x14ac:dyDescent="0.25">
      <c r="C6344" s="5"/>
      <c r="D6344" s="5"/>
      <c r="E6344" s="5"/>
      <c r="F6344" s="5"/>
      <c r="G6344" s="5"/>
      <c r="H6344" s="5"/>
      <c r="I6344" s="5"/>
      <c r="J6344" s="5"/>
      <c r="K6344" s="5"/>
      <c r="L6344" s="5"/>
      <c r="M6344" s="5"/>
      <c r="N6344" s="5"/>
    </row>
    <row r="6345" spans="3:14" x14ac:dyDescent="0.25">
      <c r="C6345" s="5"/>
      <c r="D6345" s="5"/>
      <c r="E6345" s="5"/>
      <c r="F6345" s="5"/>
      <c r="G6345" s="5"/>
      <c r="H6345" s="5"/>
      <c r="I6345" s="5"/>
      <c r="J6345" s="5"/>
      <c r="K6345" s="5"/>
      <c r="L6345" s="5"/>
      <c r="M6345" s="5"/>
      <c r="N6345" s="5"/>
    </row>
    <row r="6346" spans="3:14" x14ac:dyDescent="0.25">
      <c r="C6346" s="5"/>
      <c r="D6346" s="5"/>
      <c r="E6346" s="5"/>
      <c r="F6346" s="5"/>
      <c r="G6346" s="5"/>
      <c r="H6346" s="5"/>
      <c r="I6346" s="5"/>
      <c r="J6346" s="5"/>
      <c r="K6346" s="5"/>
      <c r="L6346" s="5"/>
      <c r="M6346" s="5"/>
      <c r="N6346" s="5"/>
    </row>
    <row r="6347" spans="3:14" x14ac:dyDescent="0.25">
      <c r="C6347" s="5"/>
      <c r="D6347" s="5"/>
      <c r="E6347" s="5"/>
      <c r="F6347" s="5"/>
      <c r="G6347" s="5"/>
      <c r="H6347" s="5"/>
      <c r="I6347" s="5"/>
      <c r="J6347" s="5"/>
      <c r="K6347" s="5"/>
      <c r="L6347" s="5"/>
      <c r="M6347" s="5"/>
      <c r="N6347" s="5"/>
    </row>
    <row r="6348" spans="3:14" x14ac:dyDescent="0.25">
      <c r="C6348" s="5"/>
      <c r="D6348" s="5"/>
      <c r="E6348" s="5"/>
      <c r="F6348" s="5"/>
      <c r="G6348" s="5"/>
      <c r="H6348" s="5"/>
      <c r="I6348" s="5"/>
      <c r="J6348" s="5"/>
      <c r="K6348" s="5"/>
      <c r="L6348" s="5"/>
      <c r="M6348" s="5"/>
      <c r="N6348" s="5"/>
    </row>
    <row r="6349" spans="3:14" x14ac:dyDescent="0.25">
      <c r="C6349" s="5"/>
      <c r="D6349" s="5"/>
      <c r="E6349" s="5"/>
      <c r="F6349" s="5"/>
      <c r="G6349" s="5"/>
      <c r="H6349" s="5"/>
      <c r="I6349" s="5"/>
      <c r="J6349" s="5"/>
      <c r="K6349" s="5"/>
      <c r="L6349" s="5"/>
      <c r="M6349" s="5"/>
      <c r="N6349" s="5"/>
    </row>
    <row r="6350" spans="3:14" x14ac:dyDescent="0.25">
      <c r="C6350" s="5"/>
      <c r="D6350" s="5"/>
      <c r="E6350" s="5"/>
      <c r="F6350" s="5"/>
      <c r="G6350" s="5"/>
      <c r="H6350" s="5"/>
      <c r="I6350" s="5"/>
      <c r="J6350" s="5"/>
      <c r="K6350" s="5"/>
      <c r="L6350" s="5"/>
      <c r="M6350" s="5"/>
      <c r="N6350" s="5"/>
    </row>
    <row r="6351" spans="3:14" x14ac:dyDescent="0.25">
      <c r="C6351" s="5"/>
      <c r="D6351" s="5"/>
      <c r="E6351" s="5"/>
      <c r="F6351" s="5"/>
      <c r="G6351" s="5"/>
      <c r="H6351" s="5"/>
      <c r="I6351" s="5"/>
      <c r="J6351" s="5"/>
      <c r="K6351" s="5"/>
      <c r="L6351" s="5"/>
      <c r="M6351" s="5"/>
      <c r="N6351" s="5"/>
    </row>
    <row r="6352" spans="3:14" x14ac:dyDescent="0.25">
      <c r="C6352" s="5"/>
      <c r="D6352" s="5"/>
      <c r="E6352" s="5"/>
      <c r="F6352" s="5"/>
      <c r="G6352" s="5"/>
      <c r="H6352" s="5"/>
      <c r="I6352" s="5"/>
      <c r="J6352" s="5"/>
      <c r="K6352" s="5"/>
      <c r="L6352" s="5"/>
      <c r="M6352" s="5"/>
      <c r="N6352" s="5"/>
    </row>
    <row r="6353" spans="3:14" x14ac:dyDescent="0.25">
      <c r="C6353" s="5"/>
      <c r="D6353" s="5"/>
      <c r="E6353" s="5"/>
      <c r="F6353" s="5"/>
      <c r="G6353" s="5"/>
      <c r="H6353" s="5"/>
      <c r="I6353" s="5"/>
      <c r="J6353" s="5"/>
      <c r="K6353" s="5"/>
      <c r="L6353" s="5"/>
      <c r="M6353" s="5"/>
      <c r="N6353" s="5"/>
    </row>
    <row r="6354" spans="3:14" x14ac:dyDescent="0.25">
      <c r="C6354" s="5"/>
      <c r="D6354" s="5"/>
      <c r="E6354" s="5"/>
      <c r="F6354" s="5"/>
      <c r="G6354" s="5"/>
      <c r="H6354" s="5"/>
      <c r="I6354" s="5"/>
      <c r="J6354" s="5"/>
      <c r="K6354" s="5"/>
      <c r="L6354" s="5"/>
      <c r="M6354" s="5"/>
      <c r="N6354" s="5"/>
    </row>
    <row r="6355" spans="3:14" x14ac:dyDescent="0.25">
      <c r="C6355" s="5"/>
      <c r="D6355" s="5"/>
      <c r="E6355" s="5"/>
      <c r="F6355" s="5"/>
      <c r="G6355" s="5"/>
      <c r="H6355" s="5"/>
      <c r="I6355" s="5"/>
      <c r="J6355" s="5"/>
      <c r="K6355" s="5"/>
      <c r="L6355" s="5"/>
      <c r="M6355" s="5"/>
      <c r="N6355" s="5"/>
    </row>
    <row r="6356" spans="3:14" x14ac:dyDescent="0.25">
      <c r="C6356" s="5"/>
      <c r="D6356" s="5"/>
      <c r="E6356" s="5"/>
      <c r="F6356" s="5"/>
      <c r="G6356" s="5"/>
      <c r="H6356" s="5"/>
      <c r="I6356" s="5"/>
      <c r="J6356" s="5"/>
      <c r="K6356" s="5"/>
      <c r="L6356" s="5"/>
      <c r="M6356" s="5"/>
      <c r="N6356" s="5"/>
    </row>
    <row r="6357" spans="3:14" x14ac:dyDescent="0.25">
      <c r="C6357" s="5"/>
      <c r="D6357" s="5"/>
      <c r="E6357" s="5"/>
      <c r="F6357" s="5"/>
      <c r="G6357" s="5"/>
      <c r="H6357" s="5"/>
      <c r="I6357" s="5"/>
      <c r="J6357" s="5"/>
      <c r="K6357" s="5"/>
      <c r="L6357" s="5"/>
      <c r="M6357" s="5"/>
      <c r="N6357" s="5"/>
    </row>
    <row r="6358" spans="3:14" x14ac:dyDescent="0.25">
      <c r="C6358" s="5"/>
      <c r="D6358" s="5"/>
      <c r="E6358" s="5"/>
      <c r="F6358" s="5"/>
      <c r="G6358" s="5"/>
      <c r="H6358" s="5"/>
      <c r="I6358" s="5"/>
      <c r="J6358" s="5"/>
      <c r="K6358" s="5"/>
      <c r="L6358" s="5"/>
      <c r="M6358" s="5"/>
      <c r="N6358" s="5"/>
    </row>
    <row r="6359" spans="3:14" x14ac:dyDescent="0.25">
      <c r="C6359" s="5"/>
      <c r="D6359" s="5"/>
      <c r="E6359" s="5"/>
      <c r="F6359" s="5"/>
      <c r="G6359" s="5"/>
      <c r="H6359" s="5"/>
      <c r="I6359" s="5"/>
      <c r="J6359" s="5"/>
      <c r="K6359" s="5"/>
      <c r="L6359" s="5"/>
      <c r="M6359" s="5"/>
      <c r="N6359" s="5"/>
    </row>
    <row r="6360" spans="3:14" x14ac:dyDescent="0.25">
      <c r="C6360" s="5"/>
      <c r="D6360" s="5"/>
      <c r="E6360" s="5"/>
      <c r="F6360" s="5"/>
      <c r="G6360" s="5"/>
      <c r="H6360" s="5"/>
      <c r="I6360" s="5"/>
      <c r="J6360" s="5"/>
      <c r="K6360" s="5"/>
      <c r="L6360" s="5"/>
      <c r="M6360" s="5"/>
      <c r="N6360" s="5"/>
    </row>
    <row r="6361" spans="3:14" x14ac:dyDescent="0.25">
      <c r="C6361" s="5"/>
      <c r="D6361" s="5"/>
      <c r="E6361" s="5"/>
      <c r="F6361" s="5"/>
      <c r="G6361" s="5"/>
      <c r="H6361" s="5"/>
      <c r="I6361" s="5"/>
      <c r="J6361" s="5"/>
      <c r="K6361" s="5"/>
      <c r="L6361" s="5"/>
      <c r="M6361" s="5"/>
      <c r="N6361" s="5"/>
    </row>
    <row r="6362" spans="3:14" x14ac:dyDescent="0.25">
      <c r="C6362" s="5"/>
      <c r="D6362" s="5"/>
      <c r="E6362" s="5"/>
      <c r="F6362" s="5"/>
      <c r="G6362" s="5"/>
      <c r="H6362" s="5"/>
      <c r="I6362" s="5"/>
      <c r="J6362" s="5"/>
      <c r="K6362" s="5"/>
      <c r="L6362" s="5"/>
      <c r="M6362" s="5"/>
      <c r="N6362" s="5"/>
    </row>
    <row r="6363" spans="3:14" x14ac:dyDescent="0.25">
      <c r="C6363" s="5"/>
      <c r="D6363" s="5"/>
      <c r="E6363" s="5"/>
      <c r="F6363" s="5"/>
      <c r="G6363" s="5"/>
      <c r="H6363" s="5"/>
      <c r="I6363" s="5"/>
      <c r="J6363" s="5"/>
      <c r="K6363" s="5"/>
      <c r="L6363" s="5"/>
      <c r="M6363" s="5"/>
      <c r="N6363" s="5"/>
    </row>
    <row r="6364" spans="3:14" x14ac:dyDescent="0.25">
      <c r="C6364" s="5"/>
      <c r="D6364" s="5"/>
      <c r="E6364" s="5"/>
      <c r="F6364" s="5"/>
      <c r="G6364" s="5"/>
      <c r="H6364" s="5"/>
      <c r="I6364" s="5"/>
      <c r="J6364" s="5"/>
      <c r="K6364" s="5"/>
      <c r="L6364" s="5"/>
      <c r="M6364" s="5"/>
      <c r="N6364" s="5"/>
    </row>
    <row r="6365" spans="3:14" x14ac:dyDescent="0.25">
      <c r="C6365" s="5"/>
      <c r="D6365" s="5"/>
      <c r="E6365" s="5"/>
      <c r="F6365" s="5"/>
      <c r="G6365" s="5"/>
      <c r="H6365" s="5"/>
      <c r="I6365" s="5"/>
      <c r="J6365" s="5"/>
      <c r="K6365" s="5"/>
      <c r="L6365" s="5"/>
      <c r="M6365" s="5"/>
      <c r="N6365" s="5"/>
    </row>
    <row r="6366" spans="3:14" x14ac:dyDescent="0.25">
      <c r="C6366" s="5"/>
      <c r="D6366" s="5"/>
      <c r="E6366" s="5"/>
      <c r="F6366" s="5"/>
      <c r="G6366" s="5"/>
      <c r="H6366" s="5"/>
      <c r="I6366" s="5"/>
      <c r="J6366" s="5"/>
      <c r="K6366" s="5"/>
      <c r="L6366" s="5"/>
      <c r="M6366" s="5"/>
      <c r="N6366" s="5"/>
    </row>
    <row r="6367" spans="3:14" x14ac:dyDescent="0.25">
      <c r="C6367" s="5"/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</row>
    <row r="6368" spans="3:14" x14ac:dyDescent="0.25">
      <c r="C6368" s="5"/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</row>
    <row r="6369" spans="3:14" x14ac:dyDescent="0.25">
      <c r="C6369" s="5"/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</row>
    <row r="6370" spans="3:14" x14ac:dyDescent="0.25">
      <c r="C6370" s="5"/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</row>
    <row r="6371" spans="3:14" x14ac:dyDescent="0.25">
      <c r="C6371" s="5"/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</row>
    <row r="6372" spans="3:14" x14ac:dyDescent="0.25">
      <c r="C6372" s="5"/>
      <c r="D6372" s="5"/>
      <c r="E6372" s="5"/>
      <c r="F6372" s="5"/>
      <c r="G6372" s="5"/>
      <c r="H6372" s="5"/>
      <c r="I6372" s="5"/>
      <c r="J6372" s="5"/>
      <c r="K6372" s="5"/>
      <c r="L6372" s="5"/>
      <c r="M6372" s="5"/>
      <c r="N6372" s="5"/>
    </row>
    <row r="6373" spans="3:14" x14ac:dyDescent="0.25">
      <c r="C6373" s="5"/>
      <c r="D6373" s="5"/>
      <c r="E6373" s="5"/>
      <c r="F6373" s="5"/>
      <c r="G6373" s="5"/>
      <c r="H6373" s="5"/>
      <c r="I6373" s="5"/>
      <c r="J6373" s="5"/>
      <c r="K6373" s="5"/>
      <c r="L6373" s="5"/>
      <c r="M6373" s="5"/>
      <c r="N6373" s="5"/>
    </row>
    <row r="6374" spans="3:14" x14ac:dyDescent="0.25">
      <c r="C6374" s="5"/>
      <c r="D6374" s="5"/>
      <c r="E6374" s="5"/>
      <c r="F6374" s="5"/>
      <c r="G6374" s="5"/>
      <c r="H6374" s="5"/>
      <c r="I6374" s="5"/>
      <c r="J6374" s="5"/>
      <c r="K6374" s="5"/>
      <c r="L6374" s="5"/>
      <c r="M6374" s="5"/>
      <c r="N6374" s="5"/>
    </row>
    <row r="6375" spans="3:14" x14ac:dyDescent="0.25">
      <c r="C6375" s="5"/>
      <c r="D6375" s="5"/>
      <c r="E6375" s="5"/>
      <c r="F6375" s="5"/>
      <c r="G6375" s="5"/>
      <c r="H6375" s="5"/>
      <c r="I6375" s="5"/>
      <c r="J6375" s="5"/>
      <c r="K6375" s="5"/>
      <c r="L6375" s="5"/>
      <c r="M6375" s="5"/>
      <c r="N6375" s="5"/>
    </row>
    <row r="6376" spans="3:14" x14ac:dyDescent="0.25">
      <c r="C6376" s="5"/>
      <c r="D6376" s="5"/>
      <c r="E6376" s="5"/>
      <c r="F6376" s="5"/>
      <c r="G6376" s="5"/>
      <c r="H6376" s="5"/>
      <c r="I6376" s="5"/>
      <c r="J6376" s="5"/>
      <c r="K6376" s="5"/>
      <c r="L6376" s="5"/>
      <c r="M6376" s="5"/>
      <c r="N6376" s="5"/>
    </row>
    <row r="6377" spans="3:14" x14ac:dyDescent="0.25">
      <c r="C6377" s="5"/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</row>
    <row r="6378" spans="3:14" x14ac:dyDescent="0.25">
      <c r="C6378" s="5"/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</row>
    <row r="6379" spans="3:14" x14ac:dyDescent="0.25">
      <c r="C6379" s="5"/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</row>
    <row r="6380" spans="3:14" x14ac:dyDescent="0.25">
      <c r="C6380" s="5"/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</row>
    <row r="6381" spans="3:14" x14ac:dyDescent="0.25">
      <c r="C6381" s="5"/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</row>
    <row r="6382" spans="3:14" x14ac:dyDescent="0.25">
      <c r="C6382" s="5"/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</row>
    <row r="6383" spans="3:14" x14ac:dyDescent="0.25">
      <c r="C6383" s="5"/>
      <c r="D6383" s="5"/>
      <c r="E6383" s="5"/>
      <c r="F6383" s="5"/>
      <c r="G6383" s="5"/>
      <c r="H6383" s="5"/>
      <c r="I6383" s="5"/>
      <c r="J6383" s="5"/>
      <c r="K6383" s="5"/>
      <c r="L6383" s="5"/>
      <c r="M6383" s="5"/>
      <c r="N6383" s="5"/>
    </row>
    <row r="6384" spans="3:14" x14ac:dyDescent="0.25">
      <c r="C6384" s="5"/>
      <c r="D6384" s="5"/>
      <c r="E6384" s="5"/>
      <c r="F6384" s="5"/>
      <c r="G6384" s="5"/>
      <c r="H6384" s="5"/>
      <c r="I6384" s="5"/>
      <c r="J6384" s="5"/>
      <c r="K6384" s="5"/>
      <c r="L6384" s="5"/>
      <c r="M6384" s="5"/>
      <c r="N6384" s="5"/>
    </row>
    <row r="6385" spans="3:14" x14ac:dyDescent="0.25">
      <c r="C6385" s="5"/>
      <c r="D6385" s="5"/>
      <c r="E6385" s="5"/>
      <c r="F6385" s="5"/>
      <c r="G6385" s="5"/>
      <c r="H6385" s="5"/>
      <c r="I6385" s="5"/>
      <c r="J6385" s="5"/>
      <c r="K6385" s="5"/>
      <c r="L6385" s="5"/>
      <c r="M6385" s="5"/>
      <c r="N6385" s="5"/>
    </row>
    <row r="6386" spans="3:14" x14ac:dyDescent="0.25">
      <c r="C6386" s="5"/>
      <c r="D6386" s="5"/>
      <c r="E6386" s="5"/>
      <c r="F6386" s="5"/>
      <c r="G6386" s="5"/>
      <c r="H6386" s="5"/>
      <c r="I6386" s="5"/>
      <c r="J6386" s="5"/>
      <c r="K6386" s="5"/>
      <c r="L6386" s="5"/>
      <c r="M6386" s="5"/>
      <c r="N6386" s="5"/>
    </row>
    <row r="6387" spans="3:14" x14ac:dyDescent="0.25">
      <c r="C6387" s="5"/>
      <c r="D6387" s="5"/>
      <c r="E6387" s="5"/>
      <c r="F6387" s="5"/>
      <c r="G6387" s="5"/>
      <c r="H6387" s="5"/>
      <c r="I6387" s="5"/>
      <c r="J6387" s="5"/>
      <c r="K6387" s="5"/>
      <c r="L6387" s="5"/>
      <c r="M6387" s="5"/>
      <c r="N6387" s="5"/>
    </row>
    <row r="6388" spans="3:14" x14ac:dyDescent="0.25">
      <c r="C6388" s="5"/>
      <c r="D6388" s="5"/>
      <c r="E6388" s="5"/>
      <c r="F6388" s="5"/>
      <c r="G6388" s="5"/>
      <c r="H6388" s="5"/>
      <c r="I6388" s="5"/>
      <c r="J6388" s="5"/>
      <c r="K6388" s="5"/>
      <c r="L6388" s="5"/>
      <c r="M6388" s="5"/>
      <c r="N6388" s="5"/>
    </row>
    <row r="6389" spans="3:14" x14ac:dyDescent="0.25">
      <c r="C6389" s="5"/>
      <c r="D6389" s="5"/>
      <c r="E6389" s="5"/>
      <c r="F6389" s="5"/>
      <c r="G6389" s="5"/>
      <c r="H6389" s="5"/>
      <c r="I6389" s="5"/>
      <c r="J6389" s="5"/>
      <c r="K6389" s="5"/>
      <c r="L6389" s="5"/>
      <c r="M6389" s="5"/>
      <c r="N6389" s="5"/>
    </row>
    <row r="6390" spans="3:14" x14ac:dyDescent="0.25">
      <c r="C6390" s="5"/>
      <c r="D6390" s="5"/>
      <c r="E6390" s="5"/>
      <c r="F6390" s="5"/>
      <c r="G6390" s="5"/>
      <c r="H6390" s="5"/>
      <c r="I6390" s="5"/>
      <c r="J6390" s="5"/>
      <c r="K6390" s="5"/>
      <c r="L6390" s="5"/>
      <c r="M6390" s="5"/>
      <c r="N6390" s="5"/>
    </row>
    <row r="6391" spans="3:14" x14ac:dyDescent="0.25">
      <c r="C6391" s="5"/>
      <c r="D6391" s="5"/>
      <c r="E6391" s="5"/>
      <c r="F6391" s="5"/>
      <c r="G6391" s="5"/>
      <c r="H6391" s="5"/>
      <c r="I6391" s="5"/>
      <c r="J6391" s="5"/>
      <c r="K6391" s="5"/>
      <c r="L6391" s="5"/>
      <c r="M6391" s="5"/>
      <c r="N6391" s="5"/>
    </row>
    <row r="6392" spans="3:14" x14ac:dyDescent="0.25">
      <c r="C6392" s="5"/>
      <c r="D6392" s="5"/>
      <c r="E6392" s="5"/>
      <c r="F6392" s="5"/>
      <c r="G6392" s="5"/>
      <c r="H6392" s="5"/>
      <c r="I6392" s="5"/>
      <c r="J6392" s="5"/>
      <c r="K6392" s="5"/>
      <c r="L6392" s="5"/>
      <c r="M6392" s="5"/>
      <c r="N6392" s="5"/>
    </row>
    <row r="6393" spans="3:14" x14ac:dyDescent="0.25">
      <c r="C6393" s="5"/>
      <c r="D6393" s="5"/>
      <c r="E6393" s="5"/>
      <c r="F6393" s="5"/>
      <c r="G6393" s="5"/>
      <c r="H6393" s="5"/>
      <c r="I6393" s="5"/>
      <c r="J6393" s="5"/>
      <c r="K6393" s="5"/>
      <c r="L6393" s="5"/>
      <c r="M6393" s="5"/>
      <c r="N6393" s="5"/>
    </row>
    <row r="6394" spans="3:14" x14ac:dyDescent="0.25">
      <c r="C6394" s="5"/>
      <c r="D6394" s="5"/>
      <c r="E6394" s="5"/>
      <c r="F6394" s="5"/>
      <c r="G6394" s="5"/>
      <c r="H6394" s="5"/>
      <c r="I6394" s="5"/>
      <c r="J6394" s="5"/>
      <c r="K6394" s="5"/>
      <c r="L6394" s="5"/>
      <c r="M6394" s="5"/>
      <c r="N6394" s="5"/>
    </row>
    <row r="6395" spans="3:14" x14ac:dyDescent="0.25">
      <c r="C6395" s="5"/>
      <c r="D6395" s="5"/>
      <c r="E6395" s="5"/>
      <c r="F6395" s="5"/>
      <c r="G6395" s="5"/>
      <c r="H6395" s="5"/>
      <c r="I6395" s="5"/>
      <c r="J6395" s="5"/>
      <c r="K6395" s="5"/>
      <c r="L6395" s="5"/>
      <c r="M6395" s="5"/>
      <c r="N6395" s="5"/>
    </row>
    <row r="6396" spans="3:14" x14ac:dyDescent="0.25">
      <c r="C6396" s="5"/>
      <c r="D6396" s="5"/>
      <c r="E6396" s="5"/>
      <c r="F6396" s="5"/>
      <c r="G6396" s="5"/>
      <c r="H6396" s="5"/>
      <c r="I6396" s="5"/>
      <c r="J6396" s="5"/>
      <c r="K6396" s="5"/>
      <c r="L6396" s="5"/>
      <c r="M6396" s="5"/>
      <c r="N6396" s="5"/>
    </row>
    <row r="6397" spans="3:14" x14ac:dyDescent="0.25">
      <c r="C6397" s="5"/>
      <c r="D6397" s="5"/>
      <c r="E6397" s="5"/>
      <c r="F6397" s="5"/>
      <c r="G6397" s="5"/>
      <c r="H6397" s="5"/>
      <c r="I6397" s="5"/>
      <c r="J6397" s="5"/>
      <c r="K6397" s="5"/>
      <c r="L6397" s="5"/>
      <c r="M6397" s="5"/>
      <c r="N6397" s="5"/>
    </row>
    <row r="6398" spans="3:14" x14ac:dyDescent="0.25">
      <c r="C6398" s="5"/>
      <c r="D6398" s="5"/>
      <c r="E6398" s="5"/>
      <c r="F6398" s="5"/>
      <c r="G6398" s="5"/>
      <c r="H6398" s="5"/>
      <c r="I6398" s="5"/>
      <c r="J6398" s="5"/>
      <c r="K6398" s="5"/>
      <c r="L6398" s="5"/>
      <c r="M6398" s="5"/>
      <c r="N6398" s="5"/>
    </row>
    <row r="6399" spans="3:14" x14ac:dyDescent="0.25">
      <c r="C6399" s="5"/>
      <c r="D6399" s="5"/>
      <c r="E6399" s="5"/>
      <c r="F6399" s="5"/>
      <c r="G6399" s="5"/>
      <c r="H6399" s="5"/>
      <c r="I6399" s="5"/>
      <c r="J6399" s="5"/>
      <c r="K6399" s="5"/>
      <c r="L6399" s="5"/>
      <c r="M6399" s="5"/>
      <c r="N6399" s="5"/>
    </row>
    <row r="6400" spans="3:14" x14ac:dyDescent="0.25">
      <c r="C6400" s="5"/>
      <c r="D6400" s="5"/>
      <c r="E6400" s="5"/>
      <c r="F6400" s="5"/>
      <c r="G6400" s="5"/>
      <c r="H6400" s="5"/>
      <c r="I6400" s="5"/>
      <c r="J6400" s="5"/>
      <c r="K6400" s="5"/>
      <c r="L6400" s="5"/>
      <c r="M6400" s="5"/>
      <c r="N6400" s="5"/>
    </row>
    <row r="6401" spans="3:14" x14ac:dyDescent="0.25">
      <c r="C6401" s="5"/>
      <c r="D6401" s="5"/>
      <c r="E6401" s="5"/>
      <c r="F6401" s="5"/>
      <c r="G6401" s="5"/>
      <c r="H6401" s="5"/>
      <c r="I6401" s="5"/>
      <c r="J6401" s="5"/>
      <c r="K6401" s="5"/>
      <c r="L6401" s="5"/>
      <c r="M6401" s="5"/>
      <c r="N6401" s="5"/>
    </row>
    <row r="6402" spans="3:14" x14ac:dyDescent="0.25">
      <c r="C6402" s="5"/>
      <c r="D6402" s="5"/>
      <c r="E6402" s="5"/>
      <c r="F6402" s="5"/>
      <c r="G6402" s="5"/>
      <c r="H6402" s="5"/>
      <c r="I6402" s="5"/>
      <c r="J6402" s="5"/>
      <c r="K6402" s="5"/>
      <c r="L6402" s="5"/>
      <c r="M6402" s="5"/>
      <c r="N6402" s="5"/>
    </row>
    <row r="6403" spans="3:14" x14ac:dyDescent="0.25">
      <c r="C6403" s="5"/>
      <c r="D6403" s="5"/>
      <c r="E6403" s="5"/>
      <c r="F6403" s="5"/>
      <c r="G6403" s="5"/>
      <c r="H6403" s="5"/>
      <c r="I6403" s="5"/>
      <c r="J6403" s="5"/>
      <c r="K6403" s="5"/>
      <c r="L6403" s="5"/>
      <c r="M6403" s="5"/>
      <c r="N6403" s="5"/>
    </row>
    <row r="6404" spans="3:14" x14ac:dyDescent="0.25">
      <c r="C6404" s="5"/>
      <c r="D6404" s="5"/>
      <c r="E6404" s="5"/>
      <c r="F6404" s="5"/>
      <c r="G6404" s="5"/>
      <c r="H6404" s="5"/>
      <c r="I6404" s="5"/>
      <c r="J6404" s="5"/>
      <c r="K6404" s="5"/>
      <c r="L6404" s="5"/>
      <c r="M6404" s="5"/>
      <c r="N6404" s="5"/>
    </row>
    <row r="6405" spans="3:14" x14ac:dyDescent="0.25">
      <c r="C6405" s="5"/>
      <c r="D6405" s="5"/>
      <c r="E6405" s="5"/>
      <c r="F6405" s="5"/>
      <c r="G6405" s="5"/>
      <c r="H6405" s="5"/>
      <c r="I6405" s="5"/>
      <c r="J6405" s="5"/>
      <c r="K6405" s="5"/>
      <c r="L6405" s="5"/>
      <c r="M6405" s="5"/>
      <c r="N6405" s="5"/>
    </row>
    <row r="6406" spans="3:14" x14ac:dyDescent="0.25">
      <c r="C6406" s="5"/>
      <c r="D6406" s="5"/>
      <c r="E6406" s="5"/>
      <c r="F6406" s="5"/>
      <c r="G6406" s="5"/>
      <c r="H6406" s="5"/>
      <c r="I6406" s="5"/>
      <c r="J6406" s="5"/>
      <c r="K6406" s="5"/>
      <c r="L6406" s="5"/>
      <c r="M6406" s="5"/>
      <c r="N6406" s="5"/>
    </row>
    <row r="6407" spans="3:14" x14ac:dyDescent="0.25">
      <c r="C6407" s="5"/>
      <c r="D6407" s="5"/>
      <c r="E6407" s="5"/>
      <c r="F6407" s="5"/>
      <c r="G6407" s="5"/>
      <c r="H6407" s="5"/>
      <c r="I6407" s="5"/>
      <c r="J6407" s="5"/>
      <c r="K6407" s="5"/>
      <c r="L6407" s="5"/>
      <c r="M6407" s="5"/>
      <c r="N6407" s="5"/>
    </row>
    <row r="6408" spans="3:14" x14ac:dyDescent="0.25">
      <c r="C6408" s="5"/>
      <c r="D6408" s="5"/>
      <c r="E6408" s="5"/>
      <c r="F6408" s="5"/>
      <c r="G6408" s="5"/>
      <c r="H6408" s="5"/>
      <c r="I6408" s="5"/>
      <c r="J6408" s="5"/>
      <c r="K6408" s="5"/>
      <c r="L6408" s="5"/>
      <c r="M6408" s="5"/>
      <c r="N6408" s="5"/>
    </row>
    <row r="6409" spans="3:14" x14ac:dyDescent="0.25">
      <c r="C6409" s="5"/>
      <c r="D6409" s="5"/>
      <c r="E6409" s="5"/>
      <c r="F6409" s="5"/>
      <c r="G6409" s="5"/>
      <c r="H6409" s="5"/>
      <c r="I6409" s="5"/>
      <c r="J6409" s="5"/>
      <c r="K6409" s="5"/>
      <c r="L6409" s="5"/>
      <c r="M6409" s="5"/>
      <c r="N6409" s="5"/>
    </row>
    <row r="6410" spans="3:14" x14ac:dyDescent="0.25">
      <c r="C6410" s="5"/>
      <c r="D6410" s="5"/>
      <c r="E6410" s="5"/>
      <c r="F6410" s="5"/>
      <c r="G6410" s="5"/>
      <c r="H6410" s="5"/>
      <c r="I6410" s="5"/>
      <c r="J6410" s="5"/>
      <c r="K6410" s="5"/>
      <c r="L6410" s="5"/>
      <c r="M6410" s="5"/>
      <c r="N6410" s="5"/>
    </row>
    <row r="6411" spans="3:14" x14ac:dyDescent="0.25">
      <c r="C6411" s="5"/>
      <c r="D6411" s="5"/>
      <c r="E6411" s="5"/>
      <c r="F6411" s="5"/>
      <c r="G6411" s="5"/>
      <c r="H6411" s="5"/>
      <c r="I6411" s="5"/>
      <c r="J6411" s="5"/>
      <c r="K6411" s="5"/>
      <c r="L6411" s="5"/>
      <c r="M6411" s="5"/>
      <c r="N6411" s="5"/>
    </row>
    <row r="6412" spans="3:14" x14ac:dyDescent="0.25">
      <c r="C6412" s="5"/>
      <c r="D6412" s="5"/>
      <c r="E6412" s="5"/>
      <c r="F6412" s="5"/>
      <c r="G6412" s="5"/>
      <c r="H6412" s="5"/>
      <c r="I6412" s="5"/>
      <c r="J6412" s="5"/>
      <c r="K6412" s="5"/>
      <c r="L6412" s="5"/>
      <c r="M6412" s="5"/>
      <c r="N6412" s="5"/>
    </row>
    <row r="6413" spans="3:14" x14ac:dyDescent="0.25">
      <c r="C6413" s="5"/>
      <c r="D6413" s="5"/>
      <c r="E6413" s="5"/>
      <c r="F6413" s="5"/>
      <c r="G6413" s="5"/>
      <c r="H6413" s="5"/>
      <c r="I6413" s="5"/>
      <c r="J6413" s="5"/>
      <c r="K6413" s="5"/>
      <c r="L6413" s="5"/>
      <c r="M6413" s="5"/>
      <c r="N6413" s="5"/>
    </row>
    <row r="6414" spans="3:14" x14ac:dyDescent="0.25">
      <c r="C6414" s="5"/>
      <c r="D6414" s="5"/>
      <c r="E6414" s="5"/>
      <c r="F6414" s="5"/>
      <c r="G6414" s="5"/>
      <c r="H6414" s="5"/>
      <c r="I6414" s="5"/>
      <c r="J6414" s="5"/>
      <c r="K6414" s="5"/>
      <c r="L6414" s="5"/>
      <c r="M6414" s="5"/>
      <c r="N6414" s="5"/>
    </row>
    <row r="6415" spans="3:14" x14ac:dyDescent="0.25">
      <c r="C6415" s="5"/>
      <c r="D6415" s="5"/>
      <c r="E6415" s="5"/>
      <c r="F6415" s="5"/>
      <c r="G6415" s="5"/>
      <c r="H6415" s="5"/>
      <c r="I6415" s="5"/>
      <c r="J6415" s="5"/>
      <c r="K6415" s="5"/>
      <c r="L6415" s="5"/>
      <c r="M6415" s="5"/>
      <c r="N6415" s="5"/>
    </row>
    <row r="6416" spans="3:14" x14ac:dyDescent="0.25">
      <c r="C6416" s="5"/>
      <c r="D6416" s="5"/>
      <c r="E6416" s="5"/>
      <c r="F6416" s="5"/>
      <c r="G6416" s="5"/>
      <c r="H6416" s="5"/>
      <c r="I6416" s="5"/>
      <c r="J6416" s="5"/>
      <c r="K6416" s="5"/>
      <c r="L6416" s="5"/>
      <c r="M6416" s="5"/>
      <c r="N6416" s="5"/>
    </row>
    <row r="6417" spans="3:14" x14ac:dyDescent="0.25">
      <c r="C6417" s="5"/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</row>
    <row r="6418" spans="3:14" x14ac:dyDescent="0.25">
      <c r="C6418" s="5"/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</row>
    <row r="6419" spans="3:14" x14ac:dyDescent="0.25">
      <c r="C6419" s="5"/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</row>
    <row r="6420" spans="3:14" x14ac:dyDescent="0.25">
      <c r="C6420" s="5"/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</row>
    <row r="6421" spans="3:14" x14ac:dyDescent="0.25">
      <c r="C6421" s="5"/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</row>
    <row r="6422" spans="3:14" x14ac:dyDescent="0.25">
      <c r="C6422" s="5"/>
      <c r="D6422" s="5"/>
      <c r="E6422" s="5"/>
      <c r="F6422" s="5"/>
      <c r="G6422" s="5"/>
      <c r="H6422" s="5"/>
      <c r="I6422" s="5"/>
      <c r="J6422" s="5"/>
      <c r="K6422" s="5"/>
      <c r="L6422" s="5"/>
      <c r="M6422" s="5"/>
      <c r="N6422" s="5"/>
    </row>
    <row r="6423" spans="3:14" x14ac:dyDescent="0.25">
      <c r="C6423" s="5"/>
      <c r="D6423" s="5"/>
      <c r="E6423" s="5"/>
      <c r="F6423" s="5"/>
      <c r="G6423" s="5"/>
      <c r="H6423" s="5"/>
      <c r="I6423" s="5"/>
      <c r="J6423" s="5"/>
      <c r="K6423" s="5"/>
      <c r="L6423" s="5"/>
      <c r="M6423" s="5"/>
      <c r="N6423" s="5"/>
    </row>
    <row r="6424" spans="3:14" x14ac:dyDescent="0.25">
      <c r="C6424" s="5"/>
      <c r="D6424" s="5"/>
      <c r="E6424" s="5"/>
      <c r="F6424" s="5"/>
      <c r="G6424" s="5"/>
      <c r="H6424" s="5"/>
      <c r="I6424" s="5"/>
      <c r="J6424" s="5"/>
      <c r="K6424" s="5"/>
      <c r="L6424" s="5"/>
      <c r="M6424" s="5"/>
      <c r="N6424" s="5"/>
    </row>
    <row r="6425" spans="3:14" x14ac:dyDescent="0.25">
      <c r="C6425" s="5"/>
      <c r="D6425" s="5"/>
      <c r="E6425" s="5"/>
      <c r="F6425" s="5"/>
      <c r="G6425" s="5"/>
      <c r="H6425" s="5"/>
      <c r="I6425" s="5"/>
      <c r="J6425" s="5"/>
      <c r="K6425" s="5"/>
      <c r="L6425" s="5"/>
      <c r="M6425" s="5"/>
      <c r="N6425" s="5"/>
    </row>
    <row r="6426" spans="3:14" x14ac:dyDescent="0.25">
      <c r="C6426" s="5"/>
      <c r="D6426" s="5"/>
      <c r="E6426" s="5"/>
      <c r="F6426" s="5"/>
      <c r="G6426" s="5"/>
      <c r="H6426" s="5"/>
      <c r="I6426" s="5"/>
      <c r="J6426" s="5"/>
      <c r="K6426" s="5"/>
      <c r="L6426" s="5"/>
      <c r="M6426" s="5"/>
      <c r="N6426" s="5"/>
    </row>
    <row r="6427" spans="3:14" x14ac:dyDescent="0.25">
      <c r="C6427" s="5"/>
      <c r="D6427" s="5"/>
      <c r="E6427" s="5"/>
      <c r="F6427" s="5"/>
      <c r="G6427" s="5"/>
      <c r="H6427" s="5"/>
      <c r="I6427" s="5"/>
      <c r="J6427" s="5"/>
      <c r="K6427" s="5"/>
      <c r="L6427" s="5"/>
      <c r="M6427" s="5"/>
      <c r="N6427" s="5"/>
    </row>
    <row r="6428" spans="3:14" x14ac:dyDescent="0.25">
      <c r="C6428" s="5"/>
      <c r="D6428" s="5"/>
      <c r="E6428" s="5"/>
      <c r="F6428" s="5"/>
      <c r="G6428" s="5"/>
      <c r="H6428" s="5"/>
      <c r="I6428" s="5"/>
      <c r="J6428" s="5"/>
      <c r="K6428" s="5"/>
      <c r="L6428" s="5"/>
      <c r="M6428" s="5"/>
      <c r="N6428" s="5"/>
    </row>
    <row r="6429" spans="3:14" x14ac:dyDescent="0.25">
      <c r="C6429" s="5"/>
      <c r="D6429" s="5"/>
      <c r="E6429" s="5"/>
      <c r="F6429" s="5"/>
      <c r="G6429" s="5"/>
      <c r="H6429" s="5"/>
      <c r="I6429" s="5"/>
      <c r="J6429" s="5"/>
      <c r="K6429" s="5"/>
      <c r="L6429" s="5"/>
      <c r="M6429" s="5"/>
      <c r="N6429" s="5"/>
    </row>
    <row r="6430" spans="3:14" x14ac:dyDescent="0.25">
      <c r="C6430" s="5"/>
      <c r="D6430" s="5"/>
      <c r="E6430" s="5"/>
      <c r="F6430" s="5"/>
      <c r="G6430" s="5"/>
      <c r="H6430" s="5"/>
      <c r="I6430" s="5"/>
      <c r="J6430" s="5"/>
      <c r="K6430" s="5"/>
      <c r="L6430" s="5"/>
      <c r="M6430" s="5"/>
      <c r="N6430" s="5"/>
    </row>
    <row r="6431" spans="3:14" x14ac:dyDescent="0.25">
      <c r="C6431" s="5"/>
      <c r="D6431" s="5"/>
      <c r="E6431" s="5"/>
      <c r="F6431" s="5"/>
      <c r="G6431" s="5"/>
      <c r="H6431" s="5"/>
      <c r="I6431" s="5"/>
      <c r="J6431" s="5"/>
      <c r="K6431" s="5"/>
      <c r="L6431" s="5"/>
      <c r="M6431" s="5"/>
      <c r="N6431" s="5"/>
    </row>
    <row r="6432" spans="3:14" x14ac:dyDescent="0.25">
      <c r="C6432" s="5"/>
      <c r="D6432" s="5"/>
      <c r="E6432" s="5"/>
      <c r="F6432" s="5"/>
      <c r="G6432" s="5"/>
      <c r="H6432" s="5"/>
      <c r="I6432" s="5"/>
      <c r="J6432" s="5"/>
      <c r="K6432" s="5"/>
      <c r="L6432" s="5"/>
      <c r="M6432" s="5"/>
      <c r="N6432" s="5"/>
    </row>
    <row r="6433" spans="3:14" x14ac:dyDescent="0.25">
      <c r="C6433" s="5"/>
      <c r="D6433" s="5"/>
      <c r="E6433" s="5"/>
      <c r="F6433" s="5"/>
      <c r="G6433" s="5"/>
      <c r="H6433" s="5"/>
      <c r="I6433" s="5"/>
      <c r="J6433" s="5"/>
      <c r="K6433" s="5"/>
      <c r="L6433" s="5"/>
      <c r="M6433" s="5"/>
      <c r="N6433" s="5"/>
    </row>
    <row r="6434" spans="3:14" x14ac:dyDescent="0.25">
      <c r="C6434" s="5"/>
      <c r="D6434" s="5"/>
      <c r="E6434" s="5"/>
      <c r="F6434" s="5"/>
      <c r="G6434" s="5"/>
      <c r="H6434" s="5"/>
      <c r="I6434" s="5"/>
      <c r="J6434" s="5"/>
      <c r="K6434" s="5"/>
      <c r="L6434" s="5"/>
      <c r="M6434" s="5"/>
      <c r="N6434" s="5"/>
    </row>
    <row r="6435" spans="3:14" x14ac:dyDescent="0.25">
      <c r="C6435" s="5"/>
      <c r="D6435" s="5"/>
      <c r="E6435" s="5"/>
      <c r="F6435" s="5"/>
      <c r="G6435" s="5"/>
      <c r="H6435" s="5"/>
      <c r="I6435" s="5"/>
      <c r="J6435" s="5"/>
      <c r="K6435" s="5"/>
      <c r="L6435" s="5"/>
      <c r="M6435" s="5"/>
      <c r="N6435" s="5"/>
    </row>
    <row r="6436" spans="3:14" x14ac:dyDescent="0.25">
      <c r="C6436" s="5"/>
      <c r="D6436" s="5"/>
      <c r="E6436" s="5"/>
      <c r="F6436" s="5"/>
      <c r="G6436" s="5"/>
      <c r="H6436" s="5"/>
      <c r="I6436" s="5"/>
      <c r="J6436" s="5"/>
      <c r="K6436" s="5"/>
      <c r="L6436" s="5"/>
      <c r="M6436" s="5"/>
      <c r="N6436" s="5"/>
    </row>
    <row r="6437" spans="3:14" x14ac:dyDescent="0.25">
      <c r="C6437" s="5"/>
      <c r="D6437" s="5"/>
      <c r="E6437" s="5"/>
      <c r="F6437" s="5"/>
      <c r="G6437" s="5"/>
      <c r="H6437" s="5"/>
      <c r="I6437" s="5"/>
      <c r="J6437" s="5"/>
      <c r="K6437" s="5"/>
      <c r="L6437" s="5"/>
      <c r="M6437" s="5"/>
      <c r="N6437" s="5"/>
    </row>
    <row r="6438" spans="3:14" x14ac:dyDescent="0.25">
      <c r="C6438" s="5"/>
      <c r="D6438" s="5"/>
      <c r="E6438" s="5"/>
      <c r="F6438" s="5"/>
      <c r="G6438" s="5"/>
      <c r="H6438" s="5"/>
      <c r="I6438" s="5"/>
      <c r="J6438" s="5"/>
      <c r="K6438" s="5"/>
      <c r="L6438" s="5"/>
      <c r="M6438" s="5"/>
      <c r="N6438" s="5"/>
    </row>
    <row r="6439" spans="3:14" x14ac:dyDescent="0.25">
      <c r="C6439" s="5"/>
      <c r="D6439" s="5"/>
      <c r="E6439" s="5"/>
      <c r="F6439" s="5"/>
      <c r="G6439" s="5"/>
      <c r="H6439" s="5"/>
      <c r="I6439" s="5"/>
      <c r="J6439" s="5"/>
      <c r="K6439" s="5"/>
      <c r="L6439" s="5"/>
      <c r="M6439" s="5"/>
      <c r="N6439" s="5"/>
    </row>
    <row r="6440" spans="3:14" x14ac:dyDescent="0.25">
      <c r="C6440" s="5"/>
      <c r="D6440" s="5"/>
      <c r="E6440" s="5"/>
      <c r="F6440" s="5"/>
      <c r="G6440" s="5"/>
      <c r="H6440" s="5"/>
      <c r="I6440" s="5"/>
      <c r="J6440" s="5"/>
      <c r="K6440" s="5"/>
      <c r="L6440" s="5"/>
      <c r="M6440" s="5"/>
      <c r="N6440" s="5"/>
    </row>
    <row r="6441" spans="3:14" x14ac:dyDescent="0.25">
      <c r="C6441" s="5"/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</row>
    <row r="6442" spans="3:14" x14ac:dyDescent="0.25">
      <c r="C6442" s="5"/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</row>
    <row r="6443" spans="3:14" x14ac:dyDescent="0.25">
      <c r="C6443" s="5"/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</row>
    <row r="6444" spans="3:14" x14ac:dyDescent="0.25">
      <c r="C6444" s="5"/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</row>
    <row r="6445" spans="3:14" x14ac:dyDescent="0.25">
      <c r="C6445" s="5"/>
      <c r="D6445" s="5"/>
      <c r="E6445" s="5"/>
      <c r="F6445" s="5"/>
      <c r="G6445" s="5"/>
      <c r="H6445" s="5"/>
      <c r="I6445" s="5"/>
      <c r="J6445" s="5"/>
      <c r="K6445" s="5"/>
      <c r="L6445" s="5"/>
      <c r="M6445" s="5"/>
      <c r="N6445" s="5"/>
    </row>
    <row r="6446" spans="3:14" x14ac:dyDescent="0.25">
      <c r="C6446" s="5"/>
      <c r="D6446" s="5"/>
      <c r="E6446" s="5"/>
      <c r="F6446" s="5"/>
      <c r="G6446" s="5"/>
      <c r="H6446" s="5"/>
      <c r="I6446" s="5"/>
      <c r="J6446" s="5"/>
      <c r="K6446" s="5"/>
      <c r="L6446" s="5"/>
      <c r="M6446" s="5"/>
      <c r="N6446" s="5"/>
    </row>
    <row r="6447" spans="3:14" x14ac:dyDescent="0.25">
      <c r="C6447" s="5"/>
      <c r="D6447" s="5"/>
      <c r="E6447" s="5"/>
      <c r="F6447" s="5"/>
      <c r="G6447" s="5"/>
      <c r="H6447" s="5"/>
      <c r="I6447" s="5"/>
      <c r="J6447" s="5"/>
      <c r="K6447" s="5"/>
      <c r="L6447" s="5"/>
      <c r="M6447" s="5"/>
      <c r="N6447" s="5"/>
    </row>
    <row r="6448" spans="3:14" x14ac:dyDescent="0.25">
      <c r="C6448" s="5"/>
      <c r="D6448" s="5"/>
      <c r="E6448" s="5"/>
      <c r="F6448" s="5"/>
      <c r="G6448" s="5"/>
      <c r="H6448" s="5"/>
      <c r="I6448" s="5"/>
      <c r="J6448" s="5"/>
      <c r="K6448" s="5"/>
      <c r="L6448" s="5"/>
      <c r="M6448" s="5"/>
      <c r="N6448" s="5"/>
    </row>
    <row r="6449" spans="3:14" x14ac:dyDescent="0.25">
      <c r="C6449" s="5"/>
      <c r="D6449" s="5"/>
      <c r="E6449" s="5"/>
      <c r="F6449" s="5"/>
      <c r="G6449" s="5"/>
      <c r="H6449" s="5"/>
      <c r="I6449" s="5"/>
      <c r="J6449" s="5"/>
      <c r="K6449" s="5"/>
      <c r="L6449" s="5"/>
      <c r="M6449" s="5"/>
      <c r="N6449" s="5"/>
    </row>
    <row r="6450" spans="3:14" x14ac:dyDescent="0.25">
      <c r="C6450" s="5"/>
      <c r="D6450" s="5"/>
      <c r="E6450" s="5"/>
      <c r="F6450" s="5"/>
      <c r="G6450" s="5"/>
      <c r="H6450" s="5"/>
      <c r="I6450" s="5"/>
      <c r="J6450" s="5"/>
      <c r="K6450" s="5"/>
      <c r="L6450" s="5"/>
      <c r="M6450" s="5"/>
      <c r="N6450" s="5"/>
    </row>
    <row r="6451" spans="3:14" x14ac:dyDescent="0.25">
      <c r="C6451" s="5"/>
      <c r="D6451" s="5"/>
      <c r="E6451" s="5"/>
      <c r="F6451" s="5"/>
      <c r="G6451" s="5"/>
      <c r="H6451" s="5"/>
      <c r="I6451" s="5"/>
      <c r="J6451" s="5"/>
      <c r="K6451" s="5"/>
      <c r="L6451" s="5"/>
      <c r="M6451" s="5"/>
      <c r="N6451" s="5"/>
    </row>
    <row r="6452" spans="3:14" x14ac:dyDescent="0.25">
      <c r="C6452" s="5"/>
      <c r="D6452" s="5"/>
      <c r="E6452" s="5"/>
      <c r="F6452" s="5"/>
      <c r="G6452" s="5"/>
      <c r="H6452" s="5"/>
      <c r="I6452" s="5"/>
      <c r="J6452" s="5"/>
      <c r="K6452" s="5"/>
      <c r="L6452" s="5"/>
      <c r="M6452" s="5"/>
      <c r="N6452" s="5"/>
    </row>
    <row r="6453" spans="3:14" x14ac:dyDescent="0.25">
      <c r="C6453" s="5"/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</row>
    <row r="6454" spans="3:14" x14ac:dyDescent="0.25">
      <c r="C6454" s="5"/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</row>
    <row r="6455" spans="3:14" x14ac:dyDescent="0.25">
      <c r="C6455" s="5"/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</row>
    <row r="6456" spans="3:14" x14ac:dyDescent="0.25">
      <c r="C6456" s="5"/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</row>
    <row r="6457" spans="3:14" x14ac:dyDescent="0.25">
      <c r="C6457" s="5"/>
      <c r="D6457" s="5"/>
      <c r="E6457" s="5"/>
      <c r="F6457" s="5"/>
      <c r="G6457" s="5"/>
      <c r="H6457" s="5"/>
      <c r="I6457" s="5"/>
      <c r="J6457" s="5"/>
      <c r="K6457" s="5"/>
      <c r="L6457" s="5"/>
      <c r="M6457" s="5"/>
      <c r="N6457" s="5"/>
    </row>
    <row r="6458" spans="3:14" x14ac:dyDescent="0.25">
      <c r="C6458" s="5"/>
      <c r="D6458" s="5"/>
      <c r="E6458" s="5"/>
      <c r="F6458" s="5"/>
      <c r="G6458" s="5"/>
      <c r="H6458" s="5"/>
      <c r="I6458" s="5"/>
      <c r="J6458" s="5"/>
      <c r="K6458" s="5"/>
      <c r="L6458" s="5"/>
      <c r="M6458" s="5"/>
      <c r="N6458" s="5"/>
    </row>
    <row r="6459" spans="3:14" x14ac:dyDescent="0.25">
      <c r="C6459" s="5"/>
      <c r="D6459" s="5"/>
      <c r="E6459" s="5"/>
      <c r="F6459" s="5"/>
      <c r="G6459" s="5"/>
      <c r="H6459" s="5"/>
      <c r="I6459" s="5"/>
      <c r="J6459" s="5"/>
      <c r="K6459" s="5"/>
      <c r="L6459" s="5"/>
      <c r="M6459" s="5"/>
      <c r="N6459" s="5"/>
    </row>
    <row r="6460" spans="3:14" x14ac:dyDescent="0.25">
      <c r="C6460" s="5"/>
      <c r="D6460" s="5"/>
      <c r="E6460" s="5"/>
      <c r="F6460" s="5"/>
      <c r="G6460" s="5"/>
      <c r="H6460" s="5"/>
      <c r="I6460" s="5"/>
      <c r="J6460" s="5"/>
      <c r="K6460" s="5"/>
      <c r="L6460" s="5"/>
      <c r="M6460" s="5"/>
      <c r="N6460" s="5"/>
    </row>
    <row r="6461" spans="3:14" x14ac:dyDescent="0.25">
      <c r="C6461" s="5"/>
      <c r="D6461" s="5"/>
      <c r="E6461" s="5"/>
      <c r="F6461" s="5"/>
      <c r="G6461" s="5"/>
      <c r="H6461" s="5"/>
      <c r="I6461" s="5"/>
      <c r="J6461" s="5"/>
      <c r="K6461" s="5"/>
      <c r="L6461" s="5"/>
      <c r="M6461" s="5"/>
      <c r="N6461" s="5"/>
    </row>
    <row r="6462" spans="3:14" x14ac:dyDescent="0.25">
      <c r="C6462" s="5"/>
      <c r="D6462" s="5"/>
      <c r="E6462" s="5"/>
      <c r="F6462" s="5"/>
      <c r="G6462" s="5"/>
      <c r="H6462" s="5"/>
      <c r="I6462" s="5"/>
      <c r="J6462" s="5"/>
      <c r="K6462" s="5"/>
      <c r="L6462" s="5"/>
      <c r="M6462" s="5"/>
      <c r="N6462" s="5"/>
    </row>
    <row r="6463" spans="3:14" x14ac:dyDescent="0.25">
      <c r="C6463" s="5"/>
      <c r="D6463" s="5"/>
      <c r="E6463" s="5"/>
      <c r="F6463" s="5"/>
      <c r="G6463" s="5"/>
      <c r="H6463" s="5"/>
      <c r="I6463" s="5"/>
      <c r="J6463" s="5"/>
      <c r="K6463" s="5"/>
      <c r="L6463" s="5"/>
      <c r="M6463" s="5"/>
      <c r="N6463" s="5"/>
    </row>
    <row r="6464" spans="3:14" x14ac:dyDescent="0.25">
      <c r="C6464" s="5"/>
      <c r="D6464" s="5"/>
      <c r="E6464" s="5"/>
      <c r="F6464" s="5"/>
      <c r="G6464" s="5"/>
      <c r="H6464" s="5"/>
      <c r="I6464" s="5"/>
      <c r="J6464" s="5"/>
      <c r="K6464" s="5"/>
      <c r="L6464" s="5"/>
      <c r="M6464" s="5"/>
      <c r="N6464" s="5"/>
    </row>
    <row r="6465" spans="3:14" x14ac:dyDescent="0.25">
      <c r="C6465" s="5"/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</row>
    <row r="6466" spans="3:14" x14ac:dyDescent="0.25">
      <c r="C6466" s="5"/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</row>
    <row r="6467" spans="3:14" x14ac:dyDescent="0.25">
      <c r="C6467" s="5"/>
      <c r="D6467" s="5"/>
      <c r="E6467" s="5"/>
      <c r="F6467" s="5"/>
      <c r="G6467" s="5"/>
      <c r="H6467" s="5"/>
      <c r="I6467" s="5"/>
      <c r="J6467" s="5"/>
      <c r="K6467" s="5"/>
      <c r="L6467" s="5"/>
      <c r="M6467" s="5"/>
      <c r="N6467" s="5"/>
    </row>
    <row r="6468" spans="3:14" x14ac:dyDescent="0.25">
      <c r="C6468" s="5"/>
      <c r="D6468" s="5"/>
      <c r="E6468" s="5"/>
      <c r="F6468" s="5"/>
      <c r="G6468" s="5"/>
      <c r="H6468" s="5"/>
      <c r="I6468" s="5"/>
      <c r="J6468" s="5"/>
      <c r="K6468" s="5"/>
      <c r="L6468" s="5"/>
      <c r="M6468" s="5"/>
      <c r="N6468" s="5"/>
    </row>
    <row r="6469" spans="3:14" x14ac:dyDescent="0.25">
      <c r="C6469" s="5"/>
      <c r="D6469" s="5"/>
      <c r="E6469" s="5"/>
      <c r="F6469" s="5"/>
      <c r="G6469" s="5"/>
      <c r="H6469" s="5"/>
      <c r="I6469" s="5"/>
      <c r="J6469" s="5"/>
      <c r="K6469" s="5"/>
      <c r="L6469" s="5"/>
      <c r="M6469" s="5"/>
      <c r="N6469" s="5"/>
    </row>
    <row r="6470" spans="3:14" x14ac:dyDescent="0.25">
      <c r="C6470" s="5"/>
      <c r="D6470" s="5"/>
      <c r="E6470" s="5"/>
      <c r="F6470" s="5"/>
      <c r="G6470" s="5"/>
      <c r="H6470" s="5"/>
      <c r="I6470" s="5"/>
      <c r="J6470" s="5"/>
      <c r="K6470" s="5"/>
      <c r="L6470" s="5"/>
      <c r="M6470" s="5"/>
      <c r="N6470" s="5"/>
    </row>
    <row r="6471" spans="3:14" x14ac:dyDescent="0.25">
      <c r="C6471" s="5"/>
      <c r="D6471" s="5"/>
      <c r="E6471" s="5"/>
      <c r="F6471" s="5"/>
      <c r="G6471" s="5"/>
      <c r="H6471" s="5"/>
      <c r="I6471" s="5"/>
      <c r="J6471" s="5"/>
      <c r="K6471" s="5"/>
      <c r="L6471" s="5"/>
      <c r="M6471" s="5"/>
      <c r="N6471" s="5"/>
    </row>
    <row r="6472" spans="3:14" x14ac:dyDescent="0.25">
      <c r="C6472" s="5"/>
      <c r="D6472" s="5"/>
      <c r="E6472" s="5"/>
      <c r="F6472" s="5"/>
      <c r="G6472" s="5"/>
      <c r="H6472" s="5"/>
      <c r="I6472" s="5"/>
      <c r="J6472" s="5"/>
      <c r="K6472" s="5"/>
      <c r="L6472" s="5"/>
      <c r="M6472" s="5"/>
      <c r="N6472" s="5"/>
    </row>
    <row r="6473" spans="3:14" x14ac:dyDescent="0.25">
      <c r="C6473" s="5"/>
      <c r="D6473" s="5"/>
      <c r="E6473" s="5"/>
      <c r="F6473" s="5"/>
      <c r="G6473" s="5"/>
      <c r="H6473" s="5"/>
      <c r="I6473" s="5"/>
      <c r="J6473" s="5"/>
      <c r="K6473" s="5"/>
      <c r="L6473" s="5"/>
      <c r="M6473" s="5"/>
      <c r="N6473" s="5"/>
    </row>
    <row r="6474" spans="3:14" x14ac:dyDescent="0.25">
      <c r="C6474" s="5"/>
      <c r="D6474" s="5"/>
      <c r="E6474" s="5"/>
      <c r="F6474" s="5"/>
      <c r="G6474" s="5"/>
      <c r="H6474" s="5"/>
      <c r="I6474" s="5"/>
      <c r="J6474" s="5"/>
      <c r="K6474" s="5"/>
      <c r="L6474" s="5"/>
      <c r="M6474" s="5"/>
      <c r="N6474" s="5"/>
    </row>
    <row r="6475" spans="3:14" x14ac:dyDescent="0.25">
      <c r="C6475" s="5"/>
      <c r="D6475" s="5"/>
      <c r="E6475" s="5"/>
      <c r="F6475" s="5"/>
      <c r="G6475" s="5"/>
      <c r="H6475" s="5"/>
      <c r="I6475" s="5"/>
      <c r="J6475" s="5"/>
      <c r="K6475" s="5"/>
      <c r="L6475" s="5"/>
      <c r="M6475" s="5"/>
      <c r="N6475" s="5"/>
    </row>
    <row r="6476" spans="3:14" x14ac:dyDescent="0.25">
      <c r="C6476" s="5"/>
      <c r="D6476" s="5"/>
      <c r="E6476" s="5"/>
      <c r="F6476" s="5"/>
      <c r="G6476" s="5"/>
      <c r="H6476" s="5"/>
      <c r="I6476" s="5"/>
      <c r="J6476" s="5"/>
      <c r="K6476" s="5"/>
      <c r="L6476" s="5"/>
      <c r="M6476" s="5"/>
      <c r="N6476" s="5"/>
    </row>
    <row r="6477" spans="3:14" x14ac:dyDescent="0.25">
      <c r="C6477" s="5"/>
      <c r="D6477" s="5"/>
      <c r="E6477" s="5"/>
      <c r="F6477" s="5"/>
      <c r="G6477" s="5"/>
      <c r="H6477" s="5"/>
      <c r="I6477" s="5"/>
      <c r="J6477" s="5"/>
      <c r="K6477" s="5"/>
      <c r="L6477" s="5"/>
      <c r="M6477" s="5"/>
      <c r="N6477" s="5"/>
    </row>
    <row r="6478" spans="3:14" x14ac:dyDescent="0.25">
      <c r="C6478" s="5"/>
      <c r="D6478" s="5"/>
      <c r="E6478" s="5"/>
      <c r="F6478" s="5"/>
      <c r="G6478" s="5"/>
      <c r="H6478" s="5"/>
      <c r="I6478" s="5"/>
      <c r="J6478" s="5"/>
      <c r="K6478" s="5"/>
      <c r="L6478" s="5"/>
      <c r="M6478" s="5"/>
      <c r="N6478" s="5"/>
    </row>
    <row r="6479" spans="3:14" x14ac:dyDescent="0.25">
      <c r="C6479" s="5"/>
      <c r="D6479" s="5"/>
      <c r="E6479" s="5"/>
      <c r="F6479" s="5"/>
      <c r="G6479" s="5"/>
      <c r="H6479" s="5"/>
      <c r="I6479" s="5"/>
      <c r="J6479" s="5"/>
      <c r="K6479" s="5"/>
      <c r="L6479" s="5"/>
      <c r="M6479" s="5"/>
      <c r="N6479" s="5"/>
    </row>
    <row r="6480" spans="3:14" x14ac:dyDescent="0.25">
      <c r="C6480" s="5"/>
      <c r="D6480" s="5"/>
      <c r="E6480" s="5"/>
      <c r="F6480" s="5"/>
      <c r="G6480" s="5"/>
      <c r="H6480" s="5"/>
      <c r="I6480" s="5"/>
      <c r="J6480" s="5"/>
      <c r="K6480" s="5"/>
      <c r="L6480" s="5"/>
      <c r="M6480" s="5"/>
      <c r="N6480" s="5"/>
    </row>
    <row r="6481" spans="3:14" x14ac:dyDescent="0.25">
      <c r="C6481" s="5"/>
      <c r="D6481" s="5"/>
      <c r="E6481" s="5"/>
      <c r="F6481" s="5"/>
      <c r="G6481" s="5"/>
      <c r="H6481" s="5"/>
      <c r="I6481" s="5"/>
      <c r="J6481" s="5"/>
      <c r="K6481" s="5"/>
      <c r="L6481" s="5"/>
      <c r="M6481" s="5"/>
      <c r="N6481" s="5"/>
    </row>
    <row r="6482" spans="3:14" x14ac:dyDescent="0.25">
      <c r="C6482" s="5"/>
      <c r="D6482" s="5"/>
      <c r="E6482" s="5"/>
      <c r="F6482" s="5"/>
      <c r="G6482" s="5"/>
      <c r="H6482" s="5"/>
      <c r="I6482" s="5"/>
      <c r="J6482" s="5"/>
      <c r="K6482" s="5"/>
      <c r="L6482" s="5"/>
      <c r="M6482" s="5"/>
      <c r="N6482" s="5"/>
    </row>
    <row r="6483" spans="3:14" x14ac:dyDescent="0.25">
      <c r="C6483" s="5"/>
      <c r="D6483" s="5"/>
      <c r="E6483" s="5"/>
      <c r="F6483" s="5"/>
      <c r="G6483" s="5"/>
      <c r="H6483" s="5"/>
      <c r="I6483" s="5"/>
      <c r="J6483" s="5"/>
      <c r="K6483" s="5"/>
      <c r="L6483" s="5"/>
      <c r="M6483" s="5"/>
      <c r="N6483" s="5"/>
    </row>
    <row r="6484" spans="3:14" x14ac:dyDescent="0.25">
      <c r="C6484" s="5"/>
      <c r="D6484" s="5"/>
      <c r="E6484" s="5"/>
      <c r="F6484" s="5"/>
      <c r="G6484" s="5"/>
      <c r="H6484" s="5"/>
      <c r="I6484" s="5"/>
      <c r="J6484" s="5"/>
      <c r="K6484" s="5"/>
      <c r="L6484" s="5"/>
      <c r="M6484" s="5"/>
      <c r="N6484" s="5"/>
    </row>
    <row r="6485" spans="3:14" x14ac:dyDescent="0.25">
      <c r="C6485" s="5"/>
      <c r="D6485" s="5"/>
      <c r="E6485" s="5"/>
      <c r="F6485" s="5"/>
      <c r="G6485" s="5"/>
      <c r="H6485" s="5"/>
      <c r="I6485" s="5"/>
      <c r="J6485" s="5"/>
      <c r="K6485" s="5"/>
      <c r="L6485" s="5"/>
      <c r="M6485" s="5"/>
      <c r="N6485" s="5"/>
    </row>
    <row r="6486" spans="3:14" x14ac:dyDescent="0.25">
      <c r="C6486" s="5"/>
      <c r="D6486" s="5"/>
      <c r="E6486" s="5"/>
      <c r="F6486" s="5"/>
      <c r="G6486" s="5"/>
      <c r="H6486" s="5"/>
      <c r="I6486" s="5"/>
      <c r="J6486" s="5"/>
      <c r="K6486" s="5"/>
      <c r="L6486" s="5"/>
      <c r="M6486" s="5"/>
      <c r="N6486" s="5"/>
    </row>
    <row r="6487" spans="3:14" x14ac:dyDescent="0.25">
      <c r="C6487" s="5"/>
      <c r="D6487" s="5"/>
      <c r="E6487" s="5"/>
      <c r="F6487" s="5"/>
      <c r="G6487" s="5"/>
      <c r="H6487" s="5"/>
      <c r="I6487" s="5"/>
      <c r="J6487" s="5"/>
      <c r="K6487" s="5"/>
      <c r="L6487" s="5"/>
      <c r="M6487" s="5"/>
      <c r="N6487" s="5"/>
    </row>
    <row r="6488" spans="3:14" x14ac:dyDescent="0.25">
      <c r="C6488" s="5"/>
      <c r="D6488" s="5"/>
      <c r="E6488" s="5"/>
      <c r="F6488" s="5"/>
      <c r="G6488" s="5"/>
      <c r="H6488" s="5"/>
      <c r="I6488" s="5"/>
      <c r="J6488" s="5"/>
      <c r="K6488" s="5"/>
      <c r="L6488" s="5"/>
      <c r="M6488" s="5"/>
      <c r="N6488" s="5"/>
    </row>
    <row r="6489" spans="3:14" x14ac:dyDescent="0.25">
      <c r="C6489" s="5"/>
      <c r="D6489" s="5"/>
      <c r="E6489" s="5"/>
      <c r="F6489" s="5"/>
      <c r="G6489" s="5"/>
      <c r="H6489" s="5"/>
      <c r="I6489" s="5"/>
      <c r="J6489" s="5"/>
      <c r="K6489" s="5"/>
      <c r="L6489" s="5"/>
      <c r="M6489" s="5"/>
      <c r="N6489" s="5"/>
    </row>
    <row r="6490" spans="3:14" x14ac:dyDescent="0.25">
      <c r="C6490" s="5"/>
      <c r="D6490" s="5"/>
      <c r="E6490" s="5"/>
      <c r="F6490" s="5"/>
      <c r="G6490" s="5"/>
      <c r="H6490" s="5"/>
      <c r="I6490" s="5"/>
      <c r="J6490" s="5"/>
      <c r="K6490" s="5"/>
      <c r="L6490" s="5"/>
      <c r="M6490" s="5"/>
      <c r="N6490" s="5"/>
    </row>
    <row r="6491" spans="3:14" x14ac:dyDescent="0.25">
      <c r="C6491" s="5"/>
      <c r="D6491" s="5"/>
      <c r="E6491" s="5"/>
      <c r="F6491" s="5"/>
      <c r="G6491" s="5"/>
      <c r="H6491" s="5"/>
      <c r="I6491" s="5"/>
      <c r="J6491" s="5"/>
      <c r="K6491" s="5"/>
      <c r="L6491" s="5"/>
      <c r="M6491" s="5"/>
      <c r="N6491" s="5"/>
    </row>
    <row r="6492" spans="3:14" x14ac:dyDescent="0.25">
      <c r="C6492" s="5"/>
      <c r="D6492" s="5"/>
      <c r="E6492" s="5"/>
      <c r="F6492" s="5"/>
      <c r="G6492" s="5"/>
      <c r="H6492" s="5"/>
      <c r="I6492" s="5"/>
      <c r="J6492" s="5"/>
      <c r="K6492" s="5"/>
      <c r="L6492" s="5"/>
      <c r="M6492" s="5"/>
      <c r="N6492" s="5"/>
    </row>
    <row r="6493" spans="3:14" x14ac:dyDescent="0.25">
      <c r="C6493" s="5"/>
      <c r="D6493" s="5"/>
      <c r="E6493" s="5"/>
      <c r="F6493" s="5"/>
      <c r="G6493" s="5"/>
      <c r="H6493" s="5"/>
      <c r="I6493" s="5"/>
      <c r="J6493" s="5"/>
      <c r="K6493" s="5"/>
      <c r="L6493" s="5"/>
      <c r="M6493" s="5"/>
      <c r="N6493" s="5"/>
    </row>
    <row r="6494" spans="3:14" x14ac:dyDescent="0.25">
      <c r="C6494" s="5"/>
      <c r="D6494" s="5"/>
      <c r="E6494" s="5"/>
      <c r="F6494" s="5"/>
      <c r="G6494" s="5"/>
      <c r="H6494" s="5"/>
      <c r="I6494" s="5"/>
      <c r="J6494" s="5"/>
      <c r="K6494" s="5"/>
      <c r="L6494" s="5"/>
      <c r="M6494" s="5"/>
      <c r="N6494" s="5"/>
    </row>
    <row r="6495" spans="3:14" x14ac:dyDescent="0.25">
      <c r="C6495" s="5"/>
      <c r="D6495" s="5"/>
      <c r="E6495" s="5"/>
      <c r="F6495" s="5"/>
      <c r="G6495" s="5"/>
      <c r="H6495" s="5"/>
      <c r="I6495" s="5"/>
      <c r="J6495" s="5"/>
      <c r="K6495" s="5"/>
      <c r="L6495" s="5"/>
      <c r="M6495" s="5"/>
      <c r="N6495" s="5"/>
    </row>
    <row r="6496" spans="3:14" x14ac:dyDescent="0.25">
      <c r="C6496" s="5"/>
      <c r="D6496" s="5"/>
      <c r="E6496" s="5"/>
      <c r="F6496" s="5"/>
      <c r="G6496" s="5"/>
      <c r="H6496" s="5"/>
      <c r="I6496" s="5"/>
      <c r="J6496" s="5"/>
      <c r="K6496" s="5"/>
      <c r="L6496" s="5"/>
      <c r="M6496" s="5"/>
      <c r="N6496" s="5"/>
    </row>
    <row r="6497" spans="3:14" x14ac:dyDescent="0.25">
      <c r="C6497" s="5"/>
      <c r="D6497" s="5"/>
      <c r="E6497" s="5"/>
      <c r="F6497" s="5"/>
      <c r="G6497" s="5"/>
      <c r="H6497" s="5"/>
      <c r="I6497" s="5"/>
      <c r="J6497" s="5"/>
      <c r="K6497" s="5"/>
      <c r="L6497" s="5"/>
      <c r="M6497" s="5"/>
      <c r="N6497" s="5"/>
    </row>
    <row r="6498" spans="3:14" x14ac:dyDescent="0.25">
      <c r="C6498" s="5"/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</row>
    <row r="6499" spans="3:14" x14ac:dyDescent="0.25">
      <c r="C6499" s="5"/>
      <c r="D6499" s="5"/>
      <c r="E6499" s="5"/>
      <c r="F6499" s="5"/>
      <c r="G6499" s="5"/>
      <c r="H6499" s="5"/>
      <c r="I6499" s="5"/>
      <c r="J6499" s="5"/>
      <c r="K6499" s="5"/>
      <c r="L6499" s="5"/>
      <c r="M6499" s="5"/>
      <c r="N6499" s="5"/>
    </row>
    <row r="6500" spans="3:14" x14ac:dyDescent="0.25">
      <c r="C6500" s="5"/>
      <c r="D6500" s="5"/>
      <c r="E6500" s="5"/>
      <c r="F6500" s="5"/>
      <c r="G6500" s="5"/>
      <c r="H6500" s="5"/>
      <c r="I6500" s="5"/>
      <c r="J6500" s="5"/>
      <c r="K6500" s="5"/>
      <c r="L6500" s="5"/>
      <c r="M6500" s="5"/>
      <c r="N6500" s="5"/>
    </row>
    <row r="6501" spans="3:14" x14ac:dyDescent="0.25">
      <c r="C6501" s="5"/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</row>
    <row r="6502" spans="3:14" x14ac:dyDescent="0.25">
      <c r="C6502" s="5"/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</row>
    <row r="6503" spans="3:14" x14ac:dyDescent="0.25">
      <c r="C6503" s="5"/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</row>
    <row r="6504" spans="3:14" x14ac:dyDescent="0.25">
      <c r="C6504" s="5"/>
      <c r="D6504" s="5"/>
      <c r="E6504" s="5"/>
      <c r="F6504" s="5"/>
      <c r="G6504" s="5"/>
      <c r="H6504" s="5"/>
      <c r="I6504" s="5"/>
      <c r="J6504" s="5"/>
      <c r="K6504" s="5"/>
      <c r="L6504" s="5"/>
      <c r="M6504" s="5"/>
      <c r="N6504" s="5"/>
    </row>
    <row r="6505" spans="3:14" x14ac:dyDescent="0.25">
      <c r="C6505" s="5"/>
      <c r="D6505" s="5"/>
      <c r="E6505" s="5"/>
      <c r="F6505" s="5"/>
      <c r="G6505" s="5"/>
      <c r="H6505" s="5"/>
      <c r="I6505" s="5"/>
      <c r="J6505" s="5"/>
      <c r="K6505" s="5"/>
      <c r="L6505" s="5"/>
      <c r="M6505" s="5"/>
      <c r="N6505" s="5"/>
    </row>
    <row r="6506" spans="3:14" x14ac:dyDescent="0.25">
      <c r="C6506" s="5"/>
      <c r="D6506" s="5"/>
      <c r="E6506" s="5"/>
      <c r="F6506" s="5"/>
      <c r="G6506" s="5"/>
      <c r="H6506" s="5"/>
      <c r="I6506" s="5"/>
      <c r="J6506" s="5"/>
      <c r="K6506" s="5"/>
      <c r="L6506" s="5"/>
      <c r="M6506" s="5"/>
      <c r="N6506" s="5"/>
    </row>
    <row r="6507" spans="3:14" x14ac:dyDescent="0.25">
      <c r="C6507" s="5"/>
      <c r="D6507" s="5"/>
      <c r="E6507" s="5"/>
      <c r="F6507" s="5"/>
      <c r="G6507" s="5"/>
      <c r="H6507" s="5"/>
      <c r="I6507" s="5"/>
      <c r="J6507" s="5"/>
      <c r="K6507" s="5"/>
      <c r="L6507" s="5"/>
      <c r="M6507" s="5"/>
      <c r="N6507" s="5"/>
    </row>
    <row r="6508" spans="3:14" x14ac:dyDescent="0.25">
      <c r="C6508" s="5"/>
      <c r="D6508" s="5"/>
      <c r="E6508" s="5"/>
      <c r="F6508" s="5"/>
      <c r="G6508" s="5"/>
      <c r="H6508" s="5"/>
      <c r="I6508" s="5"/>
      <c r="J6508" s="5"/>
      <c r="K6508" s="5"/>
      <c r="L6508" s="5"/>
      <c r="M6508" s="5"/>
      <c r="N6508" s="5"/>
    </row>
    <row r="6509" spans="3:14" x14ac:dyDescent="0.25">
      <c r="C6509" s="5"/>
      <c r="D6509" s="5"/>
      <c r="E6509" s="5"/>
      <c r="F6509" s="5"/>
      <c r="G6509" s="5"/>
      <c r="H6509" s="5"/>
      <c r="I6509" s="5"/>
      <c r="J6509" s="5"/>
      <c r="K6509" s="5"/>
      <c r="L6509" s="5"/>
      <c r="M6509" s="5"/>
      <c r="N6509" s="5"/>
    </row>
    <row r="6510" spans="3:14" x14ac:dyDescent="0.25">
      <c r="C6510" s="5"/>
      <c r="D6510" s="5"/>
      <c r="E6510" s="5"/>
      <c r="F6510" s="5"/>
      <c r="G6510" s="5"/>
      <c r="H6510" s="5"/>
      <c r="I6510" s="5"/>
      <c r="J6510" s="5"/>
      <c r="K6510" s="5"/>
      <c r="L6510" s="5"/>
      <c r="M6510" s="5"/>
      <c r="N6510" s="5"/>
    </row>
    <row r="6511" spans="3:14" x14ac:dyDescent="0.25">
      <c r="C6511" s="5"/>
      <c r="D6511" s="5"/>
      <c r="E6511" s="5"/>
      <c r="F6511" s="5"/>
      <c r="G6511" s="5"/>
      <c r="H6511" s="5"/>
      <c r="I6511" s="5"/>
      <c r="J6511" s="5"/>
      <c r="K6511" s="5"/>
      <c r="L6511" s="5"/>
      <c r="M6511" s="5"/>
      <c r="N6511" s="5"/>
    </row>
    <row r="6512" spans="3:14" x14ac:dyDescent="0.25">
      <c r="C6512" s="5"/>
      <c r="D6512" s="5"/>
      <c r="E6512" s="5"/>
      <c r="F6512" s="5"/>
      <c r="G6512" s="5"/>
      <c r="H6512" s="5"/>
      <c r="I6512" s="5"/>
      <c r="J6512" s="5"/>
      <c r="K6512" s="5"/>
      <c r="L6512" s="5"/>
      <c r="M6512" s="5"/>
      <c r="N6512" s="5"/>
    </row>
    <row r="6513" spans="3:14" x14ac:dyDescent="0.25">
      <c r="C6513" s="5"/>
      <c r="D6513" s="5"/>
      <c r="E6513" s="5"/>
      <c r="F6513" s="5"/>
      <c r="G6513" s="5"/>
      <c r="H6513" s="5"/>
      <c r="I6513" s="5"/>
      <c r="J6513" s="5"/>
      <c r="K6513" s="5"/>
      <c r="L6513" s="5"/>
      <c r="M6513" s="5"/>
      <c r="N6513" s="5"/>
    </row>
    <row r="6514" spans="3:14" x14ac:dyDescent="0.25">
      <c r="C6514" s="5"/>
      <c r="D6514" s="5"/>
      <c r="E6514" s="5"/>
      <c r="F6514" s="5"/>
      <c r="G6514" s="5"/>
      <c r="H6514" s="5"/>
      <c r="I6514" s="5"/>
      <c r="J6514" s="5"/>
      <c r="K6514" s="5"/>
      <c r="L6514" s="5"/>
      <c r="M6514" s="5"/>
      <c r="N6514" s="5"/>
    </row>
    <row r="6515" spans="3:14" x14ac:dyDescent="0.25">
      <c r="C6515" s="5"/>
      <c r="D6515" s="5"/>
      <c r="E6515" s="5"/>
      <c r="F6515" s="5"/>
      <c r="G6515" s="5"/>
      <c r="H6515" s="5"/>
      <c r="I6515" s="5"/>
      <c r="J6515" s="5"/>
      <c r="K6515" s="5"/>
      <c r="L6515" s="5"/>
      <c r="M6515" s="5"/>
      <c r="N6515" s="5"/>
    </row>
    <row r="6516" spans="3:14" x14ac:dyDescent="0.25">
      <c r="C6516" s="5"/>
      <c r="D6516" s="5"/>
      <c r="E6516" s="5"/>
      <c r="F6516" s="5"/>
      <c r="G6516" s="5"/>
      <c r="H6516" s="5"/>
      <c r="I6516" s="5"/>
      <c r="J6516" s="5"/>
      <c r="K6516" s="5"/>
      <c r="L6516" s="5"/>
      <c r="M6516" s="5"/>
      <c r="N6516" s="5"/>
    </row>
    <row r="6517" spans="3:14" x14ac:dyDescent="0.25">
      <c r="C6517" s="5"/>
      <c r="D6517" s="5"/>
      <c r="E6517" s="5"/>
      <c r="F6517" s="5"/>
      <c r="G6517" s="5"/>
      <c r="H6517" s="5"/>
      <c r="I6517" s="5"/>
      <c r="J6517" s="5"/>
      <c r="K6517" s="5"/>
      <c r="L6517" s="5"/>
      <c r="M6517" s="5"/>
      <c r="N6517" s="5"/>
    </row>
    <row r="6518" spans="3:14" x14ac:dyDescent="0.25">
      <c r="C6518" s="5"/>
      <c r="D6518" s="5"/>
      <c r="E6518" s="5"/>
      <c r="F6518" s="5"/>
      <c r="G6518" s="5"/>
      <c r="H6518" s="5"/>
      <c r="I6518" s="5"/>
      <c r="J6518" s="5"/>
      <c r="K6518" s="5"/>
      <c r="L6518" s="5"/>
      <c r="M6518" s="5"/>
      <c r="N6518" s="5"/>
    </row>
    <row r="6519" spans="3:14" x14ac:dyDescent="0.25">
      <c r="C6519" s="5"/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</row>
    <row r="6520" spans="3:14" x14ac:dyDescent="0.25">
      <c r="C6520" s="5"/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</row>
    <row r="6521" spans="3:14" x14ac:dyDescent="0.25">
      <c r="C6521" s="5"/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</row>
    <row r="6522" spans="3:14" x14ac:dyDescent="0.25">
      <c r="C6522" s="5"/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</row>
    <row r="6523" spans="3:14" x14ac:dyDescent="0.25">
      <c r="C6523" s="5"/>
      <c r="D6523" s="5"/>
      <c r="E6523" s="5"/>
      <c r="F6523" s="5"/>
      <c r="G6523" s="5"/>
      <c r="H6523" s="5"/>
      <c r="I6523" s="5"/>
      <c r="J6523" s="5"/>
      <c r="K6523" s="5"/>
      <c r="L6523" s="5"/>
      <c r="M6523" s="5"/>
      <c r="N6523" s="5"/>
    </row>
    <row r="6524" spans="3:14" x14ac:dyDescent="0.25">
      <c r="C6524" s="5"/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</row>
    <row r="6525" spans="3:14" x14ac:dyDescent="0.25">
      <c r="C6525" s="5"/>
      <c r="D6525" s="5"/>
      <c r="E6525" s="5"/>
      <c r="F6525" s="5"/>
      <c r="G6525" s="5"/>
      <c r="H6525" s="5"/>
      <c r="I6525" s="5"/>
      <c r="J6525" s="5"/>
      <c r="K6525" s="5"/>
      <c r="L6525" s="5"/>
      <c r="M6525" s="5"/>
      <c r="N6525" s="5"/>
    </row>
    <row r="6526" spans="3:14" x14ac:dyDescent="0.25">
      <c r="C6526" s="5"/>
      <c r="D6526" s="5"/>
      <c r="E6526" s="5"/>
      <c r="F6526" s="5"/>
      <c r="G6526" s="5"/>
      <c r="H6526" s="5"/>
      <c r="I6526" s="5"/>
      <c r="J6526" s="5"/>
      <c r="K6526" s="5"/>
      <c r="L6526" s="5"/>
      <c r="M6526" s="5"/>
      <c r="N6526" s="5"/>
    </row>
    <row r="6527" spans="3:14" x14ac:dyDescent="0.25">
      <c r="C6527" s="5"/>
      <c r="D6527" s="5"/>
      <c r="E6527" s="5"/>
      <c r="F6527" s="5"/>
      <c r="G6527" s="5"/>
      <c r="H6527" s="5"/>
      <c r="I6527" s="5"/>
      <c r="J6527" s="5"/>
      <c r="K6527" s="5"/>
      <c r="L6527" s="5"/>
      <c r="M6527" s="5"/>
      <c r="N6527" s="5"/>
    </row>
    <row r="6528" spans="3:14" x14ac:dyDescent="0.25">
      <c r="C6528" s="5"/>
      <c r="D6528" s="5"/>
      <c r="E6528" s="5"/>
      <c r="F6528" s="5"/>
      <c r="G6528" s="5"/>
      <c r="H6528" s="5"/>
      <c r="I6528" s="5"/>
      <c r="J6528" s="5"/>
      <c r="K6528" s="5"/>
      <c r="L6528" s="5"/>
      <c r="M6528" s="5"/>
      <c r="N6528" s="5"/>
    </row>
    <row r="6529" spans="3:14" x14ac:dyDescent="0.25">
      <c r="C6529" s="5"/>
      <c r="D6529" s="5"/>
      <c r="E6529" s="5"/>
      <c r="F6529" s="5"/>
      <c r="G6529" s="5"/>
      <c r="H6529" s="5"/>
      <c r="I6529" s="5"/>
      <c r="J6529" s="5"/>
      <c r="K6529" s="5"/>
      <c r="L6529" s="5"/>
      <c r="M6529" s="5"/>
      <c r="N6529" s="5"/>
    </row>
    <row r="6530" spans="3:14" x14ac:dyDescent="0.25">
      <c r="C6530" s="5"/>
      <c r="D6530" s="5"/>
      <c r="E6530" s="5"/>
      <c r="F6530" s="5"/>
      <c r="G6530" s="5"/>
      <c r="H6530" s="5"/>
      <c r="I6530" s="5"/>
      <c r="J6530" s="5"/>
      <c r="K6530" s="5"/>
      <c r="L6530" s="5"/>
      <c r="M6530" s="5"/>
      <c r="N6530" s="5"/>
    </row>
    <row r="6531" spans="3:14" x14ac:dyDescent="0.25">
      <c r="C6531" s="5"/>
      <c r="D6531" s="5"/>
      <c r="E6531" s="5"/>
      <c r="F6531" s="5"/>
      <c r="G6531" s="5"/>
      <c r="H6531" s="5"/>
      <c r="I6531" s="5"/>
      <c r="J6531" s="5"/>
      <c r="K6531" s="5"/>
      <c r="L6531" s="5"/>
      <c r="M6531" s="5"/>
      <c r="N6531" s="5"/>
    </row>
    <row r="6532" spans="3:14" x14ac:dyDescent="0.25">
      <c r="C6532" s="5"/>
      <c r="D6532" s="5"/>
      <c r="E6532" s="5"/>
      <c r="F6532" s="5"/>
      <c r="G6532" s="5"/>
      <c r="H6532" s="5"/>
      <c r="I6532" s="5"/>
      <c r="J6532" s="5"/>
      <c r="K6532" s="5"/>
      <c r="L6532" s="5"/>
      <c r="M6532" s="5"/>
      <c r="N6532" s="5"/>
    </row>
    <row r="6533" spans="3:14" x14ac:dyDescent="0.25">
      <c r="C6533" s="5"/>
      <c r="D6533" s="5"/>
      <c r="E6533" s="5"/>
      <c r="F6533" s="5"/>
      <c r="G6533" s="5"/>
      <c r="H6533" s="5"/>
      <c r="I6533" s="5"/>
      <c r="J6533" s="5"/>
      <c r="K6533" s="5"/>
      <c r="L6533" s="5"/>
      <c r="M6533" s="5"/>
      <c r="N6533" s="5"/>
    </row>
    <row r="6534" spans="3:14" x14ac:dyDescent="0.25">
      <c r="C6534" s="5"/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</row>
    <row r="6535" spans="3:14" x14ac:dyDescent="0.25">
      <c r="C6535" s="5"/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</row>
    <row r="6536" spans="3:14" x14ac:dyDescent="0.25">
      <c r="C6536" s="5"/>
      <c r="D6536" s="5"/>
      <c r="E6536" s="5"/>
      <c r="F6536" s="5"/>
      <c r="G6536" s="5"/>
      <c r="H6536" s="5"/>
      <c r="I6536" s="5"/>
      <c r="J6536" s="5"/>
      <c r="K6536" s="5"/>
      <c r="L6536" s="5"/>
      <c r="M6536" s="5"/>
      <c r="N6536" s="5"/>
    </row>
    <row r="6537" spans="3:14" x14ac:dyDescent="0.25">
      <c r="C6537" s="5"/>
      <c r="D6537" s="5"/>
      <c r="E6537" s="5"/>
      <c r="F6537" s="5"/>
      <c r="G6537" s="5"/>
      <c r="H6537" s="5"/>
      <c r="I6537" s="5"/>
      <c r="J6537" s="5"/>
      <c r="K6537" s="5"/>
      <c r="L6537" s="5"/>
      <c r="M6537" s="5"/>
      <c r="N6537" s="5"/>
    </row>
    <row r="6538" spans="3:14" x14ac:dyDescent="0.25">
      <c r="C6538" s="5"/>
      <c r="D6538" s="5"/>
      <c r="E6538" s="5"/>
      <c r="F6538" s="5"/>
      <c r="G6538" s="5"/>
      <c r="H6538" s="5"/>
      <c r="I6538" s="5"/>
      <c r="J6538" s="5"/>
      <c r="K6538" s="5"/>
      <c r="L6538" s="5"/>
      <c r="M6538" s="5"/>
      <c r="N6538" s="5"/>
    </row>
    <row r="6539" spans="3:14" x14ac:dyDescent="0.25">
      <c r="C6539" s="5"/>
      <c r="D6539" s="5"/>
      <c r="E6539" s="5"/>
      <c r="F6539" s="5"/>
      <c r="G6539" s="5"/>
      <c r="H6539" s="5"/>
      <c r="I6539" s="5"/>
      <c r="J6539" s="5"/>
      <c r="K6539" s="5"/>
      <c r="L6539" s="5"/>
      <c r="M6539" s="5"/>
      <c r="N6539" s="5"/>
    </row>
    <row r="6540" spans="3:14" x14ac:dyDescent="0.25">
      <c r="C6540" s="5"/>
      <c r="D6540" s="5"/>
      <c r="E6540" s="5"/>
      <c r="F6540" s="5"/>
      <c r="G6540" s="5"/>
      <c r="H6540" s="5"/>
      <c r="I6540" s="5"/>
      <c r="J6540" s="5"/>
      <c r="K6540" s="5"/>
      <c r="L6540" s="5"/>
      <c r="M6540" s="5"/>
      <c r="N6540" s="5"/>
    </row>
    <row r="6541" spans="3:14" x14ac:dyDescent="0.25">
      <c r="C6541" s="5"/>
      <c r="D6541" s="5"/>
      <c r="E6541" s="5"/>
      <c r="F6541" s="5"/>
      <c r="G6541" s="5"/>
      <c r="H6541" s="5"/>
      <c r="I6541" s="5"/>
      <c r="J6541" s="5"/>
      <c r="K6541" s="5"/>
      <c r="L6541" s="5"/>
      <c r="M6541" s="5"/>
      <c r="N6541" s="5"/>
    </row>
    <row r="6542" spans="3:14" x14ac:dyDescent="0.25">
      <c r="C6542" s="5"/>
      <c r="D6542" s="5"/>
      <c r="E6542" s="5"/>
      <c r="F6542" s="5"/>
      <c r="G6542" s="5"/>
      <c r="H6542" s="5"/>
      <c r="I6542" s="5"/>
      <c r="J6542" s="5"/>
      <c r="K6542" s="5"/>
      <c r="L6542" s="5"/>
      <c r="M6542" s="5"/>
      <c r="N6542" s="5"/>
    </row>
    <row r="6543" spans="3:14" x14ac:dyDescent="0.25">
      <c r="C6543" s="5"/>
      <c r="D6543" s="5"/>
      <c r="E6543" s="5"/>
      <c r="F6543" s="5"/>
      <c r="G6543" s="5"/>
      <c r="H6543" s="5"/>
      <c r="I6543" s="5"/>
      <c r="J6543" s="5"/>
      <c r="K6543" s="5"/>
      <c r="L6543" s="5"/>
      <c r="M6543" s="5"/>
      <c r="N6543" s="5"/>
    </row>
    <row r="6544" spans="3:14" x14ac:dyDescent="0.25">
      <c r="C6544" s="5"/>
      <c r="D6544" s="5"/>
      <c r="E6544" s="5"/>
      <c r="F6544" s="5"/>
      <c r="G6544" s="5"/>
      <c r="H6544" s="5"/>
      <c r="I6544" s="5"/>
      <c r="J6544" s="5"/>
      <c r="K6544" s="5"/>
      <c r="L6544" s="5"/>
      <c r="M6544" s="5"/>
      <c r="N6544" s="5"/>
    </row>
    <row r="6545" spans="3:14" x14ac:dyDescent="0.25">
      <c r="C6545" s="5"/>
      <c r="D6545" s="5"/>
      <c r="E6545" s="5"/>
      <c r="F6545" s="5"/>
      <c r="G6545" s="5"/>
      <c r="H6545" s="5"/>
      <c r="I6545" s="5"/>
      <c r="J6545" s="5"/>
      <c r="K6545" s="5"/>
      <c r="L6545" s="5"/>
      <c r="M6545" s="5"/>
      <c r="N6545" s="5"/>
    </row>
    <row r="6546" spans="3:14" x14ac:dyDescent="0.25">
      <c r="C6546" s="5"/>
      <c r="D6546" s="5"/>
      <c r="E6546" s="5"/>
      <c r="F6546" s="5"/>
      <c r="G6546" s="5"/>
      <c r="H6546" s="5"/>
      <c r="I6546" s="5"/>
      <c r="J6546" s="5"/>
      <c r="K6546" s="5"/>
      <c r="L6546" s="5"/>
      <c r="M6546" s="5"/>
      <c r="N6546" s="5"/>
    </row>
    <row r="6547" spans="3:14" x14ac:dyDescent="0.25">
      <c r="C6547" s="5"/>
      <c r="D6547" s="5"/>
      <c r="E6547" s="5"/>
      <c r="F6547" s="5"/>
      <c r="G6547" s="5"/>
      <c r="H6547" s="5"/>
      <c r="I6547" s="5"/>
      <c r="J6547" s="5"/>
      <c r="K6547" s="5"/>
      <c r="L6547" s="5"/>
      <c r="M6547" s="5"/>
      <c r="N6547" s="5"/>
    </row>
    <row r="6548" spans="3:14" x14ac:dyDescent="0.25">
      <c r="C6548" s="5"/>
      <c r="D6548" s="5"/>
      <c r="E6548" s="5"/>
      <c r="F6548" s="5"/>
      <c r="G6548" s="5"/>
      <c r="H6548" s="5"/>
      <c r="I6548" s="5"/>
      <c r="J6548" s="5"/>
      <c r="K6548" s="5"/>
      <c r="L6548" s="5"/>
      <c r="M6548" s="5"/>
      <c r="N6548" s="5"/>
    </row>
    <row r="6549" spans="3:14" x14ac:dyDescent="0.25">
      <c r="C6549" s="5"/>
      <c r="D6549" s="5"/>
      <c r="E6549" s="5"/>
      <c r="F6549" s="5"/>
      <c r="G6549" s="5"/>
      <c r="H6549" s="5"/>
      <c r="I6549" s="5"/>
      <c r="J6549" s="5"/>
      <c r="K6549" s="5"/>
      <c r="L6549" s="5"/>
      <c r="M6549" s="5"/>
      <c r="N6549" s="5"/>
    </row>
    <row r="6550" spans="3:14" x14ac:dyDescent="0.25">
      <c r="C6550" s="5"/>
      <c r="D6550" s="5"/>
      <c r="E6550" s="5"/>
      <c r="F6550" s="5"/>
      <c r="G6550" s="5"/>
      <c r="H6550" s="5"/>
      <c r="I6550" s="5"/>
      <c r="J6550" s="5"/>
      <c r="K6550" s="5"/>
      <c r="L6550" s="5"/>
      <c r="M6550" s="5"/>
      <c r="N6550" s="5"/>
    </row>
    <row r="6551" spans="3:14" x14ac:dyDescent="0.25">
      <c r="C6551" s="5"/>
      <c r="D6551" s="5"/>
      <c r="E6551" s="5"/>
      <c r="F6551" s="5"/>
      <c r="G6551" s="5"/>
      <c r="H6551" s="5"/>
      <c r="I6551" s="5"/>
      <c r="J6551" s="5"/>
      <c r="K6551" s="5"/>
      <c r="L6551" s="5"/>
      <c r="M6551" s="5"/>
      <c r="N6551" s="5"/>
    </row>
    <row r="6552" spans="3:14" x14ac:dyDescent="0.25">
      <c r="C6552" s="5"/>
      <c r="D6552" s="5"/>
      <c r="E6552" s="5"/>
      <c r="F6552" s="5"/>
      <c r="G6552" s="5"/>
      <c r="H6552" s="5"/>
      <c r="I6552" s="5"/>
      <c r="J6552" s="5"/>
      <c r="K6552" s="5"/>
      <c r="L6552" s="5"/>
      <c r="M6552" s="5"/>
      <c r="N6552" s="5"/>
    </row>
    <row r="6553" spans="3:14" x14ac:dyDescent="0.25">
      <c r="C6553" s="5"/>
      <c r="D6553" s="5"/>
      <c r="E6553" s="5"/>
      <c r="F6553" s="5"/>
      <c r="G6553" s="5"/>
      <c r="H6553" s="5"/>
      <c r="I6553" s="5"/>
      <c r="J6553" s="5"/>
      <c r="K6553" s="5"/>
      <c r="L6553" s="5"/>
      <c r="M6553" s="5"/>
      <c r="N6553" s="5"/>
    </row>
    <row r="6554" spans="3:14" x14ac:dyDescent="0.25">
      <c r="C6554" s="5"/>
      <c r="D6554" s="5"/>
      <c r="E6554" s="5"/>
      <c r="F6554" s="5"/>
      <c r="G6554" s="5"/>
      <c r="H6554" s="5"/>
      <c r="I6554" s="5"/>
      <c r="J6554" s="5"/>
      <c r="K6554" s="5"/>
      <c r="L6554" s="5"/>
      <c r="M6554" s="5"/>
      <c r="N6554" s="5"/>
    </row>
    <row r="6555" spans="3:14" x14ac:dyDescent="0.25">
      <c r="C6555" s="5"/>
      <c r="D6555" s="5"/>
      <c r="E6555" s="5"/>
      <c r="F6555" s="5"/>
      <c r="G6555" s="5"/>
      <c r="H6555" s="5"/>
      <c r="I6555" s="5"/>
      <c r="J6555" s="5"/>
      <c r="K6555" s="5"/>
      <c r="L6555" s="5"/>
      <c r="M6555" s="5"/>
      <c r="N6555" s="5"/>
    </row>
    <row r="6556" spans="3:14" x14ac:dyDescent="0.25">
      <c r="C6556" s="5"/>
      <c r="D6556" s="5"/>
      <c r="E6556" s="5"/>
      <c r="F6556" s="5"/>
      <c r="G6556" s="5"/>
      <c r="H6556" s="5"/>
      <c r="I6556" s="5"/>
      <c r="J6556" s="5"/>
      <c r="K6556" s="5"/>
      <c r="L6556" s="5"/>
      <c r="M6556" s="5"/>
      <c r="N6556" s="5"/>
    </row>
    <row r="6557" spans="3:14" x14ac:dyDescent="0.25">
      <c r="C6557" s="5"/>
      <c r="D6557" s="5"/>
      <c r="E6557" s="5"/>
      <c r="F6557" s="5"/>
      <c r="G6557" s="5"/>
      <c r="H6557" s="5"/>
      <c r="I6557" s="5"/>
      <c r="J6557" s="5"/>
      <c r="K6557" s="5"/>
      <c r="L6557" s="5"/>
      <c r="M6557" s="5"/>
      <c r="N6557" s="5"/>
    </row>
    <row r="6558" spans="3:14" x14ac:dyDescent="0.25">
      <c r="C6558" s="5"/>
      <c r="D6558" s="5"/>
      <c r="E6558" s="5"/>
      <c r="F6558" s="5"/>
      <c r="G6558" s="5"/>
      <c r="H6558" s="5"/>
      <c r="I6558" s="5"/>
      <c r="J6558" s="5"/>
      <c r="K6558" s="5"/>
      <c r="L6558" s="5"/>
      <c r="M6558" s="5"/>
      <c r="N6558" s="5"/>
    </row>
    <row r="6559" spans="3:14" x14ac:dyDescent="0.25">
      <c r="C6559" s="5"/>
      <c r="D6559" s="5"/>
      <c r="E6559" s="5"/>
      <c r="F6559" s="5"/>
      <c r="G6559" s="5"/>
      <c r="H6559" s="5"/>
      <c r="I6559" s="5"/>
      <c r="J6559" s="5"/>
      <c r="K6559" s="5"/>
      <c r="L6559" s="5"/>
      <c r="M6559" s="5"/>
      <c r="N6559" s="5"/>
    </row>
    <row r="6560" spans="3:14" x14ac:dyDescent="0.25">
      <c r="C6560" s="5"/>
      <c r="D6560" s="5"/>
      <c r="E6560" s="5"/>
      <c r="F6560" s="5"/>
      <c r="G6560" s="5"/>
      <c r="H6560" s="5"/>
      <c r="I6560" s="5"/>
      <c r="J6560" s="5"/>
      <c r="K6560" s="5"/>
      <c r="L6560" s="5"/>
      <c r="M6560" s="5"/>
      <c r="N6560" s="5"/>
    </row>
    <row r="6561" spans="3:14" x14ac:dyDescent="0.25">
      <c r="C6561" s="5"/>
      <c r="D6561" s="5"/>
      <c r="E6561" s="5"/>
      <c r="F6561" s="5"/>
      <c r="G6561" s="5"/>
      <c r="H6561" s="5"/>
      <c r="I6561" s="5"/>
      <c r="J6561" s="5"/>
      <c r="K6561" s="5"/>
      <c r="L6561" s="5"/>
      <c r="M6561" s="5"/>
      <c r="N6561" s="5"/>
    </row>
    <row r="6562" spans="3:14" x14ac:dyDescent="0.25">
      <c r="C6562" s="5"/>
      <c r="D6562" s="5"/>
      <c r="E6562" s="5"/>
      <c r="F6562" s="5"/>
      <c r="G6562" s="5"/>
      <c r="H6562" s="5"/>
      <c r="I6562" s="5"/>
      <c r="J6562" s="5"/>
      <c r="K6562" s="5"/>
      <c r="L6562" s="5"/>
      <c r="M6562" s="5"/>
      <c r="N6562" s="5"/>
    </row>
    <row r="6563" spans="3:14" x14ac:dyDescent="0.25">
      <c r="C6563" s="5"/>
      <c r="D6563" s="5"/>
      <c r="E6563" s="5"/>
      <c r="F6563" s="5"/>
      <c r="G6563" s="5"/>
      <c r="H6563" s="5"/>
      <c r="I6563" s="5"/>
      <c r="J6563" s="5"/>
      <c r="K6563" s="5"/>
      <c r="L6563" s="5"/>
      <c r="M6563" s="5"/>
      <c r="N6563" s="5"/>
    </row>
    <row r="6564" spans="3:14" x14ac:dyDescent="0.25">
      <c r="C6564" s="5"/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</row>
    <row r="6565" spans="3:14" x14ac:dyDescent="0.25">
      <c r="C6565" s="5"/>
      <c r="D6565" s="5"/>
      <c r="E6565" s="5"/>
      <c r="F6565" s="5"/>
      <c r="G6565" s="5"/>
      <c r="H6565" s="5"/>
      <c r="I6565" s="5"/>
      <c r="J6565" s="5"/>
      <c r="K6565" s="5"/>
      <c r="L6565" s="5"/>
      <c r="M6565" s="5"/>
      <c r="N6565" s="5"/>
    </row>
    <row r="6566" spans="3:14" x14ac:dyDescent="0.25">
      <c r="C6566" s="5"/>
      <c r="D6566" s="5"/>
      <c r="E6566" s="5"/>
      <c r="F6566" s="5"/>
      <c r="G6566" s="5"/>
      <c r="H6566" s="5"/>
      <c r="I6566" s="5"/>
      <c r="J6566" s="5"/>
      <c r="K6566" s="5"/>
      <c r="L6566" s="5"/>
      <c r="M6566" s="5"/>
      <c r="N6566" s="5"/>
    </row>
    <row r="6567" spans="3:14" x14ac:dyDescent="0.25">
      <c r="C6567" s="5"/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</row>
    <row r="6568" spans="3:14" x14ac:dyDescent="0.25">
      <c r="C6568" s="5"/>
      <c r="D6568" s="5"/>
      <c r="E6568" s="5"/>
      <c r="F6568" s="5"/>
      <c r="G6568" s="5"/>
      <c r="H6568" s="5"/>
      <c r="I6568" s="5"/>
      <c r="J6568" s="5"/>
      <c r="K6568" s="5"/>
      <c r="L6568" s="5"/>
      <c r="M6568" s="5"/>
      <c r="N6568" s="5"/>
    </row>
    <row r="6569" spans="3:14" x14ac:dyDescent="0.25">
      <c r="C6569" s="5"/>
      <c r="D6569" s="5"/>
      <c r="E6569" s="5"/>
      <c r="F6569" s="5"/>
      <c r="G6569" s="5"/>
      <c r="H6569" s="5"/>
      <c r="I6569" s="5"/>
      <c r="J6569" s="5"/>
      <c r="K6569" s="5"/>
      <c r="L6569" s="5"/>
      <c r="M6569" s="5"/>
      <c r="N6569" s="5"/>
    </row>
    <row r="6570" spans="3:14" x14ac:dyDescent="0.25">
      <c r="C6570" s="5"/>
      <c r="D6570" s="5"/>
      <c r="E6570" s="5"/>
      <c r="F6570" s="5"/>
      <c r="G6570" s="5"/>
      <c r="H6570" s="5"/>
      <c r="I6570" s="5"/>
      <c r="J6570" s="5"/>
      <c r="K6570" s="5"/>
      <c r="L6570" s="5"/>
      <c r="M6570" s="5"/>
      <c r="N6570" s="5"/>
    </row>
    <row r="6571" spans="3:14" x14ac:dyDescent="0.25">
      <c r="C6571" s="5"/>
      <c r="D6571" s="5"/>
      <c r="E6571" s="5"/>
      <c r="F6571" s="5"/>
      <c r="G6571" s="5"/>
      <c r="H6571" s="5"/>
      <c r="I6571" s="5"/>
      <c r="J6571" s="5"/>
      <c r="K6571" s="5"/>
      <c r="L6571" s="5"/>
      <c r="M6571" s="5"/>
      <c r="N6571" s="5"/>
    </row>
    <row r="6572" spans="3:14" x14ac:dyDescent="0.25">
      <c r="C6572" s="5"/>
      <c r="D6572" s="5"/>
      <c r="E6572" s="5"/>
      <c r="F6572" s="5"/>
      <c r="G6572" s="5"/>
      <c r="H6572" s="5"/>
      <c r="I6572" s="5"/>
      <c r="J6572" s="5"/>
      <c r="K6572" s="5"/>
      <c r="L6572" s="5"/>
      <c r="M6572" s="5"/>
      <c r="N6572" s="5"/>
    </row>
    <row r="6573" spans="3:14" x14ac:dyDescent="0.25">
      <c r="C6573" s="5"/>
      <c r="D6573" s="5"/>
      <c r="E6573" s="5"/>
      <c r="F6573" s="5"/>
      <c r="G6573" s="5"/>
      <c r="H6573" s="5"/>
      <c r="I6573" s="5"/>
      <c r="J6573" s="5"/>
      <c r="K6573" s="5"/>
      <c r="L6573" s="5"/>
      <c r="M6573" s="5"/>
      <c r="N6573" s="5"/>
    </row>
    <row r="6574" spans="3:14" x14ac:dyDescent="0.25">
      <c r="C6574" s="5"/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</row>
    <row r="6575" spans="3:14" x14ac:dyDescent="0.25">
      <c r="C6575" s="5"/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</row>
    <row r="6576" spans="3:14" x14ac:dyDescent="0.25">
      <c r="C6576" s="5"/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</row>
    <row r="6577" spans="3:14" x14ac:dyDescent="0.25">
      <c r="C6577" s="5"/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</row>
    <row r="6578" spans="3:14" x14ac:dyDescent="0.25">
      <c r="C6578" s="5"/>
      <c r="D6578" s="5"/>
      <c r="E6578" s="5"/>
      <c r="F6578" s="5"/>
      <c r="G6578" s="5"/>
      <c r="H6578" s="5"/>
      <c r="I6578" s="5"/>
      <c r="J6578" s="5"/>
      <c r="K6578" s="5"/>
      <c r="L6578" s="5"/>
      <c r="M6578" s="5"/>
      <c r="N6578" s="5"/>
    </row>
    <row r="6579" spans="3:14" x14ac:dyDescent="0.25">
      <c r="C6579" s="5"/>
      <c r="D6579" s="5"/>
      <c r="E6579" s="5"/>
      <c r="F6579" s="5"/>
      <c r="G6579" s="5"/>
      <c r="H6579" s="5"/>
      <c r="I6579" s="5"/>
      <c r="J6579" s="5"/>
      <c r="K6579" s="5"/>
      <c r="L6579" s="5"/>
      <c r="M6579" s="5"/>
      <c r="N6579" s="5"/>
    </row>
    <row r="6580" spans="3:14" x14ac:dyDescent="0.25">
      <c r="C6580" s="5"/>
      <c r="D6580" s="5"/>
      <c r="E6580" s="5"/>
      <c r="F6580" s="5"/>
      <c r="G6580" s="5"/>
      <c r="H6580" s="5"/>
      <c r="I6580" s="5"/>
      <c r="J6580" s="5"/>
      <c r="K6580" s="5"/>
      <c r="L6580" s="5"/>
      <c r="M6580" s="5"/>
      <c r="N6580" s="5"/>
    </row>
    <row r="6581" spans="3:14" x14ac:dyDescent="0.25">
      <c r="C6581" s="5"/>
      <c r="D6581" s="5"/>
      <c r="E6581" s="5"/>
      <c r="F6581" s="5"/>
      <c r="G6581" s="5"/>
      <c r="H6581" s="5"/>
      <c r="I6581" s="5"/>
      <c r="J6581" s="5"/>
      <c r="K6581" s="5"/>
      <c r="L6581" s="5"/>
      <c r="M6581" s="5"/>
      <c r="N6581" s="5"/>
    </row>
    <row r="6582" spans="3:14" x14ac:dyDescent="0.25">
      <c r="C6582" s="5"/>
      <c r="D6582" s="5"/>
      <c r="E6582" s="5"/>
      <c r="F6582" s="5"/>
      <c r="G6582" s="5"/>
      <c r="H6582" s="5"/>
      <c r="I6582" s="5"/>
      <c r="J6582" s="5"/>
      <c r="K6582" s="5"/>
      <c r="L6582" s="5"/>
      <c r="M6582" s="5"/>
      <c r="N6582" s="5"/>
    </row>
    <row r="6583" spans="3:14" x14ac:dyDescent="0.25">
      <c r="C6583" s="5"/>
      <c r="D6583" s="5"/>
      <c r="E6583" s="5"/>
      <c r="F6583" s="5"/>
      <c r="G6583" s="5"/>
      <c r="H6583" s="5"/>
      <c r="I6583" s="5"/>
      <c r="J6583" s="5"/>
      <c r="K6583" s="5"/>
      <c r="L6583" s="5"/>
      <c r="M6583" s="5"/>
      <c r="N6583" s="5"/>
    </row>
    <row r="6584" spans="3:14" x14ac:dyDescent="0.25">
      <c r="C6584" s="5"/>
      <c r="D6584" s="5"/>
      <c r="E6584" s="5"/>
      <c r="F6584" s="5"/>
      <c r="G6584" s="5"/>
      <c r="H6584" s="5"/>
      <c r="I6584" s="5"/>
      <c r="J6584" s="5"/>
      <c r="K6584" s="5"/>
      <c r="L6584" s="5"/>
      <c r="M6584" s="5"/>
      <c r="N6584" s="5"/>
    </row>
    <row r="6585" spans="3:14" x14ac:dyDescent="0.25">
      <c r="C6585" s="5"/>
      <c r="D6585" s="5"/>
      <c r="E6585" s="5"/>
      <c r="F6585" s="5"/>
      <c r="G6585" s="5"/>
      <c r="H6585" s="5"/>
      <c r="I6585" s="5"/>
      <c r="J6585" s="5"/>
      <c r="K6585" s="5"/>
      <c r="L6585" s="5"/>
      <c r="M6585" s="5"/>
      <c r="N6585" s="5"/>
    </row>
    <row r="6586" spans="3:14" x14ac:dyDescent="0.25">
      <c r="C6586" s="5"/>
      <c r="D6586" s="5"/>
      <c r="E6586" s="5"/>
      <c r="F6586" s="5"/>
      <c r="G6586" s="5"/>
      <c r="H6586" s="5"/>
      <c r="I6586" s="5"/>
      <c r="J6586" s="5"/>
      <c r="K6586" s="5"/>
      <c r="L6586" s="5"/>
      <c r="M6586" s="5"/>
      <c r="N6586" s="5"/>
    </row>
    <row r="6587" spans="3:14" x14ac:dyDescent="0.25">
      <c r="C6587" s="5"/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</row>
    <row r="6588" spans="3:14" x14ac:dyDescent="0.25">
      <c r="C6588" s="5"/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</row>
    <row r="6589" spans="3:14" x14ac:dyDescent="0.25">
      <c r="C6589" s="5"/>
      <c r="D6589" s="5"/>
      <c r="E6589" s="5"/>
      <c r="F6589" s="5"/>
      <c r="G6589" s="5"/>
      <c r="H6589" s="5"/>
      <c r="I6589" s="5"/>
      <c r="J6589" s="5"/>
      <c r="K6589" s="5"/>
      <c r="L6589" s="5"/>
      <c r="M6589" s="5"/>
      <c r="N6589" s="5"/>
    </row>
    <row r="6590" spans="3:14" x14ac:dyDescent="0.25">
      <c r="C6590" s="5"/>
      <c r="D6590" s="5"/>
      <c r="E6590" s="5"/>
      <c r="F6590" s="5"/>
      <c r="G6590" s="5"/>
      <c r="H6590" s="5"/>
      <c r="I6590" s="5"/>
      <c r="J6590" s="5"/>
      <c r="K6590" s="5"/>
      <c r="L6590" s="5"/>
      <c r="M6590" s="5"/>
      <c r="N6590" s="5"/>
    </row>
    <row r="6591" spans="3:14" x14ac:dyDescent="0.25">
      <c r="C6591" s="5"/>
      <c r="D6591" s="5"/>
      <c r="E6591" s="5"/>
      <c r="F6591" s="5"/>
      <c r="G6591" s="5"/>
      <c r="H6591" s="5"/>
      <c r="I6591" s="5"/>
      <c r="J6591" s="5"/>
      <c r="K6591" s="5"/>
      <c r="L6591" s="5"/>
      <c r="M6591" s="5"/>
      <c r="N6591" s="5"/>
    </row>
    <row r="6592" spans="3:14" x14ac:dyDescent="0.25">
      <c r="C6592" s="5"/>
      <c r="D6592" s="5"/>
      <c r="E6592" s="5"/>
      <c r="F6592" s="5"/>
      <c r="G6592" s="5"/>
      <c r="H6592" s="5"/>
      <c r="I6592" s="5"/>
      <c r="J6592" s="5"/>
      <c r="K6592" s="5"/>
      <c r="L6592" s="5"/>
      <c r="M6592" s="5"/>
      <c r="N6592" s="5"/>
    </row>
    <row r="6593" spans="3:14" x14ac:dyDescent="0.25">
      <c r="C6593" s="5"/>
      <c r="D6593" s="5"/>
      <c r="E6593" s="5"/>
      <c r="F6593" s="5"/>
      <c r="G6593" s="5"/>
      <c r="H6593" s="5"/>
      <c r="I6593" s="5"/>
      <c r="J6593" s="5"/>
      <c r="K6593" s="5"/>
      <c r="L6593" s="5"/>
      <c r="M6593" s="5"/>
      <c r="N6593" s="5"/>
    </row>
    <row r="6594" spans="3:14" x14ac:dyDescent="0.25">
      <c r="C6594" s="5"/>
      <c r="D6594" s="5"/>
      <c r="E6594" s="5"/>
      <c r="F6594" s="5"/>
      <c r="G6594" s="5"/>
      <c r="H6594" s="5"/>
      <c r="I6594" s="5"/>
      <c r="J6594" s="5"/>
      <c r="K6594" s="5"/>
      <c r="L6594" s="5"/>
      <c r="M6594" s="5"/>
      <c r="N6594" s="5"/>
    </row>
    <row r="6595" spans="3:14" x14ac:dyDescent="0.25">
      <c r="C6595" s="5"/>
      <c r="D6595" s="5"/>
      <c r="E6595" s="5"/>
      <c r="F6595" s="5"/>
      <c r="G6595" s="5"/>
      <c r="H6595" s="5"/>
      <c r="I6595" s="5"/>
      <c r="J6595" s="5"/>
      <c r="K6595" s="5"/>
      <c r="L6595" s="5"/>
      <c r="M6595" s="5"/>
      <c r="N6595" s="5"/>
    </row>
    <row r="6596" spans="3:14" x14ac:dyDescent="0.25">
      <c r="C6596" s="5"/>
      <c r="D6596" s="5"/>
      <c r="E6596" s="5"/>
      <c r="F6596" s="5"/>
      <c r="G6596" s="5"/>
      <c r="H6596" s="5"/>
      <c r="I6596" s="5"/>
      <c r="J6596" s="5"/>
      <c r="K6596" s="5"/>
      <c r="L6596" s="5"/>
      <c r="M6596" s="5"/>
      <c r="N6596" s="5"/>
    </row>
    <row r="6597" spans="3:14" x14ac:dyDescent="0.25">
      <c r="C6597" s="5"/>
      <c r="D6597" s="5"/>
      <c r="E6597" s="5"/>
      <c r="F6597" s="5"/>
      <c r="G6597" s="5"/>
      <c r="H6597" s="5"/>
      <c r="I6597" s="5"/>
      <c r="J6597" s="5"/>
      <c r="K6597" s="5"/>
      <c r="L6597" s="5"/>
      <c r="M6597" s="5"/>
      <c r="N6597" s="5"/>
    </row>
    <row r="6598" spans="3:14" x14ac:dyDescent="0.25">
      <c r="C6598" s="5"/>
      <c r="D6598" s="5"/>
      <c r="E6598" s="5"/>
      <c r="F6598" s="5"/>
      <c r="G6598" s="5"/>
      <c r="H6598" s="5"/>
      <c r="I6598" s="5"/>
      <c r="J6598" s="5"/>
      <c r="K6598" s="5"/>
      <c r="L6598" s="5"/>
      <c r="M6598" s="5"/>
      <c r="N6598" s="5"/>
    </row>
    <row r="6599" spans="3:14" x14ac:dyDescent="0.25">
      <c r="C6599" s="5"/>
      <c r="D6599" s="5"/>
      <c r="E6599" s="5"/>
      <c r="F6599" s="5"/>
      <c r="G6599" s="5"/>
      <c r="H6599" s="5"/>
      <c r="I6599" s="5"/>
      <c r="J6599" s="5"/>
      <c r="K6599" s="5"/>
      <c r="L6599" s="5"/>
      <c r="M6599" s="5"/>
      <c r="N6599" s="5"/>
    </row>
    <row r="6600" spans="3:14" x14ac:dyDescent="0.25">
      <c r="C6600" s="5"/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</row>
    <row r="6601" spans="3:14" x14ac:dyDescent="0.25">
      <c r="C6601" s="5"/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</row>
    <row r="6602" spans="3:14" x14ac:dyDescent="0.25">
      <c r="C6602" s="5"/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</row>
    <row r="6603" spans="3:14" x14ac:dyDescent="0.25">
      <c r="C6603" s="5"/>
      <c r="D6603" s="5"/>
      <c r="E6603" s="5"/>
      <c r="F6603" s="5"/>
      <c r="G6603" s="5"/>
      <c r="H6603" s="5"/>
      <c r="I6603" s="5"/>
      <c r="J6603" s="5"/>
      <c r="K6603" s="5"/>
      <c r="L6603" s="5"/>
      <c r="M6603" s="5"/>
      <c r="N6603" s="5"/>
    </row>
    <row r="6604" spans="3:14" x14ac:dyDescent="0.25">
      <c r="C6604" s="5"/>
      <c r="D6604" s="5"/>
      <c r="E6604" s="5"/>
      <c r="F6604" s="5"/>
      <c r="G6604" s="5"/>
      <c r="H6604" s="5"/>
      <c r="I6604" s="5"/>
      <c r="J6604" s="5"/>
      <c r="K6604" s="5"/>
      <c r="L6604" s="5"/>
      <c r="M6604" s="5"/>
      <c r="N6604" s="5"/>
    </row>
    <row r="6605" spans="3:14" x14ac:dyDescent="0.25">
      <c r="C6605" s="5"/>
      <c r="D6605" s="5"/>
      <c r="E6605" s="5"/>
      <c r="F6605" s="5"/>
      <c r="G6605" s="5"/>
      <c r="H6605" s="5"/>
      <c r="I6605" s="5"/>
      <c r="J6605" s="5"/>
      <c r="K6605" s="5"/>
      <c r="L6605" s="5"/>
      <c r="M6605" s="5"/>
      <c r="N6605" s="5"/>
    </row>
    <row r="6606" spans="3:14" x14ac:dyDescent="0.25">
      <c r="C6606" s="5"/>
      <c r="D6606" s="5"/>
      <c r="E6606" s="5"/>
      <c r="F6606" s="5"/>
      <c r="G6606" s="5"/>
      <c r="H6606" s="5"/>
      <c r="I6606" s="5"/>
      <c r="J6606" s="5"/>
      <c r="K6606" s="5"/>
      <c r="L6606" s="5"/>
      <c r="M6606" s="5"/>
      <c r="N6606" s="5"/>
    </row>
    <row r="6607" spans="3:14" x14ac:dyDescent="0.25">
      <c r="C6607" s="5"/>
      <c r="D6607" s="5"/>
      <c r="E6607" s="5"/>
      <c r="F6607" s="5"/>
      <c r="G6607" s="5"/>
      <c r="H6607" s="5"/>
      <c r="I6607" s="5"/>
      <c r="J6607" s="5"/>
      <c r="K6607" s="5"/>
      <c r="L6607" s="5"/>
      <c r="M6607" s="5"/>
      <c r="N6607" s="5"/>
    </row>
    <row r="6608" spans="3:14" x14ac:dyDescent="0.25">
      <c r="C6608" s="5"/>
      <c r="D6608" s="5"/>
      <c r="E6608" s="5"/>
      <c r="F6608" s="5"/>
      <c r="G6608" s="5"/>
      <c r="H6608" s="5"/>
      <c r="I6608" s="5"/>
      <c r="J6608" s="5"/>
      <c r="K6608" s="5"/>
      <c r="L6608" s="5"/>
      <c r="M6608" s="5"/>
      <c r="N6608" s="5"/>
    </row>
    <row r="6609" spans="3:14" x14ac:dyDescent="0.25">
      <c r="C6609" s="5"/>
      <c r="D6609" s="5"/>
      <c r="E6609" s="5"/>
      <c r="F6609" s="5"/>
      <c r="G6609" s="5"/>
      <c r="H6609" s="5"/>
      <c r="I6609" s="5"/>
      <c r="J6609" s="5"/>
      <c r="K6609" s="5"/>
      <c r="L6609" s="5"/>
      <c r="M6609" s="5"/>
      <c r="N6609" s="5"/>
    </row>
    <row r="6610" spans="3:14" x14ac:dyDescent="0.25">
      <c r="C6610" s="5"/>
      <c r="D6610" s="5"/>
      <c r="E6610" s="5"/>
      <c r="F6610" s="5"/>
      <c r="G6610" s="5"/>
      <c r="H6610" s="5"/>
      <c r="I6610" s="5"/>
      <c r="J6610" s="5"/>
      <c r="K6610" s="5"/>
      <c r="L6610" s="5"/>
      <c r="M6610" s="5"/>
      <c r="N6610" s="5"/>
    </row>
    <row r="6611" spans="3:14" x14ac:dyDescent="0.25">
      <c r="C6611" s="5"/>
      <c r="D6611" s="5"/>
      <c r="E6611" s="5"/>
      <c r="F6611" s="5"/>
      <c r="G6611" s="5"/>
      <c r="H6611" s="5"/>
      <c r="I6611" s="5"/>
      <c r="J6611" s="5"/>
      <c r="K6611" s="5"/>
      <c r="L6611" s="5"/>
      <c r="M6611" s="5"/>
      <c r="N6611" s="5"/>
    </row>
    <row r="6612" spans="3:14" x14ac:dyDescent="0.25">
      <c r="C6612" s="5"/>
      <c r="D6612" s="5"/>
      <c r="E6612" s="5"/>
      <c r="F6612" s="5"/>
      <c r="G6612" s="5"/>
      <c r="H6612" s="5"/>
      <c r="I6612" s="5"/>
      <c r="J6612" s="5"/>
      <c r="K6612" s="5"/>
      <c r="L6612" s="5"/>
      <c r="M6612" s="5"/>
      <c r="N6612" s="5"/>
    </row>
    <row r="6613" spans="3:14" x14ac:dyDescent="0.25">
      <c r="C6613" s="5"/>
      <c r="D6613" s="5"/>
      <c r="E6613" s="5"/>
      <c r="F6613" s="5"/>
      <c r="G6613" s="5"/>
      <c r="H6613" s="5"/>
      <c r="I6613" s="5"/>
      <c r="J6613" s="5"/>
      <c r="K6613" s="5"/>
      <c r="L6613" s="5"/>
      <c r="M6613" s="5"/>
      <c r="N6613" s="5"/>
    </row>
    <row r="6614" spans="3:14" x14ac:dyDescent="0.25">
      <c r="C6614" s="5"/>
      <c r="D6614" s="5"/>
      <c r="E6614" s="5"/>
      <c r="F6614" s="5"/>
      <c r="G6614" s="5"/>
      <c r="H6614" s="5"/>
      <c r="I6614" s="5"/>
      <c r="J6614" s="5"/>
      <c r="K6614" s="5"/>
      <c r="L6614" s="5"/>
      <c r="M6614" s="5"/>
      <c r="N6614" s="5"/>
    </row>
    <row r="6615" spans="3:14" x14ac:dyDescent="0.25">
      <c r="C6615" s="5"/>
      <c r="D6615" s="5"/>
      <c r="E6615" s="5"/>
      <c r="F6615" s="5"/>
      <c r="G6615" s="5"/>
      <c r="H6615" s="5"/>
      <c r="I6615" s="5"/>
      <c r="J6615" s="5"/>
      <c r="K6615" s="5"/>
      <c r="L6615" s="5"/>
      <c r="M6615" s="5"/>
      <c r="N6615" s="5"/>
    </row>
    <row r="6616" spans="3:14" x14ac:dyDescent="0.25">
      <c r="C6616" s="5"/>
      <c r="D6616" s="5"/>
      <c r="E6616" s="5"/>
      <c r="F6616" s="5"/>
      <c r="G6616" s="5"/>
      <c r="H6616" s="5"/>
      <c r="I6616" s="5"/>
      <c r="J6616" s="5"/>
      <c r="K6616" s="5"/>
      <c r="L6616" s="5"/>
      <c r="M6616" s="5"/>
      <c r="N6616" s="5"/>
    </row>
    <row r="6617" spans="3:14" x14ac:dyDescent="0.25">
      <c r="C6617" s="5"/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</row>
    <row r="6618" spans="3:14" x14ac:dyDescent="0.25">
      <c r="C6618" s="5"/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</row>
    <row r="6619" spans="3:14" x14ac:dyDescent="0.25">
      <c r="C6619" s="5"/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</row>
    <row r="6620" spans="3:14" x14ac:dyDescent="0.25">
      <c r="C6620" s="5"/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</row>
    <row r="6621" spans="3:14" x14ac:dyDescent="0.25">
      <c r="C6621" s="5"/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</row>
    <row r="6622" spans="3:14" x14ac:dyDescent="0.25">
      <c r="C6622" s="5"/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</row>
    <row r="6623" spans="3:14" x14ac:dyDescent="0.25">
      <c r="C6623" s="5"/>
      <c r="D6623" s="5"/>
      <c r="E6623" s="5"/>
      <c r="F6623" s="5"/>
      <c r="G6623" s="5"/>
      <c r="H6623" s="5"/>
      <c r="I6623" s="5"/>
      <c r="J6623" s="5"/>
      <c r="K6623" s="5"/>
      <c r="L6623" s="5"/>
      <c r="M6623" s="5"/>
      <c r="N6623" s="5"/>
    </row>
    <row r="6624" spans="3:14" x14ac:dyDescent="0.25">
      <c r="C6624" s="5"/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</row>
    <row r="6625" spans="3:14" x14ac:dyDescent="0.25">
      <c r="C6625" s="5"/>
      <c r="D6625" s="5"/>
      <c r="E6625" s="5"/>
      <c r="F6625" s="5"/>
      <c r="G6625" s="5"/>
      <c r="H6625" s="5"/>
      <c r="I6625" s="5"/>
      <c r="J6625" s="5"/>
      <c r="K6625" s="5"/>
      <c r="L6625" s="5"/>
      <c r="M6625" s="5"/>
      <c r="N6625" s="5"/>
    </row>
    <row r="6626" spans="3:14" x14ac:dyDescent="0.25">
      <c r="C6626" s="5"/>
      <c r="D6626" s="5"/>
      <c r="E6626" s="5"/>
      <c r="F6626" s="5"/>
      <c r="G6626" s="5"/>
      <c r="H6626" s="5"/>
      <c r="I6626" s="5"/>
      <c r="J6626" s="5"/>
      <c r="K6626" s="5"/>
      <c r="L6626" s="5"/>
      <c r="M6626" s="5"/>
      <c r="N6626" s="5"/>
    </row>
    <row r="6627" spans="3:14" x14ac:dyDescent="0.25">
      <c r="C6627" s="5"/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</row>
    <row r="6628" spans="3:14" x14ac:dyDescent="0.25">
      <c r="C6628" s="5"/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</row>
    <row r="6629" spans="3:14" x14ac:dyDescent="0.25">
      <c r="C6629" s="5"/>
      <c r="D6629" s="5"/>
      <c r="E6629" s="5"/>
      <c r="F6629" s="5"/>
      <c r="G6629" s="5"/>
      <c r="H6629" s="5"/>
      <c r="I6629" s="5"/>
      <c r="J6629" s="5"/>
      <c r="K6629" s="5"/>
      <c r="L6629" s="5"/>
      <c r="M6629" s="5"/>
      <c r="N6629" s="5"/>
    </row>
    <row r="6630" spans="3:14" x14ac:dyDescent="0.25">
      <c r="C6630" s="5"/>
      <c r="D6630" s="5"/>
      <c r="E6630" s="5"/>
      <c r="F6630" s="5"/>
      <c r="G6630" s="5"/>
      <c r="H6630" s="5"/>
      <c r="I6630" s="5"/>
      <c r="J6630" s="5"/>
      <c r="K6630" s="5"/>
      <c r="L6630" s="5"/>
      <c r="M6630" s="5"/>
      <c r="N6630" s="5"/>
    </row>
    <row r="6631" spans="3:14" x14ac:dyDescent="0.25">
      <c r="C6631" s="5"/>
      <c r="D6631" s="5"/>
      <c r="E6631" s="5"/>
      <c r="F6631" s="5"/>
      <c r="G6631" s="5"/>
      <c r="H6631" s="5"/>
      <c r="I6631" s="5"/>
      <c r="J6631" s="5"/>
      <c r="K6631" s="5"/>
      <c r="L6631" s="5"/>
      <c r="M6631" s="5"/>
      <c r="N6631" s="5"/>
    </row>
    <row r="6632" spans="3:14" x14ac:dyDescent="0.25">
      <c r="C6632" s="5"/>
      <c r="D6632" s="5"/>
      <c r="E6632" s="5"/>
      <c r="F6632" s="5"/>
      <c r="G6632" s="5"/>
      <c r="H6632" s="5"/>
      <c r="I6632" s="5"/>
      <c r="J6632" s="5"/>
      <c r="K6632" s="5"/>
      <c r="L6632" s="5"/>
      <c r="M6632" s="5"/>
      <c r="N6632" s="5"/>
    </row>
    <row r="6633" spans="3:14" x14ac:dyDescent="0.25">
      <c r="C6633" s="5"/>
      <c r="D6633" s="5"/>
      <c r="E6633" s="5"/>
      <c r="F6633" s="5"/>
      <c r="G6633" s="5"/>
      <c r="H6633" s="5"/>
      <c r="I6633" s="5"/>
      <c r="J6633" s="5"/>
      <c r="K6633" s="5"/>
      <c r="L6633" s="5"/>
      <c r="M6633" s="5"/>
      <c r="N6633" s="5"/>
    </row>
    <row r="6634" spans="3:14" x14ac:dyDescent="0.25">
      <c r="C6634" s="5"/>
      <c r="D6634" s="5"/>
      <c r="E6634" s="5"/>
      <c r="F6634" s="5"/>
      <c r="G6634" s="5"/>
      <c r="H6634" s="5"/>
      <c r="I6634" s="5"/>
      <c r="J6634" s="5"/>
      <c r="K6634" s="5"/>
      <c r="L6634" s="5"/>
      <c r="M6634" s="5"/>
      <c r="N6634" s="5"/>
    </row>
    <row r="6635" spans="3:14" x14ac:dyDescent="0.25">
      <c r="C6635" s="5"/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</row>
    <row r="6636" spans="3:14" x14ac:dyDescent="0.25">
      <c r="C6636" s="5"/>
      <c r="D6636" s="5"/>
      <c r="E6636" s="5"/>
      <c r="F6636" s="5"/>
      <c r="G6636" s="5"/>
      <c r="H6636" s="5"/>
      <c r="I6636" s="5"/>
      <c r="J6636" s="5"/>
      <c r="K6636" s="5"/>
      <c r="L6636" s="5"/>
      <c r="M6636" s="5"/>
      <c r="N6636" s="5"/>
    </row>
    <row r="6637" spans="3:14" x14ac:dyDescent="0.25">
      <c r="C6637" s="5"/>
      <c r="D6637" s="5"/>
      <c r="E6637" s="5"/>
      <c r="F6637" s="5"/>
      <c r="G6637" s="5"/>
      <c r="H6637" s="5"/>
      <c r="I6637" s="5"/>
      <c r="J6637" s="5"/>
      <c r="K6637" s="5"/>
      <c r="L6637" s="5"/>
      <c r="M6637" s="5"/>
      <c r="N6637" s="5"/>
    </row>
    <row r="6638" spans="3:14" x14ac:dyDescent="0.25">
      <c r="C6638" s="5"/>
      <c r="D6638" s="5"/>
      <c r="E6638" s="5"/>
      <c r="F6638" s="5"/>
      <c r="G6638" s="5"/>
      <c r="H6638" s="5"/>
      <c r="I6638" s="5"/>
      <c r="J6638" s="5"/>
      <c r="K6638" s="5"/>
      <c r="L6638" s="5"/>
      <c r="M6638" s="5"/>
      <c r="N6638" s="5"/>
    </row>
    <row r="6639" spans="3:14" x14ac:dyDescent="0.25">
      <c r="C6639" s="5"/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</row>
    <row r="6640" spans="3:14" x14ac:dyDescent="0.25">
      <c r="C6640" s="5"/>
      <c r="D6640" s="5"/>
      <c r="E6640" s="5"/>
      <c r="F6640" s="5"/>
      <c r="G6640" s="5"/>
      <c r="H6640" s="5"/>
      <c r="I6640" s="5"/>
      <c r="J6640" s="5"/>
      <c r="K6640" s="5"/>
      <c r="L6640" s="5"/>
      <c r="M6640" s="5"/>
      <c r="N6640" s="5"/>
    </row>
    <row r="6641" spans="3:14" x14ac:dyDescent="0.25">
      <c r="C6641" s="5"/>
      <c r="D6641" s="5"/>
      <c r="E6641" s="5"/>
      <c r="F6641" s="5"/>
      <c r="G6641" s="5"/>
      <c r="H6641" s="5"/>
      <c r="I6641" s="5"/>
      <c r="J6641" s="5"/>
      <c r="K6641" s="5"/>
      <c r="L6641" s="5"/>
      <c r="M6641" s="5"/>
      <c r="N6641" s="5"/>
    </row>
    <row r="6642" spans="3:14" x14ac:dyDescent="0.25">
      <c r="C6642" s="5"/>
      <c r="D6642" s="5"/>
      <c r="E6642" s="5"/>
      <c r="F6642" s="5"/>
      <c r="G6642" s="5"/>
      <c r="H6642" s="5"/>
      <c r="I6642" s="5"/>
      <c r="J6642" s="5"/>
      <c r="K6642" s="5"/>
      <c r="L6642" s="5"/>
      <c r="M6642" s="5"/>
      <c r="N6642" s="5"/>
    </row>
    <row r="6643" spans="3:14" x14ac:dyDescent="0.25">
      <c r="C6643" s="5"/>
      <c r="D6643" s="5"/>
      <c r="E6643" s="5"/>
      <c r="F6643" s="5"/>
      <c r="G6643" s="5"/>
      <c r="H6643" s="5"/>
      <c r="I6643" s="5"/>
      <c r="J6643" s="5"/>
      <c r="K6643" s="5"/>
      <c r="L6643" s="5"/>
      <c r="M6643" s="5"/>
      <c r="N6643" s="5"/>
    </row>
    <row r="6644" spans="3:14" x14ac:dyDescent="0.25">
      <c r="C6644" s="5"/>
      <c r="D6644" s="5"/>
      <c r="E6644" s="5"/>
      <c r="F6644" s="5"/>
      <c r="G6644" s="5"/>
      <c r="H6644" s="5"/>
      <c r="I6644" s="5"/>
      <c r="J6644" s="5"/>
      <c r="K6644" s="5"/>
      <c r="L6644" s="5"/>
      <c r="M6644" s="5"/>
      <c r="N6644" s="5"/>
    </row>
    <row r="6645" spans="3:14" x14ac:dyDescent="0.25">
      <c r="C6645" s="5"/>
      <c r="D6645" s="5"/>
      <c r="E6645" s="5"/>
      <c r="F6645" s="5"/>
      <c r="G6645" s="5"/>
      <c r="H6645" s="5"/>
      <c r="I6645" s="5"/>
      <c r="J6645" s="5"/>
      <c r="K6645" s="5"/>
      <c r="L6645" s="5"/>
      <c r="M6645" s="5"/>
      <c r="N6645" s="5"/>
    </row>
    <row r="6646" spans="3:14" x14ac:dyDescent="0.25">
      <c r="C6646" s="5"/>
      <c r="D6646" s="5"/>
      <c r="E6646" s="5"/>
      <c r="F6646" s="5"/>
      <c r="G6646" s="5"/>
      <c r="H6646" s="5"/>
      <c r="I6646" s="5"/>
      <c r="J6646" s="5"/>
      <c r="K6646" s="5"/>
      <c r="L6646" s="5"/>
      <c r="M6646" s="5"/>
      <c r="N6646" s="5"/>
    </row>
    <row r="6647" spans="3:14" x14ac:dyDescent="0.25">
      <c r="C6647" s="5"/>
      <c r="D6647" s="5"/>
      <c r="E6647" s="5"/>
      <c r="F6647" s="5"/>
      <c r="G6647" s="5"/>
      <c r="H6647" s="5"/>
      <c r="I6647" s="5"/>
      <c r="J6647" s="5"/>
      <c r="K6647" s="5"/>
      <c r="L6647" s="5"/>
      <c r="M6647" s="5"/>
      <c r="N6647" s="5"/>
    </row>
    <row r="6648" spans="3:14" x14ac:dyDescent="0.25">
      <c r="C6648" s="5"/>
      <c r="D6648" s="5"/>
      <c r="E6648" s="5"/>
      <c r="F6648" s="5"/>
      <c r="G6648" s="5"/>
      <c r="H6648" s="5"/>
      <c r="I6648" s="5"/>
      <c r="J6648" s="5"/>
      <c r="K6648" s="5"/>
      <c r="L6648" s="5"/>
      <c r="M6648" s="5"/>
      <c r="N6648" s="5"/>
    </row>
    <row r="6649" spans="3:14" x14ac:dyDescent="0.25">
      <c r="C6649" s="5"/>
      <c r="D6649" s="5"/>
      <c r="E6649" s="5"/>
      <c r="F6649" s="5"/>
      <c r="G6649" s="5"/>
      <c r="H6649" s="5"/>
      <c r="I6649" s="5"/>
      <c r="J6649" s="5"/>
      <c r="K6649" s="5"/>
      <c r="L6649" s="5"/>
      <c r="M6649" s="5"/>
      <c r="N6649" s="5"/>
    </row>
    <row r="6650" spans="3:14" x14ac:dyDescent="0.25">
      <c r="C6650" s="5"/>
      <c r="D6650" s="5"/>
      <c r="E6650" s="5"/>
      <c r="F6650" s="5"/>
      <c r="G6650" s="5"/>
      <c r="H6650" s="5"/>
      <c r="I6650" s="5"/>
      <c r="J6650" s="5"/>
      <c r="K6650" s="5"/>
      <c r="L6650" s="5"/>
      <c r="M6650" s="5"/>
      <c r="N6650" s="5"/>
    </row>
    <row r="6651" spans="3:14" x14ac:dyDescent="0.25">
      <c r="C6651" s="5"/>
      <c r="D6651" s="5"/>
      <c r="E6651" s="5"/>
      <c r="F6651" s="5"/>
      <c r="G6651" s="5"/>
      <c r="H6651" s="5"/>
      <c r="I6651" s="5"/>
      <c r="J6651" s="5"/>
      <c r="K6651" s="5"/>
      <c r="L6651" s="5"/>
      <c r="M6651" s="5"/>
      <c r="N6651" s="5"/>
    </row>
    <row r="6652" spans="3:14" x14ac:dyDescent="0.25">
      <c r="C6652" s="5"/>
      <c r="D6652" s="5"/>
      <c r="E6652" s="5"/>
      <c r="F6652" s="5"/>
      <c r="G6652" s="5"/>
      <c r="H6652" s="5"/>
      <c r="I6652" s="5"/>
      <c r="J6652" s="5"/>
      <c r="K6652" s="5"/>
      <c r="L6652" s="5"/>
      <c r="M6652" s="5"/>
      <c r="N6652" s="5"/>
    </row>
    <row r="6653" spans="3:14" x14ac:dyDescent="0.25">
      <c r="C6653" s="5"/>
      <c r="D6653" s="5"/>
      <c r="E6653" s="5"/>
      <c r="F6653" s="5"/>
      <c r="G6653" s="5"/>
      <c r="H6653" s="5"/>
      <c r="I6653" s="5"/>
      <c r="J6653" s="5"/>
      <c r="K6653" s="5"/>
      <c r="L6653" s="5"/>
      <c r="M6653" s="5"/>
      <c r="N6653" s="5"/>
    </row>
    <row r="6654" spans="3:14" x14ac:dyDescent="0.25">
      <c r="C6654" s="5"/>
      <c r="D6654" s="5"/>
      <c r="E6654" s="5"/>
      <c r="F6654" s="5"/>
      <c r="G6654" s="5"/>
      <c r="H6654" s="5"/>
      <c r="I6654" s="5"/>
      <c r="J6654" s="5"/>
      <c r="K6654" s="5"/>
      <c r="L6654" s="5"/>
      <c r="M6654" s="5"/>
      <c r="N6654" s="5"/>
    </row>
    <row r="6655" spans="3:14" x14ac:dyDescent="0.25">
      <c r="C6655" s="5"/>
      <c r="D6655" s="5"/>
      <c r="E6655" s="5"/>
      <c r="F6655" s="5"/>
      <c r="G6655" s="5"/>
      <c r="H6655" s="5"/>
      <c r="I6655" s="5"/>
      <c r="J6655" s="5"/>
      <c r="K6655" s="5"/>
      <c r="L6655" s="5"/>
      <c r="M6655" s="5"/>
      <c r="N6655" s="5"/>
    </row>
    <row r="6656" spans="3:14" x14ac:dyDescent="0.25">
      <c r="C6656" s="5"/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</row>
    <row r="6657" spans="3:14" x14ac:dyDescent="0.25">
      <c r="C6657" s="5"/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</row>
    <row r="6658" spans="3:14" x14ac:dyDescent="0.25">
      <c r="C6658" s="5"/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</row>
    <row r="6659" spans="3:14" x14ac:dyDescent="0.25">
      <c r="C6659" s="5"/>
      <c r="D6659" s="5"/>
      <c r="E6659" s="5"/>
      <c r="F6659" s="5"/>
      <c r="G6659" s="5"/>
      <c r="H6659" s="5"/>
      <c r="I6659" s="5"/>
      <c r="J6659" s="5"/>
      <c r="K6659" s="5"/>
      <c r="L6659" s="5"/>
      <c r="M6659" s="5"/>
      <c r="N6659" s="5"/>
    </row>
    <row r="6660" spans="3:14" x14ac:dyDescent="0.25">
      <c r="C6660" s="5"/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</row>
    <row r="6661" spans="3:14" x14ac:dyDescent="0.25">
      <c r="C6661" s="5"/>
      <c r="D6661" s="5"/>
      <c r="E6661" s="5"/>
      <c r="F6661" s="5"/>
      <c r="G6661" s="5"/>
      <c r="H6661" s="5"/>
      <c r="I6661" s="5"/>
      <c r="J6661" s="5"/>
      <c r="K6661" s="5"/>
      <c r="L6661" s="5"/>
      <c r="M6661" s="5"/>
      <c r="N6661" s="5"/>
    </row>
    <row r="6662" spans="3:14" x14ac:dyDescent="0.25">
      <c r="C6662" s="5"/>
      <c r="D6662" s="5"/>
      <c r="E6662" s="5"/>
      <c r="F6662" s="5"/>
      <c r="G6662" s="5"/>
      <c r="H6662" s="5"/>
      <c r="I6662" s="5"/>
      <c r="J6662" s="5"/>
      <c r="K6662" s="5"/>
      <c r="L6662" s="5"/>
      <c r="M6662" s="5"/>
      <c r="N6662" s="5"/>
    </row>
    <row r="6663" spans="3:14" x14ac:dyDescent="0.25">
      <c r="C6663" s="5"/>
      <c r="D6663" s="5"/>
      <c r="E6663" s="5"/>
      <c r="F6663" s="5"/>
      <c r="G6663" s="5"/>
      <c r="H6663" s="5"/>
      <c r="I6663" s="5"/>
      <c r="J6663" s="5"/>
      <c r="K6663" s="5"/>
      <c r="L6663" s="5"/>
      <c r="M6663" s="5"/>
      <c r="N6663" s="5"/>
    </row>
    <row r="6664" spans="3:14" x14ac:dyDescent="0.25">
      <c r="C6664" s="5"/>
      <c r="D6664" s="5"/>
      <c r="E6664" s="5"/>
      <c r="F6664" s="5"/>
      <c r="G6664" s="5"/>
      <c r="H6664" s="5"/>
      <c r="I6664" s="5"/>
      <c r="J6664" s="5"/>
      <c r="K6664" s="5"/>
      <c r="L6664" s="5"/>
      <c r="M6664" s="5"/>
      <c r="N6664" s="5"/>
    </row>
    <row r="6665" spans="3:14" x14ac:dyDescent="0.25">
      <c r="C6665" s="5"/>
      <c r="D6665" s="5"/>
      <c r="E6665" s="5"/>
      <c r="F6665" s="5"/>
      <c r="G6665" s="5"/>
      <c r="H6665" s="5"/>
      <c r="I6665" s="5"/>
      <c r="J6665" s="5"/>
      <c r="K6665" s="5"/>
      <c r="L6665" s="5"/>
      <c r="M6665" s="5"/>
      <c r="N6665" s="5"/>
    </row>
    <row r="6666" spans="3:14" x14ac:dyDescent="0.25">
      <c r="C6666" s="5"/>
      <c r="D6666" s="5"/>
      <c r="E6666" s="5"/>
      <c r="F6666" s="5"/>
      <c r="G6666" s="5"/>
      <c r="H6666" s="5"/>
      <c r="I6666" s="5"/>
      <c r="J6666" s="5"/>
      <c r="K6666" s="5"/>
      <c r="L6666" s="5"/>
      <c r="M6666" s="5"/>
      <c r="N6666" s="5"/>
    </row>
    <row r="6667" spans="3:14" x14ac:dyDescent="0.25">
      <c r="C6667" s="5"/>
      <c r="D6667" s="5"/>
      <c r="E6667" s="5"/>
      <c r="F6667" s="5"/>
      <c r="G6667" s="5"/>
      <c r="H6667" s="5"/>
      <c r="I6667" s="5"/>
      <c r="J6667" s="5"/>
      <c r="K6667" s="5"/>
      <c r="L6667" s="5"/>
      <c r="M6667" s="5"/>
      <c r="N6667" s="5"/>
    </row>
    <row r="6668" spans="3:14" x14ac:dyDescent="0.25">
      <c r="C6668" s="5"/>
      <c r="D6668" s="5"/>
      <c r="E6668" s="5"/>
      <c r="F6668" s="5"/>
      <c r="G6668" s="5"/>
      <c r="H6668" s="5"/>
      <c r="I6668" s="5"/>
      <c r="J6668" s="5"/>
      <c r="K6668" s="5"/>
      <c r="L6668" s="5"/>
      <c r="M6668" s="5"/>
      <c r="N6668" s="5"/>
    </row>
    <row r="6669" spans="3:14" x14ac:dyDescent="0.25">
      <c r="C6669" s="5"/>
      <c r="D6669" s="5"/>
      <c r="E6669" s="5"/>
      <c r="F6669" s="5"/>
      <c r="G6669" s="5"/>
      <c r="H6669" s="5"/>
      <c r="I6669" s="5"/>
      <c r="J6669" s="5"/>
      <c r="K6669" s="5"/>
      <c r="L6669" s="5"/>
      <c r="M6669" s="5"/>
      <c r="N6669" s="5"/>
    </row>
    <row r="6670" spans="3:14" x14ac:dyDescent="0.25">
      <c r="C6670" s="5"/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</row>
    <row r="6671" spans="3:14" x14ac:dyDescent="0.25">
      <c r="C6671" s="5"/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</row>
    <row r="6672" spans="3:14" x14ac:dyDescent="0.25">
      <c r="C6672" s="5"/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</row>
    <row r="6673" spans="3:14" x14ac:dyDescent="0.25">
      <c r="C6673" s="5"/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</row>
    <row r="6674" spans="3:14" x14ac:dyDescent="0.25">
      <c r="C6674" s="5"/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</row>
    <row r="6675" spans="3:14" x14ac:dyDescent="0.25">
      <c r="C6675" s="5"/>
      <c r="D6675" s="5"/>
      <c r="E6675" s="5"/>
      <c r="F6675" s="5"/>
      <c r="G6675" s="5"/>
      <c r="H6675" s="5"/>
      <c r="I6675" s="5"/>
      <c r="J6675" s="5"/>
      <c r="K6675" s="5"/>
      <c r="L6675" s="5"/>
      <c r="M6675" s="5"/>
      <c r="N6675" s="5"/>
    </row>
    <row r="6676" spans="3:14" x14ac:dyDescent="0.25">
      <c r="C6676" s="5"/>
      <c r="D6676" s="5"/>
      <c r="E6676" s="5"/>
      <c r="F6676" s="5"/>
      <c r="G6676" s="5"/>
      <c r="H6676" s="5"/>
      <c r="I6676" s="5"/>
      <c r="J6676" s="5"/>
      <c r="K6676" s="5"/>
      <c r="L6676" s="5"/>
      <c r="M6676" s="5"/>
      <c r="N6676" s="5"/>
    </row>
    <row r="6677" spans="3:14" x14ac:dyDescent="0.25">
      <c r="C6677" s="5"/>
      <c r="D6677" s="5"/>
      <c r="E6677" s="5"/>
      <c r="F6677" s="5"/>
      <c r="G6677" s="5"/>
      <c r="H6677" s="5"/>
      <c r="I6677" s="5"/>
      <c r="J6677" s="5"/>
      <c r="K6677" s="5"/>
      <c r="L6677" s="5"/>
      <c r="M6677" s="5"/>
      <c r="N6677" s="5"/>
    </row>
    <row r="6678" spans="3:14" x14ac:dyDescent="0.25">
      <c r="C6678" s="5"/>
      <c r="D6678" s="5"/>
      <c r="E6678" s="5"/>
      <c r="F6678" s="5"/>
      <c r="G6678" s="5"/>
      <c r="H6678" s="5"/>
      <c r="I6678" s="5"/>
      <c r="J6678" s="5"/>
      <c r="K6678" s="5"/>
      <c r="L6678" s="5"/>
      <c r="M6678" s="5"/>
      <c r="N6678" s="5"/>
    </row>
    <row r="6679" spans="3:14" x14ac:dyDescent="0.25">
      <c r="C6679" s="5"/>
      <c r="D6679" s="5"/>
      <c r="E6679" s="5"/>
      <c r="F6679" s="5"/>
      <c r="G6679" s="5"/>
      <c r="H6679" s="5"/>
      <c r="I6679" s="5"/>
      <c r="J6679" s="5"/>
      <c r="K6679" s="5"/>
      <c r="L6679" s="5"/>
      <c r="M6679" s="5"/>
      <c r="N6679" s="5"/>
    </row>
    <row r="6680" spans="3:14" x14ac:dyDescent="0.25">
      <c r="C6680" s="5"/>
      <c r="D6680" s="5"/>
      <c r="E6680" s="5"/>
      <c r="F6680" s="5"/>
      <c r="G6680" s="5"/>
      <c r="H6680" s="5"/>
      <c r="I6680" s="5"/>
      <c r="J6680" s="5"/>
      <c r="K6680" s="5"/>
      <c r="L6680" s="5"/>
      <c r="M6680" s="5"/>
      <c r="N6680" s="5"/>
    </row>
    <row r="6681" spans="3:14" x14ac:dyDescent="0.25">
      <c r="C6681" s="5"/>
      <c r="D6681" s="5"/>
      <c r="E6681" s="5"/>
      <c r="F6681" s="5"/>
      <c r="G6681" s="5"/>
      <c r="H6681" s="5"/>
      <c r="I6681" s="5"/>
      <c r="J6681" s="5"/>
      <c r="K6681" s="5"/>
      <c r="L6681" s="5"/>
      <c r="M6681" s="5"/>
      <c r="N6681" s="5"/>
    </row>
    <row r="6682" spans="3:14" x14ac:dyDescent="0.25">
      <c r="C6682" s="5"/>
      <c r="D6682" s="5"/>
      <c r="E6682" s="5"/>
      <c r="F6682" s="5"/>
      <c r="G6682" s="5"/>
      <c r="H6682" s="5"/>
      <c r="I6682" s="5"/>
      <c r="J6682" s="5"/>
      <c r="K6682" s="5"/>
      <c r="L6682" s="5"/>
      <c r="M6682" s="5"/>
      <c r="N6682" s="5"/>
    </row>
    <row r="6683" spans="3:14" x14ac:dyDescent="0.25">
      <c r="C6683" s="5"/>
      <c r="D6683" s="5"/>
      <c r="E6683" s="5"/>
      <c r="F6683" s="5"/>
      <c r="G6683" s="5"/>
      <c r="H6683" s="5"/>
      <c r="I6683" s="5"/>
      <c r="J6683" s="5"/>
      <c r="K6683" s="5"/>
      <c r="L6683" s="5"/>
      <c r="M6683" s="5"/>
      <c r="N6683" s="5"/>
    </row>
    <row r="6684" spans="3:14" x14ac:dyDescent="0.25">
      <c r="C6684" s="5"/>
      <c r="D6684" s="5"/>
      <c r="E6684" s="5"/>
      <c r="F6684" s="5"/>
      <c r="G6684" s="5"/>
      <c r="H6684" s="5"/>
      <c r="I6684" s="5"/>
      <c r="J6684" s="5"/>
      <c r="K6684" s="5"/>
      <c r="L6684" s="5"/>
      <c r="M6684" s="5"/>
      <c r="N6684" s="5"/>
    </row>
    <row r="6685" spans="3:14" x14ac:dyDescent="0.25">
      <c r="C6685" s="5"/>
      <c r="D6685" s="5"/>
      <c r="E6685" s="5"/>
      <c r="F6685" s="5"/>
      <c r="G6685" s="5"/>
      <c r="H6685" s="5"/>
      <c r="I6685" s="5"/>
      <c r="J6685" s="5"/>
      <c r="K6685" s="5"/>
      <c r="L6685" s="5"/>
      <c r="M6685" s="5"/>
      <c r="N6685" s="5"/>
    </row>
    <row r="6686" spans="3:14" x14ac:dyDescent="0.25">
      <c r="C6686" s="5"/>
      <c r="D6686" s="5"/>
      <c r="E6686" s="5"/>
      <c r="F6686" s="5"/>
      <c r="G6686" s="5"/>
      <c r="H6686" s="5"/>
      <c r="I6686" s="5"/>
      <c r="J6686" s="5"/>
      <c r="K6686" s="5"/>
      <c r="L6686" s="5"/>
      <c r="M6686" s="5"/>
      <c r="N6686" s="5"/>
    </row>
    <row r="6687" spans="3:14" x14ac:dyDescent="0.25">
      <c r="C6687" s="5"/>
      <c r="D6687" s="5"/>
      <c r="E6687" s="5"/>
      <c r="F6687" s="5"/>
      <c r="G6687" s="5"/>
      <c r="H6687" s="5"/>
      <c r="I6687" s="5"/>
      <c r="J6687" s="5"/>
      <c r="K6687" s="5"/>
      <c r="L6687" s="5"/>
      <c r="M6687" s="5"/>
      <c r="N6687" s="5"/>
    </row>
    <row r="6688" spans="3:14" x14ac:dyDescent="0.25">
      <c r="C6688" s="5"/>
      <c r="D6688" s="5"/>
      <c r="E6688" s="5"/>
      <c r="F6688" s="5"/>
      <c r="G6688" s="5"/>
      <c r="H6688" s="5"/>
      <c r="I6688" s="5"/>
      <c r="J6688" s="5"/>
      <c r="K6688" s="5"/>
      <c r="L6688" s="5"/>
      <c r="M6688" s="5"/>
      <c r="N6688" s="5"/>
    </row>
    <row r="6689" spans="3:14" x14ac:dyDescent="0.25">
      <c r="C6689" s="5"/>
      <c r="D6689" s="5"/>
      <c r="E6689" s="5"/>
      <c r="F6689" s="5"/>
      <c r="G6689" s="5"/>
      <c r="H6689" s="5"/>
      <c r="I6689" s="5"/>
      <c r="J6689" s="5"/>
      <c r="K6689" s="5"/>
      <c r="L6689" s="5"/>
      <c r="M6689" s="5"/>
      <c r="N6689" s="5"/>
    </row>
    <row r="6690" spans="3:14" x14ac:dyDescent="0.25">
      <c r="C6690" s="5"/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</row>
    <row r="6691" spans="3:14" x14ac:dyDescent="0.25">
      <c r="C6691" s="5"/>
      <c r="D6691" s="5"/>
      <c r="E6691" s="5"/>
      <c r="F6691" s="5"/>
      <c r="G6691" s="5"/>
      <c r="H6691" s="5"/>
      <c r="I6691" s="5"/>
      <c r="J6691" s="5"/>
      <c r="K6691" s="5"/>
      <c r="L6691" s="5"/>
      <c r="M6691" s="5"/>
      <c r="N6691" s="5"/>
    </row>
    <row r="6692" spans="3:14" x14ac:dyDescent="0.25">
      <c r="C6692" s="5"/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</row>
    <row r="6693" spans="3:14" x14ac:dyDescent="0.25">
      <c r="C6693" s="5"/>
      <c r="D6693" s="5"/>
      <c r="E6693" s="5"/>
      <c r="F6693" s="5"/>
      <c r="G6693" s="5"/>
      <c r="H6693" s="5"/>
      <c r="I6693" s="5"/>
      <c r="J6693" s="5"/>
      <c r="K6693" s="5"/>
      <c r="L6693" s="5"/>
      <c r="M6693" s="5"/>
      <c r="N6693" s="5"/>
    </row>
    <row r="6694" spans="3:14" x14ac:dyDescent="0.25">
      <c r="C6694" s="5"/>
      <c r="D6694" s="5"/>
      <c r="E6694" s="5"/>
      <c r="F6694" s="5"/>
      <c r="G6694" s="5"/>
      <c r="H6694" s="5"/>
      <c r="I6694" s="5"/>
      <c r="J6694" s="5"/>
      <c r="K6694" s="5"/>
      <c r="L6694" s="5"/>
      <c r="M6694" s="5"/>
      <c r="N6694" s="5"/>
    </row>
    <row r="6695" spans="3:14" x14ac:dyDescent="0.25">
      <c r="C6695" s="5"/>
      <c r="D6695" s="5"/>
      <c r="E6695" s="5"/>
      <c r="F6695" s="5"/>
      <c r="G6695" s="5"/>
      <c r="H6695" s="5"/>
      <c r="I6695" s="5"/>
      <c r="J6695" s="5"/>
      <c r="K6695" s="5"/>
      <c r="L6695" s="5"/>
      <c r="M6695" s="5"/>
      <c r="N6695" s="5"/>
    </row>
    <row r="6696" spans="3:14" x14ac:dyDescent="0.25">
      <c r="C6696" s="5"/>
      <c r="D6696" s="5"/>
      <c r="E6696" s="5"/>
      <c r="F6696" s="5"/>
      <c r="G6696" s="5"/>
      <c r="H6696" s="5"/>
      <c r="I6696" s="5"/>
      <c r="J6696" s="5"/>
      <c r="K6696" s="5"/>
      <c r="L6696" s="5"/>
      <c r="M6696" s="5"/>
      <c r="N6696" s="5"/>
    </row>
    <row r="6697" spans="3:14" x14ac:dyDescent="0.25">
      <c r="C6697" s="5"/>
      <c r="D6697" s="5"/>
      <c r="E6697" s="5"/>
      <c r="F6697" s="5"/>
      <c r="G6697" s="5"/>
      <c r="H6697" s="5"/>
      <c r="I6697" s="5"/>
      <c r="J6697" s="5"/>
      <c r="K6697" s="5"/>
      <c r="L6697" s="5"/>
      <c r="M6697" s="5"/>
      <c r="N6697" s="5"/>
    </row>
    <row r="6698" spans="3:14" x14ac:dyDescent="0.25">
      <c r="C6698" s="5"/>
      <c r="D6698" s="5"/>
      <c r="E6698" s="5"/>
      <c r="F6698" s="5"/>
      <c r="G6698" s="5"/>
      <c r="H6698" s="5"/>
      <c r="I6698" s="5"/>
      <c r="J6698" s="5"/>
      <c r="K6698" s="5"/>
      <c r="L6698" s="5"/>
      <c r="M6698" s="5"/>
      <c r="N6698" s="5"/>
    </row>
    <row r="6699" spans="3:14" x14ac:dyDescent="0.25">
      <c r="C6699" s="5"/>
      <c r="D6699" s="5"/>
      <c r="E6699" s="5"/>
      <c r="F6699" s="5"/>
      <c r="G6699" s="5"/>
      <c r="H6699" s="5"/>
      <c r="I6699" s="5"/>
      <c r="J6699" s="5"/>
      <c r="K6699" s="5"/>
      <c r="L6699" s="5"/>
      <c r="M6699" s="5"/>
      <c r="N6699" s="5"/>
    </row>
    <row r="6700" spans="3:14" x14ac:dyDescent="0.25">
      <c r="C6700" s="5"/>
      <c r="D6700" s="5"/>
      <c r="E6700" s="5"/>
      <c r="F6700" s="5"/>
      <c r="G6700" s="5"/>
      <c r="H6700" s="5"/>
      <c r="I6700" s="5"/>
      <c r="J6700" s="5"/>
      <c r="K6700" s="5"/>
      <c r="L6700" s="5"/>
      <c r="M6700" s="5"/>
      <c r="N6700" s="5"/>
    </row>
    <row r="6701" spans="3:14" x14ac:dyDescent="0.25">
      <c r="C6701" s="5"/>
      <c r="D6701" s="5"/>
      <c r="E6701" s="5"/>
      <c r="F6701" s="5"/>
      <c r="G6701" s="5"/>
      <c r="H6701" s="5"/>
      <c r="I6701" s="5"/>
      <c r="J6701" s="5"/>
      <c r="K6701" s="5"/>
      <c r="L6701" s="5"/>
      <c r="M6701" s="5"/>
      <c r="N6701" s="5"/>
    </row>
    <row r="6702" spans="3:14" x14ac:dyDescent="0.25">
      <c r="C6702" s="5"/>
      <c r="D6702" s="5"/>
      <c r="E6702" s="5"/>
      <c r="F6702" s="5"/>
      <c r="G6702" s="5"/>
      <c r="H6702" s="5"/>
      <c r="I6702" s="5"/>
      <c r="J6702" s="5"/>
      <c r="K6702" s="5"/>
      <c r="L6702" s="5"/>
      <c r="M6702" s="5"/>
      <c r="N6702" s="5"/>
    </row>
    <row r="6703" spans="3:14" x14ac:dyDescent="0.25">
      <c r="C6703" s="5"/>
      <c r="D6703" s="5"/>
      <c r="E6703" s="5"/>
      <c r="F6703" s="5"/>
      <c r="G6703" s="5"/>
      <c r="H6703" s="5"/>
      <c r="I6703" s="5"/>
      <c r="J6703" s="5"/>
      <c r="K6703" s="5"/>
      <c r="L6703" s="5"/>
      <c r="M6703" s="5"/>
      <c r="N6703" s="5"/>
    </row>
    <row r="6704" spans="3:14" x14ac:dyDescent="0.25">
      <c r="C6704" s="5"/>
      <c r="D6704" s="5"/>
      <c r="E6704" s="5"/>
      <c r="F6704" s="5"/>
      <c r="G6704" s="5"/>
      <c r="H6704" s="5"/>
      <c r="I6704" s="5"/>
      <c r="J6704" s="5"/>
      <c r="K6704" s="5"/>
      <c r="L6704" s="5"/>
      <c r="M6704" s="5"/>
      <c r="N6704" s="5"/>
    </row>
    <row r="6705" spans="3:14" x14ac:dyDescent="0.25">
      <c r="C6705" s="5"/>
      <c r="D6705" s="5"/>
      <c r="E6705" s="5"/>
      <c r="F6705" s="5"/>
      <c r="G6705" s="5"/>
      <c r="H6705" s="5"/>
      <c r="I6705" s="5"/>
      <c r="J6705" s="5"/>
      <c r="K6705" s="5"/>
      <c r="L6705" s="5"/>
      <c r="M6705" s="5"/>
      <c r="N6705" s="5"/>
    </row>
    <row r="6706" spans="3:14" x14ac:dyDescent="0.25">
      <c r="C6706" s="5"/>
      <c r="D6706" s="5"/>
      <c r="E6706" s="5"/>
      <c r="F6706" s="5"/>
      <c r="G6706" s="5"/>
      <c r="H6706" s="5"/>
      <c r="I6706" s="5"/>
      <c r="J6706" s="5"/>
      <c r="K6706" s="5"/>
      <c r="L6706" s="5"/>
      <c r="M6706" s="5"/>
      <c r="N6706" s="5"/>
    </row>
    <row r="6707" spans="3:14" x14ac:dyDescent="0.25">
      <c r="C6707" s="5"/>
      <c r="D6707" s="5"/>
      <c r="E6707" s="5"/>
      <c r="F6707" s="5"/>
      <c r="G6707" s="5"/>
      <c r="H6707" s="5"/>
      <c r="I6707" s="5"/>
      <c r="J6707" s="5"/>
      <c r="K6707" s="5"/>
      <c r="L6707" s="5"/>
      <c r="M6707" s="5"/>
      <c r="N6707" s="5"/>
    </row>
    <row r="6708" spans="3:14" x14ac:dyDescent="0.25">
      <c r="C6708" s="5"/>
      <c r="D6708" s="5"/>
      <c r="E6708" s="5"/>
      <c r="F6708" s="5"/>
      <c r="G6708" s="5"/>
      <c r="H6708" s="5"/>
      <c r="I6708" s="5"/>
      <c r="J6708" s="5"/>
      <c r="K6708" s="5"/>
      <c r="L6708" s="5"/>
      <c r="M6708" s="5"/>
      <c r="N6708" s="5"/>
    </row>
    <row r="6709" spans="3:14" x14ac:dyDescent="0.25">
      <c r="C6709" s="5"/>
      <c r="D6709" s="5"/>
      <c r="E6709" s="5"/>
      <c r="F6709" s="5"/>
      <c r="G6709" s="5"/>
      <c r="H6709" s="5"/>
      <c r="I6709" s="5"/>
      <c r="J6709" s="5"/>
      <c r="K6709" s="5"/>
      <c r="L6709" s="5"/>
      <c r="M6709" s="5"/>
      <c r="N6709" s="5"/>
    </row>
    <row r="6710" spans="3:14" x14ac:dyDescent="0.25">
      <c r="C6710" s="5"/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</row>
    <row r="6711" spans="3:14" x14ac:dyDescent="0.25">
      <c r="C6711" s="5"/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</row>
    <row r="6712" spans="3:14" x14ac:dyDescent="0.25">
      <c r="C6712" s="5"/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</row>
    <row r="6713" spans="3:14" x14ac:dyDescent="0.25">
      <c r="C6713" s="5"/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</row>
    <row r="6714" spans="3:14" x14ac:dyDescent="0.25">
      <c r="C6714" s="5"/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</row>
    <row r="6715" spans="3:14" x14ac:dyDescent="0.25">
      <c r="C6715" s="5"/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</row>
    <row r="6716" spans="3:14" x14ac:dyDescent="0.25">
      <c r="C6716" s="5"/>
      <c r="D6716" s="5"/>
      <c r="E6716" s="5"/>
      <c r="F6716" s="5"/>
      <c r="G6716" s="5"/>
      <c r="H6716" s="5"/>
      <c r="I6716" s="5"/>
      <c r="J6716" s="5"/>
      <c r="K6716" s="5"/>
      <c r="L6716" s="5"/>
      <c r="M6716" s="5"/>
      <c r="N6716" s="5"/>
    </row>
    <row r="6717" spans="3:14" x14ac:dyDescent="0.25">
      <c r="C6717" s="5"/>
      <c r="D6717" s="5"/>
      <c r="E6717" s="5"/>
      <c r="F6717" s="5"/>
      <c r="G6717" s="5"/>
      <c r="H6717" s="5"/>
      <c r="I6717" s="5"/>
      <c r="J6717" s="5"/>
      <c r="K6717" s="5"/>
      <c r="L6717" s="5"/>
      <c r="M6717" s="5"/>
      <c r="N6717" s="5"/>
    </row>
    <row r="6718" spans="3:14" x14ac:dyDescent="0.25">
      <c r="C6718" s="5"/>
      <c r="D6718" s="5"/>
      <c r="E6718" s="5"/>
      <c r="F6718" s="5"/>
      <c r="G6718" s="5"/>
      <c r="H6718" s="5"/>
      <c r="I6718" s="5"/>
      <c r="J6718" s="5"/>
      <c r="K6718" s="5"/>
      <c r="L6718" s="5"/>
      <c r="M6718" s="5"/>
      <c r="N6718" s="5"/>
    </row>
    <row r="6719" spans="3:14" x14ac:dyDescent="0.25">
      <c r="C6719" s="5"/>
      <c r="D6719" s="5"/>
      <c r="E6719" s="5"/>
      <c r="F6719" s="5"/>
      <c r="G6719" s="5"/>
      <c r="H6719" s="5"/>
      <c r="I6719" s="5"/>
      <c r="J6719" s="5"/>
      <c r="K6719" s="5"/>
      <c r="L6719" s="5"/>
      <c r="M6719" s="5"/>
      <c r="N6719" s="5"/>
    </row>
    <row r="6720" spans="3:14" x14ac:dyDescent="0.25">
      <c r="C6720" s="5"/>
      <c r="D6720" s="5"/>
      <c r="E6720" s="5"/>
      <c r="F6720" s="5"/>
      <c r="G6720" s="5"/>
      <c r="H6720" s="5"/>
      <c r="I6720" s="5"/>
      <c r="J6720" s="5"/>
      <c r="K6720" s="5"/>
      <c r="L6720" s="5"/>
      <c r="M6720" s="5"/>
      <c r="N6720" s="5"/>
    </row>
    <row r="6721" spans="3:14" x14ac:dyDescent="0.25">
      <c r="C6721" s="5"/>
      <c r="D6721" s="5"/>
      <c r="E6721" s="5"/>
      <c r="F6721" s="5"/>
      <c r="G6721" s="5"/>
      <c r="H6721" s="5"/>
      <c r="I6721" s="5"/>
      <c r="J6721" s="5"/>
      <c r="K6721" s="5"/>
      <c r="L6721" s="5"/>
      <c r="M6721" s="5"/>
      <c r="N6721" s="5"/>
    </row>
    <row r="6722" spans="3:14" x14ac:dyDescent="0.25">
      <c r="C6722" s="5"/>
      <c r="D6722" s="5"/>
      <c r="E6722" s="5"/>
      <c r="F6722" s="5"/>
      <c r="G6722" s="5"/>
      <c r="H6722" s="5"/>
      <c r="I6722" s="5"/>
      <c r="J6722" s="5"/>
      <c r="K6722" s="5"/>
      <c r="L6722" s="5"/>
      <c r="M6722" s="5"/>
      <c r="N6722" s="5"/>
    </row>
    <row r="6723" spans="3:14" x14ac:dyDescent="0.25">
      <c r="C6723" s="5"/>
      <c r="D6723" s="5"/>
      <c r="E6723" s="5"/>
      <c r="F6723" s="5"/>
      <c r="G6723" s="5"/>
      <c r="H6723" s="5"/>
      <c r="I6723" s="5"/>
      <c r="J6723" s="5"/>
      <c r="K6723" s="5"/>
      <c r="L6723" s="5"/>
      <c r="M6723" s="5"/>
      <c r="N6723" s="5"/>
    </row>
    <row r="6724" spans="3:14" x14ac:dyDescent="0.25">
      <c r="C6724" s="5"/>
      <c r="D6724" s="5"/>
      <c r="E6724" s="5"/>
      <c r="F6724" s="5"/>
      <c r="G6724" s="5"/>
      <c r="H6724" s="5"/>
      <c r="I6724" s="5"/>
      <c r="J6724" s="5"/>
      <c r="K6724" s="5"/>
      <c r="L6724" s="5"/>
      <c r="M6724" s="5"/>
      <c r="N6724" s="5"/>
    </row>
    <row r="6725" spans="3:14" x14ac:dyDescent="0.25">
      <c r="C6725" s="5"/>
      <c r="D6725" s="5"/>
      <c r="E6725" s="5"/>
      <c r="F6725" s="5"/>
      <c r="G6725" s="5"/>
      <c r="H6725" s="5"/>
      <c r="I6725" s="5"/>
      <c r="J6725" s="5"/>
      <c r="K6725" s="5"/>
      <c r="L6725" s="5"/>
      <c r="M6725" s="5"/>
      <c r="N6725" s="5"/>
    </row>
    <row r="6726" spans="3:14" x14ac:dyDescent="0.25">
      <c r="C6726" s="5"/>
      <c r="D6726" s="5"/>
      <c r="E6726" s="5"/>
      <c r="F6726" s="5"/>
      <c r="G6726" s="5"/>
      <c r="H6726" s="5"/>
      <c r="I6726" s="5"/>
      <c r="J6726" s="5"/>
      <c r="K6726" s="5"/>
      <c r="L6726" s="5"/>
      <c r="M6726" s="5"/>
      <c r="N6726" s="5"/>
    </row>
    <row r="6727" spans="3:14" x14ac:dyDescent="0.25">
      <c r="C6727" s="5"/>
      <c r="D6727" s="5"/>
      <c r="E6727" s="5"/>
      <c r="F6727" s="5"/>
      <c r="G6727" s="5"/>
      <c r="H6727" s="5"/>
      <c r="I6727" s="5"/>
      <c r="J6727" s="5"/>
      <c r="K6727" s="5"/>
      <c r="L6727" s="5"/>
      <c r="M6727" s="5"/>
      <c r="N6727" s="5"/>
    </row>
    <row r="6728" spans="3:14" x14ac:dyDescent="0.25">
      <c r="C6728" s="5"/>
      <c r="D6728" s="5"/>
      <c r="E6728" s="5"/>
      <c r="F6728" s="5"/>
      <c r="G6728" s="5"/>
      <c r="H6728" s="5"/>
      <c r="I6728" s="5"/>
      <c r="J6728" s="5"/>
      <c r="K6728" s="5"/>
      <c r="L6728" s="5"/>
      <c r="M6728" s="5"/>
      <c r="N6728" s="5"/>
    </row>
    <row r="6729" spans="3:14" x14ac:dyDescent="0.25">
      <c r="C6729" s="5"/>
      <c r="D6729" s="5"/>
      <c r="E6729" s="5"/>
      <c r="F6729" s="5"/>
      <c r="G6729" s="5"/>
      <c r="H6729" s="5"/>
      <c r="I6729" s="5"/>
      <c r="J6729" s="5"/>
      <c r="K6729" s="5"/>
      <c r="L6729" s="5"/>
      <c r="M6729" s="5"/>
      <c r="N6729" s="5"/>
    </row>
    <row r="6730" spans="3:14" x14ac:dyDescent="0.25">
      <c r="C6730" s="5"/>
      <c r="D6730" s="5"/>
      <c r="E6730" s="5"/>
      <c r="F6730" s="5"/>
      <c r="G6730" s="5"/>
      <c r="H6730" s="5"/>
      <c r="I6730" s="5"/>
      <c r="J6730" s="5"/>
      <c r="K6730" s="5"/>
      <c r="L6730" s="5"/>
      <c r="M6730" s="5"/>
      <c r="N6730" s="5"/>
    </row>
    <row r="6731" spans="3:14" x14ac:dyDescent="0.25">
      <c r="C6731" s="5"/>
      <c r="D6731" s="5"/>
      <c r="E6731" s="5"/>
      <c r="F6731" s="5"/>
      <c r="G6731" s="5"/>
      <c r="H6731" s="5"/>
      <c r="I6731" s="5"/>
      <c r="J6731" s="5"/>
      <c r="K6731" s="5"/>
      <c r="L6731" s="5"/>
      <c r="M6731" s="5"/>
      <c r="N6731" s="5"/>
    </row>
    <row r="6732" spans="3:14" x14ac:dyDescent="0.25">
      <c r="C6732" s="5"/>
      <c r="D6732" s="5"/>
      <c r="E6732" s="5"/>
      <c r="F6732" s="5"/>
      <c r="G6732" s="5"/>
      <c r="H6732" s="5"/>
      <c r="I6732" s="5"/>
      <c r="J6732" s="5"/>
      <c r="K6732" s="5"/>
      <c r="L6732" s="5"/>
      <c r="M6732" s="5"/>
      <c r="N6732" s="5"/>
    </row>
    <row r="6733" spans="3:14" x14ac:dyDescent="0.25">
      <c r="C6733" s="5"/>
      <c r="D6733" s="5"/>
      <c r="E6733" s="5"/>
      <c r="F6733" s="5"/>
      <c r="G6733" s="5"/>
      <c r="H6733" s="5"/>
      <c r="I6733" s="5"/>
      <c r="J6733" s="5"/>
      <c r="K6733" s="5"/>
      <c r="L6733" s="5"/>
      <c r="M6733" s="5"/>
      <c r="N6733" s="5"/>
    </row>
    <row r="6734" spans="3:14" x14ac:dyDescent="0.25">
      <c r="C6734" s="5"/>
      <c r="D6734" s="5"/>
      <c r="E6734" s="5"/>
      <c r="F6734" s="5"/>
      <c r="G6734" s="5"/>
      <c r="H6734" s="5"/>
      <c r="I6734" s="5"/>
      <c r="J6734" s="5"/>
      <c r="K6734" s="5"/>
      <c r="L6734" s="5"/>
      <c r="M6734" s="5"/>
      <c r="N6734" s="5"/>
    </row>
    <row r="6735" spans="3:14" x14ac:dyDescent="0.25">
      <c r="C6735" s="5"/>
      <c r="D6735" s="5"/>
      <c r="E6735" s="5"/>
      <c r="F6735" s="5"/>
      <c r="G6735" s="5"/>
      <c r="H6735" s="5"/>
      <c r="I6735" s="5"/>
      <c r="J6735" s="5"/>
      <c r="K6735" s="5"/>
      <c r="L6735" s="5"/>
      <c r="M6735" s="5"/>
      <c r="N6735" s="5"/>
    </row>
    <row r="6736" spans="3:14" x14ac:dyDescent="0.25">
      <c r="C6736" s="5"/>
      <c r="D6736" s="5"/>
      <c r="E6736" s="5"/>
      <c r="F6736" s="5"/>
      <c r="G6736" s="5"/>
      <c r="H6736" s="5"/>
      <c r="I6736" s="5"/>
      <c r="J6736" s="5"/>
      <c r="K6736" s="5"/>
      <c r="L6736" s="5"/>
      <c r="M6736" s="5"/>
      <c r="N6736" s="5"/>
    </row>
    <row r="6737" spans="3:14" x14ac:dyDescent="0.25">
      <c r="C6737" s="5"/>
      <c r="D6737" s="5"/>
      <c r="E6737" s="5"/>
      <c r="F6737" s="5"/>
      <c r="G6737" s="5"/>
      <c r="H6737" s="5"/>
      <c r="I6737" s="5"/>
      <c r="J6737" s="5"/>
      <c r="K6737" s="5"/>
      <c r="L6737" s="5"/>
      <c r="M6737" s="5"/>
      <c r="N6737" s="5"/>
    </row>
    <row r="6738" spans="3:14" x14ac:dyDescent="0.25">
      <c r="C6738" s="5"/>
      <c r="D6738" s="5"/>
      <c r="E6738" s="5"/>
      <c r="F6738" s="5"/>
      <c r="G6738" s="5"/>
      <c r="H6738" s="5"/>
      <c r="I6738" s="5"/>
      <c r="J6738" s="5"/>
      <c r="K6738" s="5"/>
      <c r="L6738" s="5"/>
      <c r="M6738" s="5"/>
      <c r="N6738" s="5"/>
    </row>
    <row r="6739" spans="3:14" x14ac:dyDescent="0.25">
      <c r="C6739" s="5"/>
      <c r="D6739" s="5"/>
      <c r="E6739" s="5"/>
      <c r="F6739" s="5"/>
      <c r="G6739" s="5"/>
      <c r="H6739" s="5"/>
      <c r="I6739" s="5"/>
      <c r="J6739" s="5"/>
      <c r="K6739" s="5"/>
      <c r="L6739" s="5"/>
      <c r="M6739" s="5"/>
      <c r="N6739" s="5"/>
    </row>
    <row r="6740" spans="3:14" x14ac:dyDescent="0.25">
      <c r="C6740" s="5"/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</row>
    <row r="6741" spans="3:14" x14ac:dyDescent="0.25">
      <c r="C6741" s="5"/>
      <c r="D6741" s="5"/>
      <c r="E6741" s="5"/>
      <c r="F6741" s="5"/>
      <c r="G6741" s="5"/>
      <c r="H6741" s="5"/>
      <c r="I6741" s="5"/>
      <c r="J6741" s="5"/>
      <c r="K6741" s="5"/>
      <c r="L6741" s="5"/>
      <c r="M6741" s="5"/>
      <c r="N6741" s="5"/>
    </row>
    <row r="6742" spans="3:14" x14ac:dyDescent="0.25">
      <c r="C6742" s="5"/>
      <c r="D6742" s="5"/>
      <c r="E6742" s="5"/>
      <c r="F6742" s="5"/>
      <c r="G6742" s="5"/>
      <c r="H6742" s="5"/>
      <c r="I6742" s="5"/>
      <c r="J6742" s="5"/>
      <c r="K6742" s="5"/>
      <c r="L6742" s="5"/>
      <c r="M6742" s="5"/>
      <c r="N6742" s="5"/>
    </row>
    <row r="6743" spans="3:14" x14ac:dyDescent="0.25">
      <c r="C6743" s="5"/>
      <c r="D6743" s="5"/>
      <c r="E6743" s="5"/>
      <c r="F6743" s="5"/>
      <c r="G6743" s="5"/>
      <c r="H6743" s="5"/>
      <c r="I6743" s="5"/>
      <c r="J6743" s="5"/>
      <c r="K6743" s="5"/>
      <c r="L6743" s="5"/>
      <c r="M6743" s="5"/>
      <c r="N6743" s="5"/>
    </row>
    <row r="6744" spans="3:14" x14ac:dyDescent="0.25">
      <c r="C6744" s="5"/>
      <c r="D6744" s="5"/>
      <c r="E6744" s="5"/>
      <c r="F6744" s="5"/>
      <c r="G6744" s="5"/>
      <c r="H6744" s="5"/>
      <c r="I6744" s="5"/>
      <c r="J6744" s="5"/>
      <c r="K6744" s="5"/>
      <c r="L6744" s="5"/>
      <c r="M6744" s="5"/>
      <c r="N6744" s="5"/>
    </row>
    <row r="6745" spans="3:14" x14ac:dyDescent="0.25">
      <c r="C6745" s="5"/>
      <c r="D6745" s="5"/>
      <c r="E6745" s="5"/>
      <c r="F6745" s="5"/>
      <c r="G6745" s="5"/>
      <c r="H6745" s="5"/>
      <c r="I6745" s="5"/>
      <c r="J6745" s="5"/>
      <c r="K6745" s="5"/>
      <c r="L6745" s="5"/>
      <c r="M6745" s="5"/>
      <c r="N6745" s="5"/>
    </row>
    <row r="6746" spans="3:14" x14ac:dyDescent="0.25">
      <c r="C6746" s="5"/>
      <c r="D6746" s="5"/>
      <c r="E6746" s="5"/>
      <c r="F6746" s="5"/>
      <c r="G6746" s="5"/>
      <c r="H6746" s="5"/>
      <c r="I6746" s="5"/>
      <c r="J6746" s="5"/>
      <c r="K6746" s="5"/>
      <c r="L6746" s="5"/>
      <c r="M6746" s="5"/>
      <c r="N6746" s="5"/>
    </row>
    <row r="6747" spans="3:14" x14ac:dyDescent="0.25">
      <c r="C6747" s="5"/>
      <c r="D6747" s="5"/>
      <c r="E6747" s="5"/>
      <c r="F6747" s="5"/>
      <c r="G6747" s="5"/>
      <c r="H6747" s="5"/>
      <c r="I6747" s="5"/>
      <c r="J6747" s="5"/>
      <c r="K6747" s="5"/>
      <c r="L6747" s="5"/>
      <c r="M6747" s="5"/>
      <c r="N6747" s="5"/>
    </row>
    <row r="6748" spans="3:14" x14ac:dyDescent="0.25">
      <c r="C6748" s="5"/>
      <c r="D6748" s="5"/>
      <c r="E6748" s="5"/>
      <c r="F6748" s="5"/>
      <c r="G6748" s="5"/>
      <c r="H6748" s="5"/>
      <c r="I6748" s="5"/>
      <c r="J6748" s="5"/>
      <c r="K6748" s="5"/>
      <c r="L6748" s="5"/>
      <c r="M6748" s="5"/>
      <c r="N6748" s="5"/>
    </row>
    <row r="6749" spans="3:14" x14ac:dyDescent="0.25">
      <c r="C6749" s="5"/>
      <c r="D6749" s="5"/>
      <c r="E6749" s="5"/>
      <c r="F6749" s="5"/>
      <c r="G6749" s="5"/>
      <c r="H6749" s="5"/>
      <c r="I6749" s="5"/>
      <c r="J6749" s="5"/>
      <c r="K6749" s="5"/>
      <c r="L6749" s="5"/>
      <c r="M6749" s="5"/>
      <c r="N6749" s="5"/>
    </row>
    <row r="6750" spans="3:14" x14ac:dyDescent="0.25">
      <c r="C6750" s="5"/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</row>
    <row r="6751" spans="3:14" x14ac:dyDescent="0.25">
      <c r="C6751" s="5"/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</row>
    <row r="6752" spans="3:14" x14ac:dyDescent="0.25">
      <c r="C6752" s="5"/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</row>
    <row r="6753" spans="3:14" x14ac:dyDescent="0.25">
      <c r="C6753" s="5"/>
      <c r="D6753" s="5"/>
      <c r="E6753" s="5"/>
      <c r="F6753" s="5"/>
      <c r="G6753" s="5"/>
      <c r="H6753" s="5"/>
      <c r="I6753" s="5"/>
      <c r="J6753" s="5"/>
      <c r="K6753" s="5"/>
      <c r="L6753" s="5"/>
      <c r="M6753" s="5"/>
      <c r="N6753" s="5"/>
    </row>
    <row r="6754" spans="3:14" x14ac:dyDescent="0.25">
      <c r="C6754" s="5"/>
      <c r="D6754" s="5"/>
      <c r="E6754" s="5"/>
      <c r="F6754" s="5"/>
      <c r="G6754" s="5"/>
      <c r="H6754" s="5"/>
      <c r="I6754" s="5"/>
      <c r="J6754" s="5"/>
      <c r="K6754" s="5"/>
      <c r="L6754" s="5"/>
      <c r="M6754" s="5"/>
      <c r="N6754" s="5"/>
    </row>
    <row r="6755" spans="3:14" x14ac:dyDescent="0.25">
      <c r="C6755" s="5"/>
      <c r="D6755" s="5"/>
      <c r="E6755" s="5"/>
      <c r="F6755" s="5"/>
      <c r="G6755" s="5"/>
      <c r="H6755" s="5"/>
      <c r="I6755" s="5"/>
      <c r="J6755" s="5"/>
      <c r="K6755" s="5"/>
      <c r="L6755" s="5"/>
      <c r="M6755" s="5"/>
      <c r="N6755" s="5"/>
    </row>
    <row r="6756" spans="3:14" x14ac:dyDescent="0.25">
      <c r="C6756" s="5"/>
      <c r="D6756" s="5"/>
      <c r="E6756" s="5"/>
      <c r="F6756" s="5"/>
      <c r="G6756" s="5"/>
      <c r="H6756" s="5"/>
      <c r="I6756" s="5"/>
      <c r="J6756" s="5"/>
      <c r="K6756" s="5"/>
      <c r="L6756" s="5"/>
      <c r="M6756" s="5"/>
      <c r="N6756" s="5"/>
    </row>
    <row r="6757" spans="3:14" x14ac:dyDescent="0.25">
      <c r="C6757" s="5"/>
      <c r="D6757" s="5"/>
      <c r="E6757" s="5"/>
      <c r="F6757" s="5"/>
      <c r="G6757" s="5"/>
      <c r="H6757" s="5"/>
      <c r="I6757" s="5"/>
      <c r="J6757" s="5"/>
      <c r="K6757" s="5"/>
      <c r="L6757" s="5"/>
      <c r="M6757" s="5"/>
      <c r="N6757" s="5"/>
    </row>
    <row r="6758" spans="3:14" x14ac:dyDescent="0.25">
      <c r="C6758" s="5"/>
      <c r="D6758" s="5"/>
      <c r="E6758" s="5"/>
      <c r="F6758" s="5"/>
      <c r="G6758" s="5"/>
      <c r="H6758" s="5"/>
      <c r="I6758" s="5"/>
      <c r="J6758" s="5"/>
      <c r="K6758" s="5"/>
      <c r="L6758" s="5"/>
      <c r="M6758" s="5"/>
      <c r="N6758" s="5"/>
    </row>
    <row r="6759" spans="3:14" x14ac:dyDescent="0.25">
      <c r="C6759" s="5"/>
      <c r="D6759" s="5"/>
      <c r="E6759" s="5"/>
      <c r="F6759" s="5"/>
      <c r="G6759" s="5"/>
      <c r="H6759" s="5"/>
      <c r="I6759" s="5"/>
      <c r="J6759" s="5"/>
      <c r="K6759" s="5"/>
      <c r="L6759" s="5"/>
      <c r="M6759" s="5"/>
      <c r="N6759" s="5"/>
    </row>
    <row r="6760" spans="3:14" x14ac:dyDescent="0.25">
      <c r="C6760" s="5"/>
      <c r="D6760" s="5"/>
      <c r="E6760" s="5"/>
      <c r="F6760" s="5"/>
      <c r="G6760" s="5"/>
      <c r="H6760" s="5"/>
      <c r="I6760" s="5"/>
      <c r="J6760" s="5"/>
      <c r="K6760" s="5"/>
      <c r="L6760" s="5"/>
      <c r="M6760" s="5"/>
      <c r="N6760" s="5"/>
    </row>
    <row r="6761" spans="3:14" x14ac:dyDescent="0.25">
      <c r="C6761" s="5"/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</row>
    <row r="6762" spans="3:14" x14ac:dyDescent="0.25">
      <c r="C6762" s="5"/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</row>
    <row r="6763" spans="3:14" x14ac:dyDescent="0.25">
      <c r="C6763" s="5"/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</row>
    <row r="6764" spans="3:14" x14ac:dyDescent="0.25">
      <c r="C6764" s="5"/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</row>
    <row r="6765" spans="3:14" x14ac:dyDescent="0.25">
      <c r="C6765" s="5"/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</row>
    <row r="6766" spans="3:14" x14ac:dyDescent="0.25">
      <c r="C6766" s="5"/>
      <c r="D6766" s="5"/>
      <c r="E6766" s="5"/>
      <c r="F6766" s="5"/>
      <c r="G6766" s="5"/>
      <c r="H6766" s="5"/>
      <c r="I6766" s="5"/>
      <c r="J6766" s="5"/>
      <c r="K6766" s="5"/>
      <c r="L6766" s="5"/>
      <c r="M6766" s="5"/>
      <c r="N6766" s="5"/>
    </row>
    <row r="6767" spans="3:14" x14ac:dyDescent="0.25">
      <c r="C6767" s="5"/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</row>
    <row r="6768" spans="3:14" x14ac:dyDescent="0.25">
      <c r="C6768" s="5"/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</row>
    <row r="6769" spans="3:14" x14ac:dyDescent="0.25">
      <c r="C6769" s="5"/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</row>
    <row r="6770" spans="3:14" x14ac:dyDescent="0.25">
      <c r="C6770" s="5"/>
      <c r="D6770" s="5"/>
      <c r="E6770" s="5"/>
      <c r="F6770" s="5"/>
      <c r="G6770" s="5"/>
      <c r="H6770" s="5"/>
      <c r="I6770" s="5"/>
      <c r="J6770" s="5"/>
      <c r="K6770" s="5"/>
      <c r="L6770" s="5"/>
      <c r="M6770" s="5"/>
      <c r="N6770" s="5"/>
    </row>
    <row r="6771" spans="3:14" x14ac:dyDescent="0.25">
      <c r="C6771" s="5"/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</row>
    <row r="6772" spans="3:14" x14ac:dyDescent="0.25">
      <c r="C6772" s="5"/>
      <c r="D6772" s="5"/>
      <c r="E6772" s="5"/>
      <c r="F6772" s="5"/>
      <c r="G6772" s="5"/>
      <c r="H6772" s="5"/>
      <c r="I6772" s="5"/>
      <c r="J6772" s="5"/>
      <c r="K6772" s="5"/>
      <c r="L6772" s="5"/>
      <c r="M6772" s="5"/>
      <c r="N6772" s="5"/>
    </row>
    <row r="6773" spans="3:14" x14ac:dyDescent="0.25">
      <c r="C6773" s="5"/>
      <c r="D6773" s="5"/>
      <c r="E6773" s="5"/>
      <c r="F6773" s="5"/>
      <c r="G6773" s="5"/>
      <c r="H6773" s="5"/>
      <c r="I6773" s="5"/>
      <c r="J6773" s="5"/>
      <c r="K6773" s="5"/>
      <c r="L6773" s="5"/>
      <c r="M6773" s="5"/>
      <c r="N6773" s="5"/>
    </row>
    <row r="6774" spans="3:14" x14ac:dyDescent="0.25">
      <c r="C6774" s="5"/>
      <c r="D6774" s="5"/>
      <c r="E6774" s="5"/>
      <c r="F6774" s="5"/>
      <c r="G6774" s="5"/>
      <c r="H6774" s="5"/>
      <c r="I6774" s="5"/>
      <c r="J6774" s="5"/>
      <c r="K6774" s="5"/>
      <c r="L6774" s="5"/>
      <c r="M6774" s="5"/>
      <c r="N6774" s="5"/>
    </row>
    <row r="6775" spans="3:14" x14ac:dyDescent="0.25">
      <c r="C6775" s="5"/>
      <c r="D6775" s="5"/>
      <c r="E6775" s="5"/>
      <c r="F6775" s="5"/>
      <c r="G6775" s="5"/>
      <c r="H6775" s="5"/>
      <c r="I6775" s="5"/>
      <c r="J6775" s="5"/>
      <c r="K6775" s="5"/>
      <c r="L6775" s="5"/>
      <c r="M6775" s="5"/>
      <c r="N6775" s="5"/>
    </row>
    <row r="6776" spans="3:14" x14ac:dyDescent="0.25">
      <c r="C6776" s="5"/>
      <c r="D6776" s="5"/>
      <c r="E6776" s="5"/>
      <c r="F6776" s="5"/>
      <c r="G6776" s="5"/>
      <c r="H6776" s="5"/>
      <c r="I6776" s="5"/>
      <c r="J6776" s="5"/>
      <c r="K6776" s="5"/>
      <c r="L6776" s="5"/>
      <c r="M6776" s="5"/>
      <c r="N6776" s="5"/>
    </row>
    <row r="6777" spans="3:14" x14ac:dyDescent="0.25">
      <c r="C6777" s="5"/>
      <c r="D6777" s="5"/>
      <c r="E6777" s="5"/>
      <c r="F6777" s="5"/>
      <c r="G6777" s="5"/>
      <c r="H6777" s="5"/>
      <c r="I6777" s="5"/>
      <c r="J6777" s="5"/>
      <c r="K6777" s="5"/>
      <c r="L6777" s="5"/>
      <c r="M6777" s="5"/>
      <c r="N6777" s="5"/>
    </row>
    <row r="6778" spans="3:14" x14ac:dyDescent="0.25">
      <c r="C6778" s="5"/>
      <c r="D6778" s="5"/>
      <c r="E6778" s="5"/>
      <c r="F6778" s="5"/>
      <c r="G6778" s="5"/>
      <c r="H6778" s="5"/>
      <c r="I6778" s="5"/>
      <c r="J6778" s="5"/>
      <c r="K6778" s="5"/>
      <c r="L6778" s="5"/>
      <c r="M6778" s="5"/>
      <c r="N6778" s="5"/>
    </row>
    <row r="6779" spans="3:14" x14ac:dyDescent="0.25">
      <c r="C6779" s="5"/>
      <c r="D6779" s="5"/>
      <c r="E6779" s="5"/>
      <c r="F6779" s="5"/>
      <c r="G6779" s="5"/>
      <c r="H6779" s="5"/>
      <c r="I6779" s="5"/>
      <c r="J6779" s="5"/>
      <c r="K6779" s="5"/>
      <c r="L6779" s="5"/>
      <c r="M6779" s="5"/>
      <c r="N6779" s="5"/>
    </row>
    <row r="6780" spans="3:14" x14ac:dyDescent="0.25">
      <c r="C6780" s="5"/>
      <c r="D6780" s="5"/>
      <c r="E6780" s="5"/>
      <c r="F6780" s="5"/>
      <c r="G6780" s="5"/>
      <c r="H6780" s="5"/>
      <c r="I6780" s="5"/>
      <c r="J6780" s="5"/>
      <c r="K6780" s="5"/>
      <c r="L6780" s="5"/>
      <c r="M6780" s="5"/>
      <c r="N6780" s="5"/>
    </row>
    <row r="6781" spans="3:14" x14ac:dyDescent="0.25">
      <c r="C6781" s="5"/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</row>
    <row r="6782" spans="3:14" x14ac:dyDescent="0.25">
      <c r="C6782" s="5"/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</row>
    <row r="6783" spans="3:14" x14ac:dyDescent="0.25">
      <c r="C6783" s="5"/>
      <c r="D6783" s="5"/>
      <c r="E6783" s="5"/>
      <c r="F6783" s="5"/>
      <c r="G6783" s="5"/>
      <c r="H6783" s="5"/>
      <c r="I6783" s="5"/>
      <c r="J6783" s="5"/>
      <c r="K6783" s="5"/>
      <c r="L6783" s="5"/>
      <c r="M6783" s="5"/>
      <c r="N6783" s="5"/>
    </row>
    <row r="6784" spans="3:14" x14ac:dyDescent="0.25">
      <c r="C6784" s="5"/>
      <c r="D6784" s="5"/>
      <c r="E6784" s="5"/>
      <c r="F6784" s="5"/>
      <c r="G6784" s="5"/>
      <c r="H6784" s="5"/>
      <c r="I6784" s="5"/>
      <c r="J6784" s="5"/>
      <c r="K6784" s="5"/>
      <c r="L6784" s="5"/>
      <c r="M6784" s="5"/>
      <c r="N6784" s="5"/>
    </row>
    <row r="6785" spans="3:14" x14ac:dyDescent="0.25">
      <c r="C6785" s="5"/>
      <c r="D6785" s="5"/>
      <c r="E6785" s="5"/>
      <c r="F6785" s="5"/>
      <c r="G6785" s="5"/>
      <c r="H6785" s="5"/>
      <c r="I6785" s="5"/>
      <c r="J6785" s="5"/>
      <c r="K6785" s="5"/>
      <c r="L6785" s="5"/>
      <c r="M6785" s="5"/>
      <c r="N6785" s="5"/>
    </row>
    <row r="6786" spans="3:14" x14ac:dyDescent="0.25">
      <c r="C6786" s="5"/>
      <c r="D6786" s="5"/>
      <c r="E6786" s="5"/>
      <c r="F6786" s="5"/>
      <c r="G6786" s="5"/>
      <c r="H6786" s="5"/>
      <c r="I6786" s="5"/>
      <c r="J6786" s="5"/>
      <c r="K6786" s="5"/>
      <c r="L6786" s="5"/>
      <c r="M6786" s="5"/>
      <c r="N6786" s="5"/>
    </row>
    <row r="6787" spans="3:14" x14ac:dyDescent="0.25">
      <c r="C6787" s="5"/>
      <c r="D6787" s="5"/>
      <c r="E6787" s="5"/>
      <c r="F6787" s="5"/>
      <c r="G6787" s="5"/>
      <c r="H6787" s="5"/>
      <c r="I6787" s="5"/>
      <c r="J6787" s="5"/>
      <c r="K6787" s="5"/>
      <c r="L6787" s="5"/>
      <c r="M6787" s="5"/>
      <c r="N6787" s="5"/>
    </row>
    <row r="6788" spans="3:14" x14ac:dyDescent="0.25">
      <c r="C6788" s="5"/>
      <c r="D6788" s="5"/>
      <c r="E6788" s="5"/>
      <c r="F6788" s="5"/>
      <c r="G6788" s="5"/>
      <c r="H6788" s="5"/>
      <c r="I6788" s="5"/>
      <c r="J6788" s="5"/>
      <c r="K6788" s="5"/>
      <c r="L6788" s="5"/>
      <c r="M6788" s="5"/>
      <c r="N6788" s="5"/>
    </row>
    <row r="6789" spans="3:14" x14ac:dyDescent="0.25">
      <c r="C6789" s="5"/>
      <c r="D6789" s="5"/>
      <c r="E6789" s="5"/>
      <c r="F6789" s="5"/>
      <c r="G6789" s="5"/>
      <c r="H6789" s="5"/>
      <c r="I6789" s="5"/>
      <c r="J6789" s="5"/>
      <c r="K6789" s="5"/>
      <c r="L6789" s="5"/>
      <c r="M6789" s="5"/>
      <c r="N6789" s="5"/>
    </row>
    <row r="6790" spans="3:14" x14ac:dyDescent="0.25">
      <c r="C6790" s="5"/>
      <c r="D6790" s="5"/>
      <c r="E6790" s="5"/>
      <c r="F6790" s="5"/>
      <c r="G6790" s="5"/>
      <c r="H6790" s="5"/>
      <c r="I6790" s="5"/>
      <c r="J6790" s="5"/>
      <c r="K6790" s="5"/>
      <c r="L6790" s="5"/>
      <c r="M6790" s="5"/>
      <c r="N6790" s="5"/>
    </row>
    <row r="6791" spans="3:14" x14ac:dyDescent="0.25">
      <c r="C6791" s="5"/>
      <c r="D6791" s="5"/>
      <c r="E6791" s="5"/>
      <c r="F6791" s="5"/>
      <c r="G6791" s="5"/>
      <c r="H6791" s="5"/>
      <c r="I6791" s="5"/>
      <c r="J6791" s="5"/>
      <c r="K6791" s="5"/>
      <c r="L6791" s="5"/>
      <c r="M6791" s="5"/>
      <c r="N6791" s="5"/>
    </row>
    <row r="6792" spans="3:14" x14ac:dyDescent="0.25">
      <c r="C6792" s="5"/>
      <c r="D6792" s="5"/>
      <c r="E6792" s="5"/>
      <c r="F6792" s="5"/>
      <c r="G6792" s="5"/>
      <c r="H6792" s="5"/>
      <c r="I6792" s="5"/>
      <c r="J6792" s="5"/>
      <c r="K6792" s="5"/>
      <c r="L6792" s="5"/>
      <c r="M6792" s="5"/>
      <c r="N6792" s="5"/>
    </row>
    <row r="6793" spans="3:14" x14ac:dyDescent="0.25">
      <c r="C6793" s="5"/>
      <c r="D6793" s="5"/>
      <c r="E6793" s="5"/>
      <c r="F6793" s="5"/>
      <c r="G6793" s="5"/>
      <c r="H6793" s="5"/>
      <c r="I6793" s="5"/>
      <c r="J6793" s="5"/>
      <c r="K6793" s="5"/>
      <c r="L6793" s="5"/>
      <c r="M6793" s="5"/>
      <c r="N6793" s="5"/>
    </row>
    <row r="6794" spans="3:14" x14ac:dyDescent="0.25">
      <c r="C6794" s="5"/>
      <c r="D6794" s="5"/>
      <c r="E6794" s="5"/>
      <c r="F6794" s="5"/>
      <c r="G6794" s="5"/>
      <c r="H6794" s="5"/>
      <c r="I6794" s="5"/>
      <c r="J6794" s="5"/>
      <c r="K6794" s="5"/>
      <c r="L6794" s="5"/>
      <c r="M6794" s="5"/>
      <c r="N6794" s="5"/>
    </row>
    <row r="6795" spans="3:14" x14ac:dyDescent="0.25">
      <c r="C6795" s="5"/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</row>
    <row r="6796" spans="3:14" x14ac:dyDescent="0.25">
      <c r="C6796" s="5"/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</row>
    <row r="6797" spans="3:14" x14ac:dyDescent="0.25">
      <c r="C6797" s="5"/>
      <c r="D6797" s="5"/>
      <c r="E6797" s="5"/>
      <c r="F6797" s="5"/>
      <c r="G6797" s="5"/>
      <c r="H6797" s="5"/>
      <c r="I6797" s="5"/>
      <c r="J6797" s="5"/>
      <c r="K6797" s="5"/>
      <c r="L6797" s="5"/>
      <c r="M6797" s="5"/>
      <c r="N6797" s="5"/>
    </row>
    <row r="6798" spans="3:14" x14ac:dyDescent="0.25">
      <c r="C6798" s="5"/>
      <c r="D6798" s="5"/>
      <c r="E6798" s="5"/>
      <c r="F6798" s="5"/>
      <c r="G6798" s="5"/>
      <c r="H6798" s="5"/>
      <c r="I6798" s="5"/>
      <c r="J6798" s="5"/>
      <c r="K6798" s="5"/>
      <c r="L6798" s="5"/>
      <c r="M6798" s="5"/>
      <c r="N6798" s="5"/>
    </row>
    <row r="6799" spans="3:14" x14ac:dyDescent="0.25">
      <c r="C6799" s="5"/>
      <c r="D6799" s="5"/>
      <c r="E6799" s="5"/>
      <c r="F6799" s="5"/>
      <c r="G6799" s="5"/>
      <c r="H6799" s="5"/>
      <c r="I6799" s="5"/>
      <c r="J6799" s="5"/>
      <c r="K6799" s="5"/>
      <c r="L6799" s="5"/>
      <c r="M6799" s="5"/>
      <c r="N6799" s="5"/>
    </row>
    <row r="6800" spans="3:14" x14ac:dyDescent="0.25">
      <c r="C6800" s="5"/>
      <c r="D6800" s="5"/>
      <c r="E6800" s="5"/>
      <c r="F6800" s="5"/>
      <c r="G6800" s="5"/>
      <c r="H6800" s="5"/>
      <c r="I6800" s="5"/>
      <c r="J6800" s="5"/>
      <c r="K6800" s="5"/>
      <c r="L6800" s="5"/>
      <c r="M6800" s="5"/>
      <c r="N6800" s="5"/>
    </row>
    <row r="6801" spans="3:14" x14ac:dyDescent="0.25">
      <c r="C6801" s="5"/>
      <c r="D6801" s="5"/>
      <c r="E6801" s="5"/>
      <c r="F6801" s="5"/>
      <c r="G6801" s="5"/>
      <c r="H6801" s="5"/>
      <c r="I6801" s="5"/>
      <c r="J6801" s="5"/>
      <c r="K6801" s="5"/>
      <c r="L6801" s="5"/>
      <c r="M6801" s="5"/>
      <c r="N6801" s="5"/>
    </row>
    <row r="6802" spans="3:14" x14ac:dyDescent="0.25">
      <c r="C6802" s="5"/>
      <c r="D6802" s="5"/>
      <c r="E6802" s="5"/>
      <c r="F6802" s="5"/>
      <c r="G6802" s="5"/>
      <c r="H6802" s="5"/>
      <c r="I6802" s="5"/>
      <c r="J6802" s="5"/>
      <c r="K6802" s="5"/>
      <c r="L6802" s="5"/>
      <c r="M6802" s="5"/>
      <c r="N6802" s="5"/>
    </row>
    <row r="6803" spans="3:14" x14ac:dyDescent="0.25">
      <c r="C6803" s="5"/>
      <c r="D6803" s="5"/>
      <c r="E6803" s="5"/>
      <c r="F6803" s="5"/>
      <c r="G6803" s="5"/>
      <c r="H6803" s="5"/>
      <c r="I6803" s="5"/>
      <c r="J6803" s="5"/>
      <c r="K6803" s="5"/>
      <c r="L6803" s="5"/>
      <c r="M6803" s="5"/>
      <c r="N6803" s="5"/>
    </row>
    <row r="6804" spans="3:14" x14ac:dyDescent="0.25">
      <c r="C6804" s="5"/>
      <c r="D6804" s="5"/>
      <c r="E6804" s="5"/>
      <c r="F6804" s="5"/>
      <c r="G6804" s="5"/>
      <c r="H6804" s="5"/>
      <c r="I6804" s="5"/>
      <c r="J6804" s="5"/>
      <c r="K6804" s="5"/>
      <c r="L6804" s="5"/>
      <c r="M6804" s="5"/>
      <c r="N6804" s="5"/>
    </row>
    <row r="6805" spans="3:14" x14ac:dyDescent="0.25">
      <c r="C6805" s="5"/>
      <c r="D6805" s="5"/>
      <c r="E6805" s="5"/>
      <c r="F6805" s="5"/>
      <c r="G6805" s="5"/>
      <c r="H6805" s="5"/>
      <c r="I6805" s="5"/>
      <c r="J6805" s="5"/>
      <c r="K6805" s="5"/>
      <c r="L6805" s="5"/>
      <c r="M6805" s="5"/>
      <c r="N6805" s="5"/>
    </row>
    <row r="6806" spans="3:14" x14ac:dyDescent="0.25">
      <c r="C6806" s="5"/>
      <c r="D6806" s="5"/>
      <c r="E6806" s="5"/>
      <c r="F6806" s="5"/>
      <c r="G6806" s="5"/>
      <c r="H6806" s="5"/>
      <c r="I6806" s="5"/>
      <c r="J6806" s="5"/>
      <c r="K6806" s="5"/>
      <c r="L6806" s="5"/>
      <c r="M6806" s="5"/>
      <c r="N6806" s="5"/>
    </row>
    <row r="6807" spans="3:14" x14ac:dyDescent="0.25">
      <c r="C6807" s="5"/>
      <c r="D6807" s="5"/>
      <c r="E6807" s="5"/>
      <c r="F6807" s="5"/>
      <c r="G6807" s="5"/>
      <c r="H6807" s="5"/>
      <c r="I6807" s="5"/>
      <c r="J6807" s="5"/>
      <c r="K6807" s="5"/>
      <c r="L6807" s="5"/>
      <c r="M6807" s="5"/>
      <c r="N6807" s="5"/>
    </row>
    <row r="6808" spans="3:14" x14ac:dyDescent="0.25">
      <c r="C6808" s="5"/>
      <c r="D6808" s="5"/>
      <c r="E6808" s="5"/>
      <c r="F6808" s="5"/>
      <c r="G6808" s="5"/>
      <c r="H6808" s="5"/>
      <c r="I6808" s="5"/>
      <c r="J6808" s="5"/>
      <c r="K6808" s="5"/>
      <c r="L6808" s="5"/>
      <c r="M6808" s="5"/>
      <c r="N6808" s="5"/>
    </row>
    <row r="6809" spans="3:14" x14ac:dyDescent="0.25">
      <c r="C6809" s="5"/>
      <c r="D6809" s="5"/>
      <c r="E6809" s="5"/>
      <c r="F6809" s="5"/>
      <c r="G6809" s="5"/>
      <c r="H6809" s="5"/>
      <c r="I6809" s="5"/>
      <c r="J6809" s="5"/>
      <c r="K6809" s="5"/>
      <c r="L6809" s="5"/>
      <c r="M6809" s="5"/>
      <c r="N6809" s="5"/>
    </row>
    <row r="6810" spans="3:14" x14ac:dyDescent="0.25">
      <c r="C6810" s="5"/>
      <c r="D6810" s="5"/>
      <c r="E6810" s="5"/>
      <c r="F6810" s="5"/>
      <c r="G6810" s="5"/>
      <c r="H6810" s="5"/>
      <c r="I6810" s="5"/>
      <c r="J6810" s="5"/>
      <c r="K6810" s="5"/>
      <c r="L6810" s="5"/>
      <c r="M6810" s="5"/>
      <c r="N6810" s="5"/>
    </row>
    <row r="6811" spans="3:14" x14ac:dyDescent="0.25">
      <c r="C6811" s="5"/>
      <c r="D6811" s="5"/>
      <c r="E6811" s="5"/>
      <c r="F6811" s="5"/>
      <c r="G6811" s="5"/>
      <c r="H6811" s="5"/>
      <c r="I6811" s="5"/>
      <c r="J6811" s="5"/>
      <c r="K6811" s="5"/>
      <c r="L6811" s="5"/>
      <c r="M6811" s="5"/>
      <c r="N6811" s="5"/>
    </row>
    <row r="6812" spans="3:14" x14ac:dyDescent="0.25">
      <c r="C6812" s="5"/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</row>
    <row r="6813" spans="3:14" x14ac:dyDescent="0.25">
      <c r="C6813" s="5"/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</row>
    <row r="6814" spans="3:14" x14ac:dyDescent="0.25">
      <c r="C6814" s="5"/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</row>
    <row r="6815" spans="3:14" x14ac:dyDescent="0.25">
      <c r="C6815" s="5"/>
      <c r="D6815" s="5"/>
      <c r="E6815" s="5"/>
      <c r="F6815" s="5"/>
      <c r="G6815" s="5"/>
      <c r="H6815" s="5"/>
      <c r="I6815" s="5"/>
      <c r="J6815" s="5"/>
      <c r="K6815" s="5"/>
      <c r="L6815" s="5"/>
      <c r="M6815" s="5"/>
      <c r="N6815" s="5"/>
    </row>
    <row r="6816" spans="3:14" x14ac:dyDescent="0.25">
      <c r="C6816" s="5"/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</row>
    <row r="6817" spans="3:14" x14ac:dyDescent="0.25">
      <c r="C6817" s="5"/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</row>
    <row r="6818" spans="3:14" x14ac:dyDescent="0.25">
      <c r="C6818" s="5"/>
      <c r="D6818" s="5"/>
      <c r="E6818" s="5"/>
      <c r="F6818" s="5"/>
      <c r="G6818" s="5"/>
      <c r="H6818" s="5"/>
      <c r="I6818" s="5"/>
      <c r="J6818" s="5"/>
      <c r="K6818" s="5"/>
      <c r="L6818" s="5"/>
      <c r="M6818" s="5"/>
      <c r="N6818" s="5"/>
    </row>
    <row r="6819" spans="3:14" x14ac:dyDescent="0.25">
      <c r="C6819" s="5"/>
      <c r="D6819" s="5"/>
      <c r="E6819" s="5"/>
      <c r="F6819" s="5"/>
      <c r="G6819" s="5"/>
      <c r="H6819" s="5"/>
      <c r="I6819" s="5"/>
      <c r="J6819" s="5"/>
      <c r="K6819" s="5"/>
      <c r="L6819" s="5"/>
      <c r="M6819" s="5"/>
      <c r="N6819" s="5"/>
    </row>
    <row r="6820" spans="3:14" x14ac:dyDescent="0.25">
      <c r="C6820" s="5"/>
      <c r="D6820" s="5"/>
      <c r="E6820" s="5"/>
      <c r="F6820" s="5"/>
      <c r="G6820" s="5"/>
      <c r="H6820" s="5"/>
      <c r="I6820" s="5"/>
      <c r="J6820" s="5"/>
      <c r="K6820" s="5"/>
      <c r="L6820" s="5"/>
      <c r="M6820" s="5"/>
      <c r="N6820" s="5"/>
    </row>
    <row r="6821" spans="3:14" x14ac:dyDescent="0.25">
      <c r="C6821" s="5"/>
      <c r="D6821" s="5"/>
      <c r="E6821" s="5"/>
      <c r="F6821" s="5"/>
      <c r="G6821" s="5"/>
      <c r="H6821" s="5"/>
      <c r="I6821" s="5"/>
      <c r="J6821" s="5"/>
      <c r="K6821" s="5"/>
      <c r="L6821" s="5"/>
      <c r="M6821" s="5"/>
      <c r="N6821" s="5"/>
    </row>
    <row r="6822" spans="3:14" x14ac:dyDescent="0.25">
      <c r="C6822" s="5"/>
      <c r="D6822" s="5"/>
      <c r="E6822" s="5"/>
      <c r="F6822" s="5"/>
      <c r="G6822" s="5"/>
      <c r="H6822" s="5"/>
      <c r="I6822" s="5"/>
      <c r="J6822" s="5"/>
      <c r="K6822" s="5"/>
      <c r="L6822" s="5"/>
      <c r="M6822" s="5"/>
      <c r="N6822" s="5"/>
    </row>
    <row r="6823" spans="3:14" x14ac:dyDescent="0.25">
      <c r="C6823" s="5"/>
      <c r="D6823" s="5"/>
      <c r="E6823" s="5"/>
      <c r="F6823" s="5"/>
      <c r="G6823" s="5"/>
      <c r="H6823" s="5"/>
      <c r="I6823" s="5"/>
      <c r="J6823" s="5"/>
      <c r="K6823" s="5"/>
      <c r="L6823" s="5"/>
      <c r="M6823" s="5"/>
      <c r="N6823" s="5"/>
    </row>
    <row r="6824" spans="3:14" x14ac:dyDescent="0.25">
      <c r="C6824" s="5"/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</row>
    <row r="6825" spans="3:14" x14ac:dyDescent="0.25">
      <c r="C6825" s="5"/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</row>
    <row r="6826" spans="3:14" x14ac:dyDescent="0.25">
      <c r="C6826" s="5"/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</row>
    <row r="6827" spans="3:14" x14ac:dyDescent="0.25">
      <c r="C6827" s="5"/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</row>
    <row r="6828" spans="3:14" x14ac:dyDescent="0.25">
      <c r="C6828" s="5"/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</row>
    <row r="6829" spans="3:14" x14ac:dyDescent="0.25">
      <c r="C6829" s="5"/>
      <c r="D6829" s="5"/>
      <c r="E6829" s="5"/>
      <c r="F6829" s="5"/>
      <c r="G6829" s="5"/>
      <c r="H6829" s="5"/>
      <c r="I6829" s="5"/>
      <c r="J6829" s="5"/>
      <c r="K6829" s="5"/>
      <c r="L6829" s="5"/>
      <c r="M6829" s="5"/>
      <c r="N6829" s="5"/>
    </row>
    <row r="6830" spans="3:14" x14ac:dyDescent="0.25">
      <c r="C6830" s="5"/>
      <c r="D6830" s="5"/>
      <c r="E6830" s="5"/>
      <c r="F6830" s="5"/>
      <c r="G6830" s="5"/>
      <c r="H6830" s="5"/>
      <c r="I6830" s="5"/>
      <c r="J6830" s="5"/>
      <c r="K6830" s="5"/>
      <c r="L6830" s="5"/>
      <c r="M6830" s="5"/>
      <c r="N6830" s="5"/>
    </row>
    <row r="6831" spans="3:14" x14ac:dyDescent="0.25">
      <c r="C6831" s="5"/>
      <c r="D6831" s="5"/>
      <c r="E6831" s="5"/>
      <c r="F6831" s="5"/>
      <c r="G6831" s="5"/>
      <c r="H6831" s="5"/>
      <c r="I6831" s="5"/>
      <c r="J6831" s="5"/>
      <c r="K6831" s="5"/>
      <c r="L6831" s="5"/>
      <c r="M6831" s="5"/>
      <c r="N6831" s="5"/>
    </row>
    <row r="6832" spans="3:14" x14ac:dyDescent="0.25">
      <c r="C6832" s="5"/>
      <c r="D6832" s="5"/>
      <c r="E6832" s="5"/>
      <c r="F6832" s="5"/>
      <c r="G6832" s="5"/>
      <c r="H6832" s="5"/>
      <c r="I6832" s="5"/>
      <c r="J6832" s="5"/>
      <c r="K6832" s="5"/>
      <c r="L6832" s="5"/>
      <c r="M6832" s="5"/>
      <c r="N6832" s="5"/>
    </row>
    <row r="6833" spans="3:14" x14ac:dyDescent="0.25">
      <c r="C6833" s="5"/>
      <c r="D6833" s="5"/>
      <c r="E6833" s="5"/>
      <c r="F6833" s="5"/>
      <c r="G6833" s="5"/>
      <c r="H6833" s="5"/>
      <c r="I6833" s="5"/>
      <c r="J6833" s="5"/>
      <c r="K6833" s="5"/>
      <c r="L6833" s="5"/>
      <c r="M6833" s="5"/>
      <c r="N6833" s="5"/>
    </row>
    <row r="6834" spans="3:14" x14ac:dyDescent="0.25">
      <c r="C6834" s="5"/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</row>
    <row r="6835" spans="3:14" x14ac:dyDescent="0.25">
      <c r="C6835" s="5"/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</row>
    <row r="6836" spans="3:14" x14ac:dyDescent="0.25">
      <c r="C6836" s="5"/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</row>
    <row r="6837" spans="3:14" x14ac:dyDescent="0.25">
      <c r="C6837" s="5"/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</row>
    <row r="6838" spans="3:14" x14ac:dyDescent="0.25">
      <c r="C6838" s="5"/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</row>
    <row r="6839" spans="3:14" x14ac:dyDescent="0.25">
      <c r="C6839" s="5"/>
      <c r="D6839" s="5"/>
      <c r="E6839" s="5"/>
      <c r="F6839" s="5"/>
      <c r="G6839" s="5"/>
      <c r="H6839" s="5"/>
      <c r="I6839" s="5"/>
      <c r="J6839" s="5"/>
      <c r="K6839" s="5"/>
      <c r="L6839" s="5"/>
      <c r="M6839" s="5"/>
      <c r="N6839" s="5"/>
    </row>
    <row r="6840" spans="3:14" x14ac:dyDescent="0.25">
      <c r="C6840" s="5"/>
      <c r="D6840" s="5"/>
      <c r="E6840" s="5"/>
      <c r="F6840" s="5"/>
      <c r="G6840" s="5"/>
      <c r="H6840" s="5"/>
      <c r="I6840" s="5"/>
      <c r="J6840" s="5"/>
      <c r="K6840" s="5"/>
      <c r="L6840" s="5"/>
      <c r="M6840" s="5"/>
      <c r="N6840" s="5"/>
    </row>
    <row r="6841" spans="3:14" x14ac:dyDescent="0.25">
      <c r="C6841" s="5"/>
      <c r="D6841" s="5"/>
      <c r="E6841" s="5"/>
      <c r="F6841" s="5"/>
      <c r="G6841" s="5"/>
      <c r="H6841" s="5"/>
      <c r="I6841" s="5"/>
      <c r="J6841" s="5"/>
      <c r="K6841" s="5"/>
      <c r="L6841" s="5"/>
      <c r="M6841" s="5"/>
      <c r="N6841" s="5"/>
    </row>
    <row r="6842" spans="3:14" x14ac:dyDescent="0.25">
      <c r="C6842" s="5"/>
      <c r="D6842" s="5"/>
      <c r="E6842" s="5"/>
      <c r="F6842" s="5"/>
      <c r="G6842" s="5"/>
      <c r="H6842" s="5"/>
      <c r="I6842" s="5"/>
      <c r="J6842" s="5"/>
      <c r="K6842" s="5"/>
      <c r="L6842" s="5"/>
      <c r="M6842" s="5"/>
      <c r="N6842" s="5"/>
    </row>
    <row r="6843" spans="3:14" x14ac:dyDescent="0.25">
      <c r="C6843" s="5"/>
      <c r="D6843" s="5"/>
      <c r="E6843" s="5"/>
      <c r="F6843" s="5"/>
      <c r="G6843" s="5"/>
      <c r="H6843" s="5"/>
      <c r="I6843" s="5"/>
      <c r="J6843" s="5"/>
      <c r="K6843" s="5"/>
      <c r="L6843" s="5"/>
      <c r="M6843" s="5"/>
      <c r="N6843" s="5"/>
    </row>
    <row r="6844" spans="3:14" x14ac:dyDescent="0.25">
      <c r="C6844" s="5"/>
      <c r="D6844" s="5"/>
      <c r="E6844" s="5"/>
      <c r="F6844" s="5"/>
      <c r="G6844" s="5"/>
      <c r="H6844" s="5"/>
      <c r="I6844" s="5"/>
      <c r="J6844" s="5"/>
      <c r="K6844" s="5"/>
      <c r="L6844" s="5"/>
      <c r="M6844" s="5"/>
      <c r="N6844" s="5"/>
    </row>
    <row r="6845" spans="3:14" x14ac:dyDescent="0.25">
      <c r="C6845" s="5"/>
      <c r="D6845" s="5"/>
      <c r="E6845" s="5"/>
      <c r="F6845" s="5"/>
      <c r="G6845" s="5"/>
      <c r="H6845" s="5"/>
      <c r="I6845" s="5"/>
      <c r="J6845" s="5"/>
      <c r="K6845" s="5"/>
      <c r="L6845" s="5"/>
      <c r="M6845" s="5"/>
      <c r="N6845" s="5"/>
    </row>
    <row r="6846" spans="3:14" x14ac:dyDescent="0.25">
      <c r="C6846" s="5"/>
      <c r="D6846" s="5"/>
      <c r="E6846" s="5"/>
      <c r="F6846" s="5"/>
      <c r="G6846" s="5"/>
      <c r="H6846" s="5"/>
      <c r="I6846" s="5"/>
      <c r="J6846" s="5"/>
      <c r="K6846" s="5"/>
      <c r="L6846" s="5"/>
      <c r="M6846" s="5"/>
      <c r="N6846" s="5"/>
    </row>
    <row r="6847" spans="3:14" x14ac:dyDescent="0.25">
      <c r="C6847" s="5"/>
      <c r="D6847" s="5"/>
      <c r="E6847" s="5"/>
      <c r="F6847" s="5"/>
      <c r="G6847" s="5"/>
      <c r="H6847" s="5"/>
      <c r="I6847" s="5"/>
      <c r="J6847" s="5"/>
      <c r="K6847" s="5"/>
      <c r="L6847" s="5"/>
      <c r="M6847" s="5"/>
      <c r="N6847" s="5"/>
    </row>
    <row r="6848" spans="3:14" x14ac:dyDescent="0.25">
      <c r="C6848" s="5"/>
      <c r="D6848" s="5"/>
      <c r="E6848" s="5"/>
      <c r="F6848" s="5"/>
      <c r="G6848" s="5"/>
      <c r="H6848" s="5"/>
      <c r="I6848" s="5"/>
      <c r="J6848" s="5"/>
      <c r="K6848" s="5"/>
      <c r="L6848" s="5"/>
      <c r="M6848" s="5"/>
      <c r="N6848" s="5"/>
    </row>
    <row r="6849" spans="3:14" x14ac:dyDescent="0.25">
      <c r="C6849" s="5"/>
      <c r="D6849" s="5"/>
      <c r="E6849" s="5"/>
      <c r="F6849" s="5"/>
      <c r="G6849" s="5"/>
      <c r="H6849" s="5"/>
      <c r="I6849" s="5"/>
      <c r="J6849" s="5"/>
      <c r="K6849" s="5"/>
      <c r="L6849" s="5"/>
      <c r="M6849" s="5"/>
      <c r="N6849" s="5"/>
    </row>
    <row r="6850" spans="3:14" x14ac:dyDescent="0.25">
      <c r="C6850" s="5"/>
      <c r="D6850" s="5"/>
      <c r="E6850" s="5"/>
      <c r="F6850" s="5"/>
      <c r="G6850" s="5"/>
      <c r="H6850" s="5"/>
      <c r="I6850" s="5"/>
      <c r="J6850" s="5"/>
      <c r="K6850" s="5"/>
      <c r="L6850" s="5"/>
      <c r="M6850" s="5"/>
      <c r="N6850" s="5"/>
    </row>
    <row r="6851" spans="3:14" x14ac:dyDescent="0.25">
      <c r="C6851" s="5"/>
      <c r="D6851" s="5"/>
      <c r="E6851" s="5"/>
      <c r="F6851" s="5"/>
      <c r="G6851" s="5"/>
      <c r="H6851" s="5"/>
      <c r="I6851" s="5"/>
      <c r="J6851" s="5"/>
      <c r="K6851" s="5"/>
      <c r="L6851" s="5"/>
      <c r="M6851" s="5"/>
      <c r="N6851" s="5"/>
    </row>
    <row r="6852" spans="3:14" x14ac:dyDescent="0.25">
      <c r="C6852" s="5"/>
      <c r="D6852" s="5"/>
      <c r="E6852" s="5"/>
      <c r="F6852" s="5"/>
      <c r="G6852" s="5"/>
      <c r="H6852" s="5"/>
      <c r="I6852" s="5"/>
      <c r="J6852" s="5"/>
      <c r="K6852" s="5"/>
      <c r="L6852" s="5"/>
      <c r="M6852" s="5"/>
      <c r="N6852" s="5"/>
    </row>
    <row r="6853" spans="3:14" x14ac:dyDescent="0.25">
      <c r="C6853" s="5"/>
      <c r="D6853" s="5"/>
      <c r="E6853" s="5"/>
      <c r="F6853" s="5"/>
      <c r="G6853" s="5"/>
      <c r="H6853" s="5"/>
      <c r="I6853" s="5"/>
      <c r="J6853" s="5"/>
      <c r="K6853" s="5"/>
      <c r="L6853" s="5"/>
      <c r="M6853" s="5"/>
      <c r="N6853" s="5"/>
    </row>
    <row r="6854" spans="3:14" x14ac:dyDescent="0.25">
      <c r="C6854" s="5"/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</row>
    <row r="6855" spans="3:14" x14ac:dyDescent="0.25">
      <c r="C6855" s="5"/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</row>
    <row r="6856" spans="3:14" x14ac:dyDescent="0.25">
      <c r="C6856" s="5"/>
      <c r="D6856" s="5"/>
      <c r="E6856" s="5"/>
      <c r="F6856" s="5"/>
      <c r="G6856" s="5"/>
      <c r="H6856" s="5"/>
      <c r="I6856" s="5"/>
      <c r="J6856" s="5"/>
      <c r="K6856" s="5"/>
      <c r="L6856" s="5"/>
      <c r="M6856" s="5"/>
      <c r="N6856" s="5"/>
    </row>
    <row r="6857" spans="3:14" x14ac:dyDescent="0.25">
      <c r="C6857" s="5"/>
      <c r="D6857" s="5"/>
      <c r="E6857" s="5"/>
      <c r="F6857" s="5"/>
      <c r="G6857" s="5"/>
      <c r="H6857" s="5"/>
      <c r="I6857" s="5"/>
      <c r="J6857" s="5"/>
      <c r="K6857" s="5"/>
      <c r="L6857" s="5"/>
      <c r="M6857" s="5"/>
      <c r="N6857" s="5"/>
    </row>
    <row r="6858" spans="3:14" x14ac:dyDescent="0.25">
      <c r="C6858" s="5"/>
      <c r="D6858" s="5"/>
      <c r="E6858" s="5"/>
      <c r="F6858" s="5"/>
      <c r="G6858" s="5"/>
      <c r="H6858" s="5"/>
      <c r="I6858" s="5"/>
      <c r="J6858" s="5"/>
      <c r="K6858" s="5"/>
      <c r="L6858" s="5"/>
      <c r="M6858" s="5"/>
      <c r="N6858" s="5"/>
    </row>
    <row r="6859" spans="3:14" x14ac:dyDescent="0.25">
      <c r="C6859" s="5"/>
      <c r="D6859" s="5"/>
      <c r="E6859" s="5"/>
      <c r="F6859" s="5"/>
      <c r="G6859" s="5"/>
      <c r="H6859" s="5"/>
      <c r="I6859" s="5"/>
      <c r="J6859" s="5"/>
      <c r="K6859" s="5"/>
      <c r="L6859" s="5"/>
      <c r="M6859" s="5"/>
      <c r="N6859" s="5"/>
    </row>
    <row r="6860" spans="3:14" x14ac:dyDescent="0.25">
      <c r="C6860" s="5"/>
      <c r="D6860" s="5"/>
      <c r="E6860" s="5"/>
      <c r="F6860" s="5"/>
      <c r="G6860" s="5"/>
      <c r="H6860" s="5"/>
      <c r="I6860" s="5"/>
      <c r="J6860" s="5"/>
      <c r="K6860" s="5"/>
      <c r="L6860" s="5"/>
      <c r="M6860" s="5"/>
      <c r="N6860" s="5"/>
    </row>
    <row r="6861" spans="3:14" x14ac:dyDescent="0.25">
      <c r="C6861" s="5"/>
      <c r="D6861" s="5"/>
      <c r="E6861" s="5"/>
      <c r="F6861" s="5"/>
      <c r="G6861" s="5"/>
      <c r="H6861" s="5"/>
      <c r="I6861" s="5"/>
      <c r="J6861" s="5"/>
      <c r="K6861" s="5"/>
      <c r="L6861" s="5"/>
      <c r="M6861" s="5"/>
      <c r="N6861" s="5"/>
    </row>
    <row r="6862" spans="3:14" x14ac:dyDescent="0.25">
      <c r="C6862" s="5"/>
      <c r="D6862" s="5"/>
      <c r="E6862" s="5"/>
      <c r="F6862" s="5"/>
      <c r="G6862" s="5"/>
      <c r="H6862" s="5"/>
      <c r="I6862" s="5"/>
      <c r="J6862" s="5"/>
      <c r="K6862" s="5"/>
      <c r="L6862" s="5"/>
      <c r="M6862" s="5"/>
      <c r="N6862" s="5"/>
    </row>
    <row r="6863" spans="3:14" x14ac:dyDescent="0.25">
      <c r="C6863" s="5"/>
      <c r="D6863" s="5"/>
      <c r="E6863" s="5"/>
      <c r="F6863" s="5"/>
      <c r="G6863" s="5"/>
      <c r="H6863" s="5"/>
      <c r="I6863" s="5"/>
      <c r="J6863" s="5"/>
      <c r="K6863" s="5"/>
      <c r="L6863" s="5"/>
      <c r="M6863" s="5"/>
      <c r="N6863" s="5"/>
    </row>
    <row r="6864" spans="3:14" x14ac:dyDescent="0.25">
      <c r="C6864" s="5"/>
      <c r="D6864" s="5"/>
      <c r="E6864" s="5"/>
      <c r="F6864" s="5"/>
      <c r="G6864" s="5"/>
      <c r="H6864" s="5"/>
      <c r="I6864" s="5"/>
      <c r="J6864" s="5"/>
      <c r="K6864" s="5"/>
      <c r="L6864" s="5"/>
      <c r="M6864" s="5"/>
      <c r="N6864" s="5"/>
    </row>
    <row r="6865" spans="3:14" x14ac:dyDescent="0.25">
      <c r="C6865" s="5"/>
      <c r="D6865" s="5"/>
      <c r="E6865" s="5"/>
      <c r="F6865" s="5"/>
      <c r="G6865" s="5"/>
      <c r="H6865" s="5"/>
      <c r="I6865" s="5"/>
      <c r="J6865" s="5"/>
      <c r="K6865" s="5"/>
      <c r="L6865" s="5"/>
      <c r="M6865" s="5"/>
      <c r="N6865" s="5"/>
    </row>
    <row r="6866" spans="3:14" x14ac:dyDescent="0.25">
      <c r="C6866" s="5"/>
      <c r="D6866" s="5"/>
      <c r="E6866" s="5"/>
      <c r="F6866" s="5"/>
      <c r="G6866" s="5"/>
      <c r="H6866" s="5"/>
      <c r="I6866" s="5"/>
      <c r="J6866" s="5"/>
      <c r="K6866" s="5"/>
      <c r="L6866" s="5"/>
      <c r="M6866" s="5"/>
      <c r="N6866" s="5"/>
    </row>
    <row r="6867" spans="3:14" x14ac:dyDescent="0.25">
      <c r="C6867" s="5"/>
      <c r="D6867" s="5"/>
      <c r="E6867" s="5"/>
      <c r="F6867" s="5"/>
      <c r="G6867" s="5"/>
      <c r="H6867" s="5"/>
      <c r="I6867" s="5"/>
      <c r="J6867" s="5"/>
      <c r="K6867" s="5"/>
      <c r="L6867" s="5"/>
      <c r="M6867" s="5"/>
      <c r="N6867" s="5"/>
    </row>
    <row r="6868" spans="3:14" x14ac:dyDescent="0.25">
      <c r="C6868" s="5"/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</row>
    <row r="6869" spans="3:14" x14ac:dyDescent="0.25">
      <c r="C6869" s="5"/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</row>
    <row r="6870" spans="3:14" x14ac:dyDescent="0.25">
      <c r="C6870" s="5"/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</row>
    <row r="6871" spans="3:14" x14ac:dyDescent="0.25">
      <c r="C6871" s="5"/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</row>
    <row r="6872" spans="3:14" x14ac:dyDescent="0.25">
      <c r="C6872" s="5"/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</row>
    <row r="6873" spans="3:14" x14ac:dyDescent="0.25">
      <c r="C6873" s="5"/>
      <c r="D6873" s="5"/>
      <c r="E6873" s="5"/>
      <c r="F6873" s="5"/>
      <c r="G6873" s="5"/>
      <c r="H6873" s="5"/>
      <c r="I6873" s="5"/>
      <c r="J6873" s="5"/>
      <c r="K6873" s="5"/>
      <c r="L6873" s="5"/>
      <c r="M6873" s="5"/>
      <c r="N6873" s="5"/>
    </row>
    <row r="6874" spans="3:14" x14ac:dyDescent="0.25">
      <c r="C6874" s="5"/>
      <c r="D6874" s="5"/>
      <c r="E6874" s="5"/>
      <c r="F6874" s="5"/>
      <c r="G6874" s="5"/>
      <c r="H6874" s="5"/>
      <c r="I6874" s="5"/>
      <c r="J6874" s="5"/>
      <c r="K6874" s="5"/>
      <c r="L6874" s="5"/>
      <c r="M6874" s="5"/>
      <c r="N6874" s="5"/>
    </row>
    <row r="6875" spans="3:14" x14ac:dyDescent="0.25">
      <c r="C6875" s="5"/>
      <c r="D6875" s="5"/>
      <c r="E6875" s="5"/>
      <c r="F6875" s="5"/>
      <c r="G6875" s="5"/>
      <c r="H6875" s="5"/>
      <c r="I6875" s="5"/>
      <c r="J6875" s="5"/>
      <c r="K6875" s="5"/>
      <c r="L6875" s="5"/>
      <c r="M6875" s="5"/>
      <c r="N6875" s="5"/>
    </row>
    <row r="6876" spans="3:14" x14ac:dyDescent="0.25">
      <c r="C6876" s="5"/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</row>
    <row r="6877" spans="3:14" x14ac:dyDescent="0.25">
      <c r="C6877" s="5"/>
      <c r="D6877" s="5"/>
      <c r="E6877" s="5"/>
      <c r="F6877" s="5"/>
      <c r="G6877" s="5"/>
      <c r="H6877" s="5"/>
      <c r="I6877" s="5"/>
      <c r="J6877" s="5"/>
      <c r="K6877" s="5"/>
      <c r="L6877" s="5"/>
      <c r="M6877" s="5"/>
      <c r="N6877" s="5"/>
    </row>
    <row r="6878" spans="3:14" x14ac:dyDescent="0.25">
      <c r="C6878" s="5"/>
      <c r="D6878" s="5"/>
      <c r="E6878" s="5"/>
      <c r="F6878" s="5"/>
      <c r="G6878" s="5"/>
      <c r="H6878" s="5"/>
      <c r="I6878" s="5"/>
      <c r="J6878" s="5"/>
      <c r="K6878" s="5"/>
      <c r="L6878" s="5"/>
      <c r="M6878" s="5"/>
      <c r="N6878" s="5"/>
    </row>
    <row r="6879" spans="3:14" x14ac:dyDescent="0.25">
      <c r="C6879" s="5"/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</row>
    <row r="6880" spans="3:14" x14ac:dyDescent="0.25">
      <c r="C6880" s="5"/>
      <c r="D6880" s="5"/>
      <c r="E6880" s="5"/>
      <c r="F6880" s="5"/>
      <c r="G6880" s="5"/>
      <c r="H6880" s="5"/>
      <c r="I6880" s="5"/>
      <c r="J6880" s="5"/>
      <c r="K6880" s="5"/>
      <c r="L6880" s="5"/>
      <c r="M6880" s="5"/>
      <c r="N6880" s="5"/>
    </row>
    <row r="6881" spans="3:14" x14ac:dyDescent="0.25">
      <c r="C6881" s="5"/>
      <c r="D6881" s="5"/>
      <c r="E6881" s="5"/>
      <c r="F6881" s="5"/>
      <c r="G6881" s="5"/>
      <c r="H6881" s="5"/>
      <c r="I6881" s="5"/>
      <c r="J6881" s="5"/>
      <c r="K6881" s="5"/>
      <c r="L6881" s="5"/>
      <c r="M6881" s="5"/>
      <c r="N6881" s="5"/>
    </row>
    <row r="6882" spans="3:14" x14ac:dyDescent="0.25">
      <c r="C6882" s="5"/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</row>
    <row r="6883" spans="3:14" x14ac:dyDescent="0.25">
      <c r="C6883" s="5"/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</row>
    <row r="6884" spans="3:14" x14ac:dyDescent="0.25">
      <c r="C6884" s="5"/>
      <c r="D6884" s="5"/>
      <c r="E6884" s="5"/>
      <c r="F6884" s="5"/>
      <c r="G6884" s="5"/>
      <c r="H6884" s="5"/>
      <c r="I6884" s="5"/>
      <c r="J6884" s="5"/>
      <c r="K6884" s="5"/>
      <c r="L6884" s="5"/>
      <c r="M6884" s="5"/>
      <c r="N6884" s="5"/>
    </row>
    <row r="6885" spans="3:14" x14ac:dyDescent="0.25">
      <c r="C6885" s="5"/>
      <c r="D6885" s="5"/>
      <c r="E6885" s="5"/>
      <c r="F6885" s="5"/>
      <c r="G6885" s="5"/>
      <c r="H6885" s="5"/>
      <c r="I6885" s="5"/>
      <c r="J6885" s="5"/>
      <c r="K6885" s="5"/>
      <c r="L6885" s="5"/>
      <c r="M6885" s="5"/>
      <c r="N6885" s="5"/>
    </row>
    <row r="6886" spans="3:14" x14ac:dyDescent="0.25">
      <c r="C6886" s="5"/>
      <c r="D6886" s="5"/>
      <c r="E6886" s="5"/>
      <c r="F6886" s="5"/>
      <c r="G6886" s="5"/>
      <c r="H6886" s="5"/>
      <c r="I6886" s="5"/>
      <c r="J6886" s="5"/>
      <c r="K6886" s="5"/>
      <c r="L6886" s="5"/>
      <c r="M6886" s="5"/>
      <c r="N6886" s="5"/>
    </row>
    <row r="6887" spans="3:14" x14ac:dyDescent="0.25">
      <c r="C6887" s="5"/>
      <c r="D6887" s="5"/>
      <c r="E6887" s="5"/>
      <c r="F6887" s="5"/>
      <c r="G6887" s="5"/>
      <c r="H6887" s="5"/>
      <c r="I6887" s="5"/>
      <c r="J6887" s="5"/>
      <c r="K6887" s="5"/>
      <c r="L6887" s="5"/>
      <c r="M6887" s="5"/>
      <c r="N6887" s="5"/>
    </row>
    <row r="6888" spans="3:14" x14ac:dyDescent="0.25">
      <c r="C6888" s="5"/>
      <c r="D6888" s="5"/>
      <c r="E6888" s="5"/>
      <c r="F6888" s="5"/>
      <c r="G6888" s="5"/>
      <c r="H6888" s="5"/>
      <c r="I6888" s="5"/>
      <c r="J6888" s="5"/>
      <c r="K6888" s="5"/>
      <c r="L6888" s="5"/>
      <c r="M6888" s="5"/>
      <c r="N6888" s="5"/>
    </row>
    <row r="6889" spans="3:14" x14ac:dyDescent="0.25">
      <c r="C6889" s="5"/>
      <c r="D6889" s="5"/>
      <c r="E6889" s="5"/>
      <c r="F6889" s="5"/>
      <c r="G6889" s="5"/>
      <c r="H6889" s="5"/>
      <c r="I6889" s="5"/>
      <c r="J6889" s="5"/>
      <c r="K6889" s="5"/>
      <c r="L6889" s="5"/>
      <c r="M6889" s="5"/>
      <c r="N6889" s="5"/>
    </row>
    <row r="6890" spans="3:14" x14ac:dyDescent="0.25">
      <c r="C6890" s="5"/>
      <c r="D6890" s="5"/>
      <c r="E6890" s="5"/>
      <c r="F6890" s="5"/>
      <c r="G6890" s="5"/>
      <c r="H6890" s="5"/>
      <c r="I6890" s="5"/>
      <c r="J6890" s="5"/>
      <c r="K6890" s="5"/>
      <c r="L6890" s="5"/>
      <c r="M6890" s="5"/>
      <c r="N6890" s="5"/>
    </row>
    <row r="6891" spans="3:14" x14ac:dyDescent="0.25">
      <c r="C6891" s="5"/>
      <c r="D6891" s="5"/>
      <c r="E6891" s="5"/>
      <c r="F6891" s="5"/>
      <c r="G6891" s="5"/>
      <c r="H6891" s="5"/>
      <c r="I6891" s="5"/>
      <c r="J6891" s="5"/>
      <c r="K6891" s="5"/>
      <c r="L6891" s="5"/>
      <c r="M6891" s="5"/>
      <c r="N6891" s="5"/>
    </row>
    <row r="6892" spans="3:14" x14ac:dyDescent="0.25">
      <c r="C6892" s="5"/>
      <c r="D6892" s="5"/>
      <c r="E6892" s="5"/>
      <c r="F6892" s="5"/>
      <c r="G6892" s="5"/>
      <c r="H6892" s="5"/>
      <c r="I6892" s="5"/>
      <c r="J6892" s="5"/>
      <c r="K6892" s="5"/>
      <c r="L6892" s="5"/>
      <c r="M6892" s="5"/>
      <c r="N6892" s="5"/>
    </row>
    <row r="6893" spans="3:14" x14ac:dyDescent="0.25">
      <c r="C6893" s="5"/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</row>
    <row r="6894" spans="3:14" x14ac:dyDescent="0.25">
      <c r="C6894" s="5"/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</row>
    <row r="6895" spans="3:14" x14ac:dyDescent="0.25">
      <c r="C6895" s="5"/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</row>
    <row r="6896" spans="3:14" x14ac:dyDescent="0.25">
      <c r="C6896" s="5"/>
      <c r="D6896" s="5"/>
      <c r="E6896" s="5"/>
      <c r="F6896" s="5"/>
      <c r="G6896" s="5"/>
      <c r="H6896" s="5"/>
      <c r="I6896" s="5"/>
      <c r="J6896" s="5"/>
      <c r="K6896" s="5"/>
      <c r="L6896" s="5"/>
      <c r="M6896" s="5"/>
      <c r="N6896" s="5"/>
    </row>
    <row r="6897" spans="3:14" x14ac:dyDescent="0.25">
      <c r="C6897" s="5"/>
      <c r="D6897" s="5"/>
      <c r="E6897" s="5"/>
      <c r="F6897" s="5"/>
      <c r="G6897" s="5"/>
      <c r="H6897" s="5"/>
      <c r="I6897" s="5"/>
      <c r="J6897" s="5"/>
      <c r="K6897" s="5"/>
      <c r="L6897" s="5"/>
      <c r="M6897" s="5"/>
      <c r="N6897" s="5"/>
    </row>
    <row r="6898" spans="3:14" x14ac:dyDescent="0.25">
      <c r="C6898" s="5"/>
      <c r="D6898" s="5"/>
      <c r="E6898" s="5"/>
      <c r="F6898" s="5"/>
      <c r="G6898" s="5"/>
      <c r="H6898" s="5"/>
      <c r="I6898" s="5"/>
      <c r="J6898" s="5"/>
      <c r="K6898" s="5"/>
      <c r="L6898" s="5"/>
      <c r="M6898" s="5"/>
      <c r="N6898" s="5"/>
    </row>
    <row r="6899" spans="3:14" x14ac:dyDescent="0.25">
      <c r="C6899" s="5"/>
      <c r="D6899" s="5"/>
      <c r="E6899" s="5"/>
      <c r="F6899" s="5"/>
      <c r="G6899" s="5"/>
      <c r="H6899" s="5"/>
      <c r="I6899" s="5"/>
      <c r="J6899" s="5"/>
      <c r="K6899" s="5"/>
      <c r="L6899" s="5"/>
      <c r="M6899" s="5"/>
      <c r="N6899" s="5"/>
    </row>
    <row r="6900" spans="3:14" x14ac:dyDescent="0.25">
      <c r="C6900" s="5"/>
      <c r="D6900" s="5"/>
      <c r="E6900" s="5"/>
      <c r="F6900" s="5"/>
      <c r="G6900" s="5"/>
      <c r="H6900" s="5"/>
      <c r="I6900" s="5"/>
      <c r="J6900" s="5"/>
      <c r="K6900" s="5"/>
      <c r="L6900" s="5"/>
      <c r="M6900" s="5"/>
      <c r="N6900" s="5"/>
    </row>
    <row r="6901" spans="3:14" x14ac:dyDescent="0.25">
      <c r="C6901" s="5"/>
      <c r="D6901" s="5"/>
      <c r="E6901" s="5"/>
      <c r="F6901" s="5"/>
      <c r="G6901" s="5"/>
      <c r="H6901" s="5"/>
      <c r="I6901" s="5"/>
      <c r="J6901" s="5"/>
      <c r="K6901" s="5"/>
      <c r="L6901" s="5"/>
      <c r="M6901" s="5"/>
      <c r="N6901" s="5"/>
    </row>
    <row r="6902" spans="3:14" x14ac:dyDescent="0.25">
      <c r="C6902" s="5"/>
      <c r="D6902" s="5"/>
      <c r="E6902" s="5"/>
      <c r="F6902" s="5"/>
      <c r="G6902" s="5"/>
      <c r="H6902" s="5"/>
      <c r="I6902" s="5"/>
      <c r="J6902" s="5"/>
      <c r="K6902" s="5"/>
      <c r="L6902" s="5"/>
      <c r="M6902" s="5"/>
      <c r="N6902" s="5"/>
    </row>
    <row r="6903" spans="3:14" x14ac:dyDescent="0.25">
      <c r="C6903" s="5"/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</row>
    <row r="6904" spans="3:14" x14ac:dyDescent="0.25">
      <c r="C6904" s="5"/>
      <c r="D6904" s="5"/>
      <c r="E6904" s="5"/>
      <c r="F6904" s="5"/>
      <c r="G6904" s="5"/>
      <c r="H6904" s="5"/>
      <c r="I6904" s="5"/>
      <c r="J6904" s="5"/>
      <c r="K6904" s="5"/>
      <c r="L6904" s="5"/>
      <c r="M6904" s="5"/>
      <c r="N6904" s="5"/>
    </row>
    <row r="6905" spans="3:14" x14ac:dyDescent="0.25">
      <c r="C6905" s="5"/>
      <c r="D6905" s="5"/>
      <c r="E6905" s="5"/>
      <c r="F6905" s="5"/>
      <c r="G6905" s="5"/>
      <c r="H6905" s="5"/>
      <c r="I6905" s="5"/>
      <c r="J6905" s="5"/>
      <c r="K6905" s="5"/>
      <c r="L6905" s="5"/>
      <c r="M6905" s="5"/>
      <c r="N6905" s="5"/>
    </row>
    <row r="6906" spans="3:14" x14ac:dyDescent="0.25">
      <c r="C6906" s="5"/>
      <c r="D6906" s="5"/>
      <c r="E6906" s="5"/>
      <c r="F6906" s="5"/>
      <c r="G6906" s="5"/>
      <c r="H6906" s="5"/>
      <c r="I6906" s="5"/>
      <c r="J6906" s="5"/>
      <c r="K6906" s="5"/>
      <c r="L6906" s="5"/>
      <c r="M6906" s="5"/>
      <c r="N6906" s="5"/>
    </row>
    <row r="6907" spans="3:14" x14ac:dyDescent="0.25">
      <c r="C6907" s="5"/>
      <c r="D6907" s="5"/>
      <c r="E6907" s="5"/>
      <c r="F6907" s="5"/>
      <c r="G6907" s="5"/>
      <c r="H6907" s="5"/>
      <c r="I6907" s="5"/>
      <c r="J6907" s="5"/>
      <c r="K6907" s="5"/>
      <c r="L6907" s="5"/>
      <c r="M6907" s="5"/>
      <c r="N6907" s="5"/>
    </row>
    <row r="6908" spans="3:14" x14ac:dyDescent="0.25">
      <c r="C6908" s="5"/>
      <c r="D6908" s="5"/>
      <c r="E6908" s="5"/>
      <c r="F6908" s="5"/>
      <c r="G6908" s="5"/>
      <c r="H6908" s="5"/>
      <c r="I6908" s="5"/>
      <c r="J6908" s="5"/>
      <c r="K6908" s="5"/>
      <c r="L6908" s="5"/>
      <c r="M6908" s="5"/>
      <c r="N6908" s="5"/>
    </row>
    <row r="6909" spans="3:14" x14ac:dyDescent="0.25">
      <c r="C6909" s="5"/>
      <c r="D6909" s="5"/>
      <c r="E6909" s="5"/>
      <c r="F6909" s="5"/>
      <c r="G6909" s="5"/>
      <c r="H6909" s="5"/>
      <c r="I6909" s="5"/>
      <c r="J6909" s="5"/>
      <c r="K6909" s="5"/>
      <c r="L6909" s="5"/>
      <c r="M6909" s="5"/>
      <c r="N6909" s="5"/>
    </row>
    <row r="6910" spans="3:14" x14ac:dyDescent="0.25">
      <c r="C6910" s="5"/>
      <c r="D6910" s="5"/>
      <c r="E6910" s="5"/>
      <c r="F6910" s="5"/>
      <c r="G6910" s="5"/>
      <c r="H6910" s="5"/>
      <c r="I6910" s="5"/>
      <c r="J6910" s="5"/>
      <c r="K6910" s="5"/>
      <c r="L6910" s="5"/>
      <c r="M6910" s="5"/>
      <c r="N6910" s="5"/>
    </row>
    <row r="6911" spans="3:14" x14ac:dyDescent="0.25">
      <c r="C6911" s="5"/>
      <c r="D6911" s="5"/>
      <c r="E6911" s="5"/>
      <c r="F6911" s="5"/>
      <c r="G6911" s="5"/>
      <c r="H6911" s="5"/>
      <c r="I6911" s="5"/>
      <c r="J6911" s="5"/>
      <c r="K6911" s="5"/>
      <c r="L6911" s="5"/>
      <c r="M6911" s="5"/>
      <c r="N6911" s="5"/>
    </row>
    <row r="6912" spans="3:14" x14ac:dyDescent="0.25">
      <c r="C6912" s="5"/>
      <c r="D6912" s="5"/>
      <c r="E6912" s="5"/>
      <c r="F6912" s="5"/>
      <c r="G6912" s="5"/>
      <c r="H6912" s="5"/>
      <c r="I6912" s="5"/>
      <c r="J6912" s="5"/>
      <c r="K6912" s="5"/>
      <c r="L6912" s="5"/>
      <c r="M6912" s="5"/>
      <c r="N6912" s="5"/>
    </row>
    <row r="6913" spans="3:14" x14ac:dyDescent="0.25">
      <c r="C6913" s="5"/>
      <c r="D6913" s="5"/>
      <c r="E6913" s="5"/>
      <c r="F6913" s="5"/>
      <c r="G6913" s="5"/>
      <c r="H6913" s="5"/>
      <c r="I6913" s="5"/>
      <c r="J6913" s="5"/>
      <c r="K6913" s="5"/>
      <c r="L6913" s="5"/>
      <c r="M6913" s="5"/>
      <c r="N6913" s="5"/>
    </row>
    <row r="6914" spans="3:14" x14ac:dyDescent="0.25">
      <c r="C6914" s="5"/>
      <c r="D6914" s="5"/>
      <c r="E6914" s="5"/>
      <c r="F6914" s="5"/>
      <c r="G6914" s="5"/>
      <c r="H6914" s="5"/>
      <c r="I6914" s="5"/>
      <c r="J6914" s="5"/>
      <c r="K6914" s="5"/>
      <c r="L6914" s="5"/>
      <c r="M6914" s="5"/>
      <c r="N6914" s="5"/>
    </row>
    <row r="6915" spans="3:14" x14ac:dyDescent="0.25">
      <c r="C6915" s="5"/>
      <c r="D6915" s="5"/>
      <c r="E6915" s="5"/>
      <c r="F6915" s="5"/>
      <c r="G6915" s="5"/>
      <c r="H6915" s="5"/>
      <c r="I6915" s="5"/>
      <c r="J6915" s="5"/>
      <c r="K6915" s="5"/>
      <c r="L6915" s="5"/>
      <c r="M6915" s="5"/>
      <c r="N6915" s="5"/>
    </row>
    <row r="6916" spans="3:14" x14ac:dyDescent="0.25">
      <c r="C6916" s="5"/>
      <c r="D6916" s="5"/>
      <c r="E6916" s="5"/>
      <c r="F6916" s="5"/>
      <c r="G6916" s="5"/>
      <c r="H6916" s="5"/>
      <c r="I6916" s="5"/>
      <c r="J6916" s="5"/>
      <c r="K6916" s="5"/>
      <c r="L6916" s="5"/>
      <c r="M6916" s="5"/>
      <c r="N6916" s="5"/>
    </row>
    <row r="6917" spans="3:14" x14ac:dyDescent="0.25">
      <c r="C6917" s="5"/>
      <c r="D6917" s="5"/>
      <c r="E6917" s="5"/>
      <c r="F6917" s="5"/>
      <c r="G6917" s="5"/>
      <c r="H6917" s="5"/>
      <c r="I6917" s="5"/>
      <c r="J6917" s="5"/>
      <c r="K6917" s="5"/>
      <c r="L6917" s="5"/>
      <c r="M6917" s="5"/>
      <c r="N6917" s="5"/>
    </row>
    <row r="6918" spans="3:14" x14ac:dyDescent="0.25">
      <c r="C6918" s="5"/>
      <c r="D6918" s="5"/>
      <c r="E6918" s="5"/>
      <c r="F6918" s="5"/>
      <c r="G6918" s="5"/>
      <c r="H6918" s="5"/>
      <c r="I6918" s="5"/>
      <c r="J6918" s="5"/>
      <c r="K6918" s="5"/>
      <c r="L6918" s="5"/>
      <c r="M6918" s="5"/>
      <c r="N6918" s="5"/>
    </row>
    <row r="6919" spans="3:14" x14ac:dyDescent="0.25">
      <c r="C6919" s="5"/>
      <c r="D6919" s="5"/>
      <c r="E6919" s="5"/>
      <c r="F6919" s="5"/>
      <c r="G6919" s="5"/>
      <c r="H6919" s="5"/>
      <c r="I6919" s="5"/>
      <c r="J6919" s="5"/>
      <c r="K6919" s="5"/>
      <c r="L6919" s="5"/>
      <c r="M6919" s="5"/>
      <c r="N6919" s="5"/>
    </row>
    <row r="6920" spans="3:14" x14ac:dyDescent="0.25">
      <c r="C6920" s="5"/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</row>
    <row r="6921" spans="3:14" x14ac:dyDescent="0.25">
      <c r="C6921" s="5"/>
      <c r="D6921" s="5"/>
      <c r="E6921" s="5"/>
      <c r="F6921" s="5"/>
      <c r="G6921" s="5"/>
      <c r="H6921" s="5"/>
      <c r="I6921" s="5"/>
      <c r="J6921" s="5"/>
      <c r="K6921" s="5"/>
      <c r="L6921" s="5"/>
      <c r="M6921" s="5"/>
      <c r="N6921" s="5"/>
    </row>
    <row r="6922" spans="3:14" x14ac:dyDescent="0.25">
      <c r="C6922" s="5"/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</row>
    <row r="6923" spans="3:14" x14ac:dyDescent="0.25">
      <c r="C6923" s="5"/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</row>
    <row r="6924" spans="3:14" x14ac:dyDescent="0.25">
      <c r="C6924" s="5"/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</row>
    <row r="6925" spans="3:14" x14ac:dyDescent="0.25">
      <c r="C6925" s="5"/>
      <c r="D6925" s="5"/>
      <c r="E6925" s="5"/>
      <c r="F6925" s="5"/>
      <c r="G6925" s="5"/>
      <c r="H6925" s="5"/>
      <c r="I6925" s="5"/>
      <c r="J6925" s="5"/>
      <c r="K6925" s="5"/>
      <c r="L6925" s="5"/>
      <c r="M6925" s="5"/>
      <c r="N6925" s="5"/>
    </row>
    <row r="6926" spans="3:14" x14ac:dyDescent="0.25">
      <c r="C6926" s="5"/>
      <c r="D6926" s="5"/>
      <c r="E6926" s="5"/>
      <c r="F6926" s="5"/>
      <c r="G6926" s="5"/>
      <c r="H6926" s="5"/>
      <c r="I6926" s="5"/>
      <c r="J6926" s="5"/>
      <c r="K6926" s="5"/>
      <c r="L6926" s="5"/>
      <c r="M6926" s="5"/>
      <c r="N6926" s="5"/>
    </row>
    <row r="6927" spans="3:14" x14ac:dyDescent="0.25">
      <c r="C6927" s="5"/>
      <c r="D6927" s="5"/>
      <c r="E6927" s="5"/>
      <c r="F6927" s="5"/>
      <c r="G6927" s="5"/>
      <c r="H6927" s="5"/>
      <c r="I6927" s="5"/>
      <c r="J6927" s="5"/>
      <c r="K6927" s="5"/>
      <c r="L6927" s="5"/>
      <c r="M6927" s="5"/>
      <c r="N6927" s="5"/>
    </row>
    <row r="6928" spans="3:14" x14ac:dyDescent="0.25">
      <c r="C6928" s="5"/>
      <c r="D6928" s="5"/>
      <c r="E6928" s="5"/>
      <c r="F6928" s="5"/>
      <c r="G6928" s="5"/>
      <c r="H6928" s="5"/>
      <c r="I6928" s="5"/>
      <c r="J6928" s="5"/>
      <c r="K6928" s="5"/>
      <c r="L6928" s="5"/>
      <c r="M6928" s="5"/>
      <c r="N6928" s="5"/>
    </row>
    <row r="6929" spans="3:14" x14ac:dyDescent="0.25">
      <c r="C6929" s="5"/>
      <c r="D6929" s="5"/>
      <c r="E6929" s="5"/>
      <c r="F6929" s="5"/>
      <c r="G6929" s="5"/>
      <c r="H6929" s="5"/>
      <c r="I6929" s="5"/>
      <c r="J6929" s="5"/>
      <c r="K6929" s="5"/>
      <c r="L6929" s="5"/>
      <c r="M6929" s="5"/>
      <c r="N6929" s="5"/>
    </row>
    <row r="6930" spans="3:14" x14ac:dyDescent="0.25">
      <c r="C6930" s="5"/>
      <c r="D6930" s="5"/>
      <c r="E6930" s="5"/>
      <c r="F6930" s="5"/>
      <c r="G6930" s="5"/>
      <c r="H6930" s="5"/>
      <c r="I6930" s="5"/>
      <c r="J6930" s="5"/>
      <c r="K6930" s="5"/>
      <c r="L6930" s="5"/>
      <c r="M6930" s="5"/>
      <c r="N6930" s="5"/>
    </row>
    <row r="6931" spans="3:14" x14ac:dyDescent="0.25">
      <c r="C6931" s="5"/>
      <c r="D6931" s="5"/>
      <c r="E6931" s="5"/>
      <c r="F6931" s="5"/>
      <c r="G6931" s="5"/>
      <c r="H6931" s="5"/>
      <c r="I6931" s="5"/>
      <c r="J6931" s="5"/>
      <c r="K6931" s="5"/>
      <c r="L6931" s="5"/>
      <c r="M6931" s="5"/>
      <c r="N6931" s="5"/>
    </row>
    <row r="6932" spans="3:14" x14ac:dyDescent="0.25">
      <c r="C6932" s="5"/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</row>
    <row r="6933" spans="3:14" x14ac:dyDescent="0.25">
      <c r="C6933" s="5"/>
      <c r="D6933" s="5"/>
      <c r="E6933" s="5"/>
      <c r="F6933" s="5"/>
      <c r="G6933" s="5"/>
      <c r="H6933" s="5"/>
      <c r="I6933" s="5"/>
      <c r="J6933" s="5"/>
      <c r="K6933" s="5"/>
      <c r="L6933" s="5"/>
      <c r="M6933" s="5"/>
      <c r="N6933" s="5"/>
    </row>
    <row r="6934" spans="3:14" x14ac:dyDescent="0.25">
      <c r="C6934" s="5"/>
      <c r="D6934" s="5"/>
      <c r="E6934" s="5"/>
      <c r="F6934" s="5"/>
      <c r="G6934" s="5"/>
      <c r="H6934" s="5"/>
      <c r="I6934" s="5"/>
      <c r="J6934" s="5"/>
      <c r="K6934" s="5"/>
      <c r="L6934" s="5"/>
      <c r="M6934" s="5"/>
      <c r="N6934" s="5"/>
    </row>
    <row r="6935" spans="3:14" x14ac:dyDescent="0.25">
      <c r="C6935" s="5"/>
      <c r="D6935" s="5"/>
      <c r="E6935" s="5"/>
      <c r="F6935" s="5"/>
      <c r="G6935" s="5"/>
      <c r="H6935" s="5"/>
      <c r="I6935" s="5"/>
      <c r="J6935" s="5"/>
      <c r="K6935" s="5"/>
      <c r="L6935" s="5"/>
      <c r="M6935" s="5"/>
      <c r="N6935" s="5"/>
    </row>
    <row r="6936" spans="3:14" x14ac:dyDescent="0.25">
      <c r="C6936" s="5"/>
      <c r="D6936" s="5"/>
      <c r="E6936" s="5"/>
      <c r="F6936" s="5"/>
      <c r="G6936" s="5"/>
      <c r="H6936" s="5"/>
      <c r="I6936" s="5"/>
      <c r="J6936" s="5"/>
      <c r="K6936" s="5"/>
      <c r="L6936" s="5"/>
      <c r="M6936" s="5"/>
      <c r="N6936" s="5"/>
    </row>
    <row r="6937" spans="3:14" x14ac:dyDescent="0.25">
      <c r="C6937" s="5"/>
      <c r="D6937" s="5"/>
      <c r="E6937" s="5"/>
      <c r="F6937" s="5"/>
      <c r="G6937" s="5"/>
      <c r="H6937" s="5"/>
      <c r="I6937" s="5"/>
      <c r="J6937" s="5"/>
      <c r="K6937" s="5"/>
      <c r="L6937" s="5"/>
      <c r="M6937" s="5"/>
      <c r="N6937" s="5"/>
    </row>
    <row r="6938" spans="3:14" x14ac:dyDescent="0.25">
      <c r="C6938" s="5"/>
      <c r="D6938" s="5"/>
      <c r="E6938" s="5"/>
      <c r="F6938" s="5"/>
      <c r="G6938" s="5"/>
      <c r="H6938" s="5"/>
      <c r="I6938" s="5"/>
      <c r="J6938" s="5"/>
      <c r="K6938" s="5"/>
      <c r="L6938" s="5"/>
      <c r="M6938" s="5"/>
      <c r="N6938" s="5"/>
    </row>
    <row r="6939" spans="3:14" x14ac:dyDescent="0.25">
      <c r="C6939" s="5"/>
      <c r="D6939" s="5"/>
      <c r="E6939" s="5"/>
      <c r="F6939" s="5"/>
      <c r="G6939" s="5"/>
      <c r="H6939" s="5"/>
      <c r="I6939" s="5"/>
      <c r="J6939" s="5"/>
      <c r="K6939" s="5"/>
      <c r="L6939" s="5"/>
      <c r="M6939" s="5"/>
      <c r="N6939" s="5"/>
    </row>
    <row r="6940" spans="3:14" x14ac:dyDescent="0.25">
      <c r="C6940" s="5"/>
      <c r="D6940" s="5"/>
      <c r="E6940" s="5"/>
      <c r="F6940" s="5"/>
      <c r="G6940" s="5"/>
      <c r="H6940" s="5"/>
      <c r="I6940" s="5"/>
      <c r="J6940" s="5"/>
      <c r="K6940" s="5"/>
      <c r="L6940" s="5"/>
      <c r="M6940" s="5"/>
      <c r="N6940" s="5"/>
    </row>
    <row r="6941" spans="3:14" x14ac:dyDescent="0.25">
      <c r="C6941" s="5"/>
      <c r="D6941" s="5"/>
      <c r="E6941" s="5"/>
      <c r="F6941" s="5"/>
      <c r="G6941" s="5"/>
      <c r="H6941" s="5"/>
      <c r="I6941" s="5"/>
      <c r="J6941" s="5"/>
      <c r="K6941" s="5"/>
      <c r="L6941" s="5"/>
      <c r="M6941" s="5"/>
      <c r="N6941" s="5"/>
    </row>
    <row r="6942" spans="3:14" x14ac:dyDescent="0.25">
      <c r="C6942" s="5"/>
      <c r="D6942" s="5"/>
      <c r="E6942" s="5"/>
      <c r="F6942" s="5"/>
      <c r="G6942" s="5"/>
      <c r="H6942" s="5"/>
      <c r="I6942" s="5"/>
      <c r="J6942" s="5"/>
      <c r="K6942" s="5"/>
      <c r="L6942" s="5"/>
      <c r="M6942" s="5"/>
      <c r="N6942" s="5"/>
    </row>
    <row r="6943" spans="3:14" x14ac:dyDescent="0.25">
      <c r="C6943" s="5"/>
      <c r="D6943" s="5"/>
      <c r="E6943" s="5"/>
      <c r="F6943" s="5"/>
      <c r="G6943" s="5"/>
      <c r="H6943" s="5"/>
      <c r="I6943" s="5"/>
      <c r="J6943" s="5"/>
      <c r="K6943" s="5"/>
      <c r="L6943" s="5"/>
      <c r="M6943" s="5"/>
      <c r="N6943" s="5"/>
    </row>
    <row r="6944" spans="3:14" x14ac:dyDescent="0.25">
      <c r="C6944" s="5"/>
      <c r="D6944" s="5"/>
      <c r="E6944" s="5"/>
      <c r="F6944" s="5"/>
      <c r="G6944" s="5"/>
      <c r="H6944" s="5"/>
      <c r="I6944" s="5"/>
      <c r="J6944" s="5"/>
      <c r="K6944" s="5"/>
      <c r="L6944" s="5"/>
      <c r="M6944" s="5"/>
      <c r="N6944" s="5"/>
    </row>
    <row r="6945" spans="3:14" x14ac:dyDescent="0.25">
      <c r="C6945" s="5"/>
      <c r="D6945" s="5"/>
      <c r="E6945" s="5"/>
      <c r="F6945" s="5"/>
      <c r="G6945" s="5"/>
      <c r="H6945" s="5"/>
      <c r="I6945" s="5"/>
      <c r="J6945" s="5"/>
      <c r="K6945" s="5"/>
      <c r="L6945" s="5"/>
      <c r="M6945" s="5"/>
      <c r="N6945" s="5"/>
    </row>
    <row r="6946" spans="3:14" x14ac:dyDescent="0.25">
      <c r="C6946" s="5"/>
      <c r="D6946" s="5"/>
      <c r="E6946" s="5"/>
      <c r="F6946" s="5"/>
      <c r="G6946" s="5"/>
      <c r="H6946" s="5"/>
      <c r="I6946" s="5"/>
      <c r="J6946" s="5"/>
      <c r="K6946" s="5"/>
      <c r="L6946" s="5"/>
      <c r="M6946" s="5"/>
      <c r="N6946" s="5"/>
    </row>
    <row r="6947" spans="3:14" x14ac:dyDescent="0.25">
      <c r="C6947" s="5"/>
      <c r="D6947" s="5"/>
      <c r="E6947" s="5"/>
      <c r="F6947" s="5"/>
      <c r="G6947" s="5"/>
      <c r="H6947" s="5"/>
      <c r="I6947" s="5"/>
      <c r="J6947" s="5"/>
      <c r="K6947" s="5"/>
      <c r="L6947" s="5"/>
      <c r="M6947" s="5"/>
      <c r="N6947" s="5"/>
    </row>
    <row r="6948" spans="3:14" x14ac:dyDescent="0.25">
      <c r="C6948" s="5"/>
      <c r="D6948" s="5"/>
      <c r="E6948" s="5"/>
      <c r="F6948" s="5"/>
      <c r="G6948" s="5"/>
      <c r="H6948" s="5"/>
      <c r="I6948" s="5"/>
      <c r="J6948" s="5"/>
      <c r="K6948" s="5"/>
      <c r="L6948" s="5"/>
      <c r="M6948" s="5"/>
      <c r="N6948" s="5"/>
    </row>
    <row r="6949" spans="3:14" x14ac:dyDescent="0.25">
      <c r="C6949" s="5"/>
      <c r="D6949" s="5"/>
      <c r="E6949" s="5"/>
      <c r="F6949" s="5"/>
      <c r="G6949" s="5"/>
      <c r="H6949" s="5"/>
      <c r="I6949" s="5"/>
      <c r="J6949" s="5"/>
      <c r="K6949" s="5"/>
      <c r="L6949" s="5"/>
      <c r="M6949" s="5"/>
      <c r="N6949" s="5"/>
    </row>
    <row r="6950" spans="3:14" x14ac:dyDescent="0.25">
      <c r="C6950" s="5"/>
      <c r="D6950" s="5"/>
      <c r="E6950" s="5"/>
      <c r="F6950" s="5"/>
      <c r="G6950" s="5"/>
      <c r="H6950" s="5"/>
      <c r="I6950" s="5"/>
      <c r="J6950" s="5"/>
      <c r="K6950" s="5"/>
      <c r="L6950" s="5"/>
      <c r="M6950" s="5"/>
      <c r="N6950" s="5"/>
    </row>
    <row r="6951" spans="3:14" x14ac:dyDescent="0.25">
      <c r="C6951" s="5"/>
      <c r="D6951" s="5"/>
      <c r="E6951" s="5"/>
      <c r="F6951" s="5"/>
      <c r="G6951" s="5"/>
      <c r="H6951" s="5"/>
      <c r="I6951" s="5"/>
      <c r="J6951" s="5"/>
      <c r="K6951" s="5"/>
      <c r="L6951" s="5"/>
      <c r="M6951" s="5"/>
      <c r="N6951" s="5"/>
    </row>
    <row r="6952" spans="3:14" x14ac:dyDescent="0.25">
      <c r="C6952" s="5"/>
      <c r="D6952" s="5"/>
      <c r="E6952" s="5"/>
      <c r="F6952" s="5"/>
      <c r="G6952" s="5"/>
      <c r="H6952" s="5"/>
      <c r="I6952" s="5"/>
      <c r="J6952" s="5"/>
      <c r="K6952" s="5"/>
      <c r="L6952" s="5"/>
      <c r="M6952" s="5"/>
      <c r="N6952" s="5"/>
    </row>
    <row r="6953" spans="3:14" x14ac:dyDescent="0.25">
      <c r="C6953" s="5"/>
      <c r="D6953" s="5"/>
      <c r="E6953" s="5"/>
      <c r="F6953" s="5"/>
      <c r="G6953" s="5"/>
      <c r="H6953" s="5"/>
      <c r="I6953" s="5"/>
      <c r="J6953" s="5"/>
      <c r="K6953" s="5"/>
      <c r="L6953" s="5"/>
      <c r="M6953" s="5"/>
      <c r="N6953" s="5"/>
    </row>
    <row r="6954" spans="3:14" x14ac:dyDescent="0.25">
      <c r="C6954" s="5"/>
      <c r="D6954" s="5"/>
      <c r="E6954" s="5"/>
      <c r="F6954" s="5"/>
      <c r="G6954" s="5"/>
      <c r="H6954" s="5"/>
      <c r="I6954" s="5"/>
      <c r="J6954" s="5"/>
      <c r="K6954" s="5"/>
      <c r="L6954" s="5"/>
      <c r="M6954" s="5"/>
      <c r="N6954" s="5"/>
    </row>
    <row r="6955" spans="3:14" x14ac:dyDescent="0.25">
      <c r="C6955" s="5"/>
      <c r="D6955" s="5"/>
      <c r="E6955" s="5"/>
      <c r="F6955" s="5"/>
      <c r="G6955" s="5"/>
      <c r="H6955" s="5"/>
      <c r="I6955" s="5"/>
      <c r="J6955" s="5"/>
      <c r="K6955" s="5"/>
      <c r="L6955" s="5"/>
      <c r="M6955" s="5"/>
      <c r="N6955" s="5"/>
    </row>
    <row r="6956" spans="3:14" x14ac:dyDescent="0.25">
      <c r="C6956" s="5"/>
      <c r="D6956" s="5"/>
      <c r="E6956" s="5"/>
      <c r="F6956" s="5"/>
      <c r="G6956" s="5"/>
      <c r="H6956" s="5"/>
      <c r="I6956" s="5"/>
      <c r="J6956" s="5"/>
      <c r="K6956" s="5"/>
      <c r="L6956" s="5"/>
      <c r="M6956" s="5"/>
      <c r="N6956" s="5"/>
    </row>
    <row r="6957" spans="3:14" x14ac:dyDescent="0.25">
      <c r="C6957" s="5"/>
      <c r="D6957" s="5"/>
      <c r="E6957" s="5"/>
      <c r="F6957" s="5"/>
      <c r="G6957" s="5"/>
      <c r="H6957" s="5"/>
      <c r="I6957" s="5"/>
      <c r="J6957" s="5"/>
      <c r="K6957" s="5"/>
      <c r="L6957" s="5"/>
      <c r="M6957" s="5"/>
      <c r="N6957" s="5"/>
    </row>
    <row r="6958" spans="3:14" x14ac:dyDescent="0.25">
      <c r="C6958" s="5"/>
      <c r="D6958" s="5"/>
      <c r="E6958" s="5"/>
      <c r="F6958" s="5"/>
      <c r="G6958" s="5"/>
      <c r="H6958" s="5"/>
      <c r="I6958" s="5"/>
      <c r="J6958" s="5"/>
      <c r="K6958" s="5"/>
      <c r="L6958" s="5"/>
      <c r="M6958" s="5"/>
      <c r="N6958" s="5"/>
    </row>
    <row r="6959" spans="3:14" x14ac:dyDescent="0.25">
      <c r="C6959" s="5"/>
      <c r="D6959" s="5"/>
      <c r="E6959" s="5"/>
      <c r="F6959" s="5"/>
      <c r="G6959" s="5"/>
      <c r="H6959" s="5"/>
      <c r="I6959" s="5"/>
      <c r="J6959" s="5"/>
      <c r="K6959" s="5"/>
      <c r="L6959" s="5"/>
      <c r="M6959" s="5"/>
      <c r="N6959" s="5"/>
    </row>
    <row r="6960" spans="3:14" x14ac:dyDescent="0.25">
      <c r="C6960" s="5"/>
      <c r="D6960" s="5"/>
      <c r="E6960" s="5"/>
      <c r="F6960" s="5"/>
      <c r="G6960" s="5"/>
      <c r="H6960" s="5"/>
      <c r="I6960" s="5"/>
      <c r="J6960" s="5"/>
      <c r="K6960" s="5"/>
      <c r="L6960" s="5"/>
      <c r="M6960" s="5"/>
      <c r="N6960" s="5"/>
    </row>
    <row r="6961" spans="3:14" x14ac:dyDescent="0.25">
      <c r="C6961" s="5"/>
      <c r="D6961" s="5"/>
      <c r="E6961" s="5"/>
      <c r="F6961" s="5"/>
      <c r="G6961" s="5"/>
      <c r="H6961" s="5"/>
      <c r="I6961" s="5"/>
      <c r="J6961" s="5"/>
      <c r="K6961" s="5"/>
      <c r="L6961" s="5"/>
      <c r="M6961" s="5"/>
      <c r="N6961" s="5"/>
    </row>
    <row r="6962" spans="3:14" x14ac:dyDescent="0.25">
      <c r="C6962" s="5"/>
      <c r="D6962" s="5"/>
      <c r="E6962" s="5"/>
      <c r="F6962" s="5"/>
      <c r="G6962" s="5"/>
      <c r="H6962" s="5"/>
      <c r="I6962" s="5"/>
      <c r="J6962" s="5"/>
      <c r="K6962" s="5"/>
      <c r="L6962" s="5"/>
      <c r="M6962" s="5"/>
      <c r="N6962" s="5"/>
    </row>
    <row r="6963" spans="3:14" x14ac:dyDescent="0.25">
      <c r="C6963" s="5"/>
      <c r="D6963" s="5"/>
      <c r="E6963" s="5"/>
      <c r="F6963" s="5"/>
      <c r="G6963" s="5"/>
      <c r="H6963" s="5"/>
      <c r="I6963" s="5"/>
      <c r="J6963" s="5"/>
      <c r="K6963" s="5"/>
      <c r="L6963" s="5"/>
      <c r="M6963" s="5"/>
      <c r="N6963" s="5"/>
    </row>
    <row r="6964" spans="3:14" x14ac:dyDescent="0.25">
      <c r="C6964" s="5"/>
      <c r="D6964" s="5"/>
      <c r="E6964" s="5"/>
      <c r="F6964" s="5"/>
      <c r="G6964" s="5"/>
      <c r="H6964" s="5"/>
      <c r="I6964" s="5"/>
      <c r="J6964" s="5"/>
      <c r="K6964" s="5"/>
      <c r="L6964" s="5"/>
      <c r="M6964" s="5"/>
      <c r="N6964" s="5"/>
    </row>
    <row r="6965" spans="3:14" x14ac:dyDescent="0.25">
      <c r="C6965" s="5"/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</row>
    <row r="6966" spans="3:14" x14ac:dyDescent="0.25">
      <c r="C6966" s="5"/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</row>
    <row r="6967" spans="3:14" x14ac:dyDescent="0.25">
      <c r="C6967" s="5"/>
      <c r="D6967" s="5"/>
      <c r="E6967" s="5"/>
      <c r="F6967" s="5"/>
      <c r="G6967" s="5"/>
      <c r="H6967" s="5"/>
      <c r="I6967" s="5"/>
      <c r="J6967" s="5"/>
      <c r="K6967" s="5"/>
      <c r="L6967" s="5"/>
      <c r="M6967" s="5"/>
      <c r="N6967" s="5"/>
    </row>
    <row r="6968" spans="3:14" x14ac:dyDescent="0.25">
      <c r="C6968" s="5"/>
      <c r="D6968" s="5"/>
      <c r="E6968" s="5"/>
      <c r="F6968" s="5"/>
      <c r="G6968" s="5"/>
      <c r="H6968" s="5"/>
      <c r="I6968" s="5"/>
      <c r="J6968" s="5"/>
      <c r="K6968" s="5"/>
      <c r="L6968" s="5"/>
      <c r="M6968" s="5"/>
      <c r="N6968" s="5"/>
    </row>
    <row r="6969" spans="3:14" x14ac:dyDescent="0.25">
      <c r="C6969" s="5"/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</row>
    <row r="6970" spans="3:14" x14ac:dyDescent="0.25">
      <c r="C6970" s="5"/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</row>
    <row r="6971" spans="3:14" x14ac:dyDescent="0.25">
      <c r="C6971" s="5"/>
      <c r="D6971" s="5"/>
      <c r="E6971" s="5"/>
      <c r="F6971" s="5"/>
      <c r="G6971" s="5"/>
      <c r="H6971" s="5"/>
      <c r="I6971" s="5"/>
      <c r="J6971" s="5"/>
      <c r="K6971" s="5"/>
      <c r="L6971" s="5"/>
      <c r="M6971" s="5"/>
      <c r="N6971" s="5"/>
    </row>
    <row r="6972" spans="3:14" x14ac:dyDescent="0.25">
      <c r="C6972" s="5"/>
      <c r="D6972" s="5"/>
      <c r="E6972" s="5"/>
      <c r="F6972" s="5"/>
      <c r="G6972" s="5"/>
      <c r="H6972" s="5"/>
      <c r="I6972" s="5"/>
      <c r="J6972" s="5"/>
      <c r="K6972" s="5"/>
      <c r="L6972" s="5"/>
      <c r="M6972" s="5"/>
      <c r="N6972" s="5"/>
    </row>
    <row r="6973" spans="3:14" x14ac:dyDescent="0.25">
      <c r="C6973" s="5"/>
      <c r="D6973" s="5"/>
      <c r="E6973" s="5"/>
      <c r="F6973" s="5"/>
      <c r="G6973" s="5"/>
      <c r="H6973" s="5"/>
      <c r="I6973" s="5"/>
      <c r="J6973" s="5"/>
      <c r="K6973" s="5"/>
      <c r="L6973" s="5"/>
      <c r="M6973" s="5"/>
      <c r="N6973" s="5"/>
    </row>
    <row r="6974" spans="3:14" x14ac:dyDescent="0.25">
      <c r="C6974" s="5"/>
      <c r="D6974" s="5"/>
      <c r="E6974" s="5"/>
      <c r="F6974" s="5"/>
      <c r="G6974" s="5"/>
      <c r="H6974" s="5"/>
      <c r="I6974" s="5"/>
      <c r="J6974" s="5"/>
      <c r="K6974" s="5"/>
      <c r="L6974" s="5"/>
      <c r="M6974" s="5"/>
      <c r="N6974" s="5"/>
    </row>
    <row r="6975" spans="3:14" x14ac:dyDescent="0.25">
      <c r="C6975" s="5"/>
      <c r="D6975" s="5"/>
      <c r="E6975" s="5"/>
      <c r="F6975" s="5"/>
      <c r="G6975" s="5"/>
      <c r="H6975" s="5"/>
      <c r="I6975" s="5"/>
      <c r="J6975" s="5"/>
      <c r="K6975" s="5"/>
      <c r="L6975" s="5"/>
      <c r="M6975" s="5"/>
      <c r="N6975" s="5"/>
    </row>
    <row r="6976" spans="3:14" x14ac:dyDescent="0.25">
      <c r="C6976" s="5"/>
      <c r="D6976" s="5"/>
      <c r="E6976" s="5"/>
      <c r="F6976" s="5"/>
      <c r="G6976" s="5"/>
      <c r="H6976" s="5"/>
      <c r="I6976" s="5"/>
      <c r="J6976" s="5"/>
      <c r="K6976" s="5"/>
      <c r="L6976" s="5"/>
      <c r="M6976" s="5"/>
      <c r="N6976" s="5"/>
    </row>
    <row r="6977" spans="3:14" x14ac:dyDescent="0.25">
      <c r="C6977" s="5"/>
      <c r="D6977" s="5"/>
      <c r="E6977" s="5"/>
      <c r="F6977" s="5"/>
      <c r="G6977" s="5"/>
      <c r="H6977" s="5"/>
      <c r="I6977" s="5"/>
      <c r="J6977" s="5"/>
      <c r="K6977" s="5"/>
      <c r="L6977" s="5"/>
      <c r="M6977" s="5"/>
      <c r="N6977" s="5"/>
    </row>
    <row r="6978" spans="3:14" x14ac:dyDescent="0.25">
      <c r="C6978" s="5"/>
      <c r="D6978" s="5"/>
      <c r="E6978" s="5"/>
      <c r="F6978" s="5"/>
      <c r="G6978" s="5"/>
      <c r="H6978" s="5"/>
      <c r="I6978" s="5"/>
      <c r="J6978" s="5"/>
      <c r="K6978" s="5"/>
      <c r="L6978" s="5"/>
      <c r="M6978" s="5"/>
      <c r="N6978" s="5"/>
    </row>
    <row r="6979" spans="3:14" x14ac:dyDescent="0.25">
      <c r="C6979" s="5"/>
      <c r="D6979" s="5"/>
      <c r="E6979" s="5"/>
      <c r="F6979" s="5"/>
      <c r="G6979" s="5"/>
      <c r="H6979" s="5"/>
      <c r="I6979" s="5"/>
      <c r="J6979" s="5"/>
      <c r="K6979" s="5"/>
      <c r="L6979" s="5"/>
      <c r="M6979" s="5"/>
      <c r="N6979" s="5"/>
    </row>
    <row r="6980" spans="3:14" x14ac:dyDescent="0.25">
      <c r="C6980" s="5"/>
      <c r="D6980" s="5"/>
      <c r="E6980" s="5"/>
      <c r="F6980" s="5"/>
      <c r="G6980" s="5"/>
      <c r="H6980" s="5"/>
      <c r="I6980" s="5"/>
      <c r="J6980" s="5"/>
      <c r="K6980" s="5"/>
      <c r="L6980" s="5"/>
      <c r="M6980" s="5"/>
      <c r="N6980" s="5"/>
    </row>
    <row r="6981" spans="3:14" x14ac:dyDescent="0.25">
      <c r="C6981" s="5"/>
      <c r="D6981" s="5"/>
      <c r="E6981" s="5"/>
      <c r="F6981" s="5"/>
      <c r="G6981" s="5"/>
      <c r="H6981" s="5"/>
      <c r="I6981" s="5"/>
      <c r="J6981" s="5"/>
      <c r="K6981" s="5"/>
      <c r="L6981" s="5"/>
      <c r="M6981" s="5"/>
      <c r="N6981" s="5"/>
    </row>
    <row r="6982" spans="3:14" x14ac:dyDescent="0.25">
      <c r="C6982" s="5"/>
      <c r="D6982" s="5"/>
      <c r="E6982" s="5"/>
      <c r="F6982" s="5"/>
      <c r="G6982" s="5"/>
      <c r="H6982" s="5"/>
      <c r="I6982" s="5"/>
      <c r="J6982" s="5"/>
      <c r="K6982" s="5"/>
      <c r="L6982" s="5"/>
      <c r="M6982" s="5"/>
      <c r="N6982" s="5"/>
    </row>
    <row r="6983" spans="3:14" x14ac:dyDescent="0.25">
      <c r="C6983" s="5"/>
      <c r="D6983" s="5"/>
      <c r="E6983" s="5"/>
      <c r="F6983" s="5"/>
      <c r="G6983" s="5"/>
      <c r="H6983" s="5"/>
      <c r="I6983" s="5"/>
      <c r="J6983" s="5"/>
      <c r="K6983" s="5"/>
      <c r="L6983" s="5"/>
      <c r="M6983" s="5"/>
      <c r="N6983" s="5"/>
    </row>
    <row r="6984" spans="3:14" x14ac:dyDescent="0.25">
      <c r="C6984" s="5"/>
      <c r="D6984" s="5"/>
      <c r="E6984" s="5"/>
      <c r="F6984" s="5"/>
      <c r="G6984" s="5"/>
      <c r="H6984" s="5"/>
      <c r="I6984" s="5"/>
      <c r="J6984" s="5"/>
      <c r="K6984" s="5"/>
      <c r="L6984" s="5"/>
      <c r="M6984" s="5"/>
      <c r="N6984" s="5"/>
    </row>
    <row r="6985" spans="3:14" x14ac:dyDescent="0.25">
      <c r="C6985" s="5"/>
      <c r="D6985" s="5"/>
      <c r="E6985" s="5"/>
      <c r="F6985" s="5"/>
      <c r="G6985" s="5"/>
      <c r="H6985" s="5"/>
      <c r="I6985" s="5"/>
      <c r="J6985" s="5"/>
      <c r="K6985" s="5"/>
      <c r="L6985" s="5"/>
      <c r="M6985" s="5"/>
      <c r="N6985" s="5"/>
    </row>
    <row r="6986" spans="3:14" x14ac:dyDescent="0.25">
      <c r="C6986" s="5"/>
      <c r="D6986" s="5"/>
      <c r="E6986" s="5"/>
      <c r="F6986" s="5"/>
      <c r="G6986" s="5"/>
      <c r="H6986" s="5"/>
      <c r="I6986" s="5"/>
      <c r="J6986" s="5"/>
      <c r="K6986" s="5"/>
      <c r="L6986" s="5"/>
      <c r="M6986" s="5"/>
      <c r="N6986" s="5"/>
    </row>
    <row r="6987" spans="3:14" x14ac:dyDescent="0.25">
      <c r="C6987" s="5"/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</row>
    <row r="6988" spans="3:14" x14ac:dyDescent="0.25">
      <c r="C6988" s="5"/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</row>
    <row r="6989" spans="3:14" x14ac:dyDescent="0.25">
      <c r="C6989" s="5"/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</row>
    <row r="6990" spans="3:14" x14ac:dyDescent="0.25">
      <c r="C6990" s="5"/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</row>
    <row r="6991" spans="3:14" x14ac:dyDescent="0.25">
      <c r="C6991" s="5"/>
      <c r="D6991" s="5"/>
      <c r="E6991" s="5"/>
      <c r="F6991" s="5"/>
      <c r="G6991" s="5"/>
      <c r="H6991" s="5"/>
      <c r="I6991" s="5"/>
      <c r="J6991" s="5"/>
      <c r="K6991" s="5"/>
      <c r="L6991" s="5"/>
      <c r="M6991" s="5"/>
      <c r="N6991" s="5"/>
    </row>
    <row r="6992" spans="3:14" x14ac:dyDescent="0.25">
      <c r="C6992" s="5"/>
      <c r="D6992" s="5"/>
      <c r="E6992" s="5"/>
      <c r="F6992" s="5"/>
      <c r="G6992" s="5"/>
      <c r="H6992" s="5"/>
      <c r="I6992" s="5"/>
      <c r="J6992" s="5"/>
      <c r="K6992" s="5"/>
      <c r="L6992" s="5"/>
      <c r="M6992" s="5"/>
      <c r="N6992" s="5"/>
    </row>
    <row r="6993" spans="3:14" x14ac:dyDescent="0.25">
      <c r="C6993" s="5"/>
      <c r="D6993" s="5"/>
      <c r="E6993" s="5"/>
      <c r="F6993" s="5"/>
      <c r="G6993" s="5"/>
      <c r="H6993" s="5"/>
      <c r="I6993" s="5"/>
      <c r="J6993" s="5"/>
      <c r="K6993" s="5"/>
      <c r="L6993" s="5"/>
      <c r="M6993" s="5"/>
      <c r="N6993" s="5"/>
    </row>
    <row r="6994" spans="3:14" x14ac:dyDescent="0.25">
      <c r="C6994" s="5"/>
      <c r="D6994" s="5"/>
      <c r="E6994" s="5"/>
      <c r="F6994" s="5"/>
      <c r="G6994" s="5"/>
      <c r="H6994" s="5"/>
      <c r="I6994" s="5"/>
      <c r="J6994" s="5"/>
      <c r="K6994" s="5"/>
      <c r="L6994" s="5"/>
      <c r="M6994" s="5"/>
      <c r="N6994" s="5"/>
    </row>
    <row r="6995" spans="3:14" x14ac:dyDescent="0.25">
      <c r="C6995" s="5"/>
      <c r="D6995" s="5"/>
      <c r="E6995" s="5"/>
      <c r="F6995" s="5"/>
      <c r="G6995" s="5"/>
      <c r="H6995" s="5"/>
      <c r="I6995" s="5"/>
      <c r="J6995" s="5"/>
      <c r="K6995" s="5"/>
      <c r="L6995" s="5"/>
      <c r="M6995" s="5"/>
      <c r="N6995" s="5"/>
    </row>
    <row r="6996" spans="3:14" x14ac:dyDescent="0.25">
      <c r="C6996" s="5"/>
      <c r="D6996" s="5"/>
      <c r="E6996" s="5"/>
      <c r="F6996" s="5"/>
      <c r="G6996" s="5"/>
      <c r="H6996" s="5"/>
      <c r="I6996" s="5"/>
      <c r="J6996" s="5"/>
      <c r="K6996" s="5"/>
      <c r="L6996" s="5"/>
      <c r="M6996" s="5"/>
      <c r="N6996" s="5"/>
    </row>
    <row r="6997" spans="3:14" x14ac:dyDescent="0.25">
      <c r="C6997" s="5"/>
      <c r="D6997" s="5"/>
      <c r="E6997" s="5"/>
      <c r="F6997" s="5"/>
      <c r="G6997" s="5"/>
      <c r="H6997" s="5"/>
      <c r="I6997" s="5"/>
      <c r="J6997" s="5"/>
      <c r="K6997" s="5"/>
      <c r="L6997" s="5"/>
      <c r="M6997" s="5"/>
      <c r="N6997" s="5"/>
    </row>
    <row r="6998" spans="3:14" x14ac:dyDescent="0.25">
      <c r="C6998" s="5"/>
      <c r="D6998" s="5"/>
      <c r="E6998" s="5"/>
      <c r="F6998" s="5"/>
      <c r="G6998" s="5"/>
      <c r="H6998" s="5"/>
      <c r="I6998" s="5"/>
      <c r="J6998" s="5"/>
      <c r="K6998" s="5"/>
      <c r="L6998" s="5"/>
      <c r="M6998" s="5"/>
      <c r="N6998" s="5"/>
    </row>
    <row r="6999" spans="3:14" x14ac:dyDescent="0.25">
      <c r="C6999" s="5"/>
      <c r="D6999" s="5"/>
      <c r="E6999" s="5"/>
      <c r="F6999" s="5"/>
      <c r="G6999" s="5"/>
      <c r="H6999" s="5"/>
      <c r="I6999" s="5"/>
      <c r="J6999" s="5"/>
      <c r="K6999" s="5"/>
      <c r="L6999" s="5"/>
      <c r="M6999" s="5"/>
      <c r="N6999" s="5"/>
    </row>
    <row r="7000" spans="3:14" x14ac:dyDescent="0.25">
      <c r="C7000" s="5"/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</row>
  </sheetData>
  <autoFilter ref="A1:Q575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175"/>
  <sheetViews>
    <sheetView tabSelected="1" workbookViewId="0">
      <selection activeCell="J12" sqref="J12"/>
    </sheetView>
  </sheetViews>
  <sheetFormatPr baseColWidth="10" defaultRowHeight="15" x14ac:dyDescent="0.25"/>
  <cols>
    <col min="1" max="1" width="17.42578125" customWidth="1"/>
    <col min="2" max="2" width="26.28515625" customWidth="1"/>
    <col min="3" max="3" width="11.28515625" style="25" customWidth="1"/>
    <col min="4" max="4" width="17.42578125" style="25" customWidth="1"/>
    <col min="5" max="5" width="17.85546875" style="25" bestFit="1" customWidth="1"/>
    <col min="6" max="6" width="31" style="25" bestFit="1" customWidth="1"/>
    <col min="7" max="7" width="13.42578125" style="25" bestFit="1" customWidth="1"/>
    <col min="8" max="8" width="15.140625" style="25" bestFit="1" customWidth="1"/>
    <col min="9" max="9" width="18.7109375" bestFit="1" customWidth="1"/>
  </cols>
  <sheetData>
    <row r="2" spans="1:10" x14ac:dyDescent="0.25">
      <c r="A2" s="21" t="s">
        <v>144</v>
      </c>
      <c r="B2" s="1" t="s">
        <v>146</v>
      </c>
    </row>
    <row r="3" spans="1:10" x14ac:dyDescent="0.25">
      <c r="A3" s="21" t="s">
        <v>129</v>
      </c>
      <c r="B3" s="1" t="s">
        <v>146</v>
      </c>
    </row>
    <row r="4" spans="1:10" x14ac:dyDescent="0.25">
      <c r="A4" s="21" t="s">
        <v>143</v>
      </c>
      <c r="B4" s="1" t="s">
        <v>146</v>
      </c>
      <c r="I4" s="23"/>
    </row>
    <row r="5" spans="1:10" x14ac:dyDescent="0.25">
      <c r="I5" s="25">
        <v>2.0833333333333332E-2</v>
      </c>
    </row>
    <row r="6" spans="1:10" x14ac:dyDescent="0.25">
      <c r="A6" s="21" t="s">
        <v>0</v>
      </c>
      <c r="B6" s="21" t="s">
        <v>1</v>
      </c>
      <c r="C6" s="25" t="s">
        <v>148</v>
      </c>
      <c r="D6" s="25" t="s">
        <v>149</v>
      </c>
      <c r="E6" s="25" t="s">
        <v>150</v>
      </c>
      <c r="F6" s="25" t="s">
        <v>152</v>
      </c>
      <c r="G6" s="25" t="s">
        <v>153</v>
      </c>
      <c r="H6" s="25" t="s">
        <v>154</v>
      </c>
      <c r="I6" s="26" t="s">
        <v>151</v>
      </c>
      <c r="J6" t="s">
        <v>155</v>
      </c>
    </row>
    <row r="7" spans="1:10" x14ac:dyDescent="0.25">
      <c r="A7" s="22" t="s">
        <v>41</v>
      </c>
      <c r="B7" s="24">
        <v>43070</v>
      </c>
      <c r="C7" s="25">
        <v>4.5601851851851853E-3</v>
      </c>
      <c r="D7" s="25">
        <v>0</v>
      </c>
      <c r="E7" s="25">
        <v>2.960648148148148E-2</v>
      </c>
      <c r="F7" s="25">
        <v>2.2175925925925929E-2</v>
      </c>
      <c r="G7" s="25">
        <v>0</v>
      </c>
      <c r="H7" s="25">
        <v>0</v>
      </c>
      <c r="I7" s="1">
        <f>COUNTIFS($A:$A,$A7,C:C,"&gt;"&amp;$I$5)</f>
        <v>1</v>
      </c>
    </row>
    <row r="8" spans="1:10" x14ac:dyDescent="0.25">
      <c r="A8" s="22" t="s">
        <v>41</v>
      </c>
      <c r="B8" s="24">
        <v>43071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1">
        <f>COUNTIFS($A:$A,$A8,C:C,"&gt;"&amp;$I$5)</f>
        <v>1</v>
      </c>
    </row>
    <row r="9" spans="1:10" x14ac:dyDescent="0.25">
      <c r="A9" s="22" t="s">
        <v>41</v>
      </c>
      <c r="B9" s="24">
        <v>43072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1">
        <f>COUNTIFS($A:$A,$A9,C:C,"&gt;"&amp;$I$5)</f>
        <v>1</v>
      </c>
    </row>
    <row r="10" spans="1:10" x14ac:dyDescent="0.25">
      <c r="A10" s="22" t="s">
        <v>41</v>
      </c>
      <c r="B10" s="24">
        <v>43073</v>
      </c>
      <c r="C10" s="25">
        <v>7.2685185185185188E-3</v>
      </c>
      <c r="D10" s="25">
        <v>0</v>
      </c>
      <c r="E10" s="25">
        <v>3.3935185185185186E-2</v>
      </c>
      <c r="F10" s="25">
        <v>6.6666666666666671E-3</v>
      </c>
      <c r="G10" s="25">
        <v>0</v>
      </c>
      <c r="H10" s="25">
        <v>0</v>
      </c>
      <c r="I10" s="1">
        <f>COUNTIFS($A:$A,$A10,C:C,"&gt;"&amp;$I$5)</f>
        <v>1</v>
      </c>
    </row>
    <row r="11" spans="1:10" x14ac:dyDescent="0.25">
      <c r="A11" s="22" t="s">
        <v>41</v>
      </c>
      <c r="B11" s="24">
        <v>43074</v>
      </c>
      <c r="C11" s="25">
        <v>8.2407407407407412E-3</v>
      </c>
      <c r="D11" s="25">
        <v>0</v>
      </c>
      <c r="E11" s="25">
        <v>1.4247685185185184E-2</v>
      </c>
      <c r="F11" s="25">
        <v>3.2986111111111111E-3</v>
      </c>
      <c r="G11" s="25">
        <v>0</v>
      </c>
      <c r="H11" s="25">
        <v>0</v>
      </c>
      <c r="I11" s="1">
        <f>COUNTIFS($A:$A,$A11,C:C,"&gt;"&amp;$I$5)</f>
        <v>1</v>
      </c>
    </row>
    <row r="12" spans="1:10" x14ac:dyDescent="0.25">
      <c r="A12" s="22" t="s">
        <v>41</v>
      </c>
      <c r="B12" s="24">
        <v>43075</v>
      </c>
      <c r="C12" s="25">
        <v>7.69675925925926E-3</v>
      </c>
      <c r="D12" s="25">
        <v>0</v>
      </c>
      <c r="E12" s="25">
        <v>3.6840277777777777E-2</v>
      </c>
      <c r="F12" s="25">
        <v>2.736111111111111E-2</v>
      </c>
      <c r="G12" s="25">
        <v>0</v>
      </c>
      <c r="H12" s="25">
        <v>0</v>
      </c>
      <c r="I12" s="1">
        <f>COUNTIFS($A:$A,$A12,C:C,"&gt;"&amp;$I$5)</f>
        <v>1</v>
      </c>
    </row>
    <row r="13" spans="1:10" x14ac:dyDescent="0.25">
      <c r="A13" s="22" t="s">
        <v>41</v>
      </c>
      <c r="B13" s="24">
        <v>43076</v>
      </c>
      <c r="C13" s="25">
        <v>1.1307870370370371E-2</v>
      </c>
      <c r="D13" s="25">
        <v>0</v>
      </c>
      <c r="E13" s="25">
        <v>4.6446759259259257E-2</v>
      </c>
      <c r="F13" s="25">
        <v>2.0717592592592593E-3</v>
      </c>
      <c r="G13" s="25">
        <v>0</v>
      </c>
      <c r="H13" s="25">
        <v>0</v>
      </c>
      <c r="I13" s="1">
        <f>COUNTIFS($A:$A,$A13,C:C,"&gt;"&amp;$I$5)</f>
        <v>1</v>
      </c>
    </row>
    <row r="14" spans="1:10" x14ac:dyDescent="0.25">
      <c r="A14" s="22" t="s">
        <v>41</v>
      </c>
      <c r="B14" s="24">
        <v>43077</v>
      </c>
      <c r="C14" s="25">
        <v>1.0983796296296297E-2</v>
      </c>
      <c r="D14" s="25">
        <v>0</v>
      </c>
      <c r="E14" s="25">
        <v>2.0983796296296296E-2</v>
      </c>
      <c r="F14" s="25">
        <v>2.1296296296296298E-3</v>
      </c>
      <c r="G14" s="25">
        <v>0</v>
      </c>
      <c r="H14" s="25">
        <v>0</v>
      </c>
      <c r="I14" s="1">
        <f>COUNTIFS($A:$A,$A14,C:C,"&gt;"&amp;$I$5)</f>
        <v>1</v>
      </c>
    </row>
    <row r="15" spans="1:10" x14ac:dyDescent="0.25">
      <c r="A15" s="22" t="s">
        <v>41</v>
      </c>
      <c r="B15" s="24">
        <v>43078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1">
        <f>COUNTIFS($A:$A,$A15,C:C,"&gt;"&amp;$I$5)</f>
        <v>1</v>
      </c>
    </row>
    <row r="16" spans="1:10" x14ac:dyDescent="0.25">
      <c r="A16" s="22" t="s">
        <v>41</v>
      </c>
      <c r="B16" s="24">
        <v>43079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1">
        <f>COUNTIFS($A:$A,$A16,C:C,"&gt;"&amp;$I$5)</f>
        <v>1</v>
      </c>
    </row>
    <row r="17" spans="1:9" x14ac:dyDescent="0.25">
      <c r="A17" s="22" t="s">
        <v>41</v>
      </c>
      <c r="B17" s="24">
        <v>43080</v>
      </c>
      <c r="C17" s="25">
        <v>9.7685185185185184E-3</v>
      </c>
      <c r="D17" s="25">
        <v>0</v>
      </c>
      <c r="E17" s="25">
        <v>3.3425925925925921E-2</v>
      </c>
      <c r="F17" s="25">
        <v>2.4421296296296296E-3</v>
      </c>
      <c r="G17" s="25">
        <v>0</v>
      </c>
      <c r="H17" s="25">
        <v>0</v>
      </c>
      <c r="I17" s="1">
        <f>COUNTIFS($A:$A,$A17,C:C,"&gt;"&amp;$I$5)</f>
        <v>1</v>
      </c>
    </row>
    <row r="18" spans="1:9" x14ac:dyDescent="0.25">
      <c r="A18" s="22" t="s">
        <v>41</v>
      </c>
      <c r="B18" s="24">
        <v>43081</v>
      </c>
      <c r="C18" s="25">
        <v>7.6157407407407415E-3</v>
      </c>
      <c r="D18" s="25">
        <v>0</v>
      </c>
      <c r="E18" s="25">
        <v>4.4791666666666667E-2</v>
      </c>
      <c r="F18" s="25">
        <v>2.1990740740740742E-3</v>
      </c>
      <c r="G18" s="25">
        <v>0</v>
      </c>
      <c r="H18" s="25">
        <v>0</v>
      </c>
      <c r="I18" s="1">
        <f>COUNTIFS($A:$A,$A18,C:C,"&gt;"&amp;$I$5)</f>
        <v>1</v>
      </c>
    </row>
    <row r="19" spans="1:9" x14ac:dyDescent="0.25">
      <c r="A19" s="22" t="s">
        <v>41</v>
      </c>
      <c r="B19" s="24">
        <v>43082</v>
      </c>
      <c r="C19" s="25">
        <v>6.8055555555555569E-3</v>
      </c>
      <c r="D19" s="25">
        <v>0</v>
      </c>
      <c r="E19" s="25">
        <v>6.7939814814814816E-3</v>
      </c>
      <c r="F19" s="25">
        <v>2.3842592592592591E-3</v>
      </c>
      <c r="G19" s="25">
        <v>0</v>
      </c>
      <c r="H19" s="25">
        <v>0</v>
      </c>
      <c r="I19" s="1">
        <f>COUNTIFS($A:$A,$A19,C:C,"&gt;"&amp;$I$5)</f>
        <v>1</v>
      </c>
    </row>
    <row r="20" spans="1:9" x14ac:dyDescent="0.25">
      <c r="A20" s="22" t="s">
        <v>41</v>
      </c>
      <c r="B20" s="24">
        <v>43083</v>
      </c>
      <c r="C20" s="25">
        <v>6.9444444444444441E-3</v>
      </c>
      <c r="D20" s="25">
        <v>0</v>
      </c>
      <c r="E20" s="25">
        <v>0</v>
      </c>
      <c r="F20" s="25">
        <v>4.5833333333333334E-3</v>
      </c>
      <c r="G20" s="25">
        <v>0</v>
      </c>
      <c r="H20" s="25">
        <v>0</v>
      </c>
      <c r="I20" s="1">
        <f>COUNTIFS($A:$A,$A20,C:C,"&gt;"&amp;$I$5)</f>
        <v>1</v>
      </c>
    </row>
    <row r="21" spans="1:9" x14ac:dyDescent="0.25">
      <c r="A21" s="22" t="s">
        <v>41</v>
      </c>
      <c r="B21" s="24">
        <v>43084</v>
      </c>
      <c r="C21" s="25">
        <v>1.3090277777777779E-2</v>
      </c>
      <c r="D21" s="25">
        <v>0</v>
      </c>
      <c r="E21" s="25">
        <v>0</v>
      </c>
      <c r="F21" s="25">
        <v>1.7534722222222222E-2</v>
      </c>
      <c r="G21" s="25">
        <v>1.4722222222222222E-2</v>
      </c>
      <c r="H21" s="25">
        <v>0</v>
      </c>
      <c r="I21" s="1">
        <f>COUNTIFS($A:$A,$A21,C:C,"&gt;"&amp;$I$5)</f>
        <v>1</v>
      </c>
    </row>
    <row r="22" spans="1:9" x14ac:dyDescent="0.25">
      <c r="A22" s="22" t="s">
        <v>41</v>
      </c>
      <c r="B22" s="24">
        <v>43085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1">
        <f>COUNTIFS($A:$A,$A22,C:C,"&gt;"&amp;$I$5)</f>
        <v>1</v>
      </c>
    </row>
    <row r="23" spans="1:9" x14ac:dyDescent="0.25">
      <c r="A23" s="22" t="s">
        <v>41</v>
      </c>
      <c r="B23" s="24">
        <v>43086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1">
        <f>COUNTIFS($A:$A,$A23,C:C,"&gt;"&amp;$I$5)</f>
        <v>1</v>
      </c>
    </row>
    <row r="24" spans="1:9" x14ac:dyDescent="0.25">
      <c r="A24" s="22" t="s">
        <v>41</v>
      </c>
      <c r="B24" s="24">
        <v>43087</v>
      </c>
      <c r="C24" s="25">
        <v>9.1319444444444443E-3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1">
        <f>COUNTIFS($A:$A,$A24,C:C,"&gt;"&amp;$I$5)</f>
        <v>1</v>
      </c>
    </row>
    <row r="25" spans="1:9" x14ac:dyDescent="0.25">
      <c r="A25" s="22" t="s">
        <v>41</v>
      </c>
      <c r="B25" s="24">
        <v>43088</v>
      </c>
      <c r="C25" s="25">
        <v>9.5486111111111101E-3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1">
        <f>COUNTIFS($A:$A,$A25,C:C,"&gt;"&amp;$I$5)</f>
        <v>1</v>
      </c>
    </row>
    <row r="26" spans="1:9" x14ac:dyDescent="0.25">
      <c r="A26" s="22" t="s">
        <v>41</v>
      </c>
      <c r="B26" s="24">
        <v>43089</v>
      </c>
      <c r="C26" s="25">
        <v>9.2129629629629627E-3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1">
        <f>COUNTIFS($A:$A,$A26,C:C,"&gt;"&amp;$I$5)</f>
        <v>1</v>
      </c>
    </row>
    <row r="27" spans="1:9" x14ac:dyDescent="0.25">
      <c r="A27" s="22" t="s">
        <v>41</v>
      </c>
      <c r="B27" s="24">
        <v>43090</v>
      </c>
      <c r="C27" s="25">
        <v>7.3726851851851861E-3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1">
        <f>COUNTIFS($A:$A,$A27,C:C,"&gt;"&amp;$I$5)</f>
        <v>1</v>
      </c>
    </row>
    <row r="28" spans="1:9" x14ac:dyDescent="0.25">
      <c r="A28" s="22" t="s">
        <v>41</v>
      </c>
      <c r="B28" s="24">
        <v>43091</v>
      </c>
      <c r="C28" s="25">
        <v>4.9189814814814816E-3</v>
      </c>
      <c r="D28" s="25">
        <v>0</v>
      </c>
      <c r="E28" s="25">
        <v>1.1597222222222222E-2</v>
      </c>
      <c r="F28" s="25">
        <v>0</v>
      </c>
      <c r="G28" s="25">
        <v>0</v>
      </c>
      <c r="H28" s="25">
        <v>0</v>
      </c>
      <c r="I28" s="1">
        <f>COUNTIFS($A:$A,$A28,C:C,"&gt;"&amp;$I$5)</f>
        <v>1</v>
      </c>
    </row>
    <row r="29" spans="1:9" x14ac:dyDescent="0.25">
      <c r="A29" s="22" t="s">
        <v>41</v>
      </c>
      <c r="B29" s="24">
        <v>43092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1">
        <f>COUNTIFS($A:$A,$A29,C:C,"&gt;"&amp;$I$5)</f>
        <v>1</v>
      </c>
    </row>
    <row r="30" spans="1:9" x14ac:dyDescent="0.25">
      <c r="A30" s="22" t="s">
        <v>41</v>
      </c>
      <c r="B30" s="24">
        <v>43093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1">
        <f>COUNTIFS($A:$A,$A30,C:C,"&gt;"&amp;$I$5)</f>
        <v>1</v>
      </c>
    </row>
    <row r="31" spans="1:9" x14ac:dyDescent="0.25">
      <c r="A31" s="22" t="s">
        <v>41</v>
      </c>
      <c r="B31" s="24">
        <v>43094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1">
        <f>COUNTIFS($A:$A,$A31,C:C,"&gt;"&amp;$I$5)</f>
        <v>1</v>
      </c>
    </row>
    <row r="32" spans="1:9" x14ac:dyDescent="0.25">
      <c r="A32" s="22" t="s">
        <v>41</v>
      </c>
      <c r="B32" s="24">
        <v>43095</v>
      </c>
      <c r="C32" s="25">
        <v>1.0833333333333334E-2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1">
        <f>COUNTIFS($A:$A,$A32,C:C,"&gt;"&amp;$I$5)</f>
        <v>1</v>
      </c>
    </row>
    <row r="33" spans="1:9" x14ac:dyDescent="0.25">
      <c r="A33" s="22" t="s">
        <v>41</v>
      </c>
      <c r="B33" s="24">
        <v>43096</v>
      </c>
      <c r="C33" s="25">
        <v>1.1064814814814814E-2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1">
        <f>COUNTIFS($A:$A,$A33,C:C,"&gt;"&amp;$I$5)</f>
        <v>1</v>
      </c>
    </row>
    <row r="34" spans="1:9" x14ac:dyDescent="0.25">
      <c r="A34" s="22" t="s">
        <v>41</v>
      </c>
      <c r="B34" s="24">
        <v>43097</v>
      </c>
      <c r="C34" s="25">
        <v>1.3310185185185187E-2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1">
        <f>COUNTIFS($A:$A,$A34,C:C,"&gt;"&amp;$I$5)</f>
        <v>1</v>
      </c>
    </row>
    <row r="35" spans="1:9" x14ac:dyDescent="0.25">
      <c r="A35" s="22" t="s">
        <v>41</v>
      </c>
      <c r="B35" s="24">
        <v>43098</v>
      </c>
      <c r="C35" s="25">
        <v>1.1377314814814814E-2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1">
        <f>COUNTIFS($A:$A,$A35,C:C,"&gt;"&amp;$I$5)</f>
        <v>1</v>
      </c>
    </row>
    <row r="36" spans="1:9" x14ac:dyDescent="0.25">
      <c r="A36" s="22" t="s">
        <v>41</v>
      </c>
      <c r="B36" s="24">
        <v>43099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1">
        <f>COUNTIFS($A:$A,$A36,C:C,"&gt;"&amp;$I$5)</f>
        <v>1</v>
      </c>
    </row>
    <row r="37" spans="1:9" x14ac:dyDescent="0.25">
      <c r="A37" s="22" t="s">
        <v>41</v>
      </c>
      <c r="B37" s="24">
        <v>43100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1">
        <f>COUNTIFS($A:$A,$A37,C:C,"&gt;"&amp;$I$5)</f>
        <v>1</v>
      </c>
    </row>
    <row r="38" spans="1:9" x14ac:dyDescent="0.25">
      <c r="A38" s="22" t="s">
        <v>41</v>
      </c>
      <c r="B38" s="24">
        <v>43101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1">
        <f>COUNTIFS($A:$A,$A38,C:C,"&gt;"&amp;$I$5)</f>
        <v>1</v>
      </c>
    </row>
    <row r="39" spans="1:9" x14ac:dyDescent="0.25">
      <c r="A39" s="22" t="s">
        <v>41</v>
      </c>
      <c r="B39" s="24">
        <v>43102</v>
      </c>
      <c r="C39" s="25">
        <v>9.9305555555555553E-3</v>
      </c>
      <c r="D39" s="25">
        <v>0</v>
      </c>
      <c r="E39" s="25">
        <v>9.7106481481481471E-3</v>
      </c>
      <c r="F39" s="25">
        <v>0</v>
      </c>
      <c r="G39" s="25">
        <v>0</v>
      </c>
      <c r="H39" s="25">
        <v>0</v>
      </c>
      <c r="I39" s="1">
        <f>COUNTIFS($A:$A,$A39,C:C,"&gt;"&amp;$I$5)</f>
        <v>1</v>
      </c>
    </row>
    <row r="40" spans="1:9" x14ac:dyDescent="0.25">
      <c r="A40" s="22" t="s">
        <v>41</v>
      </c>
      <c r="B40" s="24">
        <v>43103</v>
      </c>
      <c r="C40" s="25">
        <v>8.9930555555555545E-3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1">
        <f>COUNTIFS($A:$A,$A40,C:C,"&gt;"&amp;$I$5)</f>
        <v>1</v>
      </c>
    </row>
    <row r="41" spans="1:9" x14ac:dyDescent="0.25">
      <c r="A41" s="22" t="s">
        <v>41</v>
      </c>
      <c r="B41" s="24">
        <v>43104</v>
      </c>
      <c r="C41" s="25">
        <v>1.1979166666666666E-2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1">
        <f>COUNTIFS($A:$A,$A41,C:C,"&gt;"&amp;$I$5)</f>
        <v>1</v>
      </c>
    </row>
    <row r="42" spans="1:9" x14ac:dyDescent="0.25">
      <c r="A42" s="22" t="s">
        <v>41</v>
      </c>
      <c r="B42" s="24">
        <v>43105</v>
      </c>
      <c r="C42" s="25">
        <v>9.8379629629629633E-3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1">
        <f>COUNTIFS($A:$A,$A42,C:C,"&gt;"&amp;$I$5)</f>
        <v>1</v>
      </c>
    </row>
    <row r="43" spans="1:9" x14ac:dyDescent="0.25">
      <c r="A43" s="22" t="s">
        <v>41</v>
      </c>
      <c r="B43" s="24">
        <v>43106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1">
        <f>COUNTIFS($A:$A,$A43,C:C,"&gt;"&amp;$I$5)</f>
        <v>1</v>
      </c>
    </row>
    <row r="44" spans="1:9" x14ac:dyDescent="0.25">
      <c r="A44" s="22" t="s">
        <v>41</v>
      </c>
      <c r="B44" s="24">
        <v>43107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1">
        <f>COUNTIFS($A:$A,$A44,C:C,"&gt;"&amp;$I$5)</f>
        <v>1</v>
      </c>
    </row>
    <row r="45" spans="1:9" x14ac:dyDescent="0.25">
      <c r="A45" s="22" t="s">
        <v>41</v>
      </c>
      <c r="B45" s="24">
        <v>43108</v>
      </c>
      <c r="C45" s="25">
        <v>4.5787037037037036E-2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1">
        <f>COUNTIFS($A:$A,$A45,C:C,"&gt;"&amp;$I$5)</f>
        <v>1</v>
      </c>
    </row>
    <row r="46" spans="1:9" x14ac:dyDescent="0.25">
      <c r="A46" s="22" t="s">
        <v>41</v>
      </c>
      <c r="B46" s="24">
        <v>43109</v>
      </c>
      <c r="C46" s="25">
        <v>1.0462962962962964E-2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1">
        <f>COUNTIFS($A:$A,$A46,C:C,"&gt;"&amp;$I$5)</f>
        <v>1</v>
      </c>
    </row>
    <row r="47" spans="1:9" x14ac:dyDescent="0.25">
      <c r="A47" s="22" t="s">
        <v>41</v>
      </c>
      <c r="B47" s="24">
        <v>43110</v>
      </c>
      <c r="C47" s="25">
        <v>1.0798611111111111E-2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1">
        <f>COUNTIFS($A:$A,$A47,C:C,"&gt;"&amp;$I$5)</f>
        <v>1</v>
      </c>
    </row>
    <row r="48" spans="1:9" x14ac:dyDescent="0.25">
      <c r="A48" s="22" t="s">
        <v>41</v>
      </c>
      <c r="B48" s="24">
        <v>43111</v>
      </c>
      <c r="C48" s="25">
        <v>1.0543981481481481E-2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1">
        <f>COUNTIFS($A:$A,$A48,C:C,"&gt;"&amp;$I$5)</f>
        <v>1</v>
      </c>
    </row>
    <row r="49" spans="1:9" x14ac:dyDescent="0.25">
      <c r="A49" s="22" t="s">
        <v>41</v>
      </c>
      <c r="B49" s="24">
        <v>43112</v>
      </c>
      <c r="C49" s="25">
        <v>1.1701388888888891E-2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1">
        <f>COUNTIFS($A:$A,$A49,C:C,"&gt;"&amp;$I$5)</f>
        <v>1</v>
      </c>
    </row>
    <row r="50" spans="1:9" x14ac:dyDescent="0.25">
      <c r="A50" s="22" t="s">
        <v>41</v>
      </c>
      <c r="B50" s="24">
        <v>43113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1">
        <f>COUNTIFS($A:$A,$A50,C:C,"&gt;"&amp;$I$5)</f>
        <v>1</v>
      </c>
    </row>
    <row r="51" spans="1:9" x14ac:dyDescent="0.25">
      <c r="A51" s="22" t="s">
        <v>41</v>
      </c>
      <c r="B51" s="24">
        <v>43114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1">
        <f>COUNTIFS($A:$A,$A51,C:C,"&gt;"&amp;$I$5)</f>
        <v>1</v>
      </c>
    </row>
    <row r="52" spans="1:9" x14ac:dyDescent="0.25">
      <c r="A52" s="22" t="s">
        <v>41</v>
      </c>
      <c r="B52" s="24">
        <v>43115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1">
        <f>COUNTIFS($A:$A,$A52,C:C,"&gt;"&amp;$I$5)</f>
        <v>1</v>
      </c>
    </row>
    <row r="53" spans="1:9" x14ac:dyDescent="0.25">
      <c r="A53" s="22" t="s">
        <v>41</v>
      </c>
      <c r="B53" s="24">
        <v>43116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1">
        <f>COUNTIFS($A:$A,$A53,C:C,"&gt;"&amp;$I$5)</f>
        <v>1</v>
      </c>
    </row>
    <row r="54" spans="1:9" x14ac:dyDescent="0.25">
      <c r="A54" s="22" t="s">
        <v>41</v>
      </c>
      <c r="B54" s="24">
        <v>43117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1">
        <f>COUNTIFS($A:$A,$A54,C:C,"&gt;"&amp;$I$5)</f>
        <v>1</v>
      </c>
    </row>
    <row r="55" spans="1:9" x14ac:dyDescent="0.25">
      <c r="A55" s="22" t="s">
        <v>41</v>
      </c>
      <c r="B55" s="24">
        <v>43118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1">
        <f>COUNTIFS($A:$A,$A55,C:C,"&gt;"&amp;$I$5)</f>
        <v>1</v>
      </c>
    </row>
    <row r="56" spans="1:9" x14ac:dyDescent="0.25">
      <c r="A56" s="22" t="s">
        <v>41</v>
      </c>
      <c r="B56" s="24">
        <v>43119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1">
        <f>COUNTIFS($A:$A,$A56,C:C,"&gt;"&amp;$I$5)</f>
        <v>1</v>
      </c>
    </row>
    <row r="57" spans="1:9" x14ac:dyDescent="0.25">
      <c r="A57" s="22" t="s">
        <v>41</v>
      </c>
      <c r="B57" s="24">
        <v>43122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1">
        <f>COUNTIFS($A:$A,$A57,C:C,"&gt;"&amp;$I$5)</f>
        <v>1</v>
      </c>
    </row>
    <row r="58" spans="1:9" x14ac:dyDescent="0.25">
      <c r="A58" s="22" t="s">
        <v>41</v>
      </c>
      <c r="B58" s="24">
        <v>43123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1">
        <f>COUNTIFS($A:$A,$A58,C:C,"&gt;"&amp;$I$5)</f>
        <v>1</v>
      </c>
    </row>
    <row r="59" spans="1:9" x14ac:dyDescent="0.25">
      <c r="A59" s="22" t="s">
        <v>41</v>
      </c>
      <c r="B59" s="24">
        <v>43124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1">
        <f>COUNTIFS($A:$A,$A59,C:C,"&gt;"&amp;$I$5)</f>
        <v>1</v>
      </c>
    </row>
    <row r="60" spans="1:9" x14ac:dyDescent="0.25">
      <c r="A60" s="22" t="s">
        <v>41</v>
      </c>
      <c r="B60" s="24">
        <v>43125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1">
        <f>COUNTIFS($A:$A,$A60,C:C,"&gt;"&amp;$I$5)</f>
        <v>1</v>
      </c>
    </row>
    <row r="61" spans="1:9" x14ac:dyDescent="0.25">
      <c r="A61" s="22" t="s">
        <v>42</v>
      </c>
      <c r="B61" s="24">
        <v>43070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1">
        <f>COUNTIFS($A:$A,$A61,C:C,"&gt;"&amp;$I$5)</f>
        <v>0</v>
      </c>
    </row>
    <row r="62" spans="1:9" x14ac:dyDescent="0.25">
      <c r="A62" s="22" t="s">
        <v>42</v>
      </c>
      <c r="B62" s="24">
        <v>43071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1">
        <f>COUNTIFS($A:$A,$A62,C:C,"&gt;"&amp;$I$5)</f>
        <v>0</v>
      </c>
    </row>
    <row r="63" spans="1:9" x14ac:dyDescent="0.25">
      <c r="A63" s="22" t="s">
        <v>42</v>
      </c>
      <c r="B63" s="24">
        <v>43072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1">
        <f>COUNTIFS($A:$A,$A63,C:C,"&gt;"&amp;$I$5)</f>
        <v>0</v>
      </c>
    </row>
    <row r="64" spans="1:9" x14ac:dyDescent="0.25">
      <c r="A64" s="22" t="s">
        <v>42</v>
      </c>
      <c r="B64" s="24">
        <v>43073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1">
        <f>COUNTIFS($A:$A,$A64,C:C,"&gt;"&amp;$I$5)</f>
        <v>0</v>
      </c>
    </row>
    <row r="65" spans="1:9" x14ac:dyDescent="0.25">
      <c r="A65" s="22" t="s">
        <v>42</v>
      </c>
      <c r="B65" s="24">
        <v>43074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1">
        <f>COUNTIFS($A:$A,$A65,C:C,"&gt;"&amp;$I$5)</f>
        <v>0</v>
      </c>
    </row>
    <row r="66" spans="1:9" x14ac:dyDescent="0.25">
      <c r="A66" s="22" t="s">
        <v>42</v>
      </c>
      <c r="B66" s="24">
        <v>43075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1">
        <f>COUNTIFS($A:$A,$A66,C:C,"&gt;"&amp;$I$5)</f>
        <v>0</v>
      </c>
    </row>
    <row r="67" spans="1:9" x14ac:dyDescent="0.25">
      <c r="A67" s="22" t="s">
        <v>42</v>
      </c>
      <c r="B67" s="24">
        <v>43076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1">
        <f>COUNTIFS($A:$A,$A67,C:C,"&gt;"&amp;$I$5)</f>
        <v>0</v>
      </c>
    </row>
    <row r="68" spans="1:9" x14ac:dyDescent="0.25">
      <c r="A68" s="22" t="s">
        <v>42</v>
      </c>
      <c r="B68" s="24">
        <v>43077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1">
        <f>COUNTIFS($A:$A,$A68,C:C,"&gt;"&amp;$I$5)</f>
        <v>0</v>
      </c>
    </row>
    <row r="69" spans="1:9" x14ac:dyDescent="0.25">
      <c r="A69" s="22" t="s">
        <v>42</v>
      </c>
      <c r="B69" s="24">
        <v>43078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1">
        <f>COUNTIFS($A:$A,$A69,C:C,"&gt;"&amp;$I$5)</f>
        <v>0</v>
      </c>
    </row>
    <row r="70" spans="1:9" x14ac:dyDescent="0.25">
      <c r="A70" s="22" t="s">
        <v>42</v>
      </c>
      <c r="B70" s="24">
        <v>43079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1">
        <f>COUNTIFS($A:$A,$A70,C:C,"&gt;"&amp;$I$5)</f>
        <v>0</v>
      </c>
    </row>
    <row r="71" spans="1:9" x14ac:dyDescent="0.25">
      <c r="A71" s="22" t="s">
        <v>42</v>
      </c>
      <c r="B71" s="24">
        <v>43080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1">
        <f>COUNTIFS($A:$A,$A71,C:C,"&gt;"&amp;$I$5)</f>
        <v>0</v>
      </c>
    </row>
    <row r="72" spans="1:9" x14ac:dyDescent="0.25">
      <c r="A72" s="22" t="s">
        <v>42</v>
      </c>
      <c r="B72" s="24">
        <v>43081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1">
        <f>COUNTIFS($A:$A,$A72,C:C,"&gt;"&amp;$I$5)</f>
        <v>0</v>
      </c>
    </row>
    <row r="73" spans="1:9" x14ac:dyDescent="0.25">
      <c r="A73" s="22" t="s">
        <v>42</v>
      </c>
      <c r="B73" s="24">
        <v>43082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1">
        <f>COUNTIFS($A:$A,$A73,C:C,"&gt;"&amp;$I$5)</f>
        <v>0</v>
      </c>
    </row>
    <row r="74" spans="1:9" x14ac:dyDescent="0.25">
      <c r="A74" s="22" t="s">
        <v>42</v>
      </c>
      <c r="B74" s="24">
        <v>43083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1">
        <f>COUNTIFS($A:$A,$A74,C:C,"&gt;"&amp;$I$5)</f>
        <v>0</v>
      </c>
    </row>
    <row r="75" spans="1:9" x14ac:dyDescent="0.25">
      <c r="A75" s="22" t="s">
        <v>42</v>
      </c>
      <c r="B75" s="24">
        <v>43084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1">
        <f>COUNTIFS($A:$A,$A75,C:C,"&gt;"&amp;$I$5)</f>
        <v>0</v>
      </c>
    </row>
    <row r="76" spans="1:9" x14ac:dyDescent="0.25">
      <c r="A76" s="22" t="s">
        <v>42</v>
      </c>
      <c r="B76" s="24">
        <v>43085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1">
        <f>COUNTIFS($A:$A,$A76,C:C,"&gt;"&amp;$I$5)</f>
        <v>0</v>
      </c>
    </row>
    <row r="77" spans="1:9" x14ac:dyDescent="0.25">
      <c r="A77" s="22" t="s">
        <v>42</v>
      </c>
      <c r="B77" s="24">
        <v>43086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1">
        <f>COUNTIFS($A:$A,$A77,C:C,"&gt;"&amp;$I$5)</f>
        <v>0</v>
      </c>
    </row>
    <row r="78" spans="1:9" x14ac:dyDescent="0.25">
      <c r="A78" s="22" t="s">
        <v>42</v>
      </c>
      <c r="B78" s="24">
        <v>43087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1">
        <f>COUNTIFS($A:$A,$A78,C:C,"&gt;"&amp;$I$5)</f>
        <v>0</v>
      </c>
    </row>
    <row r="79" spans="1:9" x14ac:dyDescent="0.25">
      <c r="A79" s="22" t="s">
        <v>42</v>
      </c>
      <c r="B79" s="24">
        <v>43088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1">
        <f>COUNTIFS($A:$A,$A79,C:C,"&gt;"&amp;$I$5)</f>
        <v>0</v>
      </c>
    </row>
    <row r="80" spans="1:9" x14ac:dyDescent="0.25">
      <c r="A80" s="22" t="s">
        <v>42</v>
      </c>
      <c r="B80" s="24">
        <v>43089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1">
        <f>COUNTIFS($A:$A,$A80,C:C,"&gt;"&amp;$I$5)</f>
        <v>0</v>
      </c>
    </row>
    <row r="81" spans="1:9" x14ac:dyDescent="0.25">
      <c r="A81" s="22" t="s">
        <v>42</v>
      </c>
      <c r="B81" s="24">
        <v>43090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1">
        <f>COUNTIFS($A:$A,$A81,C:C,"&gt;"&amp;$I$5)</f>
        <v>0</v>
      </c>
    </row>
    <row r="82" spans="1:9" x14ac:dyDescent="0.25">
      <c r="A82" s="22" t="s">
        <v>42</v>
      </c>
      <c r="B82" s="24">
        <v>43091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1">
        <f>COUNTIFS($A:$A,$A82,C:C,"&gt;"&amp;$I$5)</f>
        <v>0</v>
      </c>
    </row>
    <row r="83" spans="1:9" x14ac:dyDescent="0.25">
      <c r="A83" s="22" t="s">
        <v>42</v>
      </c>
      <c r="B83" s="24">
        <v>43092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1">
        <f>COUNTIFS($A:$A,$A83,C:C,"&gt;"&amp;$I$5)</f>
        <v>0</v>
      </c>
    </row>
    <row r="84" spans="1:9" x14ac:dyDescent="0.25">
      <c r="A84" s="22" t="s">
        <v>42</v>
      </c>
      <c r="B84" s="24">
        <v>43093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1">
        <f>COUNTIFS($A:$A,$A84,C:C,"&gt;"&amp;$I$5)</f>
        <v>0</v>
      </c>
    </row>
    <row r="85" spans="1:9" x14ac:dyDescent="0.25">
      <c r="A85" s="22" t="s">
        <v>42</v>
      </c>
      <c r="B85" s="24">
        <v>43094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1">
        <f>COUNTIFS($A:$A,$A85,C:C,"&gt;"&amp;$I$5)</f>
        <v>0</v>
      </c>
    </row>
    <row r="86" spans="1:9" x14ac:dyDescent="0.25">
      <c r="A86" s="22" t="s">
        <v>42</v>
      </c>
      <c r="B86" s="24">
        <v>43095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1">
        <f>COUNTIFS($A:$A,$A86,C:C,"&gt;"&amp;$I$5)</f>
        <v>0</v>
      </c>
    </row>
    <row r="87" spans="1:9" x14ac:dyDescent="0.25">
      <c r="A87" s="22" t="s">
        <v>42</v>
      </c>
      <c r="B87" s="24">
        <v>43096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1">
        <f>COUNTIFS($A:$A,$A87,C:C,"&gt;"&amp;$I$5)</f>
        <v>0</v>
      </c>
    </row>
    <row r="88" spans="1:9" x14ac:dyDescent="0.25">
      <c r="A88" s="22" t="s">
        <v>42</v>
      </c>
      <c r="B88" s="24">
        <v>43097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1">
        <f>COUNTIFS($A:$A,$A88,C:C,"&gt;"&amp;$I$5)</f>
        <v>0</v>
      </c>
    </row>
    <row r="89" spans="1:9" x14ac:dyDescent="0.25">
      <c r="A89" s="22" t="s">
        <v>42</v>
      </c>
      <c r="B89" s="24">
        <v>43098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1">
        <f>COUNTIFS($A:$A,$A89,C:C,"&gt;"&amp;$I$5)</f>
        <v>0</v>
      </c>
    </row>
    <row r="90" spans="1:9" x14ac:dyDescent="0.25">
      <c r="A90" s="22" t="s">
        <v>42</v>
      </c>
      <c r="B90" s="24">
        <v>43099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1">
        <f>COUNTIFS($A:$A,$A90,C:C,"&gt;"&amp;$I$5)</f>
        <v>0</v>
      </c>
    </row>
    <row r="91" spans="1:9" x14ac:dyDescent="0.25">
      <c r="A91" s="22" t="s">
        <v>42</v>
      </c>
      <c r="B91" s="24">
        <v>43100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1">
        <f>COUNTIFS($A:$A,$A91,C:C,"&gt;"&amp;$I$5)</f>
        <v>0</v>
      </c>
    </row>
    <row r="92" spans="1:9" x14ac:dyDescent="0.25">
      <c r="A92" s="22" t="s">
        <v>42</v>
      </c>
      <c r="B92" s="24">
        <v>43101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1">
        <f>COUNTIFS($A:$A,$A92,C:C,"&gt;"&amp;$I$5)</f>
        <v>0</v>
      </c>
    </row>
    <row r="93" spans="1:9" x14ac:dyDescent="0.25">
      <c r="A93" s="22" t="s">
        <v>42</v>
      </c>
      <c r="B93" s="24">
        <v>43102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1">
        <f>COUNTIFS($A:$A,$A93,C:C,"&gt;"&amp;$I$5)</f>
        <v>0</v>
      </c>
    </row>
    <row r="94" spans="1:9" x14ac:dyDescent="0.25">
      <c r="A94" s="22" t="s">
        <v>42</v>
      </c>
      <c r="B94" s="24">
        <v>43103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1">
        <f>COUNTIFS($A:$A,$A94,C:C,"&gt;"&amp;$I$5)</f>
        <v>0</v>
      </c>
    </row>
    <row r="95" spans="1:9" x14ac:dyDescent="0.25">
      <c r="A95" s="22" t="s">
        <v>42</v>
      </c>
      <c r="B95" s="24">
        <v>43104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1">
        <f>COUNTIFS($A:$A,$A95,C:C,"&gt;"&amp;$I$5)</f>
        <v>0</v>
      </c>
    </row>
    <row r="96" spans="1:9" x14ac:dyDescent="0.25">
      <c r="A96" s="22" t="s">
        <v>42</v>
      </c>
      <c r="B96" s="24">
        <v>43105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1">
        <f>COUNTIFS($A:$A,$A96,C:C,"&gt;"&amp;$I$5)</f>
        <v>0</v>
      </c>
    </row>
    <row r="97" spans="1:9" x14ac:dyDescent="0.25">
      <c r="A97" s="22" t="s">
        <v>42</v>
      </c>
      <c r="B97" s="24">
        <v>43106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1">
        <f>COUNTIFS($A:$A,$A97,C:C,"&gt;"&amp;$I$5)</f>
        <v>0</v>
      </c>
    </row>
    <row r="98" spans="1:9" x14ac:dyDescent="0.25">
      <c r="A98" s="22" t="s">
        <v>42</v>
      </c>
      <c r="B98" s="24">
        <v>43107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1">
        <f>COUNTIFS($A:$A,$A98,C:C,"&gt;"&amp;$I$5)</f>
        <v>0</v>
      </c>
    </row>
    <row r="99" spans="1:9" x14ac:dyDescent="0.25">
      <c r="A99" s="22" t="s">
        <v>42</v>
      </c>
      <c r="B99" s="24">
        <v>43108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1">
        <f>COUNTIFS($A:$A,$A99,C:C,"&gt;"&amp;$I$5)</f>
        <v>0</v>
      </c>
    </row>
    <row r="100" spans="1:9" x14ac:dyDescent="0.25">
      <c r="A100" s="22" t="s">
        <v>42</v>
      </c>
      <c r="B100" s="24">
        <v>43109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1">
        <f>COUNTIFS($A:$A,$A100,C:C,"&gt;"&amp;$I$5)</f>
        <v>0</v>
      </c>
    </row>
    <row r="101" spans="1:9" x14ac:dyDescent="0.25">
      <c r="A101" s="22" t="s">
        <v>42</v>
      </c>
      <c r="B101" s="24">
        <v>43110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1">
        <f>COUNTIFS($A:$A,$A101,C:C,"&gt;"&amp;$I$5)</f>
        <v>0</v>
      </c>
    </row>
    <row r="102" spans="1:9" x14ac:dyDescent="0.25">
      <c r="A102" s="22" t="s">
        <v>42</v>
      </c>
      <c r="B102" s="24">
        <v>43111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1">
        <f>COUNTIFS($A:$A,$A102,C:C,"&gt;"&amp;$I$5)</f>
        <v>0</v>
      </c>
    </row>
    <row r="103" spans="1:9" x14ac:dyDescent="0.25">
      <c r="A103" s="22" t="s">
        <v>42</v>
      </c>
      <c r="B103" s="24">
        <v>43112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1">
        <f>COUNTIFS($A:$A,$A103,C:C,"&gt;"&amp;$I$5)</f>
        <v>0</v>
      </c>
    </row>
    <row r="104" spans="1:9" x14ac:dyDescent="0.25">
      <c r="A104" s="22" t="s">
        <v>42</v>
      </c>
      <c r="B104" s="24">
        <v>43113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1">
        <f>COUNTIFS($A:$A,$A104,C:C,"&gt;"&amp;$I$5)</f>
        <v>0</v>
      </c>
    </row>
    <row r="105" spans="1:9" x14ac:dyDescent="0.25">
      <c r="A105" s="22" t="s">
        <v>42</v>
      </c>
      <c r="B105" s="24">
        <v>43114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1">
        <f>COUNTIFS($A:$A,$A105,C:C,"&gt;"&amp;$I$5)</f>
        <v>0</v>
      </c>
    </row>
    <row r="106" spans="1:9" x14ac:dyDescent="0.25">
      <c r="A106" s="22" t="s">
        <v>42</v>
      </c>
      <c r="B106" s="24">
        <v>43115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1">
        <f>COUNTIFS($A:$A,$A106,C:C,"&gt;"&amp;$I$5)</f>
        <v>0</v>
      </c>
    </row>
    <row r="107" spans="1:9" x14ac:dyDescent="0.25">
      <c r="A107" s="22" t="s">
        <v>42</v>
      </c>
      <c r="B107" s="24">
        <v>43116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1">
        <f>COUNTIFS($A:$A,$A107,C:C,"&gt;"&amp;$I$5)</f>
        <v>0</v>
      </c>
    </row>
    <row r="108" spans="1:9" x14ac:dyDescent="0.25">
      <c r="A108" s="22" t="s">
        <v>42</v>
      </c>
      <c r="B108" s="24">
        <v>43117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1">
        <f>COUNTIFS($A:$A,$A108,C:C,"&gt;"&amp;$I$5)</f>
        <v>0</v>
      </c>
    </row>
    <row r="109" spans="1:9" x14ac:dyDescent="0.25">
      <c r="A109" s="22" t="s">
        <v>42</v>
      </c>
      <c r="B109" s="24">
        <v>43118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1">
        <f>COUNTIFS($A:$A,$A109,C:C,"&gt;"&amp;$I$5)</f>
        <v>0</v>
      </c>
    </row>
    <row r="110" spans="1:9" x14ac:dyDescent="0.25">
      <c r="A110" s="22" t="s">
        <v>42</v>
      </c>
      <c r="B110" s="24">
        <v>43119</v>
      </c>
      <c r="C110" s="25">
        <v>0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1">
        <f>COUNTIFS($A:$A,$A110,C:C,"&gt;"&amp;$I$5)</f>
        <v>0</v>
      </c>
    </row>
    <row r="111" spans="1:9" x14ac:dyDescent="0.25">
      <c r="A111" s="22" t="s">
        <v>42</v>
      </c>
      <c r="B111" s="24">
        <v>43122</v>
      </c>
      <c r="C111" s="25">
        <v>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1">
        <f>COUNTIFS($A:$A,$A111,C:C,"&gt;"&amp;$I$5)</f>
        <v>0</v>
      </c>
    </row>
    <row r="112" spans="1:9" x14ac:dyDescent="0.25">
      <c r="A112" s="22" t="s">
        <v>42</v>
      </c>
      <c r="B112" s="24">
        <v>43123</v>
      </c>
      <c r="C112" s="25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1">
        <f>COUNTIFS($A:$A,$A112,C:C,"&gt;"&amp;$I$5)</f>
        <v>0</v>
      </c>
    </row>
    <row r="113" spans="1:9" x14ac:dyDescent="0.25">
      <c r="A113" s="22" t="s">
        <v>42</v>
      </c>
      <c r="B113" s="24">
        <v>43124</v>
      </c>
      <c r="C113" s="25">
        <v>0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1">
        <f>COUNTIFS($A:$A,$A113,C:C,"&gt;"&amp;$I$5)</f>
        <v>0</v>
      </c>
    </row>
    <row r="114" spans="1:9" x14ac:dyDescent="0.25">
      <c r="A114" s="22" t="s">
        <v>42</v>
      </c>
      <c r="B114" s="24">
        <v>43125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1">
        <f>COUNTIFS($A:$A,$A114,C:C,"&gt;"&amp;$I$5)</f>
        <v>0</v>
      </c>
    </row>
    <row r="115" spans="1:9" x14ac:dyDescent="0.25">
      <c r="A115" s="22" t="s">
        <v>43</v>
      </c>
      <c r="B115" s="24">
        <v>43070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1">
        <f>COUNTIFS($A:$A,$A115,C:C,"&gt;"&amp;$I$5)</f>
        <v>0</v>
      </c>
    </row>
    <row r="116" spans="1:9" x14ac:dyDescent="0.25">
      <c r="A116" s="22" t="s">
        <v>43</v>
      </c>
      <c r="B116" s="24">
        <v>43071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1">
        <f>COUNTIFS($A:$A,$A116,C:C,"&gt;"&amp;$I$5)</f>
        <v>0</v>
      </c>
    </row>
    <row r="117" spans="1:9" x14ac:dyDescent="0.25">
      <c r="A117" s="22" t="s">
        <v>43</v>
      </c>
      <c r="B117" s="24">
        <v>43072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1">
        <f>COUNTIFS($A:$A,$A117,C:C,"&gt;"&amp;$I$5)</f>
        <v>0</v>
      </c>
    </row>
    <row r="118" spans="1:9" x14ac:dyDescent="0.25">
      <c r="A118" s="22" t="s">
        <v>43</v>
      </c>
      <c r="B118" s="24">
        <v>43073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1">
        <f>COUNTIFS($A:$A,$A118,C:C,"&gt;"&amp;$I$5)</f>
        <v>0</v>
      </c>
    </row>
    <row r="119" spans="1:9" x14ac:dyDescent="0.25">
      <c r="A119" s="22" t="s">
        <v>43</v>
      </c>
      <c r="B119" s="24">
        <v>43074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1">
        <f>COUNTIFS($A:$A,$A119,C:C,"&gt;"&amp;$I$5)</f>
        <v>0</v>
      </c>
    </row>
    <row r="120" spans="1:9" x14ac:dyDescent="0.25">
      <c r="A120" s="22" t="s">
        <v>43</v>
      </c>
      <c r="B120" s="24">
        <v>43075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1">
        <f>COUNTIFS($A:$A,$A120,C:C,"&gt;"&amp;$I$5)</f>
        <v>0</v>
      </c>
    </row>
    <row r="121" spans="1:9" x14ac:dyDescent="0.25">
      <c r="A121" s="22" t="s">
        <v>43</v>
      </c>
      <c r="B121" s="24">
        <v>43076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1">
        <f>COUNTIFS($A:$A,$A121,C:C,"&gt;"&amp;$I$5)</f>
        <v>0</v>
      </c>
    </row>
    <row r="122" spans="1:9" x14ac:dyDescent="0.25">
      <c r="A122" s="22" t="s">
        <v>43</v>
      </c>
      <c r="B122" s="24">
        <v>43077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1">
        <f>COUNTIFS($A:$A,$A122,C:C,"&gt;"&amp;$I$5)</f>
        <v>0</v>
      </c>
    </row>
    <row r="123" spans="1:9" x14ac:dyDescent="0.25">
      <c r="A123" s="22" t="s">
        <v>43</v>
      </c>
      <c r="B123" s="24">
        <v>43078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1">
        <f>COUNTIFS($A:$A,$A123,C:C,"&gt;"&amp;$I$5)</f>
        <v>0</v>
      </c>
    </row>
    <row r="124" spans="1:9" x14ac:dyDescent="0.25">
      <c r="A124" s="22" t="s">
        <v>43</v>
      </c>
      <c r="B124" s="24">
        <v>43079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1">
        <f>COUNTIFS($A:$A,$A124,C:C,"&gt;"&amp;$I$5)</f>
        <v>0</v>
      </c>
    </row>
    <row r="125" spans="1:9" x14ac:dyDescent="0.25">
      <c r="A125" s="22" t="s">
        <v>43</v>
      </c>
      <c r="B125" s="24">
        <v>43080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1">
        <f>COUNTIFS($A:$A,$A125,C:C,"&gt;"&amp;$I$5)</f>
        <v>0</v>
      </c>
    </row>
    <row r="126" spans="1:9" x14ac:dyDescent="0.25">
      <c r="A126" s="22" t="s">
        <v>43</v>
      </c>
      <c r="B126" s="24">
        <v>43081</v>
      </c>
      <c r="C126" s="25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1">
        <f>COUNTIFS($A:$A,$A126,C:C,"&gt;"&amp;$I$5)</f>
        <v>0</v>
      </c>
    </row>
    <row r="127" spans="1:9" x14ac:dyDescent="0.25">
      <c r="A127" s="22" t="s">
        <v>43</v>
      </c>
      <c r="B127" s="24">
        <v>43082</v>
      </c>
      <c r="C127" s="25">
        <v>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1">
        <f>COUNTIFS($A:$A,$A127,C:C,"&gt;"&amp;$I$5)</f>
        <v>0</v>
      </c>
    </row>
    <row r="128" spans="1:9" x14ac:dyDescent="0.25">
      <c r="A128" s="22" t="s">
        <v>43</v>
      </c>
      <c r="B128" s="24">
        <v>43083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1">
        <f>COUNTIFS($A:$A,$A128,C:C,"&gt;"&amp;$I$5)</f>
        <v>0</v>
      </c>
    </row>
    <row r="129" spans="1:9" x14ac:dyDescent="0.25">
      <c r="A129" s="22" t="s">
        <v>43</v>
      </c>
      <c r="B129" s="24">
        <v>43084</v>
      </c>
      <c r="C129" s="25">
        <v>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1">
        <f>COUNTIFS($A:$A,$A129,C:C,"&gt;"&amp;$I$5)</f>
        <v>0</v>
      </c>
    </row>
    <row r="130" spans="1:9" x14ac:dyDescent="0.25">
      <c r="A130" s="22" t="s">
        <v>43</v>
      </c>
      <c r="B130" s="24">
        <v>43085</v>
      </c>
      <c r="C130" s="25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1">
        <f>COUNTIFS($A:$A,$A130,C:C,"&gt;"&amp;$I$5)</f>
        <v>0</v>
      </c>
    </row>
    <row r="131" spans="1:9" x14ac:dyDescent="0.25">
      <c r="A131" s="22" t="s">
        <v>43</v>
      </c>
      <c r="B131" s="24">
        <v>43086</v>
      </c>
      <c r="C131" s="25">
        <v>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1">
        <f>COUNTIFS($A:$A,$A131,C:C,"&gt;"&amp;$I$5)</f>
        <v>0</v>
      </c>
    </row>
    <row r="132" spans="1:9" x14ac:dyDescent="0.25">
      <c r="A132" s="22" t="s">
        <v>43</v>
      </c>
      <c r="B132" s="24">
        <v>43087</v>
      </c>
      <c r="C132" s="25">
        <v>0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1">
        <f>COUNTIFS($A:$A,$A132,C:C,"&gt;"&amp;$I$5)</f>
        <v>0</v>
      </c>
    </row>
    <row r="133" spans="1:9" x14ac:dyDescent="0.25">
      <c r="A133" s="22" t="s">
        <v>43</v>
      </c>
      <c r="B133" s="24">
        <v>43088</v>
      </c>
      <c r="C133" s="25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1">
        <f>COUNTIFS($A:$A,$A133,C:C,"&gt;"&amp;$I$5)</f>
        <v>0</v>
      </c>
    </row>
    <row r="134" spans="1:9" x14ac:dyDescent="0.25">
      <c r="A134" s="22" t="s">
        <v>43</v>
      </c>
      <c r="B134" s="24">
        <v>43089</v>
      </c>
      <c r="C134" s="25">
        <v>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1">
        <f>COUNTIFS($A:$A,$A134,C:C,"&gt;"&amp;$I$5)</f>
        <v>0</v>
      </c>
    </row>
    <row r="135" spans="1:9" x14ac:dyDescent="0.25">
      <c r="A135" s="22" t="s">
        <v>43</v>
      </c>
      <c r="B135" s="24">
        <v>43090</v>
      </c>
      <c r="C135" s="25">
        <v>9.2013888888888892E-3</v>
      </c>
      <c r="D135" s="25">
        <v>0</v>
      </c>
      <c r="E135" s="25">
        <v>0</v>
      </c>
      <c r="F135" s="25">
        <v>9.2592592592592588E-5</v>
      </c>
      <c r="G135" s="25">
        <v>0</v>
      </c>
      <c r="H135" s="25">
        <v>0</v>
      </c>
      <c r="I135" s="1">
        <f>COUNTIFS($A:$A,$A135,C:C,"&gt;"&amp;$I$5)</f>
        <v>0</v>
      </c>
    </row>
    <row r="136" spans="1:9" x14ac:dyDescent="0.25">
      <c r="A136" s="22" t="s">
        <v>43</v>
      </c>
      <c r="B136" s="24">
        <v>43091</v>
      </c>
      <c r="C136" s="25">
        <v>1.1863425925925925E-2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1">
        <f>COUNTIFS($A:$A,$A136,C:C,"&gt;"&amp;$I$5)</f>
        <v>0</v>
      </c>
    </row>
    <row r="137" spans="1:9" x14ac:dyDescent="0.25">
      <c r="A137" s="22" t="s">
        <v>43</v>
      </c>
      <c r="B137" s="24">
        <v>43092</v>
      </c>
      <c r="C137" s="25">
        <v>0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1">
        <f>COUNTIFS($A:$A,$A137,C:C,"&gt;"&amp;$I$5)</f>
        <v>0</v>
      </c>
    </row>
    <row r="138" spans="1:9" x14ac:dyDescent="0.25">
      <c r="A138" s="22" t="s">
        <v>43</v>
      </c>
      <c r="B138" s="24">
        <v>43093</v>
      </c>
      <c r="C138" s="25">
        <v>0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1">
        <f>COUNTIFS($A:$A,$A138,C:C,"&gt;"&amp;$I$5)</f>
        <v>0</v>
      </c>
    </row>
    <row r="139" spans="1:9" x14ac:dyDescent="0.25">
      <c r="A139" s="22" t="s">
        <v>43</v>
      </c>
      <c r="B139" s="24">
        <v>43094</v>
      </c>
      <c r="C139" s="25">
        <v>0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1">
        <f>COUNTIFS($A:$A,$A139,C:C,"&gt;"&amp;$I$5)</f>
        <v>0</v>
      </c>
    </row>
    <row r="140" spans="1:9" x14ac:dyDescent="0.25">
      <c r="A140" s="22" t="s">
        <v>43</v>
      </c>
      <c r="B140" s="24">
        <v>43095</v>
      </c>
      <c r="C140" s="25">
        <v>8.6921296296296312E-3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1">
        <f>COUNTIFS($A:$A,$A140,C:C,"&gt;"&amp;$I$5)</f>
        <v>0</v>
      </c>
    </row>
    <row r="141" spans="1:9" x14ac:dyDescent="0.25">
      <c r="A141" s="22" t="s">
        <v>43</v>
      </c>
      <c r="B141" s="24">
        <v>43096</v>
      </c>
      <c r="C141" s="25">
        <v>5.4398148148148149E-3</v>
      </c>
      <c r="D141" s="25">
        <v>0</v>
      </c>
      <c r="E141" s="25">
        <v>3.4722222222222222E-5</v>
      </c>
      <c r="F141" s="25">
        <v>0</v>
      </c>
      <c r="G141" s="25">
        <v>0</v>
      </c>
      <c r="H141" s="25">
        <v>0</v>
      </c>
      <c r="I141" s="1">
        <f>COUNTIFS($A:$A,$A141,C:C,"&gt;"&amp;$I$5)</f>
        <v>0</v>
      </c>
    </row>
    <row r="142" spans="1:9" x14ac:dyDescent="0.25">
      <c r="A142" s="22" t="s">
        <v>43</v>
      </c>
      <c r="B142" s="24">
        <v>43097</v>
      </c>
      <c r="C142" s="25">
        <v>1.1342592592592592E-2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1">
        <f>COUNTIFS($A:$A,$A142,C:C,"&gt;"&amp;$I$5)</f>
        <v>0</v>
      </c>
    </row>
    <row r="143" spans="1:9" x14ac:dyDescent="0.25">
      <c r="A143" s="22" t="s">
        <v>43</v>
      </c>
      <c r="B143" s="24">
        <v>43098</v>
      </c>
      <c r="C143" s="25">
        <v>6.5509259259259262E-3</v>
      </c>
      <c r="D143" s="25">
        <v>0</v>
      </c>
      <c r="E143" s="25">
        <v>4.6990740740740743E-3</v>
      </c>
      <c r="F143" s="25">
        <v>0</v>
      </c>
      <c r="G143" s="25">
        <v>0</v>
      </c>
      <c r="H143" s="25">
        <v>0</v>
      </c>
      <c r="I143" s="1">
        <f>COUNTIFS($A:$A,$A143,C:C,"&gt;"&amp;$I$5)</f>
        <v>0</v>
      </c>
    </row>
    <row r="144" spans="1:9" x14ac:dyDescent="0.25">
      <c r="A144" s="22" t="s">
        <v>43</v>
      </c>
      <c r="B144" s="24">
        <v>43099</v>
      </c>
      <c r="C144" s="25">
        <v>0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1">
        <f>COUNTIFS($A:$A,$A144,C:C,"&gt;"&amp;$I$5)</f>
        <v>0</v>
      </c>
    </row>
    <row r="145" spans="1:9" x14ac:dyDescent="0.25">
      <c r="A145" s="22" t="s">
        <v>43</v>
      </c>
      <c r="B145" s="24">
        <v>43100</v>
      </c>
      <c r="C145" s="25">
        <v>0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1">
        <f>COUNTIFS($A:$A,$A145,C:C,"&gt;"&amp;$I$5)</f>
        <v>0</v>
      </c>
    </row>
    <row r="146" spans="1:9" x14ac:dyDescent="0.25">
      <c r="A146" s="22" t="s">
        <v>43</v>
      </c>
      <c r="B146" s="24">
        <v>43101</v>
      </c>
      <c r="C146" s="25">
        <v>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1">
        <f>COUNTIFS($A:$A,$A146,C:C,"&gt;"&amp;$I$5)</f>
        <v>0</v>
      </c>
    </row>
    <row r="147" spans="1:9" x14ac:dyDescent="0.25">
      <c r="A147" s="22" t="s">
        <v>43</v>
      </c>
      <c r="B147" s="24">
        <v>43102</v>
      </c>
      <c r="C147" s="25">
        <v>1.3553240740740741E-2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1">
        <f>COUNTIFS($A:$A,$A147,C:C,"&gt;"&amp;$I$5)</f>
        <v>0</v>
      </c>
    </row>
    <row r="148" spans="1:9" x14ac:dyDescent="0.25">
      <c r="A148" s="22" t="s">
        <v>43</v>
      </c>
      <c r="B148" s="24">
        <v>43103</v>
      </c>
      <c r="C148" s="25">
        <v>8.9236111111111113E-3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1">
        <f>COUNTIFS($A:$A,$A148,C:C,"&gt;"&amp;$I$5)</f>
        <v>0</v>
      </c>
    </row>
    <row r="149" spans="1:9" x14ac:dyDescent="0.25">
      <c r="A149" s="22" t="s">
        <v>43</v>
      </c>
      <c r="B149" s="24">
        <v>43104</v>
      </c>
      <c r="C149" s="25">
        <v>5.4166666666666669E-3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1">
        <f>COUNTIFS($A:$A,$A149,C:C,"&gt;"&amp;$I$5)</f>
        <v>0</v>
      </c>
    </row>
    <row r="150" spans="1:9" x14ac:dyDescent="0.25">
      <c r="A150" s="22" t="s">
        <v>43</v>
      </c>
      <c r="B150" s="24">
        <v>43105</v>
      </c>
      <c r="C150" s="25">
        <v>5.8449074074074072E-3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1">
        <f>COUNTIFS($A:$A,$A150,C:C,"&gt;"&amp;$I$5)</f>
        <v>0</v>
      </c>
    </row>
    <row r="151" spans="1:9" x14ac:dyDescent="0.25">
      <c r="A151" s="22" t="s">
        <v>43</v>
      </c>
      <c r="B151" s="24">
        <v>43106</v>
      </c>
      <c r="C151" s="25">
        <v>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1">
        <f>COUNTIFS($A:$A,$A151,C:C,"&gt;"&amp;$I$5)</f>
        <v>0</v>
      </c>
    </row>
    <row r="152" spans="1:9" x14ac:dyDescent="0.25">
      <c r="A152" s="22" t="s">
        <v>43</v>
      </c>
      <c r="B152" s="24">
        <v>43107</v>
      </c>
      <c r="C152" s="25">
        <v>0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1">
        <f>COUNTIFS($A:$A,$A152,C:C,"&gt;"&amp;$I$5)</f>
        <v>0</v>
      </c>
    </row>
    <row r="153" spans="1:9" x14ac:dyDescent="0.25">
      <c r="A153" s="22" t="s">
        <v>43</v>
      </c>
      <c r="B153" s="24">
        <v>43108</v>
      </c>
      <c r="C153" s="25">
        <v>7.6041666666666662E-3</v>
      </c>
      <c r="D153" s="25">
        <v>0</v>
      </c>
      <c r="E153" s="25">
        <v>0</v>
      </c>
      <c r="F153" s="25">
        <v>0</v>
      </c>
      <c r="G153" s="25">
        <v>2.4918981481481483E-2</v>
      </c>
      <c r="H153" s="25">
        <v>0</v>
      </c>
      <c r="I153" s="1">
        <f>COUNTIFS($A:$A,$A153,C:C,"&gt;"&amp;$I$5)</f>
        <v>0</v>
      </c>
    </row>
    <row r="154" spans="1:9" x14ac:dyDescent="0.25">
      <c r="A154" s="22" t="s">
        <v>43</v>
      </c>
      <c r="B154" s="24">
        <v>43109</v>
      </c>
      <c r="C154" s="25">
        <v>6.7592592592592591E-3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1">
        <f>COUNTIFS($A:$A,$A154,C:C,"&gt;"&amp;$I$5)</f>
        <v>0</v>
      </c>
    </row>
    <row r="155" spans="1:9" x14ac:dyDescent="0.25">
      <c r="A155" s="22" t="s">
        <v>43</v>
      </c>
      <c r="B155" s="24">
        <v>43110</v>
      </c>
      <c r="C155" s="25">
        <v>6.9675925925925921E-3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1">
        <f>COUNTIFS($A:$A,$A155,C:C,"&gt;"&amp;$I$5)</f>
        <v>0</v>
      </c>
    </row>
    <row r="156" spans="1:9" x14ac:dyDescent="0.25">
      <c r="A156" s="22" t="s">
        <v>43</v>
      </c>
      <c r="B156" s="24">
        <v>43111</v>
      </c>
      <c r="C156" s="25">
        <v>6.2962962962962964E-3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1">
        <f>COUNTIFS($A:$A,$A156,C:C,"&gt;"&amp;$I$5)</f>
        <v>0</v>
      </c>
    </row>
    <row r="157" spans="1:9" x14ac:dyDescent="0.25">
      <c r="A157" s="22" t="s">
        <v>43</v>
      </c>
      <c r="B157" s="24">
        <v>43112</v>
      </c>
      <c r="C157" s="25">
        <v>5.7175925925925927E-3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1">
        <f>COUNTIFS($A:$A,$A157,C:C,"&gt;"&amp;$I$5)</f>
        <v>0</v>
      </c>
    </row>
    <row r="158" spans="1:9" x14ac:dyDescent="0.25">
      <c r="A158" s="22" t="s">
        <v>43</v>
      </c>
      <c r="B158" s="24">
        <v>43113</v>
      </c>
      <c r="C158" s="25">
        <v>0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1">
        <f>COUNTIFS($A:$A,$A158,C:C,"&gt;"&amp;$I$5)</f>
        <v>0</v>
      </c>
    </row>
    <row r="159" spans="1:9" x14ac:dyDescent="0.25">
      <c r="A159" s="22" t="s">
        <v>43</v>
      </c>
      <c r="B159" s="24">
        <v>43114</v>
      </c>
      <c r="C159" s="25">
        <v>0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1">
        <f>COUNTIFS($A:$A,$A159,C:C,"&gt;"&amp;$I$5)</f>
        <v>0</v>
      </c>
    </row>
    <row r="160" spans="1:9" x14ac:dyDescent="0.25">
      <c r="A160" s="22" t="s">
        <v>43</v>
      </c>
      <c r="B160" s="24">
        <v>43115</v>
      </c>
      <c r="C160" s="25">
        <v>7.7777777777777767E-3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1">
        <f>COUNTIFS($A:$A,$A160,C:C,"&gt;"&amp;$I$5)</f>
        <v>0</v>
      </c>
    </row>
    <row r="161" spans="1:9" x14ac:dyDescent="0.25">
      <c r="A161" s="22" t="s">
        <v>43</v>
      </c>
      <c r="B161" s="24">
        <v>43116</v>
      </c>
      <c r="C161" s="25">
        <v>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1">
        <f>COUNTIFS($A:$A,$A161,C:C,"&gt;"&amp;$I$5)</f>
        <v>0</v>
      </c>
    </row>
    <row r="162" spans="1:9" x14ac:dyDescent="0.25">
      <c r="A162" s="22" t="s">
        <v>43</v>
      </c>
      <c r="B162" s="24">
        <v>43117</v>
      </c>
      <c r="C162" s="25">
        <v>0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1">
        <f>COUNTIFS($A:$A,$A162,C:C,"&gt;"&amp;$I$5)</f>
        <v>0</v>
      </c>
    </row>
    <row r="163" spans="1:9" x14ac:dyDescent="0.25">
      <c r="A163" s="22" t="s">
        <v>43</v>
      </c>
      <c r="B163" s="24">
        <v>43118</v>
      </c>
      <c r="C163" s="25">
        <v>0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1">
        <f>COUNTIFS($A:$A,$A163,C:C,"&gt;"&amp;$I$5)</f>
        <v>0</v>
      </c>
    </row>
    <row r="164" spans="1:9" x14ac:dyDescent="0.25">
      <c r="A164" s="22" t="s">
        <v>43</v>
      </c>
      <c r="B164" s="24">
        <v>43119</v>
      </c>
      <c r="C164" s="25">
        <v>0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1">
        <f>COUNTIFS($A:$A,$A164,C:C,"&gt;"&amp;$I$5)</f>
        <v>0</v>
      </c>
    </row>
    <row r="165" spans="1:9" x14ac:dyDescent="0.25">
      <c r="A165" s="22" t="s">
        <v>43</v>
      </c>
      <c r="B165" s="24">
        <v>43122</v>
      </c>
      <c r="C165" s="25">
        <v>0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1">
        <f>COUNTIFS($A:$A,$A165,C:C,"&gt;"&amp;$I$5)</f>
        <v>0</v>
      </c>
    </row>
    <row r="166" spans="1:9" x14ac:dyDescent="0.25">
      <c r="A166" s="22" t="s">
        <v>43</v>
      </c>
      <c r="B166" s="24">
        <v>43123</v>
      </c>
      <c r="C166" s="25">
        <v>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1">
        <f>COUNTIFS($A:$A,$A166,C:C,"&gt;"&amp;$I$5)</f>
        <v>0</v>
      </c>
    </row>
    <row r="167" spans="1:9" x14ac:dyDescent="0.25">
      <c r="A167" s="22" t="s">
        <v>43</v>
      </c>
      <c r="B167" s="24">
        <v>43124</v>
      </c>
      <c r="C167" s="25">
        <v>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1">
        <f>COUNTIFS($A:$A,$A167,C:C,"&gt;"&amp;$I$5)</f>
        <v>0</v>
      </c>
    </row>
    <row r="168" spans="1:9" x14ac:dyDescent="0.25">
      <c r="A168" s="22" t="s">
        <v>43</v>
      </c>
      <c r="B168" s="24">
        <v>43125</v>
      </c>
      <c r="C168" s="25">
        <v>0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1">
        <f>COUNTIFS($A:$A,$A168,C:C,"&gt;"&amp;$I$5)</f>
        <v>0</v>
      </c>
    </row>
    <row r="169" spans="1:9" x14ac:dyDescent="0.25">
      <c r="A169" s="22" t="s">
        <v>44</v>
      </c>
      <c r="B169" s="24">
        <v>43070</v>
      </c>
      <c r="C169" s="25">
        <v>0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1">
        <f>COUNTIFS($A:$A,$A169,C:C,"&gt;"&amp;$I$5)</f>
        <v>0</v>
      </c>
    </row>
    <row r="170" spans="1:9" x14ac:dyDescent="0.25">
      <c r="A170" s="22" t="s">
        <v>44</v>
      </c>
      <c r="B170" s="24">
        <v>43071</v>
      </c>
      <c r="C170" s="25">
        <v>0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1">
        <f>COUNTIFS($A:$A,$A170,C:C,"&gt;"&amp;$I$5)</f>
        <v>0</v>
      </c>
    </row>
    <row r="171" spans="1:9" x14ac:dyDescent="0.25">
      <c r="A171" s="22" t="s">
        <v>44</v>
      </c>
      <c r="B171" s="24">
        <v>43072</v>
      </c>
      <c r="C171" s="25">
        <v>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1">
        <f>COUNTIFS($A:$A,$A171,C:C,"&gt;"&amp;$I$5)</f>
        <v>0</v>
      </c>
    </row>
    <row r="172" spans="1:9" x14ac:dyDescent="0.25">
      <c r="A172" s="22" t="s">
        <v>44</v>
      </c>
      <c r="B172" s="24">
        <v>43073</v>
      </c>
      <c r="C172" s="25">
        <v>0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1">
        <f>COUNTIFS($A:$A,$A172,C:C,"&gt;"&amp;$I$5)</f>
        <v>0</v>
      </c>
    </row>
    <row r="173" spans="1:9" x14ac:dyDescent="0.25">
      <c r="A173" s="22" t="s">
        <v>44</v>
      </c>
      <c r="B173" s="24">
        <v>43074</v>
      </c>
      <c r="C173" s="25">
        <v>0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1">
        <f>COUNTIFS($A:$A,$A173,C:C,"&gt;"&amp;$I$5)</f>
        <v>0</v>
      </c>
    </row>
    <row r="174" spans="1:9" x14ac:dyDescent="0.25">
      <c r="A174" s="22" t="s">
        <v>44</v>
      </c>
      <c r="B174" s="24">
        <v>43075</v>
      </c>
      <c r="C174" s="25">
        <v>0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1">
        <f>COUNTIFS($A:$A,$A174,C:C,"&gt;"&amp;$I$5)</f>
        <v>0</v>
      </c>
    </row>
    <row r="175" spans="1:9" x14ac:dyDescent="0.25">
      <c r="A175" s="22" t="s">
        <v>44</v>
      </c>
      <c r="B175" s="24">
        <v>43076</v>
      </c>
      <c r="C175" s="25">
        <v>0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1">
        <f>COUNTIFS($A:$A,$A175,C:C,"&gt;"&amp;$I$5)</f>
        <v>0</v>
      </c>
    </row>
    <row r="176" spans="1:9" x14ac:dyDescent="0.25">
      <c r="A176" s="22" t="s">
        <v>44</v>
      </c>
      <c r="B176" s="24">
        <v>43077</v>
      </c>
      <c r="C176" s="25">
        <v>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1">
        <f>COUNTIFS($A:$A,$A176,C:C,"&gt;"&amp;$I$5)</f>
        <v>0</v>
      </c>
    </row>
    <row r="177" spans="1:9" x14ac:dyDescent="0.25">
      <c r="A177" s="22" t="s">
        <v>44</v>
      </c>
      <c r="B177" s="24">
        <v>43078</v>
      </c>
      <c r="C177" s="25">
        <v>0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1">
        <f>COUNTIFS($A:$A,$A177,C:C,"&gt;"&amp;$I$5)</f>
        <v>0</v>
      </c>
    </row>
    <row r="178" spans="1:9" x14ac:dyDescent="0.25">
      <c r="A178" s="22" t="s">
        <v>44</v>
      </c>
      <c r="B178" s="24">
        <v>43079</v>
      </c>
      <c r="C178" s="25">
        <v>0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1">
        <f>COUNTIFS($A:$A,$A178,C:C,"&gt;"&amp;$I$5)</f>
        <v>0</v>
      </c>
    </row>
    <row r="179" spans="1:9" x14ac:dyDescent="0.25">
      <c r="A179" s="22" t="s">
        <v>44</v>
      </c>
      <c r="B179" s="24">
        <v>43080</v>
      </c>
      <c r="C179" s="25">
        <v>0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1">
        <f>COUNTIFS($A:$A,$A179,C:C,"&gt;"&amp;$I$5)</f>
        <v>0</v>
      </c>
    </row>
    <row r="180" spans="1:9" x14ac:dyDescent="0.25">
      <c r="A180" s="22" t="s">
        <v>44</v>
      </c>
      <c r="B180" s="24">
        <v>43081</v>
      </c>
      <c r="C180" s="25">
        <v>0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1">
        <f>COUNTIFS($A:$A,$A180,C:C,"&gt;"&amp;$I$5)</f>
        <v>0</v>
      </c>
    </row>
    <row r="181" spans="1:9" x14ac:dyDescent="0.25">
      <c r="A181" s="22" t="s">
        <v>44</v>
      </c>
      <c r="B181" s="24">
        <v>43082</v>
      </c>
      <c r="C181" s="25">
        <v>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1">
        <f>COUNTIFS($A:$A,$A181,C:C,"&gt;"&amp;$I$5)</f>
        <v>0</v>
      </c>
    </row>
    <row r="182" spans="1:9" x14ac:dyDescent="0.25">
      <c r="A182" s="22" t="s">
        <v>44</v>
      </c>
      <c r="B182" s="24">
        <v>43083</v>
      </c>
      <c r="C182" s="25">
        <v>0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1">
        <f>COUNTIFS($A:$A,$A182,C:C,"&gt;"&amp;$I$5)</f>
        <v>0</v>
      </c>
    </row>
    <row r="183" spans="1:9" x14ac:dyDescent="0.25">
      <c r="A183" s="22" t="s">
        <v>44</v>
      </c>
      <c r="B183" s="24">
        <v>43084</v>
      </c>
      <c r="C183" s="25">
        <v>0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1">
        <f>COUNTIFS($A:$A,$A183,C:C,"&gt;"&amp;$I$5)</f>
        <v>0</v>
      </c>
    </row>
    <row r="184" spans="1:9" x14ac:dyDescent="0.25">
      <c r="A184" s="22" t="s">
        <v>44</v>
      </c>
      <c r="B184" s="24">
        <v>43085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1">
        <f>COUNTIFS($A:$A,$A184,C:C,"&gt;"&amp;$I$5)</f>
        <v>0</v>
      </c>
    </row>
    <row r="185" spans="1:9" x14ac:dyDescent="0.25">
      <c r="A185" s="22" t="s">
        <v>44</v>
      </c>
      <c r="B185" s="24">
        <v>43086</v>
      </c>
      <c r="C185" s="25">
        <v>0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1">
        <f>COUNTIFS($A:$A,$A185,C:C,"&gt;"&amp;$I$5)</f>
        <v>0</v>
      </c>
    </row>
    <row r="186" spans="1:9" x14ac:dyDescent="0.25">
      <c r="A186" s="22" t="s">
        <v>44</v>
      </c>
      <c r="B186" s="24">
        <v>43087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1">
        <f>COUNTIFS($A:$A,$A186,C:C,"&gt;"&amp;$I$5)</f>
        <v>0</v>
      </c>
    </row>
    <row r="187" spans="1:9" x14ac:dyDescent="0.25">
      <c r="A187" s="22" t="s">
        <v>44</v>
      </c>
      <c r="B187" s="24">
        <v>43088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1">
        <f>COUNTIFS($A:$A,$A187,C:C,"&gt;"&amp;$I$5)</f>
        <v>0</v>
      </c>
    </row>
    <row r="188" spans="1:9" x14ac:dyDescent="0.25">
      <c r="A188" s="22" t="s">
        <v>44</v>
      </c>
      <c r="B188" s="24">
        <v>43089</v>
      </c>
      <c r="C188" s="25">
        <v>0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1">
        <f>COUNTIFS($A:$A,$A188,C:C,"&gt;"&amp;$I$5)</f>
        <v>0</v>
      </c>
    </row>
    <row r="189" spans="1:9" x14ac:dyDescent="0.25">
      <c r="A189" s="22" t="s">
        <v>44</v>
      </c>
      <c r="B189" s="24">
        <v>43090</v>
      </c>
      <c r="C189" s="25">
        <v>0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1">
        <f>COUNTIFS($A:$A,$A189,C:C,"&gt;"&amp;$I$5)</f>
        <v>0</v>
      </c>
    </row>
    <row r="190" spans="1:9" x14ac:dyDescent="0.25">
      <c r="A190" s="22" t="s">
        <v>44</v>
      </c>
      <c r="B190" s="24">
        <v>43091</v>
      </c>
      <c r="C190" s="25">
        <v>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1">
        <f>COUNTIFS($A:$A,$A190,C:C,"&gt;"&amp;$I$5)</f>
        <v>0</v>
      </c>
    </row>
    <row r="191" spans="1:9" x14ac:dyDescent="0.25">
      <c r="A191" s="22" t="s">
        <v>44</v>
      </c>
      <c r="B191" s="24">
        <v>43092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1">
        <f>COUNTIFS($A:$A,$A191,C:C,"&gt;"&amp;$I$5)</f>
        <v>0</v>
      </c>
    </row>
    <row r="192" spans="1:9" x14ac:dyDescent="0.25">
      <c r="A192" s="22" t="s">
        <v>44</v>
      </c>
      <c r="B192" s="24">
        <v>43093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1">
        <f>COUNTIFS($A:$A,$A192,C:C,"&gt;"&amp;$I$5)</f>
        <v>0</v>
      </c>
    </row>
    <row r="193" spans="1:9" x14ac:dyDescent="0.25">
      <c r="A193" s="22" t="s">
        <v>44</v>
      </c>
      <c r="B193" s="24">
        <v>43094</v>
      </c>
      <c r="C193" s="25">
        <v>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1">
        <f>COUNTIFS($A:$A,$A193,C:C,"&gt;"&amp;$I$5)</f>
        <v>0</v>
      </c>
    </row>
    <row r="194" spans="1:9" x14ac:dyDescent="0.25">
      <c r="A194" s="22" t="s">
        <v>44</v>
      </c>
      <c r="B194" s="24">
        <v>43095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1">
        <f>COUNTIFS($A:$A,$A194,C:C,"&gt;"&amp;$I$5)</f>
        <v>0</v>
      </c>
    </row>
    <row r="195" spans="1:9" x14ac:dyDescent="0.25">
      <c r="A195" s="22" t="s">
        <v>44</v>
      </c>
      <c r="B195" s="24">
        <v>43096</v>
      </c>
      <c r="C195" s="25">
        <v>0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1">
        <f>COUNTIFS($A:$A,$A195,C:C,"&gt;"&amp;$I$5)</f>
        <v>0</v>
      </c>
    </row>
    <row r="196" spans="1:9" x14ac:dyDescent="0.25">
      <c r="A196" s="22" t="s">
        <v>44</v>
      </c>
      <c r="B196" s="24">
        <v>43097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1">
        <f>COUNTIFS($A:$A,$A196,C:C,"&gt;"&amp;$I$5)</f>
        <v>0</v>
      </c>
    </row>
    <row r="197" spans="1:9" x14ac:dyDescent="0.25">
      <c r="A197" s="22" t="s">
        <v>44</v>
      </c>
      <c r="B197" s="24">
        <v>43098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1">
        <f>COUNTIFS($A:$A,$A197,C:C,"&gt;"&amp;$I$5)</f>
        <v>0</v>
      </c>
    </row>
    <row r="198" spans="1:9" x14ac:dyDescent="0.25">
      <c r="A198" s="22" t="s">
        <v>44</v>
      </c>
      <c r="B198" s="24">
        <v>43099</v>
      </c>
      <c r="C198" s="25">
        <v>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1">
        <f>COUNTIFS($A:$A,$A198,C:C,"&gt;"&amp;$I$5)</f>
        <v>0</v>
      </c>
    </row>
    <row r="199" spans="1:9" x14ac:dyDescent="0.25">
      <c r="A199" s="22" t="s">
        <v>44</v>
      </c>
      <c r="B199" s="24">
        <v>43100</v>
      </c>
      <c r="C199" s="25">
        <v>0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1">
        <f>COUNTIFS($A:$A,$A199,C:C,"&gt;"&amp;$I$5)</f>
        <v>0</v>
      </c>
    </row>
    <row r="200" spans="1:9" x14ac:dyDescent="0.25">
      <c r="A200" s="22" t="s">
        <v>44</v>
      </c>
      <c r="B200" s="24">
        <v>43101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1">
        <f>COUNTIFS($A:$A,$A200,C:C,"&gt;"&amp;$I$5)</f>
        <v>0</v>
      </c>
    </row>
    <row r="201" spans="1:9" x14ac:dyDescent="0.25">
      <c r="A201" s="22" t="s">
        <v>44</v>
      </c>
      <c r="B201" s="24">
        <v>43102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1">
        <f>COUNTIFS($A:$A,$A201,C:C,"&gt;"&amp;$I$5)</f>
        <v>0</v>
      </c>
    </row>
    <row r="202" spans="1:9" x14ac:dyDescent="0.25">
      <c r="A202" s="22" t="s">
        <v>44</v>
      </c>
      <c r="B202" s="24">
        <v>43103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1">
        <f>COUNTIFS($A:$A,$A202,C:C,"&gt;"&amp;$I$5)</f>
        <v>0</v>
      </c>
    </row>
    <row r="203" spans="1:9" x14ac:dyDescent="0.25">
      <c r="A203" s="22" t="s">
        <v>44</v>
      </c>
      <c r="B203" s="24">
        <v>43104</v>
      </c>
      <c r="C203" s="25">
        <v>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1">
        <f>COUNTIFS($A:$A,$A203,C:C,"&gt;"&amp;$I$5)</f>
        <v>0</v>
      </c>
    </row>
    <row r="204" spans="1:9" x14ac:dyDescent="0.25">
      <c r="A204" s="22" t="s">
        <v>44</v>
      </c>
      <c r="B204" s="24">
        <v>43105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1">
        <f>COUNTIFS($A:$A,$A204,C:C,"&gt;"&amp;$I$5)</f>
        <v>0</v>
      </c>
    </row>
    <row r="205" spans="1:9" x14ac:dyDescent="0.25">
      <c r="A205" s="22" t="s">
        <v>44</v>
      </c>
      <c r="B205" s="24">
        <v>43106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1">
        <f>COUNTIFS($A:$A,$A205,C:C,"&gt;"&amp;$I$5)</f>
        <v>0</v>
      </c>
    </row>
    <row r="206" spans="1:9" x14ac:dyDescent="0.25">
      <c r="A206" s="22" t="s">
        <v>44</v>
      </c>
      <c r="B206" s="24">
        <v>43107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1">
        <f>COUNTIFS($A:$A,$A206,C:C,"&gt;"&amp;$I$5)</f>
        <v>0</v>
      </c>
    </row>
    <row r="207" spans="1:9" x14ac:dyDescent="0.25">
      <c r="A207" s="22" t="s">
        <v>44</v>
      </c>
      <c r="B207" s="24">
        <v>43108</v>
      </c>
      <c r="C207" s="25">
        <v>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1">
        <f>COUNTIFS($A:$A,$A207,C:C,"&gt;"&amp;$I$5)</f>
        <v>0</v>
      </c>
    </row>
    <row r="208" spans="1:9" x14ac:dyDescent="0.25">
      <c r="A208" s="22" t="s">
        <v>44</v>
      </c>
      <c r="B208" s="24">
        <v>43109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1">
        <f>COUNTIFS($A:$A,$A208,C:C,"&gt;"&amp;$I$5)</f>
        <v>0</v>
      </c>
    </row>
    <row r="209" spans="1:9" x14ac:dyDescent="0.25">
      <c r="A209" s="22" t="s">
        <v>44</v>
      </c>
      <c r="B209" s="24">
        <v>43110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1">
        <f>COUNTIFS($A:$A,$A209,C:C,"&gt;"&amp;$I$5)</f>
        <v>0</v>
      </c>
    </row>
    <row r="210" spans="1:9" x14ac:dyDescent="0.25">
      <c r="A210" s="22" t="s">
        <v>44</v>
      </c>
      <c r="B210" s="24">
        <v>43111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1">
        <f>COUNTIFS($A:$A,$A210,C:C,"&gt;"&amp;$I$5)</f>
        <v>0</v>
      </c>
    </row>
    <row r="211" spans="1:9" x14ac:dyDescent="0.25">
      <c r="A211" s="22" t="s">
        <v>44</v>
      </c>
      <c r="B211" s="24">
        <v>43112</v>
      </c>
      <c r="C211" s="25">
        <v>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1">
        <f>COUNTIFS($A:$A,$A211,C:C,"&gt;"&amp;$I$5)</f>
        <v>0</v>
      </c>
    </row>
    <row r="212" spans="1:9" x14ac:dyDescent="0.25">
      <c r="A212" s="22" t="s">
        <v>44</v>
      </c>
      <c r="B212" s="24">
        <v>43113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1">
        <f>COUNTIFS($A:$A,$A212,C:C,"&gt;"&amp;$I$5)</f>
        <v>0</v>
      </c>
    </row>
    <row r="213" spans="1:9" x14ac:dyDescent="0.25">
      <c r="A213" s="22" t="s">
        <v>44</v>
      </c>
      <c r="B213" s="24">
        <v>43114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1">
        <f>COUNTIFS($A:$A,$A213,C:C,"&gt;"&amp;$I$5)</f>
        <v>0</v>
      </c>
    </row>
    <row r="214" spans="1:9" x14ac:dyDescent="0.25">
      <c r="A214" s="22" t="s">
        <v>44</v>
      </c>
      <c r="B214" s="24">
        <v>43115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1">
        <f>COUNTIFS($A:$A,$A214,C:C,"&gt;"&amp;$I$5)</f>
        <v>0</v>
      </c>
    </row>
    <row r="215" spans="1:9" x14ac:dyDescent="0.25">
      <c r="A215" s="22" t="s">
        <v>44</v>
      </c>
      <c r="B215" s="24">
        <v>43116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1">
        <f>COUNTIFS($A:$A,$A215,C:C,"&gt;"&amp;$I$5)</f>
        <v>0</v>
      </c>
    </row>
    <row r="216" spans="1:9" x14ac:dyDescent="0.25">
      <c r="A216" s="22" t="s">
        <v>44</v>
      </c>
      <c r="B216" s="24">
        <v>43117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1">
        <f>COUNTIFS($A:$A,$A216,C:C,"&gt;"&amp;$I$5)</f>
        <v>0</v>
      </c>
    </row>
    <row r="217" spans="1:9" x14ac:dyDescent="0.25">
      <c r="A217" s="22" t="s">
        <v>44</v>
      </c>
      <c r="B217" s="24">
        <v>43118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1">
        <f>COUNTIFS($A:$A,$A217,C:C,"&gt;"&amp;$I$5)</f>
        <v>0</v>
      </c>
    </row>
    <row r="218" spans="1:9" x14ac:dyDescent="0.25">
      <c r="A218" s="22" t="s">
        <v>44</v>
      </c>
      <c r="B218" s="24">
        <v>43119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1">
        <f>COUNTIFS($A:$A,$A218,C:C,"&gt;"&amp;$I$5)</f>
        <v>0</v>
      </c>
    </row>
    <row r="219" spans="1:9" x14ac:dyDescent="0.25">
      <c r="A219" s="22" t="s">
        <v>44</v>
      </c>
      <c r="B219" s="24">
        <v>43122</v>
      </c>
      <c r="C219" s="25">
        <v>0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1">
        <f>COUNTIFS($A:$A,$A219,C:C,"&gt;"&amp;$I$5)</f>
        <v>0</v>
      </c>
    </row>
    <row r="220" spans="1:9" x14ac:dyDescent="0.25">
      <c r="A220" s="22" t="s">
        <v>44</v>
      </c>
      <c r="B220" s="24">
        <v>43123</v>
      </c>
      <c r="C220" s="25">
        <v>0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1">
        <f>COUNTIFS($A:$A,$A220,C:C,"&gt;"&amp;$I$5)</f>
        <v>0</v>
      </c>
    </row>
    <row r="221" spans="1:9" x14ac:dyDescent="0.25">
      <c r="A221" s="22" t="s">
        <v>44</v>
      </c>
      <c r="B221" s="24">
        <v>43124</v>
      </c>
      <c r="C221" s="25">
        <v>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1">
        <f>COUNTIFS($A:$A,$A221,C:C,"&gt;"&amp;$I$5)</f>
        <v>0</v>
      </c>
    </row>
    <row r="222" spans="1:9" x14ac:dyDescent="0.25">
      <c r="A222" s="22" t="s">
        <v>44</v>
      </c>
      <c r="B222" s="24">
        <v>43125</v>
      </c>
      <c r="C222" s="25">
        <v>0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1">
        <f>COUNTIFS($A:$A,$A222,C:C,"&gt;"&amp;$I$5)</f>
        <v>0</v>
      </c>
    </row>
    <row r="223" spans="1:9" x14ac:dyDescent="0.25">
      <c r="A223" s="22" t="s">
        <v>45</v>
      </c>
      <c r="B223" s="24">
        <v>43070</v>
      </c>
      <c r="C223" s="25">
        <v>1.3773148148148147E-2</v>
      </c>
      <c r="D223" s="25">
        <v>0</v>
      </c>
      <c r="E223" s="25">
        <v>0</v>
      </c>
      <c r="F223" s="25">
        <v>3.4027777777777784E-3</v>
      </c>
      <c r="G223" s="25">
        <v>2.1736111111111112E-2</v>
      </c>
      <c r="H223" s="25">
        <v>0</v>
      </c>
      <c r="I223" s="1">
        <f>COUNTIFS($A:$A,$A223,C:C,"&gt;"&amp;$I$5)</f>
        <v>0</v>
      </c>
    </row>
    <row r="224" spans="1:9" x14ac:dyDescent="0.25">
      <c r="A224" s="22" t="s">
        <v>45</v>
      </c>
      <c r="B224" s="24">
        <v>43071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1">
        <f>COUNTIFS($A:$A,$A224,C:C,"&gt;"&amp;$I$5)</f>
        <v>0</v>
      </c>
    </row>
    <row r="225" spans="1:9" x14ac:dyDescent="0.25">
      <c r="A225" s="22" t="s">
        <v>45</v>
      </c>
      <c r="B225" s="24">
        <v>43072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1">
        <f>COUNTIFS($A:$A,$A225,C:C,"&gt;"&amp;$I$5)</f>
        <v>0</v>
      </c>
    </row>
    <row r="226" spans="1:9" x14ac:dyDescent="0.25">
      <c r="A226" s="22" t="s">
        <v>45</v>
      </c>
      <c r="B226" s="24">
        <v>43073</v>
      </c>
      <c r="C226" s="25">
        <v>8.0092592592592594E-3</v>
      </c>
      <c r="D226" s="25">
        <v>0</v>
      </c>
      <c r="E226" s="25">
        <v>0</v>
      </c>
      <c r="F226" s="25">
        <v>6.9212962962962969E-3</v>
      </c>
      <c r="G226" s="25">
        <v>0</v>
      </c>
      <c r="H226" s="25">
        <v>0</v>
      </c>
      <c r="I226" s="1">
        <f>COUNTIFS($A:$A,$A226,C:C,"&gt;"&amp;$I$5)</f>
        <v>0</v>
      </c>
    </row>
    <row r="227" spans="1:9" x14ac:dyDescent="0.25">
      <c r="A227" s="22" t="s">
        <v>45</v>
      </c>
      <c r="B227" s="24">
        <v>43074</v>
      </c>
      <c r="C227" s="25">
        <v>7.5925925925925926E-3</v>
      </c>
      <c r="D227" s="25">
        <v>0</v>
      </c>
      <c r="E227" s="25">
        <v>0</v>
      </c>
      <c r="F227" s="25">
        <v>2.1064814814814813E-3</v>
      </c>
      <c r="G227" s="25">
        <v>0</v>
      </c>
      <c r="H227" s="25">
        <v>0</v>
      </c>
      <c r="I227" s="1">
        <f>COUNTIFS($A:$A,$A227,C:C,"&gt;"&amp;$I$5)</f>
        <v>0</v>
      </c>
    </row>
    <row r="228" spans="1:9" x14ac:dyDescent="0.25">
      <c r="A228" s="22" t="s">
        <v>45</v>
      </c>
      <c r="B228" s="24">
        <v>43075</v>
      </c>
      <c r="C228" s="25">
        <v>1.4166666666666666E-2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1">
        <f>COUNTIFS($A:$A,$A228,C:C,"&gt;"&amp;$I$5)</f>
        <v>0</v>
      </c>
    </row>
    <row r="229" spans="1:9" x14ac:dyDescent="0.25">
      <c r="A229" s="22" t="s">
        <v>45</v>
      </c>
      <c r="B229" s="24">
        <v>43076</v>
      </c>
      <c r="C229" s="25">
        <v>1.4849537037037036E-2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1">
        <f>COUNTIFS($A:$A,$A229,C:C,"&gt;"&amp;$I$5)</f>
        <v>0</v>
      </c>
    </row>
    <row r="230" spans="1:9" x14ac:dyDescent="0.25">
      <c r="A230" s="22" t="s">
        <v>45</v>
      </c>
      <c r="B230" s="24">
        <v>43077</v>
      </c>
      <c r="C230" s="25">
        <v>8.4490740740740741E-3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1">
        <f>COUNTIFS($A:$A,$A230,C:C,"&gt;"&amp;$I$5)</f>
        <v>0</v>
      </c>
    </row>
    <row r="231" spans="1:9" x14ac:dyDescent="0.25">
      <c r="A231" s="22" t="s">
        <v>45</v>
      </c>
      <c r="B231" s="24">
        <v>43078</v>
      </c>
      <c r="C231" s="25">
        <v>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1">
        <f>COUNTIFS($A:$A,$A231,C:C,"&gt;"&amp;$I$5)</f>
        <v>0</v>
      </c>
    </row>
    <row r="232" spans="1:9" x14ac:dyDescent="0.25">
      <c r="A232" s="22" t="s">
        <v>45</v>
      </c>
      <c r="B232" s="24">
        <v>43079</v>
      </c>
      <c r="C232" s="25">
        <v>0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1">
        <f>COUNTIFS($A:$A,$A232,C:C,"&gt;"&amp;$I$5)</f>
        <v>0</v>
      </c>
    </row>
    <row r="233" spans="1:9" x14ac:dyDescent="0.25">
      <c r="A233" s="22" t="s">
        <v>45</v>
      </c>
      <c r="B233" s="24">
        <v>43080</v>
      </c>
      <c r="C233" s="25">
        <v>1.3761574074074074E-2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1">
        <f>COUNTIFS($A:$A,$A233,C:C,"&gt;"&amp;$I$5)</f>
        <v>0</v>
      </c>
    </row>
    <row r="234" spans="1:9" x14ac:dyDescent="0.25">
      <c r="A234" s="22" t="s">
        <v>45</v>
      </c>
      <c r="B234" s="24">
        <v>43081</v>
      </c>
      <c r="C234" s="25">
        <v>1.1400462962962965E-2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1">
        <f>COUNTIFS($A:$A,$A234,C:C,"&gt;"&amp;$I$5)</f>
        <v>0</v>
      </c>
    </row>
    <row r="235" spans="1:9" x14ac:dyDescent="0.25">
      <c r="A235" s="22" t="s">
        <v>45</v>
      </c>
      <c r="B235" s="24">
        <v>43082</v>
      </c>
      <c r="C235" s="25">
        <v>9.5023148148148159E-3</v>
      </c>
      <c r="D235" s="25">
        <v>0</v>
      </c>
      <c r="E235" s="25">
        <v>0</v>
      </c>
      <c r="F235" s="25">
        <v>0</v>
      </c>
      <c r="G235" s="25">
        <v>4.363425925925926E-3</v>
      </c>
      <c r="H235" s="25">
        <v>0</v>
      </c>
      <c r="I235" s="1">
        <f>COUNTIFS($A:$A,$A235,C:C,"&gt;"&amp;$I$5)</f>
        <v>0</v>
      </c>
    </row>
    <row r="236" spans="1:9" x14ac:dyDescent="0.25">
      <c r="A236" s="22" t="s">
        <v>45</v>
      </c>
      <c r="B236" s="24">
        <v>43083</v>
      </c>
      <c r="C236" s="25">
        <v>3.5763888888888894E-3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1">
        <f>COUNTIFS($A:$A,$A236,C:C,"&gt;"&amp;$I$5)</f>
        <v>0</v>
      </c>
    </row>
    <row r="237" spans="1:9" x14ac:dyDescent="0.25">
      <c r="A237" s="22" t="s">
        <v>45</v>
      </c>
      <c r="B237" s="24">
        <v>43084</v>
      </c>
      <c r="C237" s="25">
        <v>3.645833333333333E-3</v>
      </c>
      <c r="D237" s="25">
        <v>0</v>
      </c>
      <c r="E237" s="25">
        <v>0</v>
      </c>
      <c r="F237" s="25">
        <v>0</v>
      </c>
      <c r="G237" s="25">
        <v>1.7094907407407409E-2</v>
      </c>
      <c r="H237" s="25">
        <v>0</v>
      </c>
      <c r="I237" s="1">
        <f>COUNTIFS($A:$A,$A237,C:C,"&gt;"&amp;$I$5)</f>
        <v>0</v>
      </c>
    </row>
    <row r="238" spans="1:9" x14ac:dyDescent="0.25">
      <c r="A238" s="22" t="s">
        <v>45</v>
      </c>
      <c r="B238" s="24">
        <v>43085</v>
      </c>
      <c r="C238" s="25">
        <v>0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1">
        <f>COUNTIFS($A:$A,$A238,C:C,"&gt;"&amp;$I$5)</f>
        <v>0</v>
      </c>
    </row>
    <row r="239" spans="1:9" x14ac:dyDescent="0.25">
      <c r="A239" s="22" t="s">
        <v>45</v>
      </c>
      <c r="B239" s="24">
        <v>43086</v>
      </c>
      <c r="C239" s="25">
        <v>0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1">
        <f>COUNTIFS($A:$A,$A239,C:C,"&gt;"&amp;$I$5)</f>
        <v>0</v>
      </c>
    </row>
    <row r="240" spans="1:9" x14ac:dyDescent="0.25">
      <c r="A240" s="22" t="s">
        <v>45</v>
      </c>
      <c r="B240" s="24">
        <v>43087</v>
      </c>
      <c r="C240" s="25">
        <v>1.6180555555555556E-2</v>
      </c>
      <c r="D240" s="25">
        <v>0</v>
      </c>
      <c r="E240" s="25">
        <v>2.5347222222222219E-2</v>
      </c>
      <c r="F240" s="25">
        <v>0</v>
      </c>
      <c r="G240" s="25">
        <v>0</v>
      </c>
      <c r="H240" s="25">
        <v>0</v>
      </c>
      <c r="I240" s="1">
        <f>COUNTIFS($A:$A,$A240,C:C,"&gt;"&amp;$I$5)</f>
        <v>0</v>
      </c>
    </row>
    <row r="241" spans="1:9" x14ac:dyDescent="0.25">
      <c r="A241" s="22" t="s">
        <v>45</v>
      </c>
      <c r="B241" s="24">
        <v>43088</v>
      </c>
      <c r="C241" s="25">
        <v>1.2673611111111109E-2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1">
        <f>COUNTIFS($A:$A,$A241,C:C,"&gt;"&amp;$I$5)</f>
        <v>0</v>
      </c>
    </row>
    <row r="242" spans="1:9" x14ac:dyDescent="0.25">
      <c r="A242" s="22" t="s">
        <v>45</v>
      </c>
      <c r="B242" s="24">
        <v>43089</v>
      </c>
      <c r="C242" s="25">
        <v>4.7685185185185183E-3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1">
        <f>COUNTIFS($A:$A,$A242,C:C,"&gt;"&amp;$I$5)</f>
        <v>0</v>
      </c>
    </row>
    <row r="243" spans="1:9" x14ac:dyDescent="0.25">
      <c r="A243" s="22" t="s">
        <v>45</v>
      </c>
      <c r="B243" s="24">
        <v>43090</v>
      </c>
      <c r="C243" s="25">
        <v>9.3518518518518525E-3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1">
        <f>COUNTIFS($A:$A,$A243,C:C,"&gt;"&amp;$I$5)</f>
        <v>0</v>
      </c>
    </row>
    <row r="244" spans="1:9" x14ac:dyDescent="0.25">
      <c r="A244" s="22" t="s">
        <v>45</v>
      </c>
      <c r="B244" s="24">
        <v>43091</v>
      </c>
      <c r="C244" s="25">
        <v>6.9328703703703696E-3</v>
      </c>
      <c r="D244" s="25">
        <v>7.2696759259259267E-2</v>
      </c>
      <c r="E244" s="25">
        <v>0</v>
      </c>
      <c r="F244" s="25">
        <v>0</v>
      </c>
      <c r="G244" s="25">
        <v>0</v>
      </c>
      <c r="H244" s="25">
        <v>0</v>
      </c>
      <c r="I244" s="1">
        <f>COUNTIFS($A:$A,$A244,C:C,"&gt;"&amp;$I$5)</f>
        <v>0</v>
      </c>
    </row>
    <row r="245" spans="1:9" x14ac:dyDescent="0.25">
      <c r="A245" s="22" t="s">
        <v>45</v>
      </c>
      <c r="B245" s="24">
        <v>43092</v>
      </c>
      <c r="C245" s="25">
        <v>0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1">
        <f>COUNTIFS($A:$A,$A245,C:C,"&gt;"&amp;$I$5)</f>
        <v>0</v>
      </c>
    </row>
    <row r="246" spans="1:9" x14ac:dyDescent="0.25">
      <c r="A246" s="22" t="s">
        <v>45</v>
      </c>
      <c r="B246" s="24">
        <v>43093</v>
      </c>
      <c r="C246" s="25">
        <v>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1">
        <f>COUNTIFS($A:$A,$A246,C:C,"&gt;"&amp;$I$5)</f>
        <v>0</v>
      </c>
    </row>
    <row r="247" spans="1:9" x14ac:dyDescent="0.25">
      <c r="A247" s="22" t="s">
        <v>45</v>
      </c>
      <c r="B247" s="24">
        <v>43094</v>
      </c>
      <c r="C247" s="25">
        <v>0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1">
        <f>COUNTIFS($A:$A,$A247,C:C,"&gt;"&amp;$I$5)</f>
        <v>0</v>
      </c>
    </row>
    <row r="248" spans="1:9" x14ac:dyDescent="0.25">
      <c r="A248" s="22" t="s">
        <v>45</v>
      </c>
      <c r="B248" s="24">
        <v>43095</v>
      </c>
      <c r="C248" s="25">
        <v>1.6203703703703703E-2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1">
        <f>COUNTIFS($A:$A,$A248,C:C,"&gt;"&amp;$I$5)</f>
        <v>0</v>
      </c>
    </row>
    <row r="249" spans="1:9" x14ac:dyDescent="0.25">
      <c r="A249" s="22" t="s">
        <v>45</v>
      </c>
      <c r="B249" s="24">
        <v>43096</v>
      </c>
      <c r="C249" s="25">
        <v>9.7453703703703713E-3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1">
        <f>COUNTIFS($A:$A,$A249,C:C,"&gt;"&amp;$I$5)</f>
        <v>0</v>
      </c>
    </row>
    <row r="250" spans="1:9" x14ac:dyDescent="0.25">
      <c r="A250" s="22" t="s">
        <v>45</v>
      </c>
      <c r="B250" s="24">
        <v>43097</v>
      </c>
      <c r="C250" s="25">
        <v>7.7777777777777767E-3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1">
        <f>COUNTIFS($A:$A,$A250,C:C,"&gt;"&amp;$I$5)</f>
        <v>0</v>
      </c>
    </row>
    <row r="251" spans="1:9" x14ac:dyDescent="0.25">
      <c r="A251" s="22" t="s">
        <v>45</v>
      </c>
      <c r="B251" s="24">
        <v>43098</v>
      </c>
      <c r="C251" s="25">
        <v>7.1180555555555554E-3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1">
        <f>COUNTIFS($A:$A,$A251,C:C,"&gt;"&amp;$I$5)</f>
        <v>0</v>
      </c>
    </row>
    <row r="252" spans="1:9" x14ac:dyDescent="0.25">
      <c r="A252" s="22" t="s">
        <v>45</v>
      </c>
      <c r="B252" s="24">
        <v>43099</v>
      </c>
      <c r="C252" s="25">
        <v>0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1">
        <f>COUNTIFS($A:$A,$A252,C:C,"&gt;"&amp;$I$5)</f>
        <v>0</v>
      </c>
    </row>
    <row r="253" spans="1:9" x14ac:dyDescent="0.25">
      <c r="A253" s="22" t="s">
        <v>45</v>
      </c>
      <c r="B253" s="24">
        <v>43100</v>
      </c>
      <c r="C253" s="25">
        <v>0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1">
        <f>COUNTIFS($A:$A,$A253,C:C,"&gt;"&amp;$I$5)</f>
        <v>0</v>
      </c>
    </row>
    <row r="254" spans="1:9" x14ac:dyDescent="0.25">
      <c r="A254" s="22" t="s">
        <v>45</v>
      </c>
      <c r="B254" s="24">
        <v>43101</v>
      </c>
      <c r="C254" s="25">
        <v>0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1">
        <f>COUNTIFS($A:$A,$A254,C:C,"&gt;"&amp;$I$5)</f>
        <v>0</v>
      </c>
    </row>
    <row r="255" spans="1:9" x14ac:dyDescent="0.25">
      <c r="A255" s="22" t="s">
        <v>45</v>
      </c>
      <c r="B255" s="24">
        <v>43102</v>
      </c>
      <c r="C255" s="25">
        <v>7.6041666666666662E-3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1">
        <f>COUNTIFS($A:$A,$A255,C:C,"&gt;"&amp;$I$5)</f>
        <v>0</v>
      </c>
    </row>
    <row r="256" spans="1:9" x14ac:dyDescent="0.25">
      <c r="A256" s="22" t="s">
        <v>45</v>
      </c>
      <c r="B256" s="24">
        <v>43103</v>
      </c>
      <c r="C256" s="25">
        <v>1.1284722222222222E-2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1">
        <f>COUNTIFS($A:$A,$A256,C:C,"&gt;"&amp;$I$5)</f>
        <v>0</v>
      </c>
    </row>
    <row r="257" spans="1:9" x14ac:dyDescent="0.25">
      <c r="A257" s="22" t="s">
        <v>45</v>
      </c>
      <c r="B257" s="24">
        <v>43104</v>
      </c>
      <c r="C257" s="25">
        <v>7.4421296296296293E-3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1">
        <f>COUNTIFS($A:$A,$A257,C:C,"&gt;"&amp;$I$5)</f>
        <v>0</v>
      </c>
    </row>
    <row r="258" spans="1:9" x14ac:dyDescent="0.25">
      <c r="A258" s="22" t="s">
        <v>45</v>
      </c>
      <c r="B258" s="24">
        <v>43105</v>
      </c>
      <c r="C258" s="25">
        <v>1.5092592592592593E-2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1">
        <f>COUNTIFS($A:$A,$A258,C:C,"&gt;"&amp;$I$5)</f>
        <v>0</v>
      </c>
    </row>
    <row r="259" spans="1:9" x14ac:dyDescent="0.25">
      <c r="A259" s="22" t="s">
        <v>45</v>
      </c>
      <c r="B259" s="24">
        <v>43106</v>
      </c>
      <c r="C259" s="25">
        <v>0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1">
        <f>COUNTIFS($A:$A,$A259,C:C,"&gt;"&amp;$I$5)</f>
        <v>0</v>
      </c>
    </row>
    <row r="260" spans="1:9" x14ac:dyDescent="0.25">
      <c r="A260" s="22" t="s">
        <v>45</v>
      </c>
      <c r="B260" s="24">
        <v>43107</v>
      </c>
      <c r="C260" s="25">
        <v>0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1">
        <f>COUNTIFS($A:$A,$A260,C:C,"&gt;"&amp;$I$5)</f>
        <v>0</v>
      </c>
    </row>
    <row r="261" spans="1:9" x14ac:dyDescent="0.25">
      <c r="A261" s="22" t="s">
        <v>45</v>
      </c>
      <c r="B261" s="24">
        <v>43108</v>
      </c>
      <c r="C261" s="25">
        <v>1.5057870370370369E-2</v>
      </c>
      <c r="D261" s="25">
        <v>0</v>
      </c>
      <c r="E261" s="25">
        <v>0</v>
      </c>
      <c r="F261" s="25">
        <v>0</v>
      </c>
      <c r="G261" s="25">
        <v>3.7939814814814815E-2</v>
      </c>
      <c r="H261" s="25">
        <v>0</v>
      </c>
      <c r="I261" s="1">
        <f>COUNTIFS($A:$A,$A261,C:C,"&gt;"&amp;$I$5)</f>
        <v>0</v>
      </c>
    </row>
    <row r="262" spans="1:9" x14ac:dyDescent="0.25">
      <c r="A262" s="22" t="s">
        <v>45</v>
      </c>
      <c r="B262" s="24">
        <v>43109</v>
      </c>
      <c r="C262" s="25">
        <v>1.5868055555555555E-2</v>
      </c>
      <c r="D262" s="25">
        <v>0</v>
      </c>
      <c r="E262" s="25">
        <v>1.2141203703703704E-2</v>
      </c>
      <c r="F262" s="25">
        <v>0</v>
      </c>
      <c r="G262" s="25">
        <v>0</v>
      </c>
      <c r="H262" s="25">
        <v>0</v>
      </c>
      <c r="I262" s="1">
        <f>COUNTIFS($A:$A,$A262,C:C,"&gt;"&amp;$I$5)</f>
        <v>0</v>
      </c>
    </row>
    <row r="263" spans="1:9" x14ac:dyDescent="0.25">
      <c r="A263" s="22" t="s">
        <v>45</v>
      </c>
      <c r="B263" s="24">
        <v>43110</v>
      </c>
      <c r="C263" s="25">
        <v>8.0902777777777778E-3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1">
        <f>COUNTIFS($A:$A,$A263,C:C,"&gt;"&amp;$I$5)</f>
        <v>0</v>
      </c>
    </row>
    <row r="264" spans="1:9" x14ac:dyDescent="0.25">
      <c r="A264" s="22" t="s">
        <v>45</v>
      </c>
      <c r="B264" s="24">
        <v>43111</v>
      </c>
      <c r="C264" s="25">
        <v>1.6469907407407405E-2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1">
        <f>COUNTIFS($A:$A,$A264,C:C,"&gt;"&amp;$I$5)</f>
        <v>0</v>
      </c>
    </row>
    <row r="265" spans="1:9" x14ac:dyDescent="0.25">
      <c r="A265" s="22" t="s">
        <v>45</v>
      </c>
      <c r="B265" s="24">
        <v>43112</v>
      </c>
      <c r="C265" s="25">
        <v>1.4976851851851852E-2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1">
        <f>COUNTIFS($A:$A,$A265,C:C,"&gt;"&amp;$I$5)</f>
        <v>0</v>
      </c>
    </row>
    <row r="266" spans="1:9" x14ac:dyDescent="0.25">
      <c r="A266" s="22" t="s">
        <v>45</v>
      </c>
      <c r="B266" s="24">
        <v>43113</v>
      </c>
      <c r="C266" s="25">
        <v>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1">
        <f>COUNTIFS($A:$A,$A266,C:C,"&gt;"&amp;$I$5)</f>
        <v>0</v>
      </c>
    </row>
    <row r="267" spans="1:9" x14ac:dyDescent="0.25">
      <c r="A267" s="22" t="s">
        <v>45</v>
      </c>
      <c r="B267" s="24">
        <v>43114</v>
      </c>
      <c r="C267" s="25">
        <v>0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1">
        <f>COUNTIFS($A:$A,$A267,C:C,"&gt;"&amp;$I$5)</f>
        <v>0</v>
      </c>
    </row>
    <row r="268" spans="1:9" x14ac:dyDescent="0.25">
      <c r="A268" s="22" t="s">
        <v>45</v>
      </c>
      <c r="B268" s="24">
        <v>43115</v>
      </c>
      <c r="C268" s="25">
        <v>1.5335648148148147E-2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1">
        <f>COUNTIFS($A:$A,$A268,C:C,"&gt;"&amp;$I$5)</f>
        <v>0</v>
      </c>
    </row>
    <row r="269" spans="1:9" x14ac:dyDescent="0.25">
      <c r="A269" s="22" t="s">
        <v>45</v>
      </c>
      <c r="B269" s="24">
        <v>43116</v>
      </c>
      <c r="C269" s="25">
        <v>1.8634259259259261E-3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1">
        <f>COUNTIFS($A:$A,$A269,C:C,"&gt;"&amp;$I$5)</f>
        <v>0</v>
      </c>
    </row>
    <row r="270" spans="1:9" x14ac:dyDescent="0.25">
      <c r="A270" s="22" t="s">
        <v>45</v>
      </c>
      <c r="B270" s="24">
        <v>43117</v>
      </c>
      <c r="C270" s="25">
        <v>1.6006944444444445E-2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1">
        <f>COUNTIFS($A:$A,$A270,C:C,"&gt;"&amp;$I$5)</f>
        <v>0</v>
      </c>
    </row>
    <row r="271" spans="1:9" x14ac:dyDescent="0.25">
      <c r="A271" s="22" t="s">
        <v>45</v>
      </c>
      <c r="B271" s="24">
        <v>43118</v>
      </c>
      <c r="C271" s="25">
        <v>7.5000000000000006E-3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1">
        <f>COUNTIFS($A:$A,$A271,C:C,"&gt;"&amp;$I$5)</f>
        <v>0</v>
      </c>
    </row>
    <row r="272" spans="1:9" x14ac:dyDescent="0.25">
      <c r="A272" s="22" t="s">
        <v>45</v>
      </c>
      <c r="B272" s="24">
        <v>43119</v>
      </c>
      <c r="C272" s="25">
        <v>1.6481481481481482E-2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1">
        <f>COUNTIFS($A:$A,$A272,C:C,"&gt;"&amp;$I$5)</f>
        <v>0</v>
      </c>
    </row>
    <row r="273" spans="1:9" x14ac:dyDescent="0.25">
      <c r="A273" s="22" t="s">
        <v>45</v>
      </c>
      <c r="B273" s="24">
        <v>43122</v>
      </c>
      <c r="C273" s="25">
        <v>0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1">
        <f>COUNTIFS($A:$A,$A273,C:C,"&gt;"&amp;$I$5)</f>
        <v>0</v>
      </c>
    </row>
    <row r="274" spans="1:9" x14ac:dyDescent="0.25">
      <c r="A274" s="22" t="s">
        <v>45</v>
      </c>
      <c r="B274" s="24">
        <v>43123</v>
      </c>
      <c r="C274" s="25">
        <v>0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1">
        <f>COUNTIFS($A:$A,$A274,C:C,"&gt;"&amp;$I$5)</f>
        <v>0</v>
      </c>
    </row>
    <row r="275" spans="1:9" x14ac:dyDescent="0.25">
      <c r="A275" s="22" t="s">
        <v>45</v>
      </c>
      <c r="B275" s="24">
        <v>43124</v>
      </c>
      <c r="C275" s="25">
        <v>0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1">
        <f>COUNTIFS($A:$A,$A275,C:C,"&gt;"&amp;$I$5)</f>
        <v>0</v>
      </c>
    </row>
    <row r="276" spans="1:9" x14ac:dyDescent="0.25">
      <c r="A276" s="22" t="s">
        <v>45</v>
      </c>
      <c r="B276" s="24">
        <v>43125</v>
      </c>
      <c r="C276" s="25">
        <v>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1">
        <f>COUNTIFS($A:$A,$A276,C:C,"&gt;"&amp;$I$5)</f>
        <v>0</v>
      </c>
    </row>
    <row r="277" spans="1:9" x14ac:dyDescent="0.25">
      <c r="A277" s="22" t="s">
        <v>46</v>
      </c>
      <c r="B277" s="24">
        <v>43070</v>
      </c>
      <c r="C277" s="25">
        <v>1.3472222222222221E-2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1">
        <f>COUNTIFS($A:$A,$A277,C:C,"&gt;"&amp;$I$5)</f>
        <v>1</v>
      </c>
    </row>
    <row r="278" spans="1:9" x14ac:dyDescent="0.25">
      <c r="A278" s="22" t="s">
        <v>46</v>
      </c>
      <c r="B278" s="24">
        <v>43071</v>
      </c>
      <c r="C278" s="25">
        <v>0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1">
        <f>COUNTIFS($A:$A,$A278,C:C,"&gt;"&amp;$I$5)</f>
        <v>1</v>
      </c>
    </row>
    <row r="279" spans="1:9" x14ac:dyDescent="0.25">
      <c r="A279" s="22" t="s">
        <v>46</v>
      </c>
      <c r="B279" s="24">
        <v>43072</v>
      </c>
      <c r="C279" s="25">
        <v>0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1">
        <f>COUNTIFS($A:$A,$A279,C:C,"&gt;"&amp;$I$5)</f>
        <v>1</v>
      </c>
    </row>
    <row r="280" spans="1:9" x14ac:dyDescent="0.25">
      <c r="A280" s="22" t="s">
        <v>46</v>
      </c>
      <c r="B280" s="24">
        <v>43073</v>
      </c>
      <c r="C280" s="25">
        <v>1.5578703703703704E-2</v>
      </c>
      <c r="D280" s="25">
        <v>4.1747685185185186E-2</v>
      </c>
      <c r="E280" s="25">
        <v>0</v>
      </c>
      <c r="F280" s="25">
        <v>2.1180555555555553E-3</v>
      </c>
      <c r="G280" s="25">
        <v>0</v>
      </c>
      <c r="H280" s="25">
        <v>0</v>
      </c>
      <c r="I280" s="1">
        <f>COUNTIFS($A:$A,$A280,C:C,"&gt;"&amp;$I$5)</f>
        <v>1</v>
      </c>
    </row>
    <row r="281" spans="1:9" x14ac:dyDescent="0.25">
      <c r="A281" s="22" t="s">
        <v>46</v>
      </c>
      <c r="B281" s="24">
        <v>43074</v>
      </c>
      <c r="C281" s="25">
        <v>1.3761574074074074E-2</v>
      </c>
      <c r="D281" s="25">
        <v>4.1967592592592591E-2</v>
      </c>
      <c r="E281" s="25">
        <v>0</v>
      </c>
      <c r="F281" s="25">
        <v>1.8055555555555557E-3</v>
      </c>
      <c r="G281" s="25">
        <v>0</v>
      </c>
      <c r="H281" s="25">
        <v>0</v>
      </c>
      <c r="I281" s="1">
        <f>COUNTIFS($A:$A,$A281,C:C,"&gt;"&amp;$I$5)</f>
        <v>1</v>
      </c>
    </row>
    <row r="282" spans="1:9" x14ac:dyDescent="0.25">
      <c r="A282" s="22" t="s">
        <v>46</v>
      </c>
      <c r="B282" s="24">
        <v>43075</v>
      </c>
      <c r="C282" s="25">
        <v>1.3773148148148147E-2</v>
      </c>
      <c r="D282" s="25">
        <v>0</v>
      </c>
      <c r="E282" s="25">
        <v>0</v>
      </c>
      <c r="F282" s="25">
        <v>2.0138888888888888E-3</v>
      </c>
      <c r="G282" s="25">
        <v>0</v>
      </c>
      <c r="H282" s="25">
        <v>2.3692129629629629E-2</v>
      </c>
      <c r="I282" s="1">
        <f>COUNTIFS($A:$A,$A282,C:C,"&gt;"&amp;$I$5)</f>
        <v>1</v>
      </c>
    </row>
    <row r="283" spans="1:9" x14ac:dyDescent="0.25">
      <c r="A283" s="22" t="s">
        <v>46</v>
      </c>
      <c r="B283" s="24">
        <v>43076</v>
      </c>
      <c r="C283" s="25">
        <v>1.6458333333333332E-2</v>
      </c>
      <c r="D283" s="25">
        <v>0</v>
      </c>
      <c r="E283" s="25">
        <v>8.0787037037037043E-3</v>
      </c>
      <c r="F283" s="25">
        <v>1.1574074074074073E-5</v>
      </c>
      <c r="G283" s="25">
        <v>0</v>
      </c>
      <c r="H283" s="25">
        <v>1.3668981481481482E-2</v>
      </c>
      <c r="I283" s="1">
        <f>COUNTIFS($A:$A,$A283,C:C,"&gt;"&amp;$I$5)</f>
        <v>1</v>
      </c>
    </row>
    <row r="284" spans="1:9" x14ac:dyDescent="0.25">
      <c r="A284" s="22" t="s">
        <v>46</v>
      </c>
      <c r="B284" s="24">
        <v>43077</v>
      </c>
      <c r="C284" s="25">
        <v>1.877314814814815E-2</v>
      </c>
      <c r="D284" s="25">
        <v>0</v>
      </c>
      <c r="E284" s="25">
        <v>1.1574074074074073E-5</v>
      </c>
      <c r="F284" s="25">
        <v>0</v>
      </c>
      <c r="G284" s="25">
        <v>0</v>
      </c>
      <c r="H284" s="25">
        <v>0</v>
      </c>
      <c r="I284" s="1">
        <f>COUNTIFS($A:$A,$A284,C:C,"&gt;"&amp;$I$5)</f>
        <v>1</v>
      </c>
    </row>
    <row r="285" spans="1:9" x14ac:dyDescent="0.25">
      <c r="A285" s="22" t="s">
        <v>46</v>
      </c>
      <c r="B285" s="24">
        <v>43078</v>
      </c>
      <c r="C285" s="25">
        <v>0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1">
        <f>COUNTIFS($A:$A,$A285,C:C,"&gt;"&amp;$I$5)</f>
        <v>1</v>
      </c>
    </row>
    <row r="286" spans="1:9" x14ac:dyDescent="0.25">
      <c r="A286" s="22" t="s">
        <v>46</v>
      </c>
      <c r="B286" s="24">
        <v>43079</v>
      </c>
      <c r="C286" s="25">
        <v>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1">
        <f>COUNTIFS($A:$A,$A286,C:C,"&gt;"&amp;$I$5)</f>
        <v>1</v>
      </c>
    </row>
    <row r="287" spans="1:9" x14ac:dyDescent="0.25">
      <c r="A287" s="22" t="s">
        <v>46</v>
      </c>
      <c r="B287" s="24">
        <v>43080</v>
      </c>
      <c r="C287" s="25">
        <v>1.5069444444444443E-2</v>
      </c>
      <c r="D287" s="25">
        <v>4.2280092592592598E-2</v>
      </c>
      <c r="E287" s="25">
        <v>4.8611111111111112E-2</v>
      </c>
      <c r="F287" s="25">
        <v>3.8194444444444446E-4</v>
      </c>
      <c r="G287" s="25">
        <v>0</v>
      </c>
      <c r="H287" s="25">
        <v>0</v>
      </c>
      <c r="I287" s="1">
        <f>COUNTIFS($A:$A,$A287,C:C,"&gt;"&amp;$I$5)</f>
        <v>1</v>
      </c>
    </row>
    <row r="288" spans="1:9" x14ac:dyDescent="0.25">
      <c r="A288" s="22" t="s">
        <v>46</v>
      </c>
      <c r="B288" s="24">
        <v>43081</v>
      </c>
      <c r="C288" s="25">
        <v>1.4467592592592593E-2</v>
      </c>
      <c r="D288" s="25">
        <v>4.2245370370370371E-2</v>
      </c>
      <c r="E288" s="25">
        <v>5.3379629629629631E-2</v>
      </c>
      <c r="F288" s="25">
        <v>0</v>
      </c>
      <c r="G288" s="25">
        <v>0</v>
      </c>
      <c r="H288" s="25">
        <v>0</v>
      </c>
      <c r="I288" s="1">
        <f>COUNTIFS($A:$A,$A288,C:C,"&gt;"&amp;$I$5)</f>
        <v>1</v>
      </c>
    </row>
    <row r="289" spans="1:9" x14ac:dyDescent="0.25">
      <c r="A289" s="22" t="s">
        <v>46</v>
      </c>
      <c r="B289" s="24">
        <v>43082</v>
      </c>
      <c r="C289" s="25">
        <v>1.5532407407407406E-2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1">
        <f>COUNTIFS($A:$A,$A289,C:C,"&gt;"&amp;$I$5)</f>
        <v>1</v>
      </c>
    </row>
    <row r="290" spans="1:9" x14ac:dyDescent="0.25">
      <c r="A290" s="22" t="s">
        <v>46</v>
      </c>
      <c r="B290" s="24">
        <v>43083</v>
      </c>
      <c r="C290" s="25">
        <v>0.10133101851851851</v>
      </c>
      <c r="D290" s="25">
        <v>0</v>
      </c>
      <c r="E290" s="25">
        <v>0.11793981481481482</v>
      </c>
      <c r="F290" s="25">
        <v>0</v>
      </c>
      <c r="G290" s="25">
        <v>0</v>
      </c>
      <c r="H290" s="25">
        <v>0</v>
      </c>
      <c r="I290" s="1">
        <f>COUNTIFS($A:$A,$A290,C:C,"&gt;"&amp;$I$5)</f>
        <v>1</v>
      </c>
    </row>
    <row r="291" spans="1:9" x14ac:dyDescent="0.25">
      <c r="A291" s="22" t="s">
        <v>46</v>
      </c>
      <c r="B291" s="24">
        <v>43084</v>
      </c>
      <c r="C291" s="25">
        <v>6.6203703703703702E-3</v>
      </c>
      <c r="D291" s="25">
        <v>0</v>
      </c>
      <c r="E291" s="25">
        <v>1.1921296296296298E-2</v>
      </c>
      <c r="F291" s="25">
        <v>0</v>
      </c>
      <c r="G291" s="25">
        <v>3.0254629629629631E-2</v>
      </c>
      <c r="H291" s="25">
        <v>0</v>
      </c>
      <c r="I291" s="1">
        <f>COUNTIFS($A:$A,$A291,C:C,"&gt;"&amp;$I$5)</f>
        <v>1</v>
      </c>
    </row>
    <row r="292" spans="1:9" x14ac:dyDescent="0.25">
      <c r="A292" s="22" t="s">
        <v>46</v>
      </c>
      <c r="B292" s="24">
        <v>43085</v>
      </c>
      <c r="C292" s="25">
        <v>0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1">
        <f>COUNTIFS($A:$A,$A292,C:C,"&gt;"&amp;$I$5)</f>
        <v>1</v>
      </c>
    </row>
    <row r="293" spans="1:9" x14ac:dyDescent="0.25">
      <c r="A293" s="22" t="s">
        <v>46</v>
      </c>
      <c r="B293" s="24">
        <v>43086</v>
      </c>
      <c r="C293" s="25">
        <v>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1">
        <f>COUNTIFS($A:$A,$A293,C:C,"&gt;"&amp;$I$5)</f>
        <v>1</v>
      </c>
    </row>
    <row r="294" spans="1:9" x14ac:dyDescent="0.25">
      <c r="A294" s="22" t="s">
        <v>46</v>
      </c>
      <c r="B294" s="24">
        <v>43087</v>
      </c>
      <c r="C294" s="25">
        <v>1.3020833333333334E-2</v>
      </c>
      <c r="D294" s="25">
        <v>4.4189814814814814E-2</v>
      </c>
      <c r="E294" s="25">
        <v>0.1461226851851852</v>
      </c>
      <c r="F294" s="25">
        <v>0</v>
      </c>
      <c r="G294" s="25">
        <v>0</v>
      </c>
      <c r="H294" s="25">
        <v>0</v>
      </c>
      <c r="I294" s="1">
        <f>COUNTIFS($A:$A,$A294,C:C,"&gt;"&amp;$I$5)</f>
        <v>1</v>
      </c>
    </row>
    <row r="295" spans="1:9" x14ac:dyDescent="0.25">
      <c r="A295" s="22" t="s">
        <v>46</v>
      </c>
      <c r="B295" s="24">
        <v>43088</v>
      </c>
      <c r="C295" s="25">
        <v>1.4027777777777778E-2</v>
      </c>
      <c r="D295" s="25">
        <v>4.3182870370370365E-2</v>
      </c>
      <c r="E295" s="25">
        <v>0.14473379629629629</v>
      </c>
      <c r="F295" s="25">
        <v>0</v>
      </c>
      <c r="G295" s="25">
        <v>0</v>
      </c>
      <c r="H295" s="25">
        <v>0</v>
      </c>
      <c r="I295" s="1">
        <f>COUNTIFS($A:$A,$A295,C:C,"&gt;"&amp;$I$5)</f>
        <v>1</v>
      </c>
    </row>
    <row r="296" spans="1:9" x14ac:dyDescent="0.25">
      <c r="A296" s="22" t="s">
        <v>46</v>
      </c>
      <c r="B296" s="24">
        <v>43089</v>
      </c>
      <c r="C296" s="25">
        <v>1.5636574074074074E-2</v>
      </c>
      <c r="D296" s="25">
        <v>0</v>
      </c>
      <c r="E296" s="25">
        <v>2.3148148148148151E-3</v>
      </c>
      <c r="F296" s="25">
        <v>0</v>
      </c>
      <c r="G296" s="25">
        <v>0</v>
      </c>
      <c r="H296" s="25">
        <v>0</v>
      </c>
      <c r="I296" s="1">
        <f>COUNTIFS($A:$A,$A296,C:C,"&gt;"&amp;$I$5)</f>
        <v>1</v>
      </c>
    </row>
    <row r="297" spans="1:9" x14ac:dyDescent="0.25">
      <c r="A297" s="22" t="s">
        <v>46</v>
      </c>
      <c r="B297" s="24">
        <v>43090</v>
      </c>
      <c r="C297" s="25">
        <v>7.106481481481481E-3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1">
        <f>COUNTIFS($A:$A,$A297,C:C,"&gt;"&amp;$I$5)</f>
        <v>1</v>
      </c>
    </row>
    <row r="298" spans="1:9" x14ac:dyDescent="0.25">
      <c r="A298" s="22" t="s">
        <v>46</v>
      </c>
      <c r="B298" s="24">
        <v>43091</v>
      </c>
      <c r="C298" s="25">
        <v>7.5925925925925926E-3</v>
      </c>
      <c r="D298" s="25">
        <v>0</v>
      </c>
      <c r="E298" s="25">
        <v>5.0925925925925921E-4</v>
      </c>
      <c r="F298" s="25">
        <v>0</v>
      </c>
      <c r="G298" s="25">
        <v>0</v>
      </c>
      <c r="H298" s="25">
        <v>0</v>
      </c>
      <c r="I298" s="1">
        <f>COUNTIFS($A:$A,$A298,C:C,"&gt;"&amp;$I$5)</f>
        <v>1</v>
      </c>
    </row>
    <row r="299" spans="1:9" x14ac:dyDescent="0.25">
      <c r="A299" s="22" t="s">
        <v>46</v>
      </c>
      <c r="B299" s="24">
        <v>43092</v>
      </c>
      <c r="C299" s="25">
        <v>0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1">
        <f>COUNTIFS($A:$A,$A299,C:C,"&gt;"&amp;$I$5)</f>
        <v>1</v>
      </c>
    </row>
    <row r="300" spans="1:9" x14ac:dyDescent="0.25">
      <c r="A300" s="22" t="s">
        <v>46</v>
      </c>
      <c r="B300" s="24">
        <v>43093</v>
      </c>
      <c r="C300" s="25">
        <v>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1">
        <f>COUNTIFS($A:$A,$A300,C:C,"&gt;"&amp;$I$5)</f>
        <v>1</v>
      </c>
    </row>
    <row r="301" spans="1:9" x14ac:dyDescent="0.25">
      <c r="A301" s="22" t="s">
        <v>46</v>
      </c>
      <c r="B301" s="24">
        <v>43094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1">
        <f>COUNTIFS($A:$A,$A301,C:C,"&gt;"&amp;$I$5)</f>
        <v>1</v>
      </c>
    </row>
    <row r="302" spans="1:9" x14ac:dyDescent="0.25">
      <c r="A302" s="22" t="s">
        <v>46</v>
      </c>
      <c r="B302" s="24">
        <v>43095</v>
      </c>
      <c r="C302" s="25">
        <v>7.3611111111111108E-3</v>
      </c>
      <c r="D302" s="25">
        <v>1.8599537037037036E-2</v>
      </c>
      <c r="E302" s="25">
        <v>9.1203703703703707E-3</v>
      </c>
      <c r="F302" s="25">
        <v>0</v>
      </c>
      <c r="G302" s="25">
        <v>0</v>
      </c>
      <c r="H302" s="25">
        <v>0</v>
      </c>
      <c r="I302" s="1">
        <f>COUNTIFS($A:$A,$A302,C:C,"&gt;"&amp;$I$5)</f>
        <v>1</v>
      </c>
    </row>
    <row r="303" spans="1:9" x14ac:dyDescent="0.25">
      <c r="A303" s="22" t="s">
        <v>46</v>
      </c>
      <c r="B303" s="24">
        <v>43096</v>
      </c>
      <c r="C303" s="25">
        <v>1.4386574074074072E-2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1">
        <f>COUNTIFS($A:$A,$A303,C:C,"&gt;"&amp;$I$5)</f>
        <v>1</v>
      </c>
    </row>
    <row r="304" spans="1:9" x14ac:dyDescent="0.25">
      <c r="A304" s="22" t="s">
        <v>46</v>
      </c>
      <c r="B304" s="24">
        <v>43097</v>
      </c>
      <c r="C304" s="25">
        <v>1.6828703703703703E-2</v>
      </c>
      <c r="D304" s="25">
        <v>0</v>
      </c>
      <c r="E304" s="25">
        <v>3.7384259259259263E-3</v>
      </c>
      <c r="F304" s="25">
        <v>0</v>
      </c>
      <c r="G304" s="25">
        <v>0</v>
      </c>
      <c r="H304" s="25">
        <v>0</v>
      </c>
      <c r="I304" s="1">
        <f>COUNTIFS($A:$A,$A304,C:C,"&gt;"&amp;$I$5)</f>
        <v>1</v>
      </c>
    </row>
    <row r="305" spans="1:9" x14ac:dyDescent="0.25">
      <c r="A305" s="22" t="s">
        <v>46</v>
      </c>
      <c r="B305" s="24">
        <v>43098</v>
      </c>
      <c r="C305" s="25">
        <v>8.1944444444444452E-3</v>
      </c>
      <c r="D305" s="25">
        <v>0</v>
      </c>
      <c r="E305" s="25">
        <v>1.9097222222222222E-3</v>
      </c>
      <c r="F305" s="25">
        <v>0</v>
      </c>
      <c r="G305" s="25">
        <v>0</v>
      </c>
      <c r="H305" s="25">
        <v>0</v>
      </c>
      <c r="I305" s="1">
        <f>COUNTIFS($A:$A,$A305,C:C,"&gt;"&amp;$I$5)</f>
        <v>1</v>
      </c>
    </row>
    <row r="306" spans="1:9" x14ac:dyDescent="0.25">
      <c r="A306" s="22" t="s">
        <v>46</v>
      </c>
      <c r="B306" s="24">
        <v>43099</v>
      </c>
      <c r="C306" s="25">
        <v>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1">
        <f>COUNTIFS($A:$A,$A306,C:C,"&gt;"&amp;$I$5)</f>
        <v>1</v>
      </c>
    </row>
    <row r="307" spans="1:9" x14ac:dyDescent="0.25">
      <c r="A307" s="22" t="s">
        <v>46</v>
      </c>
      <c r="B307" s="24">
        <v>43100</v>
      </c>
      <c r="C307" s="25">
        <v>0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1">
        <f>COUNTIFS($A:$A,$A307,C:C,"&gt;"&amp;$I$5)</f>
        <v>1</v>
      </c>
    </row>
    <row r="308" spans="1:9" x14ac:dyDescent="0.25">
      <c r="A308" s="22" t="s">
        <v>46</v>
      </c>
      <c r="B308" s="24">
        <v>43101</v>
      </c>
      <c r="C308" s="25">
        <v>0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1">
        <f>COUNTIFS($A:$A,$A308,C:C,"&gt;"&amp;$I$5)</f>
        <v>1</v>
      </c>
    </row>
    <row r="309" spans="1:9" x14ac:dyDescent="0.25">
      <c r="A309" s="22" t="s">
        <v>46</v>
      </c>
      <c r="B309" s="24">
        <v>43102</v>
      </c>
      <c r="C309" s="25">
        <v>1.3530092592592594E-2</v>
      </c>
      <c r="D309" s="25">
        <v>4.0740740740740737E-2</v>
      </c>
      <c r="E309" s="25">
        <v>7.2222222222222228E-3</v>
      </c>
      <c r="F309" s="25">
        <v>0</v>
      </c>
      <c r="G309" s="25">
        <v>0</v>
      </c>
      <c r="H309" s="25">
        <v>0</v>
      </c>
      <c r="I309" s="1">
        <f>COUNTIFS($A:$A,$A309,C:C,"&gt;"&amp;$I$5)</f>
        <v>1</v>
      </c>
    </row>
    <row r="310" spans="1:9" x14ac:dyDescent="0.25">
      <c r="A310" s="22" t="s">
        <v>46</v>
      </c>
      <c r="B310" s="24">
        <v>43103</v>
      </c>
      <c r="C310" s="25">
        <v>7.5694444444444446E-3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1">
        <f>COUNTIFS($A:$A,$A310,C:C,"&gt;"&amp;$I$5)</f>
        <v>1</v>
      </c>
    </row>
    <row r="311" spans="1:9" x14ac:dyDescent="0.25">
      <c r="A311" s="22" t="s">
        <v>46</v>
      </c>
      <c r="B311" s="24">
        <v>43104</v>
      </c>
      <c r="C311" s="25">
        <v>1.1215277777777777E-2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1">
        <f>COUNTIFS($A:$A,$A311,C:C,"&gt;"&amp;$I$5)</f>
        <v>1</v>
      </c>
    </row>
    <row r="312" spans="1:9" x14ac:dyDescent="0.25">
      <c r="A312" s="22" t="s">
        <v>46</v>
      </c>
      <c r="B312" s="24">
        <v>43105</v>
      </c>
      <c r="C312" s="25">
        <v>1.4791666666666668E-2</v>
      </c>
      <c r="D312" s="25">
        <v>0</v>
      </c>
      <c r="E312" s="25">
        <v>4.7453703703703704E-4</v>
      </c>
      <c r="F312" s="25">
        <v>0</v>
      </c>
      <c r="G312" s="25">
        <v>0</v>
      </c>
      <c r="H312" s="25">
        <v>0</v>
      </c>
      <c r="I312" s="1">
        <f>COUNTIFS($A:$A,$A312,C:C,"&gt;"&amp;$I$5)</f>
        <v>1</v>
      </c>
    </row>
    <row r="313" spans="1:9" x14ac:dyDescent="0.25">
      <c r="A313" s="22" t="s">
        <v>46</v>
      </c>
      <c r="B313" s="24">
        <v>43106</v>
      </c>
      <c r="C313" s="25">
        <v>0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1">
        <f>COUNTIFS($A:$A,$A313,C:C,"&gt;"&amp;$I$5)</f>
        <v>1</v>
      </c>
    </row>
    <row r="314" spans="1:9" x14ac:dyDescent="0.25">
      <c r="A314" s="22" t="s">
        <v>46</v>
      </c>
      <c r="B314" s="24">
        <v>43107</v>
      </c>
      <c r="C314" s="25">
        <v>0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1">
        <f>COUNTIFS($A:$A,$A314,C:C,"&gt;"&amp;$I$5)</f>
        <v>1</v>
      </c>
    </row>
    <row r="315" spans="1:9" x14ac:dyDescent="0.25">
      <c r="A315" s="22" t="s">
        <v>46</v>
      </c>
      <c r="B315" s="24">
        <v>43108</v>
      </c>
      <c r="C315" s="25">
        <v>1.4780092592592595E-2</v>
      </c>
      <c r="D315" s="25">
        <v>3.3391203703703708E-2</v>
      </c>
      <c r="E315" s="25">
        <v>0</v>
      </c>
      <c r="F315" s="25">
        <v>0</v>
      </c>
      <c r="G315" s="25">
        <v>0</v>
      </c>
      <c r="H315" s="25">
        <v>0</v>
      </c>
      <c r="I315" s="1">
        <f>COUNTIFS($A:$A,$A315,C:C,"&gt;"&amp;$I$5)</f>
        <v>1</v>
      </c>
    </row>
    <row r="316" spans="1:9" x14ac:dyDescent="0.25">
      <c r="A316" s="22" t="s">
        <v>46</v>
      </c>
      <c r="B316" s="24">
        <v>43109</v>
      </c>
      <c r="C316" s="25">
        <v>7.5925925925925926E-3</v>
      </c>
      <c r="D316" s="25">
        <v>6.5127314814814818E-2</v>
      </c>
      <c r="E316" s="25">
        <v>2.462962962962963E-2</v>
      </c>
      <c r="F316" s="25">
        <v>0</v>
      </c>
      <c r="G316" s="25">
        <v>0</v>
      </c>
      <c r="H316" s="25">
        <v>0</v>
      </c>
      <c r="I316" s="1">
        <f>COUNTIFS($A:$A,$A316,C:C,"&gt;"&amp;$I$5)</f>
        <v>1</v>
      </c>
    </row>
    <row r="317" spans="1:9" x14ac:dyDescent="0.25">
      <c r="A317" s="22" t="s">
        <v>46</v>
      </c>
      <c r="B317" s="24">
        <v>43110</v>
      </c>
      <c r="C317" s="25">
        <v>1.579861111111111E-2</v>
      </c>
      <c r="D317" s="25">
        <v>0</v>
      </c>
      <c r="E317" s="25">
        <v>1.2106481481481482E-2</v>
      </c>
      <c r="F317" s="25">
        <v>0</v>
      </c>
      <c r="G317" s="25">
        <v>0</v>
      </c>
      <c r="H317" s="25">
        <v>0</v>
      </c>
      <c r="I317" s="1">
        <f>COUNTIFS($A:$A,$A317,C:C,"&gt;"&amp;$I$5)</f>
        <v>1</v>
      </c>
    </row>
    <row r="318" spans="1:9" x14ac:dyDescent="0.25">
      <c r="A318" s="22" t="s">
        <v>46</v>
      </c>
      <c r="B318" s="24">
        <v>43111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1">
        <f>COUNTIFS($A:$A,$A318,C:C,"&gt;"&amp;$I$5)</f>
        <v>1</v>
      </c>
    </row>
    <row r="319" spans="1:9" x14ac:dyDescent="0.25">
      <c r="A319" s="22" t="s">
        <v>46</v>
      </c>
      <c r="B319" s="24">
        <v>43112</v>
      </c>
      <c r="C319" s="25">
        <v>0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1">
        <f>COUNTIFS($A:$A,$A319,C:C,"&gt;"&amp;$I$5)</f>
        <v>1</v>
      </c>
    </row>
    <row r="320" spans="1:9" x14ac:dyDescent="0.25">
      <c r="A320" s="22" t="s">
        <v>46</v>
      </c>
      <c r="B320" s="24">
        <v>43113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1">
        <f>COUNTIFS($A:$A,$A320,C:C,"&gt;"&amp;$I$5)</f>
        <v>1</v>
      </c>
    </row>
    <row r="321" spans="1:9" x14ac:dyDescent="0.25">
      <c r="A321" s="22" t="s">
        <v>46</v>
      </c>
      <c r="B321" s="24">
        <v>43114</v>
      </c>
      <c r="C321" s="25">
        <v>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1">
        <f>COUNTIFS($A:$A,$A321,C:C,"&gt;"&amp;$I$5)</f>
        <v>1</v>
      </c>
    </row>
    <row r="322" spans="1:9" x14ac:dyDescent="0.25">
      <c r="A322" s="22" t="s">
        <v>46</v>
      </c>
      <c r="B322" s="24">
        <v>43115</v>
      </c>
      <c r="C322" s="25">
        <v>1.037037037037037E-2</v>
      </c>
      <c r="D322" s="25">
        <v>4.0532407407407406E-2</v>
      </c>
      <c r="E322" s="25">
        <v>0.1153125</v>
      </c>
      <c r="F322" s="25">
        <v>0</v>
      </c>
      <c r="G322" s="25">
        <v>0</v>
      </c>
      <c r="H322" s="25">
        <v>0</v>
      </c>
      <c r="I322" s="1">
        <f>COUNTIFS($A:$A,$A322,C:C,"&gt;"&amp;$I$5)</f>
        <v>1</v>
      </c>
    </row>
    <row r="323" spans="1:9" x14ac:dyDescent="0.25">
      <c r="A323" s="22" t="s">
        <v>46</v>
      </c>
      <c r="B323" s="24">
        <v>43116</v>
      </c>
      <c r="C323" s="25">
        <v>8.113425925925925E-3</v>
      </c>
      <c r="D323" s="25">
        <v>4.3067129629629629E-2</v>
      </c>
      <c r="E323" s="25">
        <v>0</v>
      </c>
      <c r="F323" s="25">
        <v>0</v>
      </c>
      <c r="G323" s="25">
        <v>0</v>
      </c>
      <c r="H323" s="25">
        <v>0</v>
      </c>
      <c r="I323" s="1">
        <f>COUNTIFS($A:$A,$A323,C:C,"&gt;"&amp;$I$5)</f>
        <v>1</v>
      </c>
    </row>
    <row r="324" spans="1:9" x14ac:dyDescent="0.25">
      <c r="A324" s="22" t="s">
        <v>46</v>
      </c>
      <c r="B324" s="24">
        <v>43117</v>
      </c>
      <c r="C324" s="25">
        <v>7.719907407407408E-3</v>
      </c>
      <c r="D324" s="25">
        <v>0</v>
      </c>
      <c r="E324" s="25">
        <v>2.0219907407407409E-2</v>
      </c>
      <c r="F324" s="25">
        <v>0</v>
      </c>
      <c r="G324" s="25">
        <v>0</v>
      </c>
      <c r="H324" s="25">
        <v>0</v>
      </c>
      <c r="I324" s="1">
        <f>COUNTIFS($A:$A,$A324,C:C,"&gt;"&amp;$I$5)</f>
        <v>1</v>
      </c>
    </row>
    <row r="325" spans="1:9" x14ac:dyDescent="0.25">
      <c r="A325" s="22" t="s">
        <v>46</v>
      </c>
      <c r="B325" s="24">
        <v>43118</v>
      </c>
      <c r="C325" s="25">
        <v>1.2870370370370372E-2</v>
      </c>
      <c r="D325" s="25">
        <v>0</v>
      </c>
      <c r="E325" s="25">
        <v>3.8194444444444446E-4</v>
      </c>
      <c r="F325" s="25">
        <v>0</v>
      </c>
      <c r="G325" s="25">
        <v>0</v>
      </c>
      <c r="H325" s="25">
        <v>0</v>
      </c>
      <c r="I325" s="1">
        <f>COUNTIFS($A:$A,$A325,C:C,"&gt;"&amp;$I$5)</f>
        <v>1</v>
      </c>
    </row>
    <row r="326" spans="1:9" x14ac:dyDescent="0.25">
      <c r="A326" s="22" t="s">
        <v>46</v>
      </c>
      <c r="B326" s="24">
        <v>43119</v>
      </c>
      <c r="C326" s="25">
        <v>8.4722222222222213E-3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1">
        <f>COUNTIFS($A:$A,$A326,C:C,"&gt;"&amp;$I$5)</f>
        <v>1</v>
      </c>
    </row>
    <row r="327" spans="1:9" x14ac:dyDescent="0.25">
      <c r="A327" s="22" t="s">
        <v>46</v>
      </c>
      <c r="B327" s="24">
        <v>43122</v>
      </c>
      <c r="C327" s="25">
        <v>1.849537037037037E-2</v>
      </c>
      <c r="D327" s="25">
        <v>4.1423611111111112E-2</v>
      </c>
      <c r="E327" s="25">
        <v>4.2708333333333339E-3</v>
      </c>
      <c r="F327" s="25">
        <v>0</v>
      </c>
      <c r="G327" s="25">
        <v>0</v>
      </c>
      <c r="H327" s="25">
        <v>0</v>
      </c>
      <c r="I327" s="1">
        <f>COUNTIFS($A:$A,$A327,C:C,"&gt;"&amp;$I$5)</f>
        <v>1</v>
      </c>
    </row>
    <row r="328" spans="1:9" x14ac:dyDescent="0.25">
      <c r="A328" s="22" t="s">
        <v>46</v>
      </c>
      <c r="B328" s="24">
        <v>43123</v>
      </c>
      <c r="C328" s="25">
        <v>1.2407407407407409E-2</v>
      </c>
      <c r="D328" s="25">
        <v>4.2048611111111113E-2</v>
      </c>
      <c r="E328" s="25">
        <v>0</v>
      </c>
      <c r="F328" s="25">
        <v>0</v>
      </c>
      <c r="G328" s="25">
        <v>0</v>
      </c>
      <c r="H328" s="25">
        <v>0</v>
      </c>
      <c r="I328" s="1">
        <f>COUNTIFS($A:$A,$A328,C:C,"&gt;"&amp;$I$5)</f>
        <v>1</v>
      </c>
    </row>
    <row r="329" spans="1:9" x14ac:dyDescent="0.25">
      <c r="A329" s="22" t="s">
        <v>46</v>
      </c>
      <c r="B329" s="24">
        <v>43124</v>
      </c>
      <c r="C329" s="25">
        <v>1.7002314814814814E-2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1">
        <f>COUNTIFS($A:$A,$A329,C:C,"&gt;"&amp;$I$5)</f>
        <v>1</v>
      </c>
    </row>
    <row r="330" spans="1:9" x14ac:dyDescent="0.25">
      <c r="A330" s="22" t="s">
        <v>46</v>
      </c>
      <c r="B330" s="24">
        <v>43125</v>
      </c>
      <c r="C330" s="25">
        <v>1.5590277777777778E-2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1">
        <f>COUNTIFS($A:$A,$A330,C:C,"&gt;"&amp;$I$5)</f>
        <v>1</v>
      </c>
    </row>
    <row r="331" spans="1:9" x14ac:dyDescent="0.25">
      <c r="A331" s="22" t="s">
        <v>47</v>
      </c>
      <c r="B331" s="24">
        <v>43070</v>
      </c>
      <c r="C331" s="25">
        <v>0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1">
        <f>COUNTIFS($A:$A,$A331,C:C,"&gt;"&amp;$I$5)</f>
        <v>0</v>
      </c>
    </row>
    <row r="332" spans="1:9" x14ac:dyDescent="0.25">
      <c r="A332" s="22" t="s">
        <v>47</v>
      </c>
      <c r="B332" s="24">
        <v>43071</v>
      </c>
      <c r="C332" s="25">
        <v>0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1">
        <f>COUNTIFS($A:$A,$A332,C:C,"&gt;"&amp;$I$5)</f>
        <v>0</v>
      </c>
    </row>
    <row r="333" spans="1:9" x14ac:dyDescent="0.25">
      <c r="A333" s="22" t="s">
        <v>47</v>
      </c>
      <c r="B333" s="24">
        <v>43072</v>
      </c>
      <c r="C333" s="25">
        <v>0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1">
        <f>COUNTIFS($A:$A,$A333,C:C,"&gt;"&amp;$I$5)</f>
        <v>0</v>
      </c>
    </row>
    <row r="334" spans="1:9" x14ac:dyDescent="0.25">
      <c r="A334" s="22" t="s">
        <v>47</v>
      </c>
      <c r="B334" s="24">
        <v>43073</v>
      </c>
      <c r="C334" s="25">
        <v>0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1">
        <f>COUNTIFS($A:$A,$A334,C:C,"&gt;"&amp;$I$5)</f>
        <v>0</v>
      </c>
    </row>
    <row r="335" spans="1:9" x14ac:dyDescent="0.25">
      <c r="A335" s="22" t="s">
        <v>47</v>
      </c>
      <c r="B335" s="24">
        <v>43074</v>
      </c>
      <c r="C335" s="25">
        <v>0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1">
        <f>COUNTIFS($A:$A,$A335,C:C,"&gt;"&amp;$I$5)</f>
        <v>0</v>
      </c>
    </row>
    <row r="336" spans="1:9" x14ac:dyDescent="0.25">
      <c r="A336" s="22" t="s">
        <v>47</v>
      </c>
      <c r="B336" s="24">
        <v>43075</v>
      </c>
      <c r="C336" s="25">
        <v>0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1">
        <f>COUNTIFS($A:$A,$A336,C:C,"&gt;"&amp;$I$5)</f>
        <v>0</v>
      </c>
    </row>
    <row r="337" spans="1:9" x14ac:dyDescent="0.25">
      <c r="A337" s="22" t="s">
        <v>47</v>
      </c>
      <c r="B337" s="24">
        <v>43076</v>
      </c>
      <c r="C337" s="25">
        <v>0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1">
        <f>COUNTIFS($A:$A,$A337,C:C,"&gt;"&amp;$I$5)</f>
        <v>0</v>
      </c>
    </row>
    <row r="338" spans="1:9" x14ac:dyDescent="0.25">
      <c r="A338" s="22" t="s">
        <v>47</v>
      </c>
      <c r="B338" s="24">
        <v>43077</v>
      </c>
      <c r="C338" s="25">
        <v>0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1">
        <f>COUNTIFS($A:$A,$A338,C:C,"&gt;"&amp;$I$5)</f>
        <v>0</v>
      </c>
    </row>
    <row r="339" spans="1:9" x14ac:dyDescent="0.25">
      <c r="A339" s="22" t="s">
        <v>47</v>
      </c>
      <c r="B339" s="24">
        <v>43078</v>
      </c>
      <c r="C339" s="25">
        <v>0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1">
        <f>COUNTIFS($A:$A,$A339,C:C,"&gt;"&amp;$I$5)</f>
        <v>0</v>
      </c>
    </row>
    <row r="340" spans="1:9" x14ac:dyDescent="0.25">
      <c r="A340" s="22" t="s">
        <v>47</v>
      </c>
      <c r="B340" s="24">
        <v>43079</v>
      </c>
      <c r="C340" s="25">
        <v>0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1">
        <f>COUNTIFS($A:$A,$A340,C:C,"&gt;"&amp;$I$5)</f>
        <v>0</v>
      </c>
    </row>
    <row r="341" spans="1:9" x14ac:dyDescent="0.25">
      <c r="A341" s="22" t="s">
        <v>47</v>
      </c>
      <c r="B341" s="24">
        <v>43080</v>
      </c>
      <c r="C341" s="25">
        <v>0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1">
        <f>COUNTIFS($A:$A,$A341,C:C,"&gt;"&amp;$I$5)</f>
        <v>0</v>
      </c>
    </row>
    <row r="342" spans="1:9" x14ac:dyDescent="0.25">
      <c r="A342" s="22" t="s">
        <v>47</v>
      </c>
      <c r="B342" s="24">
        <v>43081</v>
      </c>
      <c r="C342" s="25">
        <v>0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1">
        <f>COUNTIFS($A:$A,$A342,C:C,"&gt;"&amp;$I$5)</f>
        <v>0</v>
      </c>
    </row>
    <row r="343" spans="1:9" x14ac:dyDescent="0.25">
      <c r="A343" s="22" t="s">
        <v>47</v>
      </c>
      <c r="B343" s="24">
        <v>43082</v>
      </c>
      <c r="C343" s="25">
        <v>0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1">
        <f>COUNTIFS($A:$A,$A343,C:C,"&gt;"&amp;$I$5)</f>
        <v>0</v>
      </c>
    </row>
    <row r="344" spans="1:9" x14ac:dyDescent="0.25">
      <c r="A344" s="22" t="s">
        <v>47</v>
      </c>
      <c r="B344" s="24">
        <v>43083</v>
      </c>
      <c r="C344" s="25">
        <v>0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1">
        <f>COUNTIFS($A:$A,$A344,C:C,"&gt;"&amp;$I$5)</f>
        <v>0</v>
      </c>
    </row>
    <row r="345" spans="1:9" x14ac:dyDescent="0.25">
      <c r="A345" s="22" t="s">
        <v>47</v>
      </c>
      <c r="B345" s="24">
        <v>43084</v>
      </c>
      <c r="C345" s="25">
        <v>0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1">
        <f>COUNTIFS($A:$A,$A345,C:C,"&gt;"&amp;$I$5)</f>
        <v>0</v>
      </c>
    </row>
    <row r="346" spans="1:9" x14ac:dyDescent="0.25">
      <c r="A346" s="22" t="s">
        <v>47</v>
      </c>
      <c r="B346" s="24">
        <v>43085</v>
      </c>
      <c r="C346" s="25">
        <v>0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1">
        <f>COUNTIFS($A:$A,$A346,C:C,"&gt;"&amp;$I$5)</f>
        <v>0</v>
      </c>
    </row>
    <row r="347" spans="1:9" x14ac:dyDescent="0.25">
      <c r="A347" s="22" t="s">
        <v>47</v>
      </c>
      <c r="B347" s="24">
        <v>43086</v>
      </c>
      <c r="C347" s="25">
        <v>0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1">
        <f>COUNTIFS($A:$A,$A347,C:C,"&gt;"&amp;$I$5)</f>
        <v>0</v>
      </c>
    </row>
    <row r="348" spans="1:9" x14ac:dyDescent="0.25">
      <c r="A348" s="22" t="s">
        <v>47</v>
      </c>
      <c r="B348" s="24">
        <v>43087</v>
      </c>
      <c r="C348" s="25">
        <v>0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1">
        <f>COUNTIFS($A:$A,$A348,C:C,"&gt;"&amp;$I$5)</f>
        <v>0</v>
      </c>
    </row>
    <row r="349" spans="1:9" x14ac:dyDescent="0.25">
      <c r="A349" s="22" t="s">
        <v>47</v>
      </c>
      <c r="B349" s="24">
        <v>43088</v>
      </c>
      <c r="C349" s="25">
        <v>0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1">
        <f>COUNTIFS($A:$A,$A349,C:C,"&gt;"&amp;$I$5)</f>
        <v>0</v>
      </c>
    </row>
    <row r="350" spans="1:9" x14ac:dyDescent="0.25">
      <c r="A350" s="22" t="s">
        <v>47</v>
      </c>
      <c r="B350" s="24">
        <v>43089</v>
      </c>
      <c r="C350" s="25">
        <v>0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1">
        <f>COUNTIFS($A:$A,$A350,C:C,"&gt;"&amp;$I$5)</f>
        <v>0</v>
      </c>
    </row>
    <row r="351" spans="1:9" x14ac:dyDescent="0.25">
      <c r="A351" s="22" t="s">
        <v>47</v>
      </c>
      <c r="B351" s="24">
        <v>43090</v>
      </c>
      <c r="C351" s="25">
        <v>0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1">
        <f>COUNTIFS($A:$A,$A351,C:C,"&gt;"&amp;$I$5)</f>
        <v>0</v>
      </c>
    </row>
    <row r="352" spans="1:9" x14ac:dyDescent="0.25">
      <c r="A352" s="22" t="s">
        <v>47</v>
      </c>
      <c r="B352" s="24">
        <v>43091</v>
      </c>
      <c r="C352" s="25">
        <v>0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1">
        <f>COUNTIFS($A:$A,$A352,C:C,"&gt;"&amp;$I$5)</f>
        <v>0</v>
      </c>
    </row>
    <row r="353" spans="1:9" x14ac:dyDescent="0.25">
      <c r="A353" s="22" t="s">
        <v>47</v>
      </c>
      <c r="B353" s="24">
        <v>43092</v>
      </c>
      <c r="C353" s="25">
        <v>0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1">
        <f>COUNTIFS($A:$A,$A353,C:C,"&gt;"&amp;$I$5)</f>
        <v>0</v>
      </c>
    </row>
    <row r="354" spans="1:9" x14ac:dyDescent="0.25">
      <c r="A354" s="22" t="s">
        <v>47</v>
      </c>
      <c r="B354" s="24">
        <v>43093</v>
      </c>
      <c r="C354" s="25">
        <v>0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1">
        <f>COUNTIFS($A:$A,$A354,C:C,"&gt;"&amp;$I$5)</f>
        <v>0</v>
      </c>
    </row>
    <row r="355" spans="1:9" x14ac:dyDescent="0.25">
      <c r="A355" s="22" t="s">
        <v>47</v>
      </c>
      <c r="B355" s="24">
        <v>43094</v>
      </c>
      <c r="C355" s="25">
        <v>0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1">
        <f>COUNTIFS($A:$A,$A355,C:C,"&gt;"&amp;$I$5)</f>
        <v>0</v>
      </c>
    </row>
    <row r="356" spans="1:9" x14ac:dyDescent="0.25">
      <c r="A356" s="22" t="s">
        <v>47</v>
      </c>
      <c r="B356" s="24">
        <v>43095</v>
      </c>
      <c r="C356" s="25">
        <v>0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1">
        <f>COUNTIFS($A:$A,$A356,C:C,"&gt;"&amp;$I$5)</f>
        <v>0</v>
      </c>
    </row>
    <row r="357" spans="1:9" x14ac:dyDescent="0.25">
      <c r="A357" s="22" t="s">
        <v>47</v>
      </c>
      <c r="B357" s="24">
        <v>43096</v>
      </c>
      <c r="C357" s="25">
        <v>0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1">
        <f>COUNTIFS($A:$A,$A357,C:C,"&gt;"&amp;$I$5)</f>
        <v>0</v>
      </c>
    </row>
    <row r="358" spans="1:9" x14ac:dyDescent="0.25">
      <c r="A358" s="22" t="s">
        <v>47</v>
      </c>
      <c r="B358" s="24">
        <v>43097</v>
      </c>
      <c r="C358" s="25">
        <v>0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1">
        <f>COUNTIFS($A:$A,$A358,C:C,"&gt;"&amp;$I$5)</f>
        <v>0</v>
      </c>
    </row>
    <row r="359" spans="1:9" x14ac:dyDescent="0.25">
      <c r="A359" s="22" t="s">
        <v>47</v>
      </c>
      <c r="B359" s="24">
        <v>43098</v>
      </c>
      <c r="C359" s="25">
        <v>0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1">
        <f>COUNTIFS($A:$A,$A359,C:C,"&gt;"&amp;$I$5)</f>
        <v>0</v>
      </c>
    </row>
    <row r="360" spans="1:9" x14ac:dyDescent="0.25">
      <c r="A360" s="22" t="s">
        <v>47</v>
      </c>
      <c r="B360" s="24">
        <v>43099</v>
      </c>
      <c r="C360" s="25">
        <v>0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1">
        <f>COUNTIFS($A:$A,$A360,C:C,"&gt;"&amp;$I$5)</f>
        <v>0</v>
      </c>
    </row>
    <row r="361" spans="1:9" x14ac:dyDescent="0.25">
      <c r="A361" s="22" t="s">
        <v>47</v>
      </c>
      <c r="B361" s="24">
        <v>43100</v>
      </c>
      <c r="C361" s="25">
        <v>0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1">
        <f>COUNTIFS($A:$A,$A361,C:C,"&gt;"&amp;$I$5)</f>
        <v>0</v>
      </c>
    </row>
    <row r="362" spans="1:9" x14ac:dyDescent="0.25">
      <c r="A362" s="22" t="s">
        <v>47</v>
      </c>
      <c r="B362" s="24">
        <v>43101</v>
      </c>
      <c r="C362" s="25">
        <v>0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1">
        <f>COUNTIFS($A:$A,$A362,C:C,"&gt;"&amp;$I$5)</f>
        <v>0</v>
      </c>
    </row>
    <row r="363" spans="1:9" x14ac:dyDescent="0.25">
      <c r="A363" s="22" t="s">
        <v>47</v>
      </c>
      <c r="B363" s="24">
        <v>43102</v>
      </c>
      <c r="C363" s="25">
        <v>0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1">
        <f>COUNTIFS($A:$A,$A363,C:C,"&gt;"&amp;$I$5)</f>
        <v>0</v>
      </c>
    </row>
    <row r="364" spans="1:9" x14ac:dyDescent="0.25">
      <c r="A364" s="22" t="s">
        <v>47</v>
      </c>
      <c r="B364" s="24">
        <v>43103</v>
      </c>
      <c r="C364" s="25">
        <v>0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1">
        <f>COUNTIFS($A:$A,$A364,C:C,"&gt;"&amp;$I$5)</f>
        <v>0</v>
      </c>
    </row>
    <row r="365" spans="1:9" x14ac:dyDescent="0.25">
      <c r="A365" s="22" t="s">
        <v>47</v>
      </c>
      <c r="B365" s="24">
        <v>43104</v>
      </c>
      <c r="C365" s="25">
        <v>0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1">
        <f>COUNTIFS($A:$A,$A365,C:C,"&gt;"&amp;$I$5)</f>
        <v>0</v>
      </c>
    </row>
    <row r="366" spans="1:9" x14ac:dyDescent="0.25">
      <c r="A366" s="22" t="s">
        <v>47</v>
      </c>
      <c r="B366" s="24">
        <v>43105</v>
      </c>
      <c r="C366" s="25">
        <v>0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1">
        <f>COUNTIFS($A:$A,$A366,C:C,"&gt;"&amp;$I$5)</f>
        <v>0</v>
      </c>
    </row>
    <row r="367" spans="1:9" x14ac:dyDescent="0.25">
      <c r="A367" s="22" t="s">
        <v>47</v>
      </c>
      <c r="B367" s="24">
        <v>43106</v>
      </c>
      <c r="C367" s="25">
        <v>0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1">
        <f>COUNTIFS($A:$A,$A367,C:C,"&gt;"&amp;$I$5)</f>
        <v>0</v>
      </c>
    </row>
    <row r="368" spans="1:9" x14ac:dyDescent="0.25">
      <c r="A368" s="22" t="s">
        <v>47</v>
      </c>
      <c r="B368" s="24">
        <v>43107</v>
      </c>
      <c r="C368" s="25">
        <v>0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1">
        <f>COUNTIFS($A:$A,$A368,C:C,"&gt;"&amp;$I$5)</f>
        <v>0</v>
      </c>
    </row>
    <row r="369" spans="1:9" x14ac:dyDescent="0.25">
      <c r="A369" s="22" t="s">
        <v>47</v>
      </c>
      <c r="B369" s="24">
        <v>43108</v>
      </c>
      <c r="C369" s="25">
        <v>0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1">
        <f>COUNTIFS($A:$A,$A369,C:C,"&gt;"&amp;$I$5)</f>
        <v>0</v>
      </c>
    </row>
    <row r="370" spans="1:9" x14ac:dyDescent="0.25">
      <c r="A370" s="22" t="s">
        <v>47</v>
      </c>
      <c r="B370" s="24">
        <v>43109</v>
      </c>
      <c r="C370" s="25">
        <v>0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1">
        <f>COUNTIFS($A:$A,$A370,C:C,"&gt;"&amp;$I$5)</f>
        <v>0</v>
      </c>
    </row>
    <row r="371" spans="1:9" x14ac:dyDescent="0.25">
      <c r="A371" s="22" t="s">
        <v>47</v>
      </c>
      <c r="B371" s="24">
        <v>43110</v>
      </c>
      <c r="C371" s="25">
        <v>0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1">
        <f>COUNTIFS($A:$A,$A371,C:C,"&gt;"&amp;$I$5)</f>
        <v>0</v>
      </c>
    </row>
    <row r="372" spans="1:9" x14ac:dyDescent="0.25">
      <c r="A372" s="22" t="s">
        <v>47</v>
      </c>
      <c r="B372" s="24">
        <v>43111</v>
      </c>
      <c r="C372" s="25">
        <v>0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1">
        <f>COUNTIFS($A:$A,$A372,C:C,"&gt;"&amp;$I$5)</f>
        <v>0</v>
      </c>
    </row>
    <row r="373" spans="1:9" x14ac:dyDescent="0.25">
      <c r="A373" s="22" t="s">
        <v>47</v>
      </c>
      <c r="B373" s="24">
        <v>43112</v>
      </c>
      <c r="C373" s="25">
        <v>0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1">
        <f>COUNTIFS($A:$A,$A373,C:C,"&gt;"&amp;$I$5)</f>
        <v>0</v>
      </c>
    </row>
    <row r="374" spans="1:9" x14ac:dyDescent="0.25">
      <c r="A374" s="22" t="s">
        <v>47</v>
      </c>
      <c r="B374" s="24">
        <v>43113</v>
      </c>
      <c r="C374" s="25">
        <v>0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1">
        <f>COUNTIFS($A:$A,$A374,C:C,"&gt;"&amp;$I$5)</f>
        <v>0</v>
      </c>
    </row>
    <row r="375" spans="1:9" x14ac:dyDescent="0.25">
      <c r="A375" s="22" t="s">
        <v>47</v>
      </c>
      <c r="B375" s="24">
        <v>43114</v>
      </c>
      <c r="C375" s="25">
        <v>0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1">
        <f>COUNTIFS($A:$A,$A375,C:C,"&gt;"&amp;$I$5)</f>
        <v>0</v>
      </c>
    </row>
    <row r="376" spans="1:9" x14ac:dyDescent="0.25">
      <c r="A376" s="22" t="s">
        <v>47</v>
      </c>
      <c r="B376" s="24">
        <v>43115</v>
      </c>
      <c r="C376" s="25">
        <v>0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1">
        <f>COUNTIFS($A:$A,$A376,C:C,"&gt;"&amp;$I$5)</f>
        <v>0</v>
      </c>
    </row>
    <row r="377" spans="1:9" x14ac:dyDescent="0.25">
      <c r="A377" s="22" t="s">
        <v>47</v>
      </c>
      <c r="B377" s="24">
        <v>43116</v>
      </c>
      <c r="C377" s="25">
        <v>0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1">
        <f>COUNTIFS($A:$A,$A377,C:C,"&gt;"&amp;$I$5)</f>
        <v>0</v>
      </c>
    </row>
    <row r="378" spans="1:9" x14ac:dyDescent="0.25">
      <c r="A378" s="22" t="s">
        <v>47</v>
      </c>
      <c r="B378" s="24">
        <v>43117</v>
      </c>
      <c r="C378" s="25">
        <v>0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1">
        <f>COUNTIFS($A:$A,$A378,C:C,"&gt;"&amp;$I$5)</f>
        <v>0</v>
      </c>
    </row>
    <row r="379" spans="1:9" x14ac:dyDescent="0.25">
      <c r="A379" s="22" t="s">
        <v>47</v>
      </c>
      <c r="B379" s="24">
        <v>43118</v>
      </c>
      <c r="C379" s="25">
        <v>0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1">
        <f>COUNTIFS($A:$A,$A379,C:C,"&gt;"&amp;$I$5)</f>
        <v>0</v>
      </c>
    </row>
    <row r="380" spans="1:9" x14ac:dyDescent="0.25">
      <c r="A380" s="22" t="s">
        <v>47</v>
      </c>
      <c r="B380" s="24">
        <v>43119</v>
      </c>
      <c r="C380" s="25">
        <v>0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1">
        <f>COUNTIFS($A:$A,$A380,C:C,"&gt;"&amp;$I$5)</f>
        <v>0</v>
      </c>
    </row>
    <row r="381" spans="1:9" x14ac:dyDescent="0.25">
      <c r="A381" s="22" t="s">
        <v>47</v>
      </c>
      <c r="B381" s="24">
        <v>43122</v>
      </c>
      <c r="C381" s="25">
        <v>0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1">
        <f>COUNTIFS($A:$A,$A381,C:C,"&gt;"&amp;$I$5)</f>
        <v>0</v>
      </c>
    </row>
    <row r="382" spans="1:9" x14ac:dyDescent="0.25">
      <c r="A382" s="22" t="s">
        <v>47</v>
      </c>
      <c r="B382" s="24">
        <v>43123</v>
      </c>
      <c r="C382" s="25">
        <v>0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1">
        <f>COUNTIFS($A:$A,$A382,C:C,"&gt;"&amp;$I$5)</f>
        <v>0</v>
      </c>
    </row>
    <row r="383" spans="1:9" x14ac:dyDescent="0.25">
      <c r="A383" s="22" t="s">
        <v>47</v>
      </c>
      <c r="B383" s="24">
        <v>43124</v>
      </c>
      <c r="C383" s="25">
        <v>0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1">
        <f>COUNTIFS($A:$A,$A383,C:C,"&gt;"&amp;$I$5)</f>
        <v>0</v>
      </c>
    </row>
    <row r="384" spans="1:9" x14ac:dyDescent="0.25">
      <c r="A384" s="22" t="s">
        <v>47</v>
      </c>
      <c r="B384" s="24">
        <v>43125</v>
      </c>
      <c r="C384" s="25">
        <v>0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1">
        <f>COUNTIFS($A:$A,$A384,C:C,"&gt;"&amp;$I$5)</f>
        <v>0</v>
      </c>
    </row>
    <row r="385" spans="1:9" x14ac:dyDescent="0.25">
      <c r="A385" s="22" t="s">
        <v>48</v>
      </c>
      <c r="B385" s="24">
        <v>43070</v>
      </c>
      <c r="C385" s="25">
        <v>0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1">
        <f>COUNTIFS($A:$A,$A385,C:C,"&gt;"&amp;$I$5)</f>
        <v>0</v>
      </c>
    </row>
    <row r="386" spans="1:9" x14ac:dyDescent="0.25">
      <c r="A386" s="22" t="s">
        <v>48</v>
      </c>
      <c r="B386" s="24">
        <v>43071</v>
      </c>
      <c r="C386" s="25">
        <v>0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1">
        <f>COUNTIFS($A:$A,$A386,C:C,"&gt;"&amp;$I$5)</f>
        <v>0</v>
      </c>
    </row>
    <row r="387" spans="1:9" x14ac:dyDescent="0.25">
      <c r="A387" s="22" t="s">
        <v>48</v>
      </c>
      <c r="B387" s="24">
        <v>43072</v>
      </c>
      <c r="C387" s="25">
        <v>0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1">
        <f>COUNTIFS($A:$A,$A387,C:C,"&gt;"&amp;$I$5)</f>
        <v>0</v>
      </c>
    </row>
    <row r="388" spans="1:9" x14ac:dyDescent="0.25">
      <c r="A388" s="22" t="s">
        <v>48</v>
      </c>
      <c r="B388" s="24">
        <v>43073</v>
      </c>
      <c r="C388" s="25">
        <v>0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1">
        <f>COUNTIFS($A:$A,$A388,C:C,"&gt;"&amp;$I$5)</f>
        <v>0</v>
      </c>
    </row>
    <row r="389" spans="1:9" x14ac:dyDescent="0.25">
      <c r="A389" s="22" t="s">
        <v>48</v>
      </c>
      <c r="B389" s="24">
        <v>43074</v>
      </c>
      <c r="C389" s="25">
        <v>0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1">
        <f>COUNTIFS($A:$A,$A389,C:C,"&gt;"&amp;$I$5)</f>
        <v>0</v>
      </c>
    </row>
    <row r="390" spans="1:9" x14ac:dyDescent="0.25">
      <c r="A390" s="22" t="s">
        <v>48</v>
      </c>
      <c r="B390" s="24">
        <v>43075</v>
      </c>
      <c r="C390" s="25">
        <v>0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1">
        <f>COUNTIFS($A:$A,$A390,C:C,"&gt;"&amp;$I$5)</f>
        <v>0</v>
      </c>
    </row>
    <row r="391" spans="1:9" x14ac:dyDescent="0.25">
      <c r="A391" s="22" t="s">
        <v>48</v>
      </c>
      <c r="B391" s="24">
        <v>43076</v>
      </c>
      <c r="C391" s="25">
        <v>0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1">
        <f>COUNTIFS($A:$A,$A391,C:C,"&gt;"&amp;$I$5)</f>
        <v>0</v>
      </c>
    </row>
    <row r="392" spans="1:9" x14ac:dyDescent="0.25">
      <c r="A392" s="22" t="s">
        <v>48</v>
      </c>
      <c r="B392" s="24">
        <v>43077</v>
      </c>
      <c r="C392" s="25">
        <v>0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1">
        <f>COUNTIFS($A:$A,$A392,C:C,"&gt;"&amp;$I$5)</f>
        <v>0</v>
      </c>
    </row>
    <row r="393" spans="1:9" x14ac:dyDescent="0.25">
      <c r="A393" s="22" t="s">
        <v>48</v>
      </c>
      <c r="B393" s="24">
        <v>43078</v>
      </c>
      <c r="C393" s="25">
        <v>0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1">
        <f>COUNTIFS($A:$A,$A393,C:C,"&gt;"&amp;$I$5)</f>
        <v>0</v>
      </c>
    </row>
    <row r="394" spans="1:9" x14ac:dyDescent="0.25">
      <c r="A394" s="22" t="s">
        <v>48</v>
      </c>
      <c r="B394" s="24">
        <v>43079</v>
      </c>
      <c r="C394" s="25">
        <v>0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1">
        <f>COUNTIFS($A:$A,$A394,C:C,"&gt;"&amp;$I$5)</f>
        <v>0</v>
      </c>
    </row>
    <row r="395" spans="1:9" x14ac:dyDescent="0.25">
      <c r="A395" s="22" t="s">
        <v>48</v>
      </c>
      <c r="B395" s="24">
        <v>43080</v>
      </c>
      <c r="C395" s="25">
        <v>0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1">
        <f>COUNTIFS($A:$A,$A395,C:C,"&gt;"&amp;$I$5)</f>
        <v>0</v>
      </c>
    </row>
    <row r="396" spans="1:9" x14ac:dyDescent="0.25">
      <c r="A396" s="22" t="s">
        <v>48</v>
      </c>
      <c r="B396" s="24">
        <v>43081</v>
      </c>
      <c r="C396" s="25">
        <v>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1">
        <f>COUNTIFS($A:$A,$A396,C:C,"&gt;"&amp;$I$5)</f>
        <v>0</v>
      </c>
    </row>
    <row r="397" spans="1:9" x14ac:dyDescent="0.25">
      <c r="A397" s="22" t="s">
        <v>48</v>
      </c>
      <c r="B397" s="24">
        <v>43082</v>
      </c>
      <c r="C397" s="25">
        <v>0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1">
        <f>COUNTIFS($A:$A,$A397,C:C,"&gt;"&amp;$I$5)</f>
        <v>0</v>
      </c>
    </row>
    <row r="398" spans="1:9" x14ac:dyDescent="0.25">
      <c r="A398" s="22" t="s">
        <v>48</v>
      </c>
      <c r="B398" s="24">
        <v>43083</v>
      </c>
      <c r="C398" s="25">
        <v>0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1">
        <f>COUNTIFS($A:$A,$A398,C:C,"&gt;"&amp;$I$5)</f>
        <v>0</v>
      </c>
    </row>
    <row r="399" spans="1:9" x14ac:dyDescent="0.25">
      <c r="A399" s="22" t="s">
        <v>48</v>
      </c>
      <c r="B399" s="24">
        <v>43084</v>
      </c>
      <c r="C399" s="25">
        <v>0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1">
        <f>COUNTIFS($A:$A,$A399,C:C,"&gt;"&amp;$I$5)</f>
        <v>0</v>
      </c>
    </row>
    <row r="400" spans="1:9" x14ac:dyDescent="0.25">
      <c r="A400" s="22" t="s">
        <v>48</v>
      </c>
      <c r="B400" s="24">
        <v>43085</v>
      </c>
      <c r="C400" s="25">
        <v>0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1">
        <f>COUNTIFS($A:$A,$A400,C:C,"&gt;"&amp;$I$5)</f>
        <v>0</v>
      </c>
    </row>
    <row r="401" spans="1:9" x14ac:dyDescent="0.25">
      <c r="A401" s="22" t="s">
        <v>48</v>
      </c>
      <c r="B401" s="24">
        <v>43086</v>
      </c>
      <c r="C401" s="25">
        <v>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1">
        <f>COUNTIFS($A:$A,$A401,C:C,"&gt;"&amp;$I$5)</f>
        <v>0</v>
      </c>
    </row>
    <row r="402" spans="1:9" x14ac:dyDescent="0.25">
      <c r="A402" s="22" t="s">
        <v>48</v>
      </c>
      <c r="B402" s="24">
        <v>43087</v>
      </c>
      <c r="C402" s="25">
        <v>0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1">
        <f>COUNTIFS($A:$A,$A402,C:C,"&gt;"&amp;$I$5)</f>
        <v>0</v>
      </c>
    </row>
    <row r="403" spans="1:9" x14ac:dyDescent="0.25">
      <c r="A403" s="22" t="s">
        <v>48</v>
      </c>
      <c r="B403" s="24">
        <v>43088</v>
      </c>
      <c r="C403" s="25">
        <v>0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1">
        <f>COUNTIFS($A:$A,$A403,C:C,"&gt;"&amp;$I$5)</f>
        <v>0</v>
      </c>
    </row>
    <row r="404" spans="1:9" x14ac:dyDescent="0.25">
      <c r="A404" s="22" t="s">
        <v>48</v>
      </c>
      <c r="B404" s="24">
        <v>43089</v>
      </c>
      <c r="C404" s="25">
        <v>0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1">
        <f>COUNTIFS($A:$A,$A404,C:C,"&gt;"&amp;$I$5)</f>
        <v>0</v>
      </c>
    </row>
    <row r="405" spans="1:9" x14ac:dyDescent="0.25">
      <c r="A405" s="22" t="s">
        <v>48</v>
      </c>
      <c r="B405" s="24">
        <v>43090</v>
      </c>
      <c r="C405" s="25">
        <v>0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1">
        <f>COUNTIFS($A:$A,$A405,C:C,"&gt;"&amp;$I$5)</f>
        <v>0</v>
      </c>
    </row>
    <row r="406" spans="1:9" x14ac:dyDescent="0.25">
      <c r="A406" s="22" t="s">
        <v>48</v>
      </c>
      <c r="B406" s="24">
        <v>43091</v>
      </c>
      <c r="C406" s="25">
        <v>0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1">
        <f>COUNTIFS($A:$A,$A406,C:C,"&gt;"&amp;$I$5)</f>
        <v>0</v>
      </c>
    </row>
    <row r="407" spans="1:9" x14ac:dyDescent="0.25">
      <c r="A407" s="22" t="s">
        <v>48</v>
      </c>
      <c r="B407" s="24">
        <v>43092</v>
      </c>
      <c r="C407" s="25">
        <v>0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1">
        <f>COUNTIFS($A:$A,$A407,C:C,"&gt;"&amp;$I$5)</f>
        <v>0</v>
      </c>
    </row>
    <row r="408" spans="1:9" x14ac:dyDescent="0.25">
      <c r="A408" s="22" t="s">
        <v>48</v>
      </c>
      <c r="B408" s="24">
        <v>43093</v>
      </c>
      <c r="C408" s="25">
        <v>0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1">
        <f>COUNTIFS($A:$A,$A408,C:C,"&gt;"&amp;$I$5)</f>
        <v>0</v>
      </c>
    </row>
    <row r="409" spans="1:9" x14ac:dyDescent="0.25">
      <c r="A409" s="22" t="s">
        <v>48</v>
      </c>
      <c r="B409" s="24">
        <v>43094</v>
      </c>
      <c r="C409" s="25">
        <v>0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1">
        <f>COUNTIFS($A:$A,$A409,C:C,"&gt;"&amp;$I$5)</f>
        <v>0</v>
      </c>
    </row>
    <row r="410" spans="1:9" x14ac:dyDescent="0.25">
      <c r="A410" s="22" t="s">
        <v>48</v>
      </c>
      <c r="B410" s="24">
        <v>43095</v>
      </c>
      <c r="C410" s="25">
        <v>0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1">
        <f>COUNTIFS($A:$A,$A410,C:C,"&gt;"&amp;$I$5)</f>
        <v>0</v>
      </c>
    </row>
    <row r="411" spans="1:9" x14ac:dyDescent="0.25">
      <c r="A411" s="22" t="s">
        <v>48</v>
      </c>
      <c r="B411" s="24">
        <v>43096</v>
      </c>
      <c r="C411" s="25">
        <v>0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1">
        <f>COUNTIFS($A:$A,$A411,C:C,"&gt;"&amp;$I$5)</f>
        <v>0</v>
      </c>
    </row>
    <row r="412" spans="1:9" x14ac:dyDescent="0.25">
      <c r="A412" s="22" t="s">
        <v>48</v>
      </c>
      <c r="B412" s="24">
        <v>43097</v>
      </c>
      <c r="C412" s="25">
        <v>0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1">
        <f>COUNTIFS($A:$A,$A412,C:C,"&gt;"&amp;$I$5)</f>
        <v>0</v>
      </c>
    </row>
    <row r="413" spans="1:9" x14ac:dyDescent="0.25">
      <c r="A413" s="22" t="s">
        <v>48</v>
      </c>
      <c r="B413" s="24">
        <v>43098</v>
      </c>
      <c r="C413" s="25">
        <v>0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1">
        <f>COUNTIFS($A:$A,$A413,C:C,"&gt;"&amp;$I$5)</f>
        <v>0</v>
      </c>
    </row>
    <row r="414" spans="1:9" x14ac:dyDescent="0.25">
      <c r="A414" s="22" t="s">
        <v>48</v>
      </c>
      <c r="B414" s="24">
        <v>43099</v>
      </c>
      <c r="C414" s="25">
        <v>0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1">
        <f>COUNTIFS($A:$A,$A414,C:C,"&gt;"&amp;$I$5)</f>
        <v>0</v>
      </c>
    </row>
    <row r="415" spans="1:9" x14ac:dyDescent="0.25">
      <c r="A415" s="22" t="s">
        <v>48</v>
      </c>
      <c r="B415" s="24">
        <v>43100</v>
      </c>
      <c r="C415" s="25">
        <v>0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1">
        <f>COUNTIFS($A:$A,$A415,C:C,"&gt;"&amp;$I$5)</f>
        <v>0</v>
      </c>
    </row>
    <row r="416" spans="1:9" x14ac:dyDescent="0.25">
      <c r="A416" s="22" t="s">
        <v>48</v>
      </c>
      <c r="B416" s="24">
        <v>43101</v>
      </c>
      <c r="C416" s="25">
        <v>0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1">
        <f>COUNTIFS($A:$A,$A416,C:C,"&gt;"&amp;$I$5)</f>
        <v>0</v>
      </c>
    </row>
    <row r="417" spans="1:9" x14ac:dyDescent="0.25">
      <c r="A417" s="22" t="s">
        <v>48</v>
      </c>
      <c r="B417" s="24">
        <v>43102</v>
      </c>
      <c r="C417" s="25">
        <v>0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1">
        <f>COUNTIFS($A:$A,$A417,C:C,"&gt;"&amp;$I$5)</f>
        <v>0</v>
      </c>
    </row>
    <row r="418" spans="1:9" x14ac:dyDescent="0.25">
      <c r="A418" s="22" t="s">
        <v>48</v>
      </c>
      <c r="B418" s="24">
        <v>43103</v>
      </c>
      <c r="C418" s="25">
        <v>0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1">
        <f>COUNTIFS($A:$A,$A418,C:C,"&gt;"&amp;$I$5)</f>
        <v>0</v>
      </c>
    </row>
    <row r="419" spans="1:9" x14ac:dyDescent="0.25">
      <c r="A419" s="22" t="s">
        <v>48</v>
      </c>
      <c r="B419" s="24">
        <v>43104</v>
      </c>
      <c r="C419" s="25">
        <v>0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1">
        <f>COUNTIFS($A:$A,$A419,C:C,"&gt;"&amp;$I$5)</f>
        <v>0</v>
      </c>
    </row>
    <row r="420" spans="1:9" x14ac:dyDescent="0.25">
      <c r="A420" s="22" t="s">
        <v>48</v>
      </c>
      <c r="B420" s="24">
        <v>43105</v>
      </c>
      <c r="C420" s="25">
        <v>0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1">
        <f>COUNTIFS($A:$A,$A420,C:C,"&gt;"&amp;$I$5)</f>
        <v>0</v>
      </c>
    </row>
    <row r="421" spans="1:9" x14ac:dyDescent="0.25">
      <c r="A421" s="22" t="s">
        <v>48</v>
      </c>
      <c r="B421" s="24">
        <v>43106</v>
      </c>
      <c r="C421" s="25">
        <v>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1">
        <f>COUNTIFS($A:$A,$A421,C:C,"&gt;"&amp;$I$5)</f>
        <v>0</v>
      </c>
    </row>
    <row r="422" spans="1:9" x14ac:dyDescent="0.25">
      <c r="A422" s="22" t="s">
        <v>48</v>
      </c>
      <c r="B422" s="24">
        <v>43107</v>
      </c>
      <c r="C422" s="25">
        <v>0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1">
        <f>COUNTIFS($A:$A,$A422,C:C,"&gt;"&amp;$I$5)</f>
        <v>0</v>
      </c>
    </row>
    <row r="423" spans="1:9" x14ac:dyDescent="0.25">
      <c r="A423" s="22" t="s">
        <v>48</v>
      </c>
      <c r="B423" s="24">
        <v>43108</v>
      </c>
      <c r="C423" s="25">
        <v>0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1">
        <f>COUNTIFS($A:$A,$A423,C:C,"&gt;"&amp;$I$5)</f>
        <v>0</v>
      </c>
    </row>
    <row r="424" spans="1:9" x14ac:dyDescent="0.25">
      <c r="A424" s="22" t="s">
        <v>48</v>
      </c>
      <c r="B424" s="24">
        <v>43109</v>
      </c>
      <c r="C424" s="25">
        <v>0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1">
        <f>COUNTIFS($A:$A,$A424,C:C,"&gt;"&amp;$I$5)</f>
        <v>0</v>
      </c>
    </row>
    <row r="425" spans="1:9" x14ac:dyDescent="0.25">
      <c r="A425" s="22" t="s">
        <v>48</v>
      </c>
      <c r="B425" s="24">
        <v>43110</v>
      </c>
      <c r="C425" s="25">
        <v>0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1">
        <f>COUNTIFS($A:$A,$A425,C:C,"&gt;"&amp;$I$5)</f>
        <v>0</v>
      </c>
    </row>
    <row r="426" spans="1:9" x14ac:dyDescent="0.25">
      <c r="A426" s="22" t="s">
        <v>48</v>
      </c>
      <c r="B426" s="24">
        <v>43111</v>
      </c>
      <c r="C426" s="25">
        <v>0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1">
        <f>COUNTIFS($A:$A,$A426,C:C,"&gt;"&amp;$I$5)</f>
        <v>0</v>
      </c>
    </row>
    <row r="427" spans="1:9" x14ac:dyDescent="0.25">
      <c r="A427" s="22" t="s">
        <v>48</v>
      </c>
      <c r="B427" s="24">
        <v>43112</v>
      </c>
      <c r="C427" s="25">
        <v>0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1">
        <f>COUNTIFS($A:$A,$A427,C:C,"&gt;"&amp;$I$5)</f>
        <v>0</v>
      </c>
    </row>
    <row r="428" spans="1:9" x14ac:dyDescent="0.25">
      <c r="A428" s="22" t="s">
        <v>48</v>
      </c>
      <c r="B428" s="24">
        <v>43113</v>
      </c>
      <c r="C428" s="25">
        <v>0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1">
        <f>COUNTIFS($A:$A,$A428,C:C,"&gt;"&amp;$I$5)</f>
        <v>0</v>
      </c>
    </row>
    <row r="429" spans="1:9" x14ac:dyDescent="0.25">
      <c r="A429" s="22" t="s">
        <v>48</v>
      </c>
      <c r="B429" s="24">
        <v>43114</v>
      </c>
      <c r="C429" s="25">
        <v>0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1">
        <f>COUNTIFS($A:$A,$A429,C:C,"&gt;"&amp;$I$5)</f>
        <v>0</v>
      </c>
    </row>
    <row r="430" spans="1:9" x14ac:dyDescent="0.25">
      <c r="A430" s="22" t="s">
        <v>48</v>
      </c>
      <c r="B430" s="24">
        <v>43115</v>
      </c>
      <c r="C430" s="25">
        <v>0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1">
        <f>COUNTIFS($A:$A,$A430,C:C,"&gt;"&amp;$I$5)</f>
        <v>0</v>
      </c>
    </row>
    <row r="431" spans="1:9" x14ac:dyDescent="0.25">
      <c r="A431" s="22" t="s">
        <v>48</v>
      </c>
      <c r="B431" s="24">
        <v>43116</v>
      </c>
      <c r="C431" s="25">
        <v>0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1">
        <f>COUNTIFS($A:$A,$A431,C:C,"&gt;"&amp;$I$5)</f>
        <v>0</v>
      </c>
    </row>
    <row r="432" spans="1:9" x14ac:dyDescent="0.25">
      <c r="A432" s="22" t="s">
        <v>48</v>
      </c>
      <c r="B432" s="24">
        <v>43117</v>
      </c>
      <c r="C432" s="25">
        <v>0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1">
        <f>COUNTIFS($A:$A,$A432,C:C,"&gt;"&amp;$I$5)</f>
        <v>0</v>
      </c>
    </row>
    <row r="433" spans="1:9" x14ac:dyDescent="0.25">
      <c r="A433" s="22" t="s">
        <v>48</v>
      </c>
      <c r="B433" s="24">
        <v>43118</v>
      </c>
      <c r="C433" s="25">
        <v>0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1">
        <f>COUNTIFS($A:$A,$A433,C:C,"&gt;"&amp;$I$5)</f>
        <v>0</v>
      </c>
    </row>
    <row r="434" spans="1:9" x14ac:dyDescent="0.25">
      <c r="A434" s="22" t="s">
        <v>48</v>
      </c>
      <c r="B434" s="24">
        <v>43119</v>
      </c>
      <c r="C434" s="25">
        <v>0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1">
        <f>COUNTIFS($A:$A,$A434,C:C,"&gt;"&amp;$I$5)</f>
        <v>0</v>
      </c>
    </row>
    <row r="435" spans="1:9" x14ac:dyDescent="0.25">
      <c r="A435" s="22" t="s">
        <v>48</v>
      </c>
      <c r="B435" s="24">
        <v>43122</v>
      </c>
      <c r="C435" s="25">
        <v>0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1">
        <f>COUNTIFS($A:$A,$A435,C:C,"&gt;"&amp;$I$5)</f>
        <v>0</v>
      </c>
    </row>
    <row r="436" spans="1:9" x14ac:dyDescent="0.25">
      <c r="A436" s="22" t="s">
        <v>48</v>
      </c>
      <c r="B436" s="24">
        <v>43123</v>
      </c>
      <c r="C436" s="25">
        <v>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1">
        <f>COUNTIFS($A:$A,$A436,C:C,"&gt;"&amp;$I$5)</f>
        <v>0</v>
      </c>
    </row>
    <row r="437" spans="1:9" x14ac:dyDescent="0.25">
      <c r="A437" s="22" t="s">
        <v>48</v>
      </c>
      <c r="B437" s="24">
        <v>43124</v>
      </c>
      <c r="C437" s="25">
        <v>0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1">
        <f>COUNTIFS($A:$A,$A437,C:C,"&gt;"&amp;$I$5)</f>
        <v>0</v>
      </c>
    </row>
    <row r="438" spans="1:9" x14ac:dyDescent="0.25">
      <c r="A438" s="22" t="s">
        <v>48</v>
      </c>
      <c r="B438" s="24">
        <v>43125</v>
      </c>
      <c r="C438" s="25">
        <v>0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1">
        <f>COUNTIFS($A:$A,$A438,C:C,"&gt;"&amp;$I$5)</f>
        <v>0</v>
      </c>
    </row>
    <row r="439" spans="1:9" x14ac:dyDescent="0.25">
      <c r="A439" s="22" t="s">
        <v>49</v>
      </c>
      <c r="B439" s="24">
        <v>43070</v>
      </c>
      <c r="C439" s="25">
        <v>0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1">
        <f>COUNTIFS($A:$A,$A439,C:C,"&gt;"&amp;$I$5)</f>
        <v>0</v>
      </c>
    </row>
    <row r="440" spans="1:9" x14ac:dyDescent="0.25">
      <c r="A440" s="22" t="s">
        <v>49</v>
      </c>
      <c r="B440" s="24">
        <v>43071</v>
      </c>
      <c r="C440" s="25">
        <v>0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1">
        <f>COUNTIFS($A:$A,$A440,C:C,"&gt;"&amp;$I$5)</f>
        <v>0</v>
      </c>
    </row>
    <row r="441" spans="1:9" x14ac:dyDescent="0.25">
      <c r="A441" s="22" t="s">
        <v>49</v>
      </c>
      <c r="B441" s="24">
        <v>43072</v>
      </c>
      <c r="C441" s="25">
        <v>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1">
        <f>COUNTIFS($A:$A,$A441,C:C,"&gt;"&amp;$I$5)</f>
        <v>0</v>
      </c>
    </row>
    <row r="442" spans="1:9" x14ac:dyDescent="0.25">
      <c r="A442" s="22" t="s">
        <v>49</v>
      </c>
      <c r="B442" s="24">
        <v>43073</v>
      </c>
      <c r="C442" s="25">
        <v>0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1">
        <f>COUNTIFS($A:$A,$A442,C:C,"&gt;"&amp;$I$5)</f>
        <v>0</v>
      </c>
    </row>
    <row r="443" spans="1:9" x14ac:dyDescent="0.25">
      <c r="A443" s="22" t="s">
        <v>49</v>
      </c>
      <c r="B443" s="24">
        <v>43074</v>
      </c>
      <c r="C443" s="25">
        <v>0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1">
        <f>COUNTIFS($A:$A,$A443,C:C,"&gt;"&amp;$I$5)</f>
        <v>0</v>
      </c>
    </row>
    <row r="444" spans="1:9" x14ac:dyDescent="0.25">
      <c r="A444" s="22" t="s">
        <v>49</v>
      </c>
      <c r="B444" s="24">
        <v>43075</v>
      </c>
      <c r="C444" s="25">
        <v>0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1">
        <f>COUNTIFS($A:$A,$A444,C:C,"&gt;"&amp;$I$5)</f>
        <v>0</v>
      </c>
    </row>
    <row r="445" spans="1:9" x14ac:dyDescent="0.25">
      <c r="A445" s="22" t="s">
        <v>49</v>
      </c>
      <c r="B445" s="24">
        <v>43076</v>
      </c>
      <c r="C445" s="25">
        <v>0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1">
        <f>COUNTIFS($A:$A,$A445,C:C,"&gt;"&amp;$I$5)</f>
        <v>0</v>
      </c>
    </row>
    <row r="446" spans="1:9" x14ac:dyDescent="0.25">
      <c r="A446" s="22" t="s">
        <v>49</v>
      </c>
      <c r="B446" s="24">
        <v>43077</v>
      </c>
      <c r="C446" s="25">
        <v>0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1">
        <f>COUNTIFS($A:$A,$A446,C:C,"&gt;"&amp;$I$5)</f>
        <v>0</v>
      </c>
    </row>
    <row r="447" spans="1:9" x14ac:dyDescent="0.25">
      <c r="A447" s="22" t="s">
        <v>49</v>
      </c>
      <c r="B447" s="24">
        <v>43078</v>
      </c>
      <c r="C447" s="25">
        <v>0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1">
        <f>COUNTIFS($A:$A,$A447,C:C,"&gt;"&amp;$I$5)</f>
        <v>0</v>
      </c>
    </row>
    <row r="448" spans="1:9" x14ac:dyDescent="0.25">
      <c r="A448" s="22" t="s">
        <v>49</v>
      </c>
      <c r="B448" s="24">
        <v>43079</v>
      </c>
      <c r="C448" s="25">
        <v>0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1">
        <f>COUNTIFS($A:$A,$A448,C:C,"&gt;"&amp;$I$5)</f>
        <v>0</v>
      </c>
    </row>
    <row r="449" spans="1:9" x14ac:dyDescent="0.25">
      <c r="A449" s="22" t="s">
        <v>49</v>
      </c>
      <c r="B449" s="24">
        <v>43080</v>
      </c>
      <c r="C449" s="25">
        <v>0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1">
        <f>COUNTIFS($A:$A,$A449,C:C,"&gt;"&amp;$I$5)</f>
        <v>0</v>
      </c>
    </row>
    <row r="450" spans="1:9" x14ac:dyDescent="0.25">
      <c r="A450" s="22" t="s">
        <v>49</v>
      </c>
      <c r="B450" s="24">
        <v>43081</v>
      </c>
      <c r="C450" s="25">
        <v>0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1">
        <f>COUNTIFS($A:$A,$A450,C:C,"&gt;"&amp;$I$5)</f>
        <v>0</v>
      </c>
    </row>
    <row r="451" spans="1:9" x14ac:dyDescent="0.25">
      <c r="A451" s="22" t="s">
        <v>49</v>
      </c>
      <c r="B451" s="24">
        <v>43082</v>
      </c>
      <c r="C451" s="25">
        <v>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1">
        <f>COUNTIFS($A:$A,$A451,C:C,"&gt;"&amp;$I$5)</f>
        <v>0</v>
      </c>
    </row>
    <row r="452" spans="1:9" x14ac:dyDescent="0.25">
      <c r="A452" s="22" t="s">
        <v>49</v>
      </c>
      <c r="B452" s="24">
        <v>43083</v>
      </c>
      <c r="C452" s="25">
        <v>0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1">
        <f>COUNTIFS($A:$A,$A452,C:C,"&gt;"&amp;$I$5)</f>
        <v>0</v>
      </c>
    </row>
    <row r="453" spans="1:9" x14ac:dyDescent="0.25">
      <c r="A453" s="22" t="s">
        <v>49</v>
      </c>
      <c r="B453" s="24">
        <v>43084</v>
      </c>
      <c r="C453" s="25">
        <v>0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1">
        <f>COUNTIFS($A:$A,$A453,C:C,"&gt;"&amp;$I$5)</f>
        <v>0</v>
      </c>
    </row>
    <row r="454" spans="1:9" x14ac:dyDescent="0.25">
      <c r="A454" s="22" t="s">
        <v>49</v>
      </c>
      <c r="B454" s="24">
        <v>43085</v>
      </c>
      <c r="C454" s="25">
        <v>0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1">
        <f>COUNTIFS($A:$A,$A454,C:C,"&gt;"&amp;$I$5)</f>
        <v>0</v>
      </c>
    </row>
    <row r="455" spans="1:9" x14ac:dyDescent="0.25">
      <c r="A455" s="22" t="s">
        <v>49</v>
      </c>
      <c r="B455" s="24">
        <v>43086</v>
      </c>
      <c r="C455" s="25">
        <v>0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1">
        <f>COUNTIFS($A:$A,$A455,C:C,"&gt;"&amp;$I$5)</f>
        <v>0</v>
      </c>
    </row>
    <row r="456" spans="1:9" x14ac:dyDescent="0.25">
      <c r="A456" s="22" t="s">
        <v>49</v>
      </c>
      <c r="B456" s="24">
        <v>43087</v>
      </c>
      <c r="C456" s="25">
        <v>0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1">
        <f>COUNTIFS($A:$A,$A456,C:C,"&gt;"&amp;$I$5)</f>
        <v>0</v>
      </c>
    </row>
    <row r="457" spans="1:9" x14ac:dyDescent="0.25">
      <c r="A457" s="22" t="s">
        <v>49</v>
      </c>
      <c r="B457" s="24">
        <v>43088</v>
      </c>
      <c r="C457" s="25">
        <v>0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1">
        <f>COUNTIFS($A:$A,$A457,C:C,"&gt;"&amp;$I$5)</f>
        <v>0</v>
      </c>
    </row>
    <row r="458" spans="1:9" x14ac:dyDescent="0.25">
      <c r="A458" s="22" t="s">
        <v>49</v>
      </c>
      <c r="B458" s="24">
        <v>43089</v>
      </c>
      <c r="C458" s="25">
        <v>0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1">
        <f>COUNTIFS($A:$A,$A458,C:C,"&gt;"&amp;$I$5)</f>
        <v>0</v>
      </c>
    </row>
    <row r="459" spans="1:9" x14ac:dyDescent="0.25">
      <c r="A459" s="22" t="s">
        <v>49</v>
      </c>
      <c r="B459" s="24">
        <v>43090</v>
      </c>
      <c r="C459" s="25">
        <v>0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1">
        <f>COUNTIFS($A:$A,$A459,C:C,"&gt;"&amp;$I$5)</f>
        <v>0</v>
      </c>
    </row>
    <row r="460" spans="1:9" x14ac:dyDescent="0.25">
      <c r="A460" s="22" t="s">
        <v>49</v>
      </c>
      <c r="B460" s="24">
        <v>43091</v>
      </c>
      <c r="C460" s="25">
        <v>0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1">
        <f>COUNTIFS($A:$A,$A460,C:C,"&gt;"&amp;$I$5)</f>
        <v>0</v>
      </c>
    </row>
    <row r="461" spans="1:9" x14ac:dyDescent="0.25">
      <c r="A461" s="22" t="s">
        <v>49</v>
      </c>
      <c r="B461" s="24">
        <v>43092</v>
      </c>
      <c r="C461" s="25">
        <v>0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1">
        <f>COUNTIFS($A:$A,$A461,C:C,"&gt;"&amp;$I$5)</f>
        <v>0</v>
      </c>
    </row>
    <row r="462" spans="1:9" x14ac:dyDescent="0.25">
      <c r="A462" s="22" t="s">
        <v>49</v>
      </c>
      <c r="B462" s="24">
        <v>43093</v>
      </c>
      <c r="C462" s="25">
        <v>0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1">
        <f>COUNTIFS($A:$A,$A462,C:C,"&gt;"&amp;$I$5)</f>
        <v>0</v>
      </c>
    </row>
    <row r="463" spans="1:9" x14ac:dyDescent="0.25">
      <c r="A463" s="22" t="s">
        <v>49</v>
      </c>
      <c r="B463" s="24">
        <v>43094</v>
      </c>
      <c r="C463" s="25">
        <v>0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1">
        <f>COUNTIFS($A:$A,$A463,C:C,"&gt;"&amp;$I$5)</f>
        <v>0</v>
      </c>
    </row>
    <row r="464" spans="1:9" x14ac:dyDescent="0.25">
      <c r="A464" s="22" t="s">
        <v>49</v>
      </c>
      <c r="B464" s="24">
        <v>43095</v>
      </c>
      <c r="C464" s="25">
        <v>0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1">
        <f>COUNTIFS($A:$A,$A464,C:C,"&gt;"&amp;$I$5)</f>
        <v>0</v>
      </c>
    </row>
    <row r="465" spans="1:9" x14ac:dyDescent="0.25">
      <c r="A465" s="22" t="s">
        <v>49</v>
      </c>
      <c r="B465" s="24">
        <v>43096</v>
      </c>
      <c r="C465" s="25">
        <v>0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1">
        <f>COUNTIFS($A:$A,$A465,C:C,"&gt;"&amp;$I$5)</f>
        <v>0</v>
      </c>
    </row>
    <row r="466" spans="1:9" x14ac:dyDescent="0.25">
      <c r="A466" s="22" t="s">
        <v>49</v>
      </c>
      <c r="B466" s="24">
        <v>43097</v>
      </c>
      <c r="C466" s="25">
        <v>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1">
        <f>COUNTIFS($A:$A,$A466,C:C,"&gt;"&amp;$I$5)</f>
        <v>0</v>
      </c>
    </row>
    <row r="467" spans="1:9" x14ac:dyDescent="0.25">
      <c r="A467" s="22" t="s">
        <v>49</v>
      </c>
      <c r="B467" s="24">
        <v>43098</v>
      </c>
      <c r="C467" s="25">
        <v>0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1">
        <f>COUNTIFS($A:$A,$A467,C:C,"&gt;"&amp;$I$5)</f>
        <v>0</v>
      </c>
    </row>
    <row r="468" spans="1:9" x14ac:dyDescent="0.25">
      <c r="A468" s="22" t="s">
        <v>49</v>
      </c>
      <c r="B468" s="24">
        <v>43099</v>
      </c>
      <c r="C468" s="25">
        <v>0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1">
        <f>COUNTIFS($A:$A,$A468,C:C,"&gt;"&amp;$I$5)</f>
        <v>0</v>
      </c>
    </row>
    <row r="469" spans="1:9" x14ac:dyDescent="0.25">
      <c r="A469" s="22" t="s">
        <v>49</v>
      </c>
      <c r="B469" s="24">
        <v>43100</v>
      </c>
      <c r="C469" s="25">
        <v>0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1">
        <f>COUNTIFS($A:$A,$A469,C:C,"&gt;"&amp;$I$5)</f>
        <v>0</v>
      </c>
    </row>
    <row r="470" spans="1:9" x14ac:dyDescent="0.25">
      <c r="A470" s="22" t="s">
        <v>49</v>
      </c>
      <c r="B470" s="24">
        <v>43101</v>
      </c>
      <c r="C470" s="25">
        <v>0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1">
        <f>COUNTIFS($A:$A,$A470,C:C,"&gt;"&amp;$I$5)</f>
        <v>0</v>
      </c>
    </row>
    <row r="471" spans="1:9" x14ac:dyDescent="0.25">
      <c r="A471" s="22" t="s">
        <v>49</v>
      </c>
      <c r="B471" s="24">
        <v>43102</v>
      </c>
      <c r="C471" s="25">
        <v>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1">
        <f>COUNTIFS($A:$A,$A471,C:C,"&gt;"&amp;$I$5)</f>
        <v>0</v>
      </c>
    </row>
    <row r="472" spans="1:9" x14ac:dyDescent="0.25">
      <c r="A472" s="22" t="s">
        <v>49</v>
      </c>
      <c r="B472" s="24">
        <v>43103</v>
      </c>
      <c r="C472" s="25">
        <v>0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1">
        <f>COUNTIFS($A:$A,$A472,C:C,"&gt;"&amp;$I$5)</f>
        <v>0</v>
      </c>
    </row>
    <row r="473" spans="1:9" x14ac:dyDescent="0.25">
      <c r="A473" s="22" t="s">
        <v>49</v>
      </c>
      <c r="B473" s="24">
        <v>43104</v>
      </c>
      <c r="C473" s="25">
        <v>0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1">
        <f>COUNTIFS($A:$A,$A473,C:C,"&gt;"&amp;$I$5)</f>
        <v>0</v>
      </c>
    </row>
    <row r="474" spans="1:9" x14ac:dyDescent="0.25">
      <c r="A474" s="22" t="s">
        <v>49</v>
      </c>
      <c r="B474" s="24">
        <v>43105</v>
      </c>
      <c r="C474" s="25">
        <v>0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1">
        <f>COUNTIFS($A:$A,$A474,C:C,"&gt;"&amp;$I$5)</f>
        <v>0</v>
      </c>
    </row>
    <row r="475" spans="1:9" x14ac:dyDescent="0.25">
      <c r="A475" s="22" t="s">
        <v>49</v>
      </c>
      <c r="B475" s="24">
        <v>43106</v>
      </c>
      <c r="C475" s="25">
        <v>0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1">
        <f>COUNTIFS($A:$A,$A475,C:C,"&gt;"&amp;$I$5)</f>
        <v>0</v>
      </c>
    </row>
    <row r="476" spans="1:9" x14ac:dyDescent="0.25">
      <c r="A476" s="22" t="s">
        <v>49</v>
      </c>
      <c r="B476" s="24">
        <v>43107</v>
      </c>
      <c r="C476" s="25">
        <v>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1">
        <f>COUNTIFS($A:$A,$A476,C:C,"&gt;"&amp;$I$5)</f>
        <v>0</v>
      </c>
    </row>
    <row r="477" spans="1:9" x14ac:dyDescent="0.25">
      <c r="A477" s="22" t="s">
        <v>49</v>
      </c>
      <c r="B477" s="24">
        <v>43108</v>
      </c>
      <c r="C477" s="25">
        <v>0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1">
        <f>COUNTIFS($A:$A,$A477,C:C,"&gt;"&amp;$I$5)</f>
        <v>0</v>
      </c>
    </row>
    <row r="478" spans="1:9" x14ac:dyDescent="0.25">
      <c r="A478" s="22" t="s">
        <v>49</v>
      </c>
      <c r="B478" s="24">
        <v>43109</v>
      </c>
      <c r="C478" s="25">
        <v>0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1">
        <f>COUNTIFS($A:$A,$A478,C:C,"&gt;"&amp;$I$5)</f>
        <v>0</v>
      </c>
    </row>
    <row r="479" spans="1:9" x14ac:dyDescent="0.25">
      <c r="A479" s="22" t="s">
        <v>49</v>
      </c>
      <c r="B479" s="24">
        <v>43110</v>
      </c>
      <c r="C479" s="25">
        <v>0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1">
        <f>COUNTIFS($A:$A,$A479,C:C,"&gt;"&amp;$I$5)</f>
        <v>0</v>
      </c>
    </row>
    <row r="480" spans="1:9" x14ac:dyDescent="0.25">
      <c r="A480" s="22" t="s">
        <v>49</v>
      </c>
      <c r="B480" s="24">
        <v>43111</v>
      </c>
      <c r="C480" s="25">
        <v>0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1">
        <f>COUNTIFS($A:$A,$A480,C:C,"&gt;"&amp;$I$5)</f>
        <v>0</v>
      </c>
    </row>
    <row r="481" spans="1:9" x14ac:dyDescent="0.25">
      <c r="A481" s="22" t="s">
        <v>49</v>
      </c>
      <c r="B481" s="24">
        <v>43112</v>
      </c>
      <c r="C481" s="25">
        <v>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1">
        <f>COUNTIFS($A:$A,$A481,C:C,"&gt;"&amp;$I$5)</f>
        <v>0</v>
      </c>
    </row>
    <row r="482" spans="1:9" x14ac:dyDescent="0.25">
      <c r="A482" s="22" t="s">
        <v>49</v>
      </c>
      <c r="B482" s="24">
        <v>43113</v>
      </c>
      <c r="C482" s="25">
        <v>0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1">
        <f>COUNTIFS($A:$A,$A482,C:C,"&gt;"&amp;$I$5)</f>
        <v>0</v>
      </c>
    </row>
    <row r="483" spans="1:9" x14ac:dyDescent="0.25">
      <c r="A483" s="22" t="s">
        <v>49</v>
      </c>
      <c r="B483" s="24">
        <v>43114</v>
      </c>
      <c r="C483" s="25">
        <v>0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1">
        <f>COUNTIFS($A:$A,$A483,C:C,"&gt;"&amp;$I$5)</f>
        <v>0</v>
      </c>
    </row>
    <row r="484" spans="1:9" x14ac:dyDescent="0.25">
      <c r="A484" s="22" t="s">
        <v>49</v>
      </c>
      <c r="B484" s="24">
        <v>43115</v>
      </c>
      <c r="C484" s="25">
        <v>0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1">
        <f>COUNTIFS($A:$A,$A484,C:C,"&gt;"&amp;$I$5)</f>
        <v>0</v>
      </c>
    </row>
    <row r="485" spans="1:9" x14ac:dyDescent="0.25">
      <c r="A485" s="22" t="s">
        <v>49</v>
      </c>
      <c r="B485" s="24">
        <v>43116</v>
      </c>
      <c r="C485" s="25">
        <v>0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1">
        <f>COUNTIFS($A:$A,$A485,C:C,"&gt;"&amp;$I$5)</f>
        <v>0</v>
      </c>
    </row>
    <row r="486" spans="1:9" x14ac:dyDescent="0.25">
      <c r="A486" s="22" t="s">
        <v>49</v>
      </c>
      <c r="B486" s="24">
        <v>43117</v>
      </c>
      <c r="C486" s="25">
        <v>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1">
        <f>COUNTIFS($A:$A,$A486,C:C,"&gt;"&amp;$I$5)</f>
        <v>0</v>
      </c>
    </row>
    <row r="487" spans="1:9" x14ac:dyDescent="0.25">
      <c r="A487" s="22" t="s">
        <v>49</v>
      </c>
      <c r="B487" s="24">
        <v>43118</v>
      </c>
      <c r="C487" s="25">
        <v>0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1">
        <f>COUNTIFS($A:$A,$A487,C:C,"&gt;"&amp;$I$5)</f>
        <v>0</v>
      </c>
    </row>
    <row r="488" spans="1:9" x14ac:dyDescent="0.25">
      <c r="A488" s="22" t="s">
        <v>49</v>
      </c>
      <c r="B488" s="24">
        <v>43119</v>
      </c>
      <c r="C488" s="25">
        <v>0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1">
        <f>COUNTIFS($A:$A,$A488,C:C,"&gt;"&amp;$I$5)</f>
        <v>0</v>
      </c>
    </row>
    <row r="489" spans="1:9" x14ac:dyDescent="0.25">
      <c r="A489" s="22" t="s">
        <v>49</v>
      </c>
      <c r="B489" s="24">
        <v>43122</v>
      </c>
      <c r="C489" s="25">
        <v>0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1">
        <f>COUNTIFS($A:$A,$A489,C:C,"&gt;"&amp;$I$5)</f>
        <v>0</v>
      </c>
    </row>
    <row r="490" spans="1:9" x14ac:dyDescent="0.25">
      <c r="A490" s="22" t="s">
        <v>49</v>
      </c>
      <c r="B490" s="24">
        <v>43123</v>
      </c>
      <c r="C490" s="25">
        <v>0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1">
        <f>COUNTIFS($A:$A,$A490,C:C,"&gt;"&amp;$I$5)</f>
        <v>0</v>
      </c>
    </row>
    <row r="491" spans="1:9" x14ac:dyDescent="0.25">
      <c r="A491" s="22" t="s">
        <v>49</v>
      </c>
      <c r="B491" s="24">
        <v>43124</v>
      </c>
      <c r="C491" s="25">
        <v>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1">
        <f>COUNTIFS($A:$A,$A491,C:C,"&gt;"&amp;$I$5)</f>
        <v>0</v>
      </c>
    </row>
    <row r="492" spans="1:9" x14ac:dyDescent="0.25">
      <c r="A492" s="22" t="s">
        <v>49</v>
      </c>
      <c r="B492" s="24">
        <v>43125</v>
      </c>
      <c r="C492" s="25">
        <v>0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1">
        <f>COUNTIFS($A:$A,$A492,C:C,"&gt;"&amp;$I$5)</f>
        <v>0</v>
      </c>
    </row>
    <row r="493" spans="1:9" x14ac:dyDescent="0.25">
      <c r="A493" s="22" t="s">
        <v>50</v>
      </c>
      <c r="B493" s="24">
        <v>43070</v>
      </c>
      <c r="C493" s="25">
        <v>1.8310185185185186E-2</v>
      </c>
      <c r="D493" s="25">
        <v>0</v>
      </c>
      <c r="E493" s="25">
        <v>2.8124999999999995E-3</v>
      </c>
      <c r="F493" s="25">
        <v>0</v>
      </c>
      <c r="G493" s="25">
        <v>0</v>
      </c>
      <c r="H493" s="25">
        <v>0</v>
      </c>
      <c r="I493" s="1">
        <f>COUNTIFS($A:$A,$A493,C:C,"&gt;"&amp;$I$5)</f>
        <v>8</v>
      </c>
    </row>
    <row r="494" spans="1:9" x14ac:dyDescent="0.25">
      <c r="A494" s="22" t="s">
        <v>50</v>
      </c>
      <c r="B494" s="24">
        <v>43071</v>
      </c>
      <c r="C494" s="25">
        <v>0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1">
        <f>COUNTIFS($A:$A,$A494,C:C,"&gt;"&amp;$I$5)</f>
        <v>8</v>
      </c>
    </row>
    <row r="495" spans="1:9" x14ac:dyDescent="0.25">
      <c r="A495" s="22" t="s">
        <v>50</v>
      </c>
      <c r="B495" s="24">
        <v>43072</v>
      </c>
      <c r="C495" s="25">
        <v>0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1">
        <f>COUNTIFS($A:$A,$A495,C:C,"&gt;"&amp;$I$5)</f>
        <v>8</v>
      </c>
    </row>
    <row r="496" spans="1:9" x14ac:dyDescent="0.25">
      <c r="A496" s="22" t="s">
        <v>50</v>
      </c>
      <c r="B496" s="24">
        <v>43073</v>
      </c>
      <c r="C496" s="25">
        <v>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1">
        <f>COUNTIFS($A:$A,$A496,C:C,"&gt;"&amp;$I$5)</f>
        <v>8</v>
      </c>
    </row>
    <row r="497" spans="1:9" x14ac:dyDescent="0.25">
      <c r="A497" s="22" t="s">
        <v>50</v>
      </c>
      <c r="B497" s="24">
        <v>43074</v>
      </c>
      <c r="C497" s="25">
        <v>0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1">
        <f>COUNTIFS($A:$A,$A497,C:C,"&gt;"&amp;$I$5)</f>
        <v>8</v>
      </c>
    </row>
    <row r="498" spans="1:9" x14ac:dyDescent="0.25">
      <c r="A498" s="22" t="s">
        <v>50</v>
      </c>
      <c r="B498" s="24">
        <v>43075</v>
      </c>
      <c r="C498" s="25">
        <v>0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1">
        <f>COUNTIFS($A:$A,$A498,C:C,"&gt;"&amp;$I$5)</f>
        <v>8</v>
      </c>
    </row>
    <row r="499" spans="1:9" x14ac:dyDescent="0.25">
      <c r="A499" s="22" t="s">
        <v>50</v>
      </c>
      <c r="B499" s="24">
        <v>43076</v>
      </c>
      <c r="C499" s="25">
        <v>0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1">
        <f>COUNTIFS($A:$A,$A499,C:C,"&gt;"&amp;$I$5)</f>
        <v>8</v>
      </c>
    </row>
    <row r="500" spans="1:9" x14ac:dyDescent="0.25">
      <c r="A500" s="22" t="s">
        <v>50</v>
      </c>
      <c r="B500" s="24">
        <v>43077</v>
      </c>
      <c r="C500" s="25">
        <v>0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1">
        <f>COUNTIFS($A:$A,$A500,C:C,"&gt;"&amp;$I$5)</f>
        <v>8</v>
      </c>
    </row>
    <row r="501" spans="1:9" x14ac:dyDescent="0.25">
      <c r="A501" s="22" t="s">
        <v>50</v>
      </c>
      <c r="B501" s="24">
        <v>43078</v>
      </c>
      <c r="C501" s="25">
        <v>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1">
        <f>COUNTIFS($A:$A,$A501,C:C,"&gt;"&amp;$I$5)</f>
        <v>8</v>
      </c>
    </row>
    <row r="502" spans="1:9" x14ac:dyDescent="0.25">
      <c r="A502" s="22" t="s">
        <v>50</v>
      </c>
      <c r="B502" s="24">
        <v>43079</v>
      </c>
      <c r="C502" s="25">
        <v>0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1">
        <f>COUNTIFS($A:$A,$A502,C:C,"&gt;"&amp;$I$5)</f>
        <v>8</v>
      </c>
    </row>
    <row r="503" spans="1:9" x14ac:dyDescent="0.25">
      <c r="A503" s="22" t="s">
        <v>50</v>
      </c>
      <c r="B503" s="24">
        <v>43080</v>
      </c>
      <c r="C503" s="25">
        <v>2.0868055555555556E-2</v>
      </c>
      <c r="D503" s="25">
        <v>0</v>
      </c>
      <c r="E503" s="25">
        <v>2.8935185185185188E-3</v>
      </c>
      <c r="F503" s="25">
        <v>0</v>
      </c>
      <c r="G503" s="25">
        <v>0</v>
      </c>
      <c r="H503" s="25">
        <v>0</v>
      </c>
      <c r="I503" s="1">
        <f>COUNTIFS($A:$A,$A503,C:C,"&gt;"&amp;$I$5)</f>
        <v>8</v>
      </c>
    </row>
    <row r="504" spans="1:9" x14ac:dyDescent="0.25">
      <c r="A504" s="22" t="s">
        <v>50</v>
      </c>
      <c r="B504" s="24">
        <v>43081</v>
      </c>
      <c r="C504" s="25">
        <v>0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1">
        <f>COUNTIFS($A:$A,$A504,C:C,"&gt;"&amp;$I$5)</f>
        <v>8</v>
      </c>
    </row>
    <row r="505" spans="1:9" x14ac:dyDescent="0.25">
      <c r="A505" s="22" t="s">
        <v>50</v>
      </c>
      <c r="B505" s="24">
        <v>43082</v>
      </c>
      <c r="C505" s="25">
        <v>0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1">
        <f>COUNTIFS($A:$A,$A505,C:C,"&gt;"&amp;$I$5)</f>
        <v>8</v>
      </c>
    </row>
    <row r="506" spans="1:9" x14ac:dyDescent="0.25">
      <c r="A506" s="22" t="s">
        <v>50</v>
      </c>
      <c r="B506" s="24">
        <v>43083</v>
      </c>
      <c r="C506" s="25">
        <v>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1">
        <f>COUNTIFS($A:$A,$A506,C:C,"&gt;"&amp;$I$5)</f>
        <v>8</v>
      </c>
    </row>
    <row r="507" spans="1:9" x14ac:dyDescent="0.25">
      <c r="A507" s="22" t="s">
        <v>50</v>
      </c>
      <c r="B507" s="24">
        <v>43084</v>
      </c>
      <c r="C507" s="25">
        <v>0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1">
        <f>COUNTIFS($A:$A,$A507,C:C,"&gt;"&amp;$I$5)</f>
        <v>8</v>
      </c>
    </row>
    <row r="508" spans="1:9" x14ac:dyDescent="0.25">
      <c r="A508" s="22" t="s">
        <v>50</v>
      </c>
      <c r="B508" s="24">
        <v>43085</v>
      </c>
      <c r="C508" s="25">
        <v>0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1">
        <f>COUNTIFS($A:$A,$A508,C:C,"&gt;"&amp;$I$5)</f>
        <v>8</v>
      </c>
    </row>
    <row r="509" spans="1:9" x14ac:dyDescent="0.25">
      <c r="A509" s="22" t="s">
        <v>50</v>
      </c>
      <c r="B509" s="24">
        <v>43086</v>
      </c>
      <c r="C509" s="25">
        <v>0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1">
        <f>COUNTIFS($A:$A,$A509,C:C,"&gt;"&amp;$I$5)</f>
        <v>8</v>
      </c>
    </row>
    <row r="510" spans="1:9" x14ac:dyDescent="0.25">
      <c r="A510" s="22" t="s">
        <v>50</v>
      </c>
      <c r="B510" s="24">
        <v>43087</v>
      </c>
      <c r="C510" s="25">
        <v>2.1365740740740741E-2</v>
      </c>
      <c r="D510" s="25">
        <v>0</v>
      </c>
      <c r="E510" s="25">
        <v>2.8622685185185185E-2</v>
      </c>
      <c r="F510" s="25">
        <v>0</v>
      </c>
      <c r="G510" s="25">
        <v>0</v>
      </c>
      <c r="H510" s="25">
        <v>0</v>
      </c>
      <c r="I510" s="1">
        <f>COUNTIFS($A:$A,$A510,C:C,"&gt;"&amp;$I$5)</f>
        <v>8</v>
      </c>
    </row>
    <row r="511" spans="1:9" x14ac:dyDescent="0.25">
      <c r="A511" s="22" t="s">
        <v>50</v>
      </c>
      <c r="B511" s="24">
        <v>43088</v>
      </c>
      <c r="C511" s="25">
        <v>1.6643518518518519E-2</v>
      </c>
      <c r="D511" s="25">
        <v>0</v>
      </c>
      <c r="E511" s="25">
        <v>5.6134259259259271E-3</v>
      </c>
      <c r="F511" s="25">
        <v>0</v>
      </c>
      <c r="G511" s="25">
        <v>0</v>
      </c>
      <c r="H511" s="25">
        <v>0</v>
      </c>
      <c r="I511" s="1">
        <f>COUNTIFS($A:$A,$A511,C:C,"&gt;"&amp;$I$5)</f>
        <v>8</v>
      </c>
    </row>
    <row r="512" spans="1:9" x14ac:dyDescent="0.25">
      <c r="A512" s="22" t="s">
        <v>50</v>
      </c>
      <c r="B512" s="24">
        <v>43089</v>
      </c>
      <c r="C512" s="25">
        <v>2.3993055555555556E-2</v>
      </c>
      <c r="D512" s="25">
        <v>0</v>
      </c>
      <c r="E512" s="25">
        <v>1.7870370370370373E-2</v>
      </c>
      <c r="F512" s="25">
        <v>0</v>
      </c>
      <c r="G512" s="25">
        <v>0</v>
      </c>
      <c r="H512" s="25">
        <v>0</v>
      </c>
      <c r="I512" s="1">
        <f>COUNTIFS($A:$A,$A512,C:C,"&gt;"&amp;$I$5)</f>
        <v>8</v>
      </c>
    </row>
    <row r="513" spans="1:9" x14ac:dyDescent="0.25">
      <c r="A513" s="22" t="s">
        <v>50</v>
      </c>
      <c r="B513" s="24">
        <v>43090</v>
      </c>
      <c r="C513" s="25">
        <v>6.232638888888889E-2</v>
      </c>
      <c r="D513" s="25">
        <v>0</v>
      </c>
      <c r="E513" s="25">
        <v>3.6307870370370372E-2</v>
      </c>
      <c r="F513" s="25">
        <v>0</v>
      </c>
      <c r="G513" s="25">
        <v>0</v>
      </c>
      <c r="H513" s="25">
        <v>0</v>
      </c>
      <c r="I513" s="1">
        <f>COUNTIFS($A:$A,$A513,C:C,"&gt;"&amp;$I$5)</f>
        <v>8</v>
      </c>
    </row>
    <row r="514" spans="1:9" x14ac:dyDescent="0.25">
      <c r="A514" s="22" t="s">
        <v>50</v>
      </c>
      <c r="B514" s="24">
        <v>43091</v>
      </c>
      <c r="C514" s="25">
        <v>5.7986111111111112E-3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1">
        <f>COUNTIFS($A:$A,$A514,C:C,"&gt;"&amp;$I$5)</f>
        <v>8</v>
      </c>
    </row>
    <row r="515" spans="1:9" x14ac:dyDescent="0.25">
      <c r="A515" s="22" t="s">
        <v>50</v>
      </c>
      <c r="B515" s="24">
        <v>43092</v>
      </c>
      <c r="C515" s="25">
        <v>0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1">
        <f>COUNTIFS($A:$A,$A515,C:C,"&gt;"&amp;$I$5)</f>
        <v>8</v>
      </c>
    </row>
    <row r="516" spans="1:9" x14ac:dyDescent="0.25">
      <c r="A516" s="22" t="s">
        <v>50</v>
      </c>
      <c r="B516" s="24">
        <v>43093</v>
      </c>
      <c r="C516" s="25">
        <v>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1">
        <f>COUNTIFS($A:$A,$A516,C:C,"&gt;"&amp;$I$5)</f>
        <v>8</v>
      </c>
    </row>
    <row r="517" spans="1:9" x14ac:dyDescent="0.25">
      <c r="A517" s="22" t="s">
        <v>50</v>
      </c>
      <c r="B517" s="24">
        <v>43094</v>
      </c>
      <c r="C517" s="25">
        <v>0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1">
        <f>COUNTIFS($A:$A,$A517,C:C,"&gt;"&amp;$I$5)</f>
        <v>8</v>
      </c>
    </row>
    <row r="518" spans="1:9" x14ac:dyDescent="0.25">
      <c r="A518" s="22" t="s">
        <v>50</v>
      </c>
      <c r="B518" s="24">
        <v>43095</v>
      </c>
      <c r="C518" s="25">
        <v>1.2743055555555556E-2</v>
      </c>
      <c r="D518" s="25">
        <v>0</v>
      </c>
      <c r="E518" s="25">
        <v>1.4699074074074074E-2</v>
      </c>
      <c r="F518" s="25">
        <v>0</v>
      </c>
      <c r="G518" s="25">
        <v>0</v>
      </c>
      <c r="H518" s="25">
        <v>0</v>
      </c>
      <c r="I518" s="1">
        <f>COUNTIFS($A:$A,$A518,C:C,"&gt;"&amp;$I$5)</f>
        <v>8</v>
      </c>
    </row>
    <row r="519" spans="1:9" x14ac:dyDescent="0.25">
      <c r="A519" s="22" t="s">
        <v>50</v>
      </c>
      <c r="B519" s="24">
        <v>43096</v>
      </c>
      <c r="C519" s="25">
        <v>1.7048611111111112E-2</v>
      </c>
      <c r="D519" s="25">
        <v>0</v>
      </c>
      <c r="E519" s="25">
        <v>4.8634259259259259E-2</v>
      </c>
      <c r="F519" s="25">
        <v>0</v>
      </c>
      <c r="G519" s="25">
        <v>0</v>
      </c>
      <c r="H519" s="25">
        <v>0</v>
      </c>
      <c r="I519" s="1">
        <f>COUNTIFS($A:$A,$A519,C:C,"&gt;"&amp;$I$5)</f>
        <v>8</v>
      </c>
    </row>
    <row r="520" spans="1:9" x14ac:dyDescent="0.25">
      <c r="A520" s="22" t="s">
        <v>50</v>
      </c>
      <c r="B520" s="24">
        <v>43097</v>
      </c>
      <c r="C520" s="25">
        <v>6.700231481481482E-2</v>
      </c>
      <c r="D520" s="25">
        <v>0</v>
      </c>
      <c r="E520" s="25">
        <v>2.342592592592593E-2</v>
      </c>
      <c r="F520" s="25">
        <v>0</v>
      </c>
      <c r="G520" s="25">
        <v>0</v>
      </c>
      <c r="H520" s="25">
        <v>0</v>
      </c>
      <c r="I520" s="1">
        <f>COUNTIFS($A:$A,$A520,C:C,"&gt;"&amp;$I$5)</f>
        <v>8</v>
      </c>
    </row>
    <row r="521" spans="1:9" x14ac:dyDescent="0.25">
      <c r="A521" s="22" t="s">
        <v>50</v>
      </c>
      <c r="B521" s="24">
        <v>43098</v>
      </c>
      <c r="C521" s="25">
        <v>2.1111111111111108E-2</v>
      </c>
      <c r="D521" s="25">
        <v>0</v>
      </c>
      <c r="E521" s="25">
        <v>3.2789351851851854E-2</v>
      </c>
      <c r="F521" s="25">
        <v>0</v>
      </c>
      <c r="G521" s="25">
        <v>0</v>
      </c>
      <c r="H521" s="25">
        <v>0</v>
      </c>
      <c r="I521" s="1">
        <f>COUNTIFS($A:$A,$A521,C:C,"&gt;"&amp;$I$5)</f>
        <v>8</v>
      </c>
    </row>
    <row r="522" spans="1:9" x14ac:dyDescent="0.25">
      <c r="A522" s="22" t="s">
        <v>50</v>
      </c>
      <c r="B522" s="24">
        <v>43099</v>
      </c>
      <c r="C522" s="25">
        <v>0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1">
        <f>COUNTIFS($A:$A,$A522,C:C,"&gt;"&amp;$I$5)</f>
        <v>8</v>
      </c>
    </row>
    <row r="523" spans="1:9" x14ac:dyDescent="0.25">
      <c r="A523" s="22" t="s">
        <v>50</v>
      </c>
      <c r="B523" s="24">
        <v>43100</v>
      </c>
      <c r="C523" s="25">
        <v>0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1">
        <f>COUNTIFS($A:$A,$A523,C:C,"&gt;"&amp;$I$5)</f>
        <v>8</v>
      </c>
    </row>
    <row r="524" spans="1:9" x14ac:dyDescent="0.25">
      <c r="A524" s="22" t="s">
        <v>50</v>
      </c>
      <c r="B524" s="24">
        <v>43101</v>
      </c>
      <c r="C524" s="25">
        <v>0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1">
        <f>COUNTIFS($A:$A,$A524,C:C,"&gt;"&amp;$I$5)</f>
        <v>8</v>
      </c>
    </row>
    <row r="525" spans="1:9" x14ac:dyDescent="0.25">
      <c r="A525" s="22" t="s">
        <v>50</v>
      </c>
      <c r="B525" s="24">
        <v>43102</v>
      </c>
      <c r="C525" s="25">
        <v>1.9421296296296294E-2</v>
      </c>
      <c r="D525" s="25">
        <v>0</v>
      </c>
      <c r="E525" s="25">
        <v>3.2731481481481479E-2</v>
      </c>
      <c r="F525" s="25">
        <v>0</v>
      </c>
      <c r="G525" s="25">
        <v>0</v>
      </c>
      <c r="H525" s="25">
        <v>0</v>
      </c>
      <c r="I525" s="1">
        <f>COUNTIFS($A:$A,$A525,C:C,"&gt;"&amp;$I$5)</f>
        <v>8</v>
      </c>
    </row>
    <row r="526" spans="1:9" x14ac:dyDescent="0.25">
      <c r="A526" s="22" t="s">
        <v>50</v>
      </c>
      <c r="B526" s="24">
        <v>43103</v>
      </c>
      <c r="C526" s="25">
        <v>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1">
        <f>COUNTIFS($A:$A,$A526,C:C,"&gt;"&amp;$I$5)</f>
        <v>8</v>
      </c>
    </row>
    <row r="527" spans="1:9" x14ac:dyDescent="0.25">
      <c r="A527" s="22" t="s">
        <v>50</v>
      </c>
      <c r="B527" s="24">
        <v>43104</v>
      </c>
      <c r="C527" s="25">
        <v>3.472222222222222E-3</v>
      </c>
      <c r="D527" s="25">
        <v>0</v>
      </c>
      <c r="E527" s="25">
        <v>1.5925925925925927E-2</v>
      </c>
      <c r="F527" s="25">
        <v>0</v>
      </c>
      <c r="G527" s="25">
        <v>0</v>
      </c>
      <c r="H527" s="25">
        <v>0</v>
      </c>
      <c r="I527" s="1">
        <f>COUNTIFS($A:$A,$A527,C:C,"&gt;"&amp;$I$5)</f>
        <v>8</v>
      </c>
    </row>
    <row r="528" spans="1:9" x14ac:dyDescent="0.25">
      <c r="A528" s="22" t="s">
        <v>50</v>
      </c>
      <c r="B528" s="24">
        <v>43105</v>
      </c>
      <c r="C528" s="25">
        <v>0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1">
        <f>COUNTIFS($A:$A,$A528,C:C,"&gt;"&amp;$I$5)</f>
        <v>8</v>
      </c>
    </row>
    <row r="529" spans="1:9" x14ac:dyDescent="0.25">
      <c r="A529" s="22" t="s">
        <v>50</v>
      </c>
      <c r="B529" s="24">
        <v>43106</v>
      </c>
      <c r="C529" s="25">
        <v>0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1">
        <f>COUNTIFS($A:$A,$A529,C:C,"&gt;"&amp;$I$5)</f>
        <v>8</v>
      </c>
    </row>
    <row r="530" spans="1:9" x14ac:dyDescent="0.25">
      <c r="A530" s="22" t="s">
        <v>50</v>
      </c>
      <c r="B530" s="24">
        <v>43107</v>
      </c>
      <c r="C530" s="25">
        <v>0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1">
        <f>COUNTIFS($A:$A,$A530,C:C,"&gt;"&amp;$I$5)</f>
        <v>8</v>
      </c>
    </row>
    <row r="531" spans="1:9" x14ac:dyDescent="0.25">
      <c r="A531" s="22" t="s">
        <v>50</v>
      </c>
      <c r="B531" s="24">
        <v>43108</v>
      </c>
      <c r="C531" s="25">
        <v>6.1215277777777778E-2</v>
      </c>
      <c r="D531" s="25">
        <v>0</v>
      </c>
      <c r="E531" s="25">
        <v>0</v>
      </c>
      <c r="F531" s="25">
        <v>0</v>
      </c>
      <c r="G531" s="25">
        <v>3.6527777777777777E-2</v>
      </c>
      <c r="H531" s="25">
        <v>0</v>
      </c>
      <c r="I531" s="1">
        <f>COUNTIFS($A:$A,$A531,C:C,"&gt;"&amp;$I$5)</f>
        <v>8</v>
      </c>
    </row>
    <row r="532" spans="1:9" x14ac:dyDescent="0.25">
      <c r="A532" s="22" t="s">
        <v>50</v>
      </c>
      <c r="B532" s="24">
        <v>43109</v>
      </c>
      <c r="C532" s="25">
        <v>6.4085648148148142E-2</v>
      </c>
      <c r="D532" s="25">
        <v>0</v>
      </c>
      <c r="E532" s="25">
        <v>4.0740740740740746E-3</v>
      </c>
      <c r="F532" s="25">
        <v>0</v>
      </c>
      <c r="G532" s="25">
        <v>0</v>
      </c>
      <c r="H532" s="25">
        <v>0</v>
      </c>
      <c r="I532" s="1">
        <f>COUNTIFS($A:$A,$A532,C:C,"&gt;"&amp;$I$5)</f>
        <v>8</v>
      </c>
    </row>
    <row r="533" spans="1:9" x14ac:dyDescent="0.25">
      <c r="A533" s="22" t="s">
        <v>50</v>
      </c>
      <c r="B533" s="24">
        <v>43110</v>
      </c>
      <c r="C533" s="25">
        <v>0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1">
        <f>COUNTIFS($A:$A,$A533,C:C,"&gt;"&amp;$I$5)</f>
        <v>8</v>
      </c>
    </row>
    <row r="534" spans="1:9" x14ac:dyDescent="0.25">
      <c r="A534" s="22" t="s">
        <v>50</v>
      </c>
      <c r="B534" s="24">
        <v>43111</v>
      </c>
      <c r="C534" s="25">
        <v>0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1">
        <f>COUNTIFS($A:$A,$A534,C:C,"&gt;"&amp;$I$5)</f>
        <v>8</v>
      </c>
    </row>
    <row r="535" spans="1:9" x14ac:dyDescent="0.25">
      <c r="A535" s="22" t="s">
        <v>50</v>
      </c>
      <c r="B535" s="24">
        <v>43112</v>
      </c>
      <c r="C535" s="25">
        <v>0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1">
        <f>COUNTIFS($A:$A,$A535,C:C,"&gt;"&amp;$I$5)</f>
        <v>8</v>
      </c>
    </row>
    <row r="536" spans="1:9" x14ac:dyDescent="0.25">
      <c r="A536" s="22" t="s">
        <v>50</v>
      </c>
      <c r="B536" s="24">
        <v>43113</v>
      </c>
      <c r="C536" s="25">
        <v>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1">
        <f>COUNTIFS($A:$A,$A536,C:C,"&gt;"&amp;$I$5)</f>
        <v>8</v>
      </c>
    </row>
    <row r="537" spans="1:9" x14ac:dyDescent="0.25">
      <c r="A537" s="22" t="s">
        <v>50</v>
      </c>
      <c r="B537" s="24">
        <v>43114</v>
      </c>
      <c r="C537" s="25">
        <v>0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1">
        <f>COUNTIFS($A:$A,$A537,C:C,"&gt;"&amp;$I$5)</f>
        <v>8</v>
      </c>
    </row>
    <row r="538" spans="1:9" x14ac:dyDescent="0.25">
      <c r="A538" s="22" t="s">
        <v>50</v>
      </c>
      <c r="B538" s="24">
        <v>43115</v>
      </c>
      <c r="C538" s="25">
        <v>0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1">
        <f>COUNTIFS($A:$A,$A538,C:C,"&gt;"&amp;$I$5)</f>
        <v>8</v>
      </c>
    </row>
    <row r="539" spans="1:9" x14ac:dyDescent="0.25">
      <c r="A539" s="22" t="s">
        <v>50</v>
      </c>
      <c r="B539" s="24">
        <v>43116</v>
      </c>
      <c r="C539" s="25">
        <v>0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1">
        <f>COUNTIFS($A:$A,$A539,C:C,"&gt;"&amp;$I$5)</f>
        <v>8</v>
      </c>
    </row>
    <row r="540" spans="1:9" x14ac:dyDescent="0.25">
      <c r="A540" s="22" t="s">
        <v>50</v>
      </c>
      <c r="B540" s="24">
        <v>43117</v>
      </c>
      <c r="C540" s="25">
        <v>1.0659722222222221E-2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1">
        <f>COUNTIFS($A:$A,$A540,C:C,"&gt;"&amp;$I$5)</f>
        <v>8</v>
      </c>
    </row>
    <row r="541" spans="1:9" x14ac:dyDescent="0.25">
      <c r="A541" s="22" t="s">
        <v>50</v>
      </c>
      <c r="B541" s="24">
        <v>43118</v>
      </c>
      <c r="C541" s="25">
        <v>5.4745370370370373E-3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1">
        <f>COUNTIFS($A:$A,$A541,C:C,"&gt;"&amp;$I$5)</f>
        <v>8</v>
      </c>
    </row>
    <row r="542" spans="1:9" x14ac:dyDescent="0.25">
      <c r="A542" s="22" t="s">
        <v>50</v>
      </c>
      <c r="B542" s="24">
        <v>43119</v>
      </c>
      <c r="C542" s="25">
        <v>4.6296296296296302E-3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1">
        <f>COUNTIFS($A:$A,$A542,C:C,"&gt;"&amp;$I$5)</f>
        <v>8</v>
      </c>
    </row>
    <row r="543" spans="1:9" x14ac:dyDescent="0.25">
      <c r="A543" s="22" t="s">
        <v>50</v>
      </c>
      <c r="B543" s="24">
        <v>43122</v>
      </c>
      <c r="C543" s="25">
        <v>5.8101851851851856E-3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1">
        <f>COUNTIFS($A:$A,$A543,C:C,"&gt;"&amp;$I$5)</f>
        <v>8</v>
      </c>
    </row>
    <row r="544" spans="1:9" x14ac:dyDescent="0.25">
      <c r="A544" s="22" t="s">
        <v>50</v>
      </c>
      <c r="B544" s="24">
        <v>43123</v>
      </c>
      <c r="C544" s="25">
        <v>5.4050925925925924E-3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1">
        <f>COUNTIFS($A:$A,$A544,C:C,"&gt;"&amp;$I$5)</f>
        <v>8</v>
      </c>
    </row>
    <row r="545" spans="1:9" x14ac:dyDescent="0.25">
      <c r="A545" s="22" t="s">
        <v>50</v>
      </c>
      <c r="B545" s="24">
        <v>43124</v>
      </c>
      <c r="C545" s="25">
        <v>5.4050925925925924E-3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1">
        <f>COUNTIFS($A:$A,$A545,C:C,"&gt;"&amp;$I$5)</f>
        <v>8</v>
      </c>
    </row>
    <row r="546" spans="1:9" x14ac:dyDescent="0.25">
      <c r="A546" s="22" t="s">
        <v>50</v>
      </c>
      <c r="B546" s="24">
        <v>43125</v>
      </c>
      <c r="C546" s="25">
        <v>4.8032407407407407E-3</v>
      </c>
      <c r="D546" s="25">
        <v>0</v>
      </c>
      <c r="E546" s="25">
        <v>0</v>
      </c>
      <c r="F546" s="25">
        <v>0</v>
      </c>
      <c r="G546" s="25">
        <v>0</v>
      </c>
      <c r="H546" s="25">
        <v>3.664351851851852E-2</v>
      </c>
      <c r="I546" s="1">
        <f>COUNTIFS($A:$A,$A546,C:C,"&gt;"&amp;$I$5)</f>
        <v>8</v>
      </c>
    </row>
    <row r="547" spans="1:9" x14ac:dyDescent="0.25">
      <c r="A547" s="22" t="s">
        <v>51</v>
      </c>
      <c r="B547" s="24">
        <v>43070</v>
      </c>
      <c r="C547" s="25">
        <v>5.7638888888888887E-3</v>
      </c>
      <c r="D547" s="25">
        <v>0</v>
      </c>
      <c r="E547" s="25">
        <v>0</v>
      </c>
      <c r="F547" s="25">
        <v>5.8796296296296296E-3</v>
      </c>
      <c r="G547" s="25">
        <v>0</v>
      </c>
      <c r="H547" s="25">
        <v>0</v>
      </c>
      <c r="I547" s="1">
        <f>COUNTIFS($A:$A,$A547,C:C,"&gt;"&amp;$I$5)</f>
        <v>9</v>
      </c>
    </row>
    <row r="548" spans="1:9" x14ac:dyDescent="0.25">
      <c r="A548" s="22" t="s">
        <v>51</v>
      </c>
      <c r="B548" s="24">
        <v>43071</v>
      </c>
      <c r="C548" s="25">
        <v>0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1">
        <f>COUNTIFS($A:$A,$A548,C:C,"&gt;"&amp;$I$5)</f>
        <v>9</v>
      </c>
    </row>
    <row r="549" spans="1:9" x14ac:dyDescent="0.25">
      <c r="A549" s="22" t="s">
        <v>51</v>
      </c>
      <c r="B549" s="24">
        <v>43072</v>
      </c>
      <c r="C549" s="25">
        <v>0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1">
        <f>COUNTIFS($A:$A,$A549,C:C,"&gt;"&amp;$I$5)</f>
        <v>9</v>
      </c>
    </row>
    <row r="550" spans="1:9" x14ac:dyDescent="0.25">
      <c r="A550" s="22" t="s">
        <v>51</v>
      </c>
      <c r="B550" s="24">
        <v>43073</v>
      </c>
      <c r="C550" s="25">
        <v>1.8206018518518517E-2</v>
      </c>
      <c r="D550" s="25">
        <v>0</v>
      </c>
      <c r="E550" s="25">
        <v>0</v>
      </c>
      <c r="F550" s="25">
        <v>2.3611111111111111E-3</v>
      </c>
      <c r="G550" s="25">
        <v>0</v>
      </c>
      <c r="H550" s="25">
        <v>0</v>
      </c>
      <c r="I550" s="1">
        <f>COUNTIFS($A:$A,$A550,C:C,"&gt;"&amp;$I$5)</f>
        <v>9</v>
      </c>
    </row>
    <row r="551" spans="1:9" x14ac:dyDescent="0.25">
      <c r="A551" s="22" t="s">
        <v>51</v>
      </c>
      <c r="B551" s="24">
        <v>43074</v>
      </c>
      <c r="C551" s="25">
        <v>4.3078703703703702E-2</v>
      </c>
      <c r="D551" s="25">
        <v>0</v>
      </c>
      <c r="E551" s="25">
        <v>9.8958333333333329E-3</v>
      </c>
      <c r="F551" s="25">
        <v>1.5972222222222221E-3</v>
      </c>
      <c r="G551" s="25">
        <v>0</v>
      </c>
      <c r="H551" s="25">
        <v>0</v>
      </c>
      <c r="I551" s="1">
        <f>COUNTIFS($A:$A,$A551,C:C,"&gt;"&amp;$I$5)</f>
        <v>9</v>
      </c>
    </row>
    <row r="552" spans="1:9" x14ac:dyDescent="0.25">
      <c r="A552" s="22" t="s">
        <v>51</v>
      </c>
      <c r="B552" s="24">
        <v>43075</v>
      </c>
      <c r="C552" s="25">
        <v>1.2893518518518519E-2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1">
        <f>COUNTIFS($A:$A,$A552,C:C,"&gt;"&amp;$I$5)</f>
        <v>9</v>
      </c>
    </row>
    <row r="553" spans="1:9" x14ac:dyDescent="0.25">
      <c r="A553" s="22" t="s">
        <v>51</v>
      </c>
      <c r="B553" s="24">
        <v>43076</v>
      </c>
      <c r="C553" s="25">
        <v>1.4456018518518519E-2</v>
      </c>
      <c r="D553" s="25">
        <v>0</v>
      </c>
      <c r="E553" s="25">
        <v>5.6365740740740742E-3</v>
      </c>
      <c r="F553" s="25">
        <v>1.7893518518518517E-2</v>
      </c>
      <c r="G553" s="25">
        <v>0</v>
      </c>
      <c r="H553" s="25">
        <v>0</v>
      </c>
      <c r="I553" s="1">
        <f>COUNTIFS($A:$A,$A553,C:C,"&gt;"&amp;$I$5)</f>
        <v>9</v>
      </c>
    </row>
    <row r="554" spans="1:9" x14ac:dyDescent="0.25">
      <c r="A554" s="22" t="s">
        <v>51</v>
      </c>
      <c r="B554" s="24">
        <v>43077</v>
      </c>
      <c r="C554" s="25">
        <v>1.4074074074074074E-2</v>
      </c>
      <c r="D554" s="25">
        <v>0</v>
      </c>
      <c r="E554" s="25">
        <v>0</v>
      </c>
      <c r="F554" s="25">
        <v>2.0949074074074073E-3</v>
      </c>
      <c r="G554" s="25">
        <v>0</v>
      </c>
      <c r="H554" s="25">
        <v>0</v>
      </c>
      <c r="I554" s="1">
        <f>COUNTIFS($A:$A,$A554,C:C,"&gt;"&amp;$I$5)</f>
        <v>9</v>
      </c>
    </row>
    <row r="555" spans="1:9" x14ac:dyDescent="0.25">
      <c r="A555" s="22" t="s">
        <v>51</v>
      </c>
      <c r="B555" s="24">
        <v>43078</v>
      </c>
      <c r="C555" s="25">
        <v>0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1">
        <f>COUNTIFS($A:$A,$A555,C:C,"&gt;"&amp;$I$5)</f>
        <v>9</v>
      </c>
    </row>
    <row r="556" spans="1:9" x14ac:dyDescent="0.25">
      <c r="A556" s="22" t="s">
        <v>51</v>
      </c>
      <c r="B556" s="24">
        <v>43079</v>
      </c>
      <c r="C556" s="25">
        <v>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1">
        <f>COUNTIFS($A:$A,$A556,C:C,"&gt;"&amp;$I$5)</f>
        <v>9</v>
      </c>
    </row>
    <row r="557" spans="1:9" x14ac:dyDescent="0.25">
      <c r="A557" s="22" t="s">
        <v>51</v>
      </c>
      <c r="B557" s="24">
        <v>43080</v>
      </c>
      <c r="C557" s="25">
        <v>2.4409722222222222E-2</v>
      </c>
      <c r="D557" s="25">
        <v>0</v>
      </c>
      <c r="E557" s="25">
        <v>0</v>
      </c>
      <c r="F557" s="25">
        <v>1.7824074074074072E-3</v>
      </c>
      <c r="G557" s="25">
        <v>0</v>
      </c>
      <c r="H557" s="25">
        <v>0</v>
      </c>
      <c r="I557" s="1">
        <f>COUNTIFS($A:$A,$A557,C:C,"&gt;"&amp;$I$5)</f>
        <v>9</v>
      </c>
    </row>
    <row r="558" spans="1:9" x14ac:dyDescent="0.25">
      <c r="A558" s="22" t="s">
        <v>51</v>
      </c>
      <c r="B558" s="24">
        <v>43081</v>
      </c>
      <c r="C558" s="25">
        <v>0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1">
        <f>COUNTIFS($A:$A,$A558,C:C,"&gt;"&amp;$I$5)</f>
        <v>9</v>
      </c>
    </row>
    <row r="559" spans="1:9" x14ac:dyDescent="0.25">
      <c r="A559" s="22" t="s">
        <v>51</v>
      </c>
      <c r="B559" s="24">
        <v>43082</v>
      </c>
      <c r="C559" s="25">
        <v>0.14074074074074075</v>
      </c>
      <c r="D559" s="25">
        <v>0</v>
      </c>
      <c r="E559" s="25">
        <v>0</v>
      </c>
      <c r="F559" s="25">
        <v>3.2523148148148151E-3</v>
      </c>
      <c r="G559" s="25">
        <v>0</v>
      </c>
      <c r="H559" s="25">
        <v>0</v>
      </c>
      <c r="I559" s="1">
        <f>COUNTIFS($A:$A,$A559,C:C,"&gt;"&amp;$I$5)</f>
        <v>9</v>
      </c>
    </row>
    <row r="560" spans="1:9" x14ac:dyDescent="0.25">
      <c r="A560" s="22" t="s">
        <v>51</v>
      </c>
      <c r="B560" s="24">
        <v>43083</v>
      </c>
      <c r="C560" s="25">
        <v>4.4618055555555557E-2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1">
        <f>COUNTIFS($A:$A,$A560,C:C,"&gt;"&amp;$I$5)</f>
        <v>9</v>
      </c>
    </row>
    <row r="561" spans="1:9" x14ac:dyDescent="0.25">
      <c r="A561" s="22" t="s">
        <v>51</v>
      </c>
      <c r="B561" s="24">
        <v>43084</v>
      </c>
      <c r="C561" s="25">
        <v>1.1967592592592592E-2</v>
      </c>
      <c r="D561" s="25">
        <v>0</v>
      </c>
      <c r="E561" s="25">
        <v>0</v>
      </c>
      <c r="F561" s="25">
        <v>0</v>
      </c>
      <c r="G561" s="25">
        <v>2.7824074074074074E-2</v>
      </c>
      <c r="H561" s="25">
        <v>0</v>
      </c>
      <c r="I561" s="1">
        <f>COUNTIFS($A:$A,$A561,C:C,"&gt;"&amp;$I$5)</f>
        <v>9</v>
      </c>
    </row>
    <row r="562" spans="1:9" x14ac:dyDescent="0.25">
      <c r="A562" s="22" t="s">
        <v>51</v>
      </c>
      <c r="B562" s="24">
        <v>43085</v>
      </c>
      <c r="C562" s="25">
        <v>0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1">
        <f>COUNTIFS($A:$A,$A562,C:C,"&gt;"&amp;$I$5)</f>
        <v>9</v>
      </c>
    </row>
    <row r="563" spans="1:9" x14ac:dyDescent="0.25">
      <c r="A563" s="22" t="s">
        <v>51</v>
      </c>
      <c r="B563" s="24">
        <v>43086</v>
      </c>
      <c r="C563" s="25">
        <v>0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1">
        <f>COUNTIFS($A:$A,$A563,C:C,"&gt;"&amp;$I$5)</f>
        <v>9</v>
      </c>
    </row>
    <row r="564" spans="1:9" x14ac:dyDescent="0.25">
      <c r="A564" s="22" t="s">
        <v>51</v>
      </c>
      <c r="B564" s="24">
        <v>43087</v>
      </c>
      <c r="C564" s="25">
        <v>1.5520833333333333E-2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1">
        <f>COUNTIFS($A:$A,$A564,C:C,"&gt;"&amp;$I$5)</f>
        <v>9</v>
      </c>
    </row>
    <row r="565" spans="1:9" x14ac:dyDescent="0.25">
      <c r="A565" s="22" t="s">
        <v>51</v>
      </c>
      <c r="B565" s="24">
        <v>43088</v>
      </c>
      <c r="C565" s="25">
        <v>0.21402777777777779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1">
        <f>COUNTIFS($A:$A,$A565,C:C,"&gt;"&amp;$I$5)</f>
        <v>9</v>
      </c>
    </row>
    <row r="566" spans="1:9" x14ac:dyDescent="0.25">
      <c r="A566" s="22" t="s">
        <v>51</v>
      </c>
      <c r="B566" s="24">
        <v>43089</v>
      </c>
      <c r="C566" s="25">
        <v>1.7106481481481483E-2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1">
        <f>COUNTIFS($A:$A,$A566,C:C,"&gt;"&amp;$I$5)</f>
        <v>9</v>
      </c>
    </row>
    <row r="567" spans="1:9" x14ac:dyDescent="0.25">
      <c r="A567" s="22" t="s">
        <v>51</v>
      </c>
      <c r="B567" s="24">
        <v>43090</v>
      </c>
      <c r="C567" s="25">
        <v>1.4189814814814815E-2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1">
        <f>COUNTIFS($A:$A,$A567,C:C,"&gt;"&amp;$I$5)</f>
        <v>9</v>
      </c>
    </row>
    <row r="568" spans="1:9" x14ac:dyDescent="0.25">
      <c r="A568" s="22" t="s">
        <v>51</v>
      </c>
      <c r="B568" s="24">
        <v>43091</v>
      </c>
      <c r="C568" s="25">
        <v>4.8032407407407407E-3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1">
        <f>COUNTIFS($A:$A,$A568,C:C,"&gt;"&amp;$I$5)</f>
        <v>9</v>
      </c>
    </row>
    <row r="569" spans="1:9" x14ac:dyDescent="0.25">
      <c r="A569" s="22" t="s">
        <v>51</v>
      </c>
      <c r="B569" s="24">
        <v>43092</v>
      </c>
      <c r="C569" s="25">
        <v>0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1">
        <f>COUNTIFS($A:$A,$A569,C:C,"&gt;"&amp;$I$5)</f>
        <v>9</v>
      </c>
    </row>
    <row r="570" spans="1:9" x14ac:dyDescent="0.25">
      <c r="A570" s="22" t="s">
        <v>51</v>
      </c>
      <c r="B570" s="24">
        <v>43093</v>
      </c>
      <c r="C570" s="25">
        <v>0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1">
        <f>COUNTIFS($A:$A,$A570,C:C,"&gt;"&amp;$I$5)</f>
        <v>9</v>
      </c>
    </row>
    <row r="571" spans="1:9" x14ac:dyDescent="0.25">
      <c r="A571" s="22" t="s">
        <v>51</v>
      </c>
      <c r="B571" s="24">
        <v>43094</v>
      </c>
      <c r="C571" s="25">
        <v>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1">
        <f>COUNTIFS($A:$A,$A571,C:C,"&gt;"&amp;$I$5)</f>
        <v>9</v>
      </c>
    </row>
    <row r="572" spans="1:9" x14ac:dyDescent="0.25">
      <c r="A572" s="22" t="s">
        <v>51</v>
      </c>
      <c r="B572" s="24">
        <v>43095</v>
      </c>
      <c r="C572" s="25">
        <v>1.3692129629629629E-2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1">
        <f>COUNTIFS($A:$A,$A572,C:C,"&gt;"&amp;$I$5)</f>
        <v>9</v>
      </c>
    </row>
    <row r="573" spans="1:9" x14ac:dyDescent="0.25">
      <c r="A573" s="22" t="s">
        <v>51</v>
      </c>
      <c r="B573" s="24">
        <v>43096</v>
      </c>
      <c r="C573" s="25">
        <v>6.0636574074074079E-2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1">
        <f>COUNTIFS($A:$A,$A573,C:C,"&gt;"&amp;$I$5)</f>
        <v>9</v>
      </c>
    </row>
    <row r="574" spans="1:9" x14ac:dyDescent="0.25">
      <c r="A574" s="22" t="s">
        <v>51</v>
      </c>
      <c r="B574" s="24">
        <v>43097</v>
      </c>
      <c r="C574" s="25">
        <v>2.3877314814814813E-2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1">
        <f>COUNTIFS($A:$A,$A574,C:C,"&gt;"&amp;$I$5)</f>
        <v>9</v>
      </c>
    </row>
    <row r="575" spans="1:9" x14ac:dyDescent="0.25">
      <c r="A575" s="22" t="s">
        <v>51</v>
      </c>
      <c r="B575" s="24">
        <v>43098</v>
      </c>
      <c r="C575" s="25">
        <v>2.6724537037037036E-2</v>
      </c>
      <c r="D575" s="25">
        <v>0</v>
      </c>
      <c r="E575" s="25">
        <v>3.8078703703703705E-2</v>
      </c>
      <c r="F575" s="25">
        <v>0</v>
      </c>
      <c r="G575" s="25">
        <v>0</v>
      </c>
      <c r="H575" s="25">
        <v>0</v>
      </c>
      <c r="I575" s="1">
        <f>COUNTIFS($A:$A,$A575,C:C,"&gt;"&amp;$I$5)</f>
        <v>9</v>
      </c>
    </row>
    <row r="576" spans="1:9" x14ac:dyDescent="0.25">
      <c r="A576" s="22" t="s">
        <v>51</v>
      </c>
      <c r="B576" s="24">
        <v>43099</v>
      </c>
      <c r="C576" s="25">
        <v>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1">
        <f>COUNTIFS($A:$A,$A576,C:C,"&gt;"&amp;$I$5)</f>
        <v>9</v>
      </c>
    </row>
    <row r="577" spans="1:9" x14ac:dyDescent="0.25">
      <c r="A577" s="22" t="s">
        <v>51</v>
      </c>
      <c r="B577" s="24">
        <v>43100</v>
      </c>
      <c r="C577" s="25">
        <v>0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1">
        <f>COUNTIFS($A:$A,$A577,C:C,"&gt;"&amp;$I$5)</f>
        <v>9</v>
      </c>
    </row>
    <row r="578" spans="1:9" x14ac:dyDescent="0.25">
      <c r="A578" s="22" t="s">
        <v>51</v>
      </c>
      <c r="B578" s="24">
        <v>43101</v>
      </c>
      <c r="C578" s="25">
        <v>0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1">
        <f>COUNTIFS($A:$A,$A578,C:C,"&gt;"&amp;$I$5)</f>
        <v>9</v>
      </c>
    </row>
    <row r="579" spans="1:9" x14ac:dyDescent="0.25">
      <c r="A579" s="22" t="s">
        <v>51</v>
      </c>
      <c r="B579" s="24">
        <v>43102</v>
      </c>
      <c r="C579" s="25">
        <v>1.4074074074074074E-2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1">
        <f>COUNTIFS($A:$A,$A579,C:C,"&gt;"&amp;$I$5)</f>
        <v>9</v>
      </c>
    </row>
    <row r="580" spans="1:9" x14ac:dyDescent="0.25">
      <c r="A580" s="22" t="s">
        <v>51</v>
      </c>
      <c r="B580" s="24">
        <v>43103</v>
      </c>
      <c r="C580" s="25">
        <v>5.1203703703703703E-2</v>
      </c>
      <c r="D580" s="25">
        <v>0</v>
      </c>
      <c r="E580" s="25">
        <v>3.2812500000000001E-2</v>
      </c>
      <c r="F580" s="25">
        <v>0</v>
      </c>
      <c r="G580" s="25">
        <v>0</v>
      </c>
      <c r="H580" s="25">
        <v>0</v>
      </c>
      <c r="I580" s="1">
        <f>COUNTIFS($A:$A,$A580,C:C,"&gt;"&amp;$I$5)</f>
        <v>9</v>
      </c>
    </row>
    <row r="581" spans="1:9" x14ac:dyDescent="0.25">
      <c r="A581" s="22" t="s">
        <v>51</v>
      </c>
      <c r="B581" s="24">
        <v>43104</v>
      </c>
      <c r="C581" s="25">
        <v>1.0543981481481481E-2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1">
        <f>COUNTIFS($A:$A,$A581,C:C,"&gt;"&amp;$I$5)</f>
        <v>9</v>
      </c>
    </row>
    <row r="582" spans="1:9" x14ac:dyDescent="0.25">
      <c r="A582" s="22" t="s">
        <v>51</v>
      </c>
      <c r="B582" s="24">
        <v>43105</v>
      </c>
      <c r="C582" s="25">
        <v>1.3726851851851851E-2</v>
      </c>
      <c r="D582" s="25">
        <v>0</v>
      </c>
      <c r="E582" s="25">
        <v>2.0833333333333333E-3</v>
      </c>
      <c r="F582" s="25">
        <v>0</v>
      </c>
      <c r="G582" s="25">
        <v>0</v>
      </c>
      <c r="H582" s="25">
        <v>4.5023148148148149E-3</v>
      </c>
      <c r="I582" s="1">
        <f>COUNTIFS($A:$A,$A582,C:C,"&gt;"&amp;$I$5)</f>
        <v>9</v>
      </c>
    </row>
    <row r="583" spans="1:9" x14ac:dyDescent="0.25">
      <c r="A583" s="22" t="s">
        <v>51</v>
      </c>
      <c r="B583" s="24">
        <v>43106</v>
      </c>
      <c r="C583" s="25">
        <v>0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1">
        <f>COUNTIFS($A:$A,$A583,C:C,"&gt;"&amp;$I$5)</f>
        <v>9</v>
      </c>
    </row>
    <row r="584" spans="1:9" x14ac:dyDescent="0.25">
      <c r="A584" s="22" t="s">
        <v>51</v>
      </c>
      <c r="B584" s="24">
        <v>43107</v>
      </c>
      <c r="C584" s="25">
        <v>0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1">
        <f>COUNTIFS($A:$A,$A584,C:C,"&gt;"&amp;$I$5)</f>
        <v>9</v>
      </c>
    </row>
    <row r="585" spans="1:9" x14ac:dyDescent="0.25">
      <c r="A585" s="22" t="s">
        <v>51</v>
      </c>
      <c r="B585" s="24">
        <v>43108</v>
      </c>
      <c r="C585" s="25">
        <v>1.2395833333333335E-2</v>
      </c>
      <c r="D585" s="25">
        <v>0</v>
      </c>
      <c r="E585" s="25">
        <v>4.8842592592592592E-3</v>
      </c>
      <c r="F585" s="25">
        <v>0</v>
      </c>
      <c r="G585" s="25">
        <v>3.3854166666666664E-2</v>
      </c>
      <c r="H585" s="25">
        <v>0</v>
      </c>
      <c r="I585" s="1">
        <f>COUNTIFS($A:$A,$A585,C:C,"&gt;"&amp;$I$5)</f>
        <v>9</v>
      </c>
    </row>
    <row r="586" spans="1:9" x14ac:dyDescent="0.25">
      <c r="A586" s="22" t="s">
        <v>51</v>
      </c>
      <c r="B586" s="24">
        <v>43109</v>
      </c>
      <c r="C586" s="25">
        <v>1.7835648148148149E-2</v>
      </c>
      <c r="D586" s="25">
        <v>0</v>
      </c>
      <c r="E586" s="25">
        <v>2.9861111111111113E-3</v>
      </c>
      <c r="F586" s="25">
        <v>0</v>
      </c>
      <c r="G586" s="25">
        <v>0</v>
      </c>
      <c r="H586" s="25">
        <v>0</v>
      </c>
      <c r="I586" s="1">
        <f>COUNTIFS($A:$A,$A586,C:C,"&gt;"&amp;$I$5)</f>
        <v>9</v>
      </c>
    </row>
    <row r="587" spans="1:9" x14ac:dyDescent="0.25">
      <c r="A587" s="22" t="s">
        <v>51</v>
      </c>
      <c r="B587" s="24">
        <v>43110</v>
      </c>
      <c r="C587" s="25">
        <v>1.511574074074074E-2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1">
        <f>COUNTIFS($A:$A,$A587,C:C,"&gt;"&amp;$I$5)</f>
        <v>9</v>
      </c>
    </row>
    <row r="588" spans="1:9" x14ac:dyDescent="0.25">
      <c r="A588" s="22" t="s">
        <v>51</v>
      </c>
      <c r="B588" s="24">
        <v>43111</v>
      </c>
      <c r="C588" s="25">
        <v>1.3645833333333331E-2</v>
      </c>
      <c r="D588" s="25">
        <v>0</v>
      </c>
      <c r="E588" s="25">
        <v>1.6435185185185183E-3</v>
      </c>
      <c r="F588" s="25">
        <v>0</v>
      </c>
      <c r="G588" s="25">
        <v>0</v>
      </c>
      <c r="H588" s="25">
        <v>0</v>
      </c>
      <c r="I588" s="1">
        <f>COUNTIFS($A:$A,$A588,C:C,"&gt;"&amp;$I$5)</f>
        <v>9</v>
      </c>
    </row>
    <row r="589" spans="1:9" x14ac:dyDescent="0.25">
      <c r="A589" s="22" t="s">
        <v>51</v>
      </c>
      <c r="B589" s="24">
        <v>43112</v>
      </c>
      <c r="C589" s="25">
        <v>0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1">
        <f>COUNTIFS($A:$A,$A589,C:C,"&gt;"&amp;$I$5)</f>
        <v>9</v>
      </c>
    </row>
    <row r="590" spans="1:9" x14ac:dyDescent="0.25">
      <c r="A590" s="22" t="s">
        <v>51</v>
      </c>
      <c r="B590" s="24">
        <v>43113</v>
      </c>
      <c r="C590" s="25">
        <v>0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1">
        <f>COUNTIFS($A:$A,$A590,C:C,"&gt;"&amp;$I$5)</f>
        <v>9</v>
      </c>
    </row>
    <row r="591" spans="1:9" x14ac:dyDescent="0.25">
      <c r="A591" s="22" t="s">
        <v>51</v>
      </c>
      <c r="B591" s="24">
        <v>43114</v>
      </c>
      <c r="C591" s="25">
        <v>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1">
        <f>COUNTIFS($A:$A,$A591,C:C,"&gt;"&amp;$I$5)</f>
        <v>9</v>
      </c>
    </row>
    <row r="592" spans="1:9" x14ac:dyDescent="0.25">
      <c r="A592" s="22" t="s">
        <v>51</v>
      </c>
      <c r="B592" s="24">
        <v>43115</v>
      </c>
      <c r="C592" s="25">
        <v>0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1">
        <f>COUNTIFS($A:$A,$A592,C:C,"&gt;"&amp;$I$5)</f>
        <v>9</v>
      </c>
    </row>
    <row r="593" spans="1:9" x14ac:dyDescent="0.25">
      <c r="A593" s="22" t="s">
        <v>51</v>
      </c>
      <c r="B593" s="24">
        <v>43116</v>
      </c>
      <c r="C593" s="25">
        <v>0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1">
        <f>COUNTIFS($A:$A,$A593,C:C,"&gt;"&amp;$I$5)</f>
        <v>9</v>
      </c>
    </row>
    <row r="594" spans="1:9" x14ac:dyDescent="0.25">
      <c r="A594" s="22" t="s">
        <v>51</v>
      </c>
      <c r="B594" s="24">
        <v>43117</v>
      </c>
      <c r="C594" s="25">
        <v>0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1">
        <f>COUNTIFS($A:$A,$A594,C:C,"&gt;"&amp;$I$5)</f>
        <v>9</v>
      </c>
    </row>
    <row r="595" spans="1:9" x14ac:dyDescent="0.25">
      <c r="A595" s="22" t="s">
        <v>51</v>
      </c>
      <c r="B595" s="24">
        <v>43118</v>
      </c>
      <c r="C595" s="25">
        <v>0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1">
        <f>COUNTIFS($A:$A,$A595,C:C,"&gt;"&amp;$I$5)</f>
        <v>9</v>
      </c>
    </row>
    <row r="596" spans="1:9" x14ac:dyDescent="0.25">
      <c r="A596" s="22" t="s">
        <v>51</v>
      </c>
      <c r="B596" s="24">
        <v>43119</v>
      </c>
      <c r="C596" s="25">
        <v>0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1">
        <f>COUNTIFS($A:$A,$A596,C:C,"&gt;"&amp;$I$5)</f>
        <v>9</v>
      </c>
    </row>
    <row r="597" spans="1:9" x14ac:dyDescent="0.25">
      <c r="A597" s="22" t="s">
        <v>51</v>
      </c>
      <c r="B597" s="24">
        <v>43122</v>
      </c>
      <c r="C597" s="25">
        <v>0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1">
        <f>COUNTIFS($A:$A,$A597,C:C,"&gt;"&amp;$I$5)</f>
        <v>9</v>
      </c>
    </row>
    <row r="598" spans="1:9" x14ac:dyDescent="0.25">
      <c r="A598" s="22" t="s">
        <v>51</v>
      </c>
      <c r="B598" s="24">
        <v>43123</v>
      </c>
      <c r="C598" s="25">
        <v>0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1">
        <f>COUNTIFS($A:$A,$A598,C:C,"&gt;"&amp;$I$5)</f>
        <v>9</v>
      </c>
    </row>
    <row r="599" spans="1:9" x14ac:dyDescent="0.25">
      <c r="A599" s="22" t="s">
        <v>51</v>
      </c>
      <c r="B599" s="24">
        <v>43124</v>
      </c>
      <c r="C599" s="25">
        <v>0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1">
        <f>COUNTIFS($A:$A,$A599,C:C,"&gt;"&amp;$I$5)</f>
        <v>9</v>
      </c>
    </row>
    <row r="600" spans="1:9" x14ac:dyDescent="0.25">
      <c r="A600" s="22" t="s">
        <v>51</v>
      </c>
      <c r="B600" s="24">
        <v>43125</v>
      </c>
      <c r="C600" s="25">
        <v>0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1">
        <f>COUNTIFS($A:$A,$A600,C:C,"&gt;"&amp;$I$5)</f>
        <v>9</v>
      </c>
    </row>
    <row r="601" spans="1:9" x14ac:dyDescent="0.25">
      <c r="A601" s="22" t="s">
        <v>52</v>
      </c>
      <c r="B601" s="24">
        <v>43070</v>
      </c>
      <c r="C601" s="25">
        <v>7.7546296296296287E-3</v>
      </c>
      <c r="D601" s="25">
        <v>0</v>
      </c>
      <c r="E601" s="25">
        <v>0</v>
      </c>
      <c r="F601" s="25">
        <v>3.9120370370370368E-3</v>
      </c>
      <c r="G601" s="25">
        <v>0</v>
      </c>
      <c r="H601" s="25">
        <v>0</v>
      </c>
      <c r="I601" s="1">
        <f>COUNTIFS($A:$A,$A601,C:C,"&gt;"&amp;$I$5)</f>
        <v>3</v>
      </c>
    </row>
    <row r="602" spans="1:9" x14ac:dyDescent="0.25">
      <c r="A602" s="22" t="s">
        <v>52</v>
      </c>
      <c r="B602" s="24">
        <v>43071</v>
      </c>
      <c r="C602" s="25">
        <v>0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1">
        <f>COUNTIFS($A:$A,$A602,C:C,"&gt;"&amp;$I$5)</f>
        <v>3</v>
      </c>
    </row>
    <row r="603" spans="1:9" x14ac:dyDescent="0.25">
      <c r="A603" s="22" t="s">
        <v>52</v>
      </c>
      <c r="B603" s="24">
        <v>43072</v>
      </c>
      <c r="C603" s="25">
        <v>0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1">
        <f>COUNTIFS($A:$A,$A603,C:C,"&gt;"&amp;$I$5)</f>
        <v>3</v>
      </c>
    </row>
    <row r="604" spans="1:9" x14ac:dyDescent="0.25">
      <c r="A604" s="22" t="s">
        <v>52</v>
      </c>
      <c r="B604" s="24">
        <v>43073</v>
      </c>
      <c r="C604" s="25">
        <v>8.7847222222222233E-3</v>
      </c>
      <c r="D604" s="25">
        <v>0</v>
      </c>
      <c r="E604" s="25">
        <v>0</v>
      </c>
      <c r="F604" s="25">
        <v>2.2800925925925927E-3</v>
      </c>
      <c r="G604" s="25">
        <v>0</v>
      </c>
      <c r="H604" s="25">
        <v>0</v>
      </c>
      <c r="I604" s="1">
        <f>COUNTIFS($A:$A,$A604,C:C,"&gt;"&amp;$I$5)</f>
        <v>3</v>
      </c>
    </row>
    <row r="605" spans="1:9" x14ac:dyDescent="0.25">
      <c r="A605" s="22" t="s">
        <v>52</v>
      </c>
      <c r="B605" s="24">
        <v>43074</v>
      </c>
      <c r="C605" s="25">
        <v>1.2314814814814815E-2</v>
      </c>
      <c r="D605" s="25">
        <v>0</v>
      </c>
      <c r="E605" s="25">
        <v>0</v>
      </c>
      <c r="F605" s="25">
        <v>3.37962962962963E-3</v>
      </c>
      <c r="G605" s="25">
        <v>0</v>
      </c>
      <c r="H605" s="25">
        <v>0</v>
      </c>
      <c r="I605" s="1">
        <f>COUNTIFS($A:$A,$A605,C:C,"&gt;"&amp;$I$5)</f>
        <v>3</v>
      </c>
    </row>
    <row r="606" spans="1:9" x14ac:dyDescent="0.25">
      <c r="A606" s="22" t="s">
        <v>52</v>
      </c>
      <c r="B606" s="24">
        <v>43075</v>
      </c>
      <c r="C606" s="25">
        <v>7.9166666666666673E-3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1">
        <f>COUNTIFS($A:$A,$A606,C:C,"&gt;"&amp;$I$5)</f>
        <v>3</v>
      </c>
    </row>
    <row r="607" spans="1:9" x14ac:dyDescent="0.25">
      <c r="A607" s="22" t="s">
        <v>52</v>
      </c>
      <c r="B607" s="24">
        <v>43076</v>
      </c>
      <c r="C607" s="25">
        <v>1.2789351851851852E-2</v>
      </c>
      <c r="D607" s="25">
        <v>0</v>
      </c>
      <c r="E607" s="25">
        <v>0</v>
      </c>
      <c r="F607" s="25">
        <v>1.9328703703703704E-3</v>
      </c>
      <c r="G607" s="25">
        <v>0</v>
      </c>
      <c r="H607" s="25">
        <v>0</v>
      </c>
      <c r="I607" s="1">
        <f>COUNTIFS($A:$A,$A607,C:C,"&gt;"&amp;$I$5)</f>
        <v>3</v>
      </c>
    </row>
    <row r="608" spans="1:9" x14ac:dyDescent="0.25">
      <c r="A608" s="22" t="s">
        <v>52</v>
      </c>
      <c r="B608" s="24">
        <v>43077</v>
      </c>
      <c r="C608" s="25">
        <v>1.019675925925926E-2</v>
      </c>
      <c r="D608" s="25">
        <v>0</v>
      </c>
      <c r="E608" s="25">
        <v>0</v>
      </c>
      <c r="F608" s="25">
        <v>3.9236111111111112E-3</v>
      </c>
      <c r="G608" s="25">
        <v>0</v>
      </c>
      <c r="H608" s="25">
        <v>1.6053240740740739E-2</v>
      </c>
      <c r="I608" s="1">
        <f>COUNTIFS($A:$A,$A608,C:C,"&gt;"&amp;$I$5)</f>
        <v>3</v>
      </c>
    </row>
    <row r="609" spans="1:9" x14ac:dyDescent="0.25">
      <c r="A609" s="22" t="s">
        <v>52</v>
      </c>
      <c r="B609" s="24">
        <v>43078</v>
      </c>
      <c r="C609" s="25">
        <v>0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1">
        <f>COUNTIFS($A:$A,$A609,C:C,"&gt;"&amp;$I$5)</f>
        <v>3</v>
      </c>
    </row>
    <row r="610" spans="1:9" x14ac:dyDescent="0.25">
      <c r="A610" s="22" t="s">
        <v>52</v>
      </c>
      <c r="B610" s="24">
        <v>43079</v>
      </c>
      <c r="C610" s="25">
        <v>0</v>
      </c>
      <c r="D610" s="25">
        <v>0</v>
      </c>
      <c r="E610" s="25">
        <v>0</v>
      </c>
      <c r="F610" s="25">
        <v>0</v>
      </c>
      <c r="G610" s="25">
        <v>0</v>
      </c>
      <c r="H610" s="25">
        <v>0</v>
      </c>
      <c r="I610" s="1">
        <f>COUNTIFS($A:$A,$A610,C:C,"&gt;"&amp;$I$5)</f>
        <v>3</v>
      </c>
    </row>
    <row r="611" spans="1:9" x14ac:dyDescent="0.25">
      <c r="A611" s="22" t="s">
        <v>52</v>
      </c>
      <c r="B611" s="24">
        <v>43080</v>
      </c>
      <c r="C611" s="25">
        <v>3.2962962962962965E-2</v>
      </c>
      <c r="D611" s="25">
        <v>0</v>
      </c>
      <c r="E611" s="25">
        <v>0</v>
      </c>
      <c r="F611" s="25">
        <v>2.8240740740740739E-3</v>
      </c>
      <c r="G611" s="25">
        <v>0</v>
      </c>
      <c r="H611" s="25">
        <v>0</v>
      </c>
      <c r="I611" s="1">
        <f>COUNTIFS($A:$A,$A611,C:C,"&gt;"&amp;$I$5)</f>
        <v>3</v>
      </c>
    </row>
    <row r="612" spans="1:9" x14ac:dyDescent="0.25">
      <c r="A612" s="22" t="s">
        <v>52</v>
      </c>
      <c r="B612" s="24">
        <v>43081</v>
      </c>
      <c r="C612" s="25">
        <v>9.1203703703703707E-3</v>
      </c>
      <c r="D612" s="25">
        <v>0</v>
      </c>
      <c r="E612" s="25">
        <v>0</v>
      </c>
      <c r="F612" s="25">
        <v>5.3587962962962964E-3</v>
      </c>
      <c r="G612" s="25">
        <v>0</v>
      </c>
      <c r="H612" s="25">
        <v>0</v>
      </c>
      <c r="I612" s="1">
        <f>COUNTIFS($A:$A,$A612,C:C,"&gt;"&amp;$I$5)</f>
        <v>3</v>
      </c>
    </row>
    <row r="613" spans="1:9" x14ac:dyDescent="0.25">
      <c r="A613" s="22" t="s">
        <v>52</v>
      </c>
      <c r="B613" s="24">
        <v>43082</v>
      </c>
      <c r="C613" s="25">
        <v>2.7951388888888887E-2</v>
      </c>
      <c r="D613" s="25">
        <v>0</v>
      </c>
      <c r="E613" s="25">
        <v>5.3692129629629631E-2</v>
      </c>
      <c r="F613" s="25">
        <v>1.2013888888888888E-2</v>
      </c>
      <c r="G613" s="25">
        <v>0</v>
      </c>
      <c r="H613" s="25">
        <v>4.7233796296296295E-2</v>
      </c>
      <c r="I613" s="1">
        <f>COUNTIFS($A:$A,$A613,C:C,"&gt;"&amp;$I$5)</f>
        <v>3</v>
      </c>
    </row>
    <row r="614" spans="1:9" x14ac:dyDescent="0.25">
      <c r="A614" s="22" t="s">
        <v>52</v>
      </c>
      <c r="B614" s="24">
        <v>43083</v>
      </c>
      <c r="C614" s="25">
        <v>1.068287037037037E-2</v>
      </c>
      <c r="D614" s="25">
        <v>0</v>
      </c>
      <c r="E614" s="25">
        <v>1.0613425925925927E-2</v>
      </c>
      <c r="F614" s="25">
        <v>3.7037037037037035E-4</v>
      </c>
      <c r="G614" s="25">
        <v>0</v>
      </c>
      <c r="H614" s="25">
        <v>0</v>
      </c>
      <c r="I614" s="1">
        <f>COUNTIFS($A:$A,$A614,C:C,"&gt;"&amp;$I$5)</f>
        <v>3</v>
      </c>
    </row>
    <row r="615" spans="1:9" x14ac:dyDescent="0.25">
      <c r="A615" s="22" t="s">
        <v>52</v>
      </c>
      <c r="B615" s="24">
        <v>43084</v>
      </c>
      <c r="C615" s="25">
        <v>1.4780092592592595E-2</v>
      </c>
      <c r="D615" s="25">
        <v>0</v>
      </c>
      <c r="E615" s="25">
        <v>0</v>
      </c>
      <c r="F615" s="25">
        <v>0</v>
      </c>
      <c r="G615" s="25">
        <v>1.653935185185185E-2</v>
      </c>
      <c r="H615" s="25">
        <v>0</v>
      </c>
      <c r="I615" s="1">
        <f>COUNTIFS($A:$A,$A615,C:C,"&gt;"&amp;$I$5)</f>
        <v>3</v>
      </c>
    </row>
    <row r="616" spans="1:9" x14ac:dyDescent="0.25">
      <c r="A616" s="22" t="s">
        <v>52</v>
      </c>
      <c r="B616" s="24">
        <v>43085</v>
      </c>
      <c r="C616" s="25">
        <v>0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1">
        <f>COUNTIFS($A:$A,$A616,C:C,"&gt;"&amp;$I$5)</f>
        <v>3</v>
      </c>
    </row>
    <row r="617" spans="1:9" x14ac:dyDescent="0.25">
      <c r="A617" s="22" t="s">
        <v>52</v>
      </c>
      <c r="B617" s="24">
        <v>43086</v>
      </c>
      <c r="C617" s="25">
        <v>0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1">
        <f>COUNTIFS($A:$A,$A617,C:C,"&gt;"&amp;$I$5)</f>
        <v>3</v>
      </c>
    </row>
    <row r="618" spans="1:9" x14ac:dyDescent="0.25">
      <c r="A618" s="22" t="s">
        <v>52</v>
      </c>
      <c r="B618" s="24">
        <v>43087</v>
      </c>
      <c r="C618" s="25">
        <v>1.3807870370370371E-2</v>
      </c>
      <c r="D618" s="25">
        <v>0</v>
      </c>
      <c r="E618" s="25">
        <v>8.9120370370370378E-3</v>
      </c>
      <c r="F618" s="25">
        <v>0</v>
      </c>
      <c r="G618" s="25">
        <v>0</v>
      </c>
      <c r="H618" s="25">
        <v>0</v>
      </c>
      <c r="I618" s="1">
        <f>COUNTIFS($A:$A,$A618,C:C,"&gt;"&amp;$I$5)</f>
        <v>3</v>
      </c>
    </row>
    <row r="619" spans="1:9" x14ac:dyDescent="0.25">
      <c r="A619" s="22" t="s">
        <v>52</v>
      </c>
      <c r="B619" s="24">
        <v>43088</v>
      </c>
      <c r="C619" s="25">
        <v>8.773148148148148E-3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1">
        <f>COUNTIFS($A:$A,$A619,C:C,"&gt;"&amp;$I$5)</f>
        <v>3</v>
      </c>
    </row>
    <row r="620" spans="1:9" x14ac:dyDescent="0.25">
      <c r="A620" s="22" t="s">
        <v>52</v>
      </c>
      <c r="B620" s="24">
        <v>43089</v>
      </c>
      <c r="C620" s="25">
        <v>1.0995370370370371E-2</v>
      </c>
      <c r="D620" s="25">
        <v>0</v>
      </c>
      <c r="E620" s="25">
        <v>0</v>
      </c>
      <c r="F620" s="25">
        <v>5.7870370370370366E-5</v>
      </c>
      <c r="G620" s="25">
        <v>0</v>
      </c>
      <c r="H620" s="25">
        <v>0</v>
      </c>
      <c r="I620" s="1">
        <f>COUNTIFS($A:$A,$A620,C:C,"&gt;"&amp;$I$5)</f>
        <v>3</v>
      </c>
    </row>
    <row r="621" spans="1:9" x14ac:dyDescent="0.25">
      <c r="A621" s="22" t="s">
        <v>52</v>
      </c>
      <c r="B621" s="24">
        <v>43090</v>
      </c>
      <c r="C621" s="25">
        <v>0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1">
        <f>COUNTIFS($A:$A,$A621,C:C,"&gt;"&amp;$I$5)</f>
        <v>3</v>
      </c>
    </row>
    <row r="622" spans="1:9" x14ac:dyDescent="0.25">
      <c r="A622" s="22" t="s">
        <v>52</v>
      </c>
      <c r="B622" s="24">
        <v>43091</v>
      </c>
      <c r="C622" s="25">
        <v>1.1608796296296296E-2</v>
      </c>
      <c r="D622" s="25">
        <v>0</v>
      </c>
      <c r="E622" s="25">
        <v>1.1851851851851851E-2</v>
      </c>
      <c r="F622" s="25">
        <v>0</v>
      </c>
      <c r="G622" s="25">
        <v>0</v>
      </c>
      <c r="H622" s="25">
        <v>0</v>
      </c>
      <c r="I622" s="1">
        <f>COUNTIFS($A:$A,$A622,C:C,"&gt;"&amp;$I$5)</f>
        <v>3</v>
      </c>
    </row>
    <row r="623" spans="1:9" x14ac:dyDescent="0.25">
      <c r="A623" s="22" t="s">
        <v>52</v>
      </c>
      <c r="B623" s="24">
        <v>43092</v>
      </c>
      <c r="C623" s="25">
        <v>0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1">
        <f>COUNTIFS($A:$A,$A623,C:C,"&gt;"&amp;$I$5)</f>
        <v>3</v>
      </c>
    </row>
    <row r="624" spans="1:9" x14ac:dyDescent="0.25">
      <c r="A624" s="22" t="s">
        <v>52</v>
      </c>
      <c r="B624" s="24">
        <v>43093</v>
      </c>
      <c r="C624" s="25">
        <v>0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1">
        <f>COUNTIFS($A:$A,$A624,C:C,"&gt;"&amp;$I$5)</f>
        <v>3</v>
      </c>
    </row>
    <row r="625" spans="1:9" x14ac:dyDescent="0.25">
      <c r="A625" s="22" t="s">
        <v>52</v>
      </c>
      <c r="B625" s="24">
        <v>43094</v>
      </c>
      <c r="C625" s="25">
        <v>0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1">
        <f>COUNTIFS($A:$A,$A625,C:C,"&gt;"&amp;$I$5)</f>
        <v>3</v>
      </c>
    </row>
    <row r="626" spans="1:9" x14ac:dyDescent="0.25">
      <c r="A626" s="22" t="s">
        <v>52</v>
      </c>
      <c r="B626" s="24">
        <v>43095</v>
      </c>
      <c r="C626" s="25">
        <v>1.4872685185185185E-2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1">
        <f>COUNTIFS($A:$A,$A626,C:C,"&gt;"&amp;$I$5)</f>
        <v>3</v>
      </c>
    </row>
    <row r="627" spans="1:9" x14ac:dyDescent="0.25">
      <c r="A627" s="22" t="s">
        <v>52</v>
      </c>
      <c r="B627" s="24">
        <v>43096</v>
      </c>
      <c r="C627" s="25">
        <v>1.1550925925925925E-2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1">
        <f>COUNTIFS($A:$A,$A627,C:C,"&gt;"&amp;$I$5)</f>
        <v>3</v>
      </c>
    </row>
    <row r="628" spans="1:9" x14ac:dyDescent="0.25">
      <c r="A628" s="22" t="s">
        <v>52</v>
      </c>
      <c r="B628" s="24">
        <v>43097</v>
      </c>
      <c r="C628" s="25">
        <v>2.8229166666666666E-2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1">
        <f>COUNTIFS($A:$A,$A628,C:C,"&gt;"&amp;$I$5)</f>
        <v>3</v>
      </c>
    </row>
    <row r="629" spans="1:9" x14ac:dyDescent="0.25">
      <c r="A629" s="22" t="s">
        <v>52</v>
      </c>
      <c r="B629" s="24">
        <v>43098</v>
      </c>
      <c r="C629" s="25">
        <v>7.719907407407408E-3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1">
        <f>COUNTIFS($A:$A,$A629,C:C,"&gt;"&amp;$I$5)</f>
        <v>3</v>
      </c>
    </row>
    <row r="630" spans="1:9" x14ac:dyDescent="0.25">
      <c r="A630" s="22" t="s">
        <v>52</v>
      </c>
      <c r="B630" s="24">
        <v>43099</v>
      </c>
      <c r="C630" s="25">
        <v>0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1">
        <f>COUNTIFS($A:$A,$A630,C:C,"&gt;"&amp;$I$5)</f>
        <v>3</v>
      </c>
    </row>
    <row r="631" spans="1:9" x14ac:dyDescent="0.25">
      <c r="A631" s="22" t="s">
        <v>52</v>
      </c>
      <c r="B631" s="24">
        <v>43100</v>
      </c>
      <c r="C631" s="25">
        <v>0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1">
        <f>COUNTIFS($A:$A,$A631,C:C,"&gt;"&amp;$I$5)</f>
        <v>3</v>
      </c>
    </row>
    <row r="632" spans="1:9" x14ac:dyDescent="0.25">
      <c r="A632" s="22" t="s">
        <v>52</v>
      </c>
      <c r="B632" s="24">
        <v>43101</v>
      </c>
      <c r="C632" s="25">
        <v>0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1">
        <f>COUNTIFS($A:$A,$A632,C:C,"&gt;"&amp;$I$5)</f>
        <v>3</v>
      </c>
    </row>
    <row r="633" spans="1:9" x14ac:dyDescent="0.25">
      <c r="A633" s="22" t="s">
        <v>52</v>
      </c>
      <c r="B633" s="24">
        <v>43102</v>
      </c>
      <c r="C633" s="25">
        <v>1.6064814814814813E-2</v>
      </c>
      <c r="D633" s="25">
        <v>6.2175925925925933E-2</v>
      </c>
      <c r="E633" s="25">
        <v>0</v>
      </c>
      <c r="F633" s="25">
        <v>0</v>
      </c>
      <c r="G633" s="25">
        <v>0</v>
      </c>
      <c r="H633" s="25">
        <v>0</v>
      </c>
      <c r="I633" s="1">
        <f>COUNTIFS($A:$A,$A633,C:C,"&gt;"&amp;$I$5)</f>
        <v>3</v>
      </c>
    </row>
    <row r="634" spans="1:9" x14ac:dyDescent="0.25">
      <c r="A634" s="22" t="s">
        <v>52</v>
      </c>
      <c r="B634" s="24">
        <v>43103</v>
      </c>
      <c r="C634" s="25">
        <v>9.3055555555555548E-3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1">
        <f>COUNTIFS($A:$A,$A634,C:C,"&gt;"&amp;$I$5)</f>
        <v>3</v>
      </c>
    </row>
    <row r="635" spans="1:9" x14ac:dyDescent="0.25">
      <c r="A635" s="22" t="s">
        <v>52</v>
      </c>
      <c r="B635" s="24">
        <v>43104</v>
      </c>
      <c r="C635" s="25">
        <v>0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1">
        <f>COUNTIFS($A:$A,$A635,C:C,"&gt;"&amp;$I$5)</f>
        <v>3</v>
      </c>
    </row>
    <row r="636" spans="1:9" x14ac:dyDescent="0.25">
      <c r="A636" s="22" t="s">
        <v>52</v>
      </c>
      <c r="B636" s="24">
        <v>43105</v>
      </c>
      <c r="C636" s="25">
        <v>1.6875000000000001E-2</v>
      </c>
      <c r="D636" s="25">
        <v>0</v>
      </c>
      <c r="E636" s="25">
        <v>2.883101851851852E-2</v>
      </c>
      <c r="F636" s="25">
        <v>0</v>
      </c>
      <c r="G636" s="25">
        <v>0</v>
      </c>
      <c r="H636" s="25">
        <v>0</v>
      </c>
      <c r="I636" s="1">
        <f>COUNTIFS($A:$A,$A636,C:C,"&gt;"&amp;$I$5)</f>
        <v>3</v>
      </c>
    </row>
    <row r="637" spans="1:9" x14ac:dyDescent="0.25">
      <c r="A637" s="22" t="s">
        <v>52</v>
      </c>
      <c r="B637" s="24">
        <v>43106</v>
      </c>
      <c r="C637" s="25">
        <v>0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1">
        <f>COUNTIFS($A:$A,$A637,C:C,"&gt;"&amp;$I$5)</f>
        <v>3</v>
      </c>
    </row>
    <row r="638" spans="1:9" x14ac:dyDescent="0.25">
      <c r="A638" s="22" t="s">
        <v>52</v>
      </c>
      <c r="B638" s="24">
        <v>43107</v>
      </c>
      <c r="C638" s="25">
        <v>0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1">
        <f>COUNTIFS($A:$A,$A638,C:C,"&gt;"&amp;$I$5)</f>
        <v>3</v>
      </c>
    </row>
    <row r="639" spans="1:9" x14ac:dyDescent="0.25">
      <c r="A639" s="22" t="s">
        <v>52</v>
      </c>
      <c r="B639" s="24">
        <v>43108</v>
      </c>
      <c r="C639" s="25">
        <v>1.2789351851851852E-2</v>
      </c>
      <c r="D639" s="25">
        <v>0</v>
      </c>
      <c r="E639" s="25">
        <v>0</v>
      </c>
      <c r="F639" s="25">
        <v>0</v>
      </c>
      <c r="G639" s="25">
        <v>3.6238425925925924E-2</v>
      </c>
      <c r="H639" s="25">
        <v>0</v>
      </c>
      <c r="I639" s="1">
        <f>COUNTIFS($A:$A,$A639,C:C,"&gt;"&amp;$I$5)</f>
        <v>3</v>
      </c>
    </row>
    <row r="640" spans="1:9" x14ac:dyDescent="0.25">
      <c r="A640" s="22" t="s">
        <v>52</v>
      </c>
      <c r="B640" s="24">
        <v>43109</v>
      </c>
      <c r="C640" s="25">
        <v>1.4328703703703703E-2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1">
        <f>COUNTIFS($A:$A,$A640,C:C,"&gt;"&amp;$I$5)</f>
        <v>3</v>
      </c>
    </row>
    <row r="641" spans="1:9" x14ac:dyDescent="0.25">
      <c r="A641" s="22" t="s">
        <v>52</v>
      </c>
      <c r="B641" s="24">
        <v>43110</v>
      </c>
      <c r="C641" s="25">
        <v>1.4756944444444446E-2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1">
        <f>COUNTIFS($A:$A,$A641,C:C,"&gt;"&amp;$I$5)</f>
        <v>3</v>
      </c>
    </row>
    <row r="642" spans="1:9" x14ac:dyDescent="0.25">
      <c r="A642" s="22" t="s">
        <v>52</v>
      </c>
      <c r="B642" s="24">
        <v>43111</v>
      </c>
      <c r="C642" s="25">
        <v>7.2569444444444443E-3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1">
        <f>COUNTIFS($A:$A,$A642,C:C,"&gt;"&amp;$I$5)</f>
        <v>3</v>
      </c>
    </row>
    <row r="643" spans="1:9" x14ac:dyDescent="0.25">
      <c r="A643" s="22" t="s">
        <v>52</v>
      </c>
      <c r="B643" s="24">
        <v>43112</v>
      </c>
      <c r="C643" s="25">
        <v>1.6087962962962964E-2</v>
      </c>
      <c r="D643" s="25">
        <v>0</v>
      </c>
      <c r="E643" s="25">
        <v>3.0324074074074073E-3</v>
      </c>
      <c r="F643" s="25">
        <v>0</v>
      </c>
      <c r="G643" s="25">
        <v>0</v>
      </c>
      <c r="H643" s="25">
        <v>0</v>
      </c>
      <c r="I643" s="1">
        <f>COUNTIFS($A:$A,$A643,C:C,"&gt;"&amp;$I$5)</f>
        <v>3</v>
      </c>
    </row>
    <row r="644" spans="1:9" x14ac:dyDescent="0.25">
      <c r="A644" s="22" t="s">
        <v>52</v>
      </c>
      <c r="B644" s="24">
        <v>43113</v>
      </c>
      <c r="C644" s="25">
        <v>0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1">
        <f>COUNTIFS($A:$A,$A644,C:C,"&gt;"&amp;$I$5)</f>
        <v>3</v>
      </c>
    </row>
    <row r="645" spans="1:9" x14ac:dyDescent="0.25">
      <c r="A645" s="22" t="s">
        <v>52</v>
      </c>
      <c r="B645" s="24">
        <v>43114</v>
      </c>
      <c r="C645" s="25">
        <v>0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1">
        <f>COUNTIFS($A:$A,$A645,C:C,"&gt;"&amp;$I$5)</f>
        <v>3</v>
      </c>
    </row>
    <row r="646" spans="1:9" x14ac:dyDescent="0.25">
      <c r="A646" s="22" t="s">
        <v>52</v>
      </c>
      <c r="B646" s="24">
        <v>43115</v>
      </c>
      <c r="C646" s="25">
        <v>0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1">
        <f>COUNTIFS($A:$A,$A646,C:C,"&gt;"&amp;$I$5)</f>
        <v>3</v>
      </c>
    </row>
    <row r="647" spans="1:9" x14ac:dyDescent="0.25">
      <c r="A647" s="22" t="s">
        <v>52</v>
      </c>
      <c r="B647" s="24">
        <v>43116</v>
      </c>
      <c r="C647" s="25">
        <v>0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1">
        <f>COUNTIFS($A:$A,$A647,C:C,"&gt;"&amp;$I$5)</f>
        <v>3</v>
      </c>
    </row>
    <row r="648" spans="1:9" x14ac:dyDescent="0.25">
      <c r="A648" s="22" t="s">
        <v>52</v>
      </c>
      <c r="B648" s="24">
        <v>43117</v>
      </c>
      <c r="C648" s="25">
        <v>0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1">
        <f>COUNTIFS($A:$A,$A648,C:C,"&gt;"&amp;$I$5)</f>
        <v>3</v>
      </c>
    </row>
    <row r="649" spans="1:9" x14ac:dyDescent="0.25">
      <c r="A649" s="22" t="s">
        <v>52</v>
      </c>
      <c r="B649" s="24">
        <v>43118</v>
      </c>
      <c r="C649" s="25">
        <v>0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1">
        <f>COUNTIFS($A:$A,$A649,C:C,"&gt;"&amp;$I$5)</f>
        <v>3</v>
      </c>
    </row>
    <row r="650" spans="1:9" x14ac:dyDescent="0.25">
      <c r="A650" s="22" t="s">
        <v>52</v>
      </c>
      <c r="B650" s="24">
        <v>43119</v>
      </c>
      <c r="C650" s="25">
        <v>0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1">
        <f>COUNTIFS($A:$A,$A650,C:C,"&gt;"&amp;$I$5)</f>
        <v>3</v>
      </c>
    </row>
    <row r="651" spans="1:9" x14ac:dyDescent="0.25">
      <c r="A651" s="22" t="s">
        <v>52</v>
      </c>
      <c r="B651" s="24">
        <v>43122</v>
      </c>
      <c r="C651" s="25">
        <v>0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1">
        <f>COUNTIFS($A:$A,$A651,C:C,"&gt;"&amp;$I$5)</f>
        <v>3</v>
      </c>
    </row>
    <row r="652" spans="1:9" x14ac:dyDescent="0.25">
      <c r="A652" s="22" t="s">
        <v>52</v>
      </c>
      <c r="B652" s="24">
        <v>43123</v>
      </c>
      <c r="C652" s="25">
        <v>0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1">
        <f>COUNTIFS($A:$A,$A652,C:C,"&gt;"&amp;$I$5)</f>
        <v>3</v>
      </c>
    </row>
    <row r="653" spans="1:9" x14ac:dyDescent="0.25">
      <c r="A653" s="22" t="s">
        <v>52</v>
      </c>
      <c r="B653" s="24">
        <v>43124</v>
      </c>
      <c r="C653" s="25">
        <v>0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1">
        <f>COUNTIFS($A:$A,$A653,C:C,"&gt;"&amp;$I$5)</f>
        <v>3</v>
      </c>
    </row>
    <row r="654" spans="1:9" x14ac:dyDescent="0.25">
      <c r="A654" s="22" t="s">
        <v>52</v>
      </c>
      <c r="B654" s="24">
        <v>43125</v>
      </c>
      <c r="C654" s="25">
        <v>0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1">
        <f>COUNTIFS($A:$A,$A654,C:C,"&gt;"&amp;$I$5)</f>
        <v>3</v>
      </c>
    </row>
    <row r="655" spans="1:9" x14ac:dyDescent="0.25">
      <c r="A655" s="22" t="s">
        <v>53</v>
      </c>
      <c r="B655" s="24">
        <v>43070</v>
      </c>
      <c r="C655" s="25">
        <v>0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1">
        <f>COUNTIFS($A:$A,$A655,C:C,"&gt;"&amp;$I$5)</f>
        <v>0</v>
      </c>
    </row>
    <row r="656" spans="1:9" x14ac:dyDescent="0.25">
      <c r="A656" s="22" t="s">
        <v>53</v>
      </c>
      <c r="B656" s="24">
        <v>43071</v>
      </c>
      <c r="C656" s="25">
        <v>0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1">
        <f>COUNTIFS($A:$A,$A656,C:C,"&gt;"&amp;$I$5)</f>
        <v>0</v>
      </c>
    </row>
    <row r="657" spans="1:9" x14ac:dyDescent="0.25">
      <c r="A657" s="22" t="s">
        <v>53</v>
      </c>
      <c r="B657" s="24">
        <v>43072</v>
      </c>
      <c r="C657" s="25">
        <v>0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1">
        <f>COUNTIFS($A:$A,$A657,C:C,"&gt;"&amp;$I$5)</f>
        <v>0</v>
      </c>
    </row>
    <row r="658" spans="1:9" x14ac:dyDescent="0.25">
      <c r="A658" s="22" t="s">
        <v>53</v>
      </c>
      <c r="B658" s="24">
        <v>43073</v>
      </c>
      <c r="C658" s="25">
        <v>0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1">
        <f>COUNTIFS($A:$A,$A658,C:C,"&gt;"&amp;$I$5)</f>
        <v>0</v>
      </c>
    </row>
    <row r="659" spans="1:9" x14ac:dyDescent="0.25">
      <c r="A659" s="22" t="s">
        <v>53</v>
      </c>
      <c r="B659" s="24">
        <v>43074</v>
      </c>
      <c r="C659" s="25">
        <v>0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1">
        <f>COUNTIFS($A:$A,$A659,C:C,"&gt;"&amp;$I$5)</f>
        <v>0</v>
      </c>
    </row>
    <row r="660" spans="1:9" x14ac:dyDescent="0.25">
      <c r="A660" s="22" t="s">
        <v>53</v>
      </c>
      <c r="B660" s="24">
        <v>43075</v>
      </c>
      <c r="C660" s="25">
        <v>0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1">
        <f>COUNTIFS($A:$A,$A660,C:C,"&gt;"&amp;$I$5)</f>
        <v>0</v>
      </c>
    </row>
    <row r="661" spans="1:9" x14ac:dyDescent="0.25">
      <c r="A661" s="22" t="s">
        <v>53</v>
      </c>
      <c r="B661" s="24">
        <v>43076</v>
      </c>
      <c r="C661" s="25">
        <v>0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1">
        <f>COUNTIFS($A:$A,$A661,C:C,"&gt;"&amp;$I$5)</f>
        <v>0</v>
      </c>
    </row>
    <row r="662" spans="1:9" x14ac:dyDescent="0.25">
      <c r="A662" s="22" t="s">
        <v>53</v>
      </c>
      <c r="B662" s="24">
        <v>43077</v>
      </c>
      <c r="C662" s="25">
        <v>0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1">
        <f>COUNTIFS($A:$A,$A662,C:C,"&gt;"&amp;$I$5)</f>
        <v>0</v>
      </c>
    </row>
    <row r="663" spans="1:9" x14ac:dyDescent="0.25">
      <c r="A663" s="22" t="s">
        <v>53</v>
      </c>
      <c r="B663" s="24">
        <v>43078</v>
      </c>
      <c r="C663" s="25">
        <v>0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1">
        <f>COUNTIFS($A:$A,$A663,C:C,"&gt;"&amp;$I$5)</f>
        <v>0</v>
      </c>
    </row>
    <row r="664" spans="1:9" x14ac:dyDescent="0.25">
      <c r="A664" s="22" t="s">
        <v>53</v>
      </c>
      <c r="B664" s="24">
        <v>43079</v>
      </c>
      <c r="C664" s="25">
        <v>0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1">
        <f>COUNTIFS($A:$A,$A664,C:C,"&gt;"&amp;$I$5)</f>
        <v>0</v>
      </c>
    </row>
    <row r="665" spans="1:9" x14ac:dyDescent="0.25">
      <c r="A665" s="22" t="s">
        <v>53</v>
      </c>
      <c r="B665" s="24">
        <v>43080</v>
      </c>
      <c r="C665" s="25">
        <v>0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1">
        <f>COUNTIFS($A:$A,$A665,C:C,"&gt;"&amp;$I$5)</f>
        <v>0</v>
      </c>
    </row>
    <row r="666" spans="1:9" x14ac:dyDescent="0.25">
      <c r="A666" s="22" t="s">
        <v>53</v>
      </c>
      <c r="B666" s="24">
        <v>43081</v>
      </c>
      <c r="C666" s="25">
        <v>0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1">
        <f>COUNTIFS($A:$A,$A666,C:C,"&gt;"&amp;$I$5)</f>
        <v>0</v>
      </c>
    </row>
    <row r="667" spans="1:9" x14ac:dyDescent="0.25">
      <c r="A667" s="22" t="s">
        <v>53</v>
      </c>
      <c r="B667" s="24">
        <v>43082</v>
      </c>
      <c r="C667" s="25">
        <v>0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1">
        <f>COUNTIFS($A:$A,$A667,C:C,"&gt;"&amp;$I$5)</f>
        <v>0</v>
      </c>
    </row>
    <row r="668" spans="1:9" x14ac:dyDescent="0.25">
      <c r="A668" s="22" t="s">
        <v>53</v>
      </c>
      <c r="B668" s="24">
        <v>43083</v>
      </c>
      <c r="C668" s="25">
        <v>0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1">
        <f>COUNTIFS($A:$A,$A668,C:C,"&gt;"&amp;$I$5)</f>
        <v>0</v>
      </c>
    </row>
    <row r="669" spans="1:9" x14ac:dyDescent="0.25">
      <c r="A669" s="22" t="s">
        <v>53</v>
      </c>
      <c r="B669" s="24">
        <v>43084</v>
      </c>
      <c r="C669" s="25">
        <v>0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1">
        <f>COUNTIFS($A:$A,$A669,C:C,"&gt;"&amp;$I$5)</f>
        <v>0</v>
      </c>
    </row>
    <row r="670" spans="1:9" x14ac:dyDescent="0.25">
      <c r="A670" s="22" t="s">
        <v>53</v>
      </c>
      <c r="B670" s="24">
        <v>43085</v>
      </c>
      <c r="C670" s="25">
        <v>0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1">
        <f>COUNTIFS($A:$A,$A670,C:C,"&gt;"&amp;$I$5)</f>
        <v>0</v>
      </c>
    </row>
    <row r="671" spans="1:9" x14ac:dyDescent="0.25">
      <c r="A671" s="22" t="s">
        <v>53</v>
      </c>
      <c r="B671" s="24">
        <v>43086</v>
      </c>
      <c r="C671" s="25">
        <v>0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1">
        <f>COUNTIFS($A:$A,$A671,C:C,"&gt;"&amp;$I$5)</f>
        <v>0</v>
      </c>
    </row>
    <row r="672" spans="1:9" x14ac:dyDescent="0.25">
      <c r="A672" s="22" t="s">
        <v>53</v>
      </c>
      <c r="B672" s="24">
        <v>43087</v>
      </c>
      <c r="C672" s="25">
        <v>0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1">
        <f>COUNTIFS($A:$A,$A672,C:C,"&gt;"&amp;$I$5)</f>
        <v>0</v>
      </c>
    </row>
    <row r="673" spans="1:9" x14ac:dyDescent="0.25">
      <c r="A673" s="22" t="s">
        <v>53</v>
      </c>
      <c r="B673" s="24">
        <v>43088</v>
      </c>
      <c r="C673" s="25">
        <v>0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1">
        <f>COUNTIFS($A:$A,$A673,C:C,"&gt;"&amp;$I$5)</f>
        <v>0</v>
      </c>
    </row>
    <row r="674" spans="1:9" x14ac:dyDescent="0.25">
      <c r="A674" s="22" t="s">
        <v>53</v>
      </c>
      <c r="B674" s="24">
        <v>43089</v>
      </c>
      <c r="C674" s="25">
        <v>0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1">
        <f>COUNTIFS($A:$A,$A674,C:C,"&gt;"&amp;$I$5)</f>
        <v>0</v>
      </c>
    </row>
    <row r="675" spans="1:9" x14ac:dyDescent="0.25">
      <c r="A675" s="22" t="s">
        <v>53</v>
      </c>
      <c r="B675" s="24">
        <v>43090</v>
      </c>
      <c r="C675" s="25">
        <v>0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1">
        <f>COUNTIFS($A:$A,$A675,C:C,"&gt;"&amp;$I$5)</f>
        <v>0</v>
      </c>
    </row>
    <row r="676" spans="1:9" x14ac:dyDescent="0.25">
      <c r="A676" s="22" t="s">
        <v>53</v>
      </c>
      <c r="B676" s="24">
        <v>43091</v>
      </c>
      <c r="C676" s="25">
        <v>0</v>
      </c>
      <c r="D676" s="25">
        <v>0</v>
      </c>
      <c r="E676" s="25">
        <v>0</v>
      </c>
      <c r="F676" s="25">
        <v>0</v>
      </c>
      <c r="G676" s="25">
        <v>0</v>
      </c>
      <c r="H676" s="25">
        <v>0</v>
      </c>
      <c r="I676" s="1">
        <f>COUNTIFS($A:$A,$A676,C:C,"&gt;"&amp;$I$5)</f>
        <v>0</v>
      </c>
    </row>
    <row r="677" spans="1:9" x14ac:dyDescent="0.25">
      <c r="A677" s="22" t="s">
        <v>53</v>
      </c>
      <c r="B677" s="24">
        <v>43092</v>
      </c>
      <c r="C677" s="25">
        <v>0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1">
        <f>COUNTIFS($A:$A,$A677,C:C,"&gt;"&amp;$I$5)</f>
        <v>0</v>
      </c>
    </row>
    <row r="678" spans="1:9" x14ac:dyDescent="0.25">
      <c r="A678" s="22" t="s">
        <v>53</v>
      </c>
      <c r="B678" s="24">
        <v>43093</v>
      </c>
      <c r="C678" s="25">
        <v>0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1">
        <f>COUNTIFS($A:$A,$A678,C:C,"&gt;"&amp;$I$5)</f>
        <v>0</v>
      </c>
    </row>
    <row r="679" spans="1:9" x14ac:dyDescent="0.25">
      <c r="A679" s="22" t="s">
        <v>53</v>
      </c>
      <c r="B679" s="24">
        <v>43094</v>
      </c>
      <c r="C679" s="25">
        <v>0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1">
        <f>COUNTIFS($A:$A,$A679,C:C,"&gt;"&amp;$I$5)</f>
        <v>0</v>
      </c>
    </row>
    <row r="680" spans="1:9" x14ac:dyDescent="0.25">
      <c r="A680" s="22" t="s">
        <v>53</v>
      </c>
      <c r="B680" s="24">
        <v>43095</v>
      </c>
      <c r="C680" s="25">
        <v>0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1">
        <f>COUNTIFS($A:$A,$A680,C:C,"&gt;"&amp;$I$5)</f>
        <v>0</v>
      </c>
    </row>
    <row r="681" spans="1:9" x14ac:dyDescent="0.25">
      <c r="A681" s="22" t="s">
        <v>53</v>
      </c>
      <c r="B681" s="24">
        <v>43096</v>
      </c>
      <c r="C681" s="25">
        <v>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1">
        <f>COUNTIFS($A:$A,$A681,C:C,"&gt;"&amp;$I$5)</f>
        <v>0</v>
      </c>
    </row>
    <row r="682" spans="1:9" x14ac:dyDescent="0.25">
      <c r="A682" s="22" t="s">
        <v>53</v>
      </c>
      <c r="B682" s="24">
        <v>43097</v>
      </c>
      <c r="C682" s="25">
        <v>0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1">
        <f>COUNTIFS($A:$A,$A682,C:C,"&gt;"&amp;$I$5)</f>
        <v>0</v>
      </c>
    </row>
    <row r="683" spans="1:9" x14ac:dyDescent="0.25">
      <c r="A683" s="22" t="s">
        <v>53</v>
      </c>
      <c r="B683" s="24">
        <v>43098</v>
      </c>
      <c r="C683" s="25">
        <v>0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1">
        <f>COUNTIFS($A:$A,$A683,C:C,"&gt;"&amp;$I$5)</f>
        <v>0</v>
      </c>
    </row>
    <row r="684" spans="1:9" x14ac:dyDescent="0.25">
      <c r="A684" s="22" t="s">
        <v>53</v>
      </c>
      <c r="B684" s="24">
        <v>43099</v>
      </c>
      <c r="C684" s="25">
        <v>0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1">
        <f>COUNTIFS($A:$A,$A684,C:C,"&gt;"&amp;$I$5)</f>
        <v>0</v>
      </c>
    </row>
    <row r="685" spans="1:9" x14ac:dyDescent="0.25">
      <c r="A685" s="22" t="s">
        <v>53</v>
      </c>
      <c r="B685" s="24">
        <v>43100</v>
      </c>
      <c r="C685" s="25">
        <v>0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1">
        <f>COUNTIFS($A:$A,$A685,C:C,"&gt;"&amp;$I$5)</f>
        <v>0</v>
      </c>
    </row>
    <row r="686" spans="1:9" x14ac:dyDescent="0.25">
      <c r="A686" s="22" t="s">
        <v>53</v>
      </c>
      <c r="B686" s="24">
        <v>43101</v>
      </c>
      <c r="C686" s="25">
        <v>0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1">
        <f>COUNTIFS($A:$A,$A686,C:C,"&gt;"&amp;$I$5)</f>
        <v>0</v>
      </c>
    </row>
    <row r="687" spans="1:9" x14ac:dyDescent="0.25">
      <c r="A687" s="22" t="s">
        <v>53</v>
      </c>
      <c r="B687" s="24">
        <v>43102</v>
      </c>
      <c r="C687" s="25">
        <v>0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1">
        <f>COUNTIFS($A:$A,$A687,C:C,"&gt;"&amp;$I$5)</f>
        <v>0</v>
      </c>
    </row>
    <row r="688" spans="1:9" x14ac:dyDescent="0.25">
      <c r="A688" s="22" t="s">
        <v>53</v>
      </c>
      <c r="B688" s="24">
        <v>43103</v>
      </c>
      <c r="C688" s="25">
        <v>0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1">
        <f>COUNTIFS($A:$A,$A688,C:C,"&gt;"&amp;$I$5)</f>
        <v>0</v>
      </c>
    </row>
    <row r="689" spans="1:9" x14ac:dyDescent="0.25">
      <c r="A689" s="22" t="s">
        <v>53</v>
      </c>
      <c r="B689" s="24">
        <v>43104</v>
      </c>
      <c r="C689" s="25">
        <v>0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1">
        <f>COUNTIFS($A:$A,$A689,C:C,"&gt;"&amp;$I$5)</f>
        <v>0</v>
      </c>
    </row>
    <row r="690" spans="1:9" x14ac:dyDescent="0.25">
      <c r="A690" s="22" t="s">
        <v>53</v>
      </c>
      <c r="B690" s="24">
        <v>43105</v>
      </c>
      <c r="C690" s="25">
        <v>0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1">
        <f>COUNTIFS($A:$A,$A690,C:C,"&gt;"&amp;$I$5)</f>
        <v>0</v>
      </c>
    </row>
    <row r="691" spans="1:9" x14ac:dyDescent="0.25">
      <c r="A691" s="22" t="s">
        <v>53</v>
      </c>
      <c r="B691" s="24">
        <v>43106</v>
      </c>
      <c r="C691" s="25">
        <v>0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1">
        <f>COUNTIFS($A:$A,$A691,C:C,"&gt;"&amp;$I$5)</f>
        <v>0</v>
      </c>
    </row>
    <row r="692" spans="1:9" x14ac:dyDescent="0.25">
      <c r="A692" s="22" t="s">
        <v>53</v>
      </c>
      <c r="B692" s="24">
        <v>43107</v>
      </c>
      <c r="C692" s="25">
        <v>0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1">
        <f>COUNTIFS($A:$A,$A692,C:C,"&gt;"&amp;$I$5)</f>
        <v>0</v>
      </c>
    </row>
    <row r="693" spans="1:9" x14ac:dyDescent="0.25">
      <c r="A693" s="22" t="s">
        <v>53</v>
      </c>
      <c r="B693" s="24">
        <v>43108</v>
      </c>
      <c r="C693" s="25">
        <v>0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1">
        <f>COUNTIFS($A:$A,$A693,C:C,"&gt;"&amp;$I$5)</f>
        <v>0</v>
      </c>
    </row>
    <row r="694" spans="1:9" x14ac:dyDescent="0.25">
      <c r="A694" s="22" t="s">
        <v>53</v>
      </c>
      <c r="B694" s="24">
        <v>43109</v>
      </c>
      <c r="C694" s="25">
        <v>0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1">
        <f>COUNTIFS($A:$A,$A694,C:C,"&gt;"&amp;$I$5)</f>
        <v>0</v>
      </c>
    </row>
    <row r="695" spans="1:9" x14ac:dyDescent="0.25">
      <c r="A695" s="22" t="s">
        <v>53</v>
      </c>
      <c r="B695" s="24">
        <v>43110</v>
      </c>
      <c r="C695" s="25">
        <v>0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1">
        <f>COUNTIFS($A:$A,$A695,C:C,"&gt;"&amp;$I$5)</f>
        <v>0</v>
      </c>
    </row>
    <row r="696" spans="1:9" x14ac:dyDescent="0.25">
      <c r="A696" s="22" t="s">
        <v>53</v>
      </c>
      <c r="B696" s="24">
        <v>43111</v>
      </c>
      <c r="C696" s="25">
        <v>0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1">
        <f>COUNTIFS($A:$A,$A696,C:C,"&gt;"&amp;$I$5)</f>
        <v>0</v>
      </c>
    </row>
    <row r="697" spans="1:9" x14ac:dyDescent="0.25">
      <c r="A697" s="22" t="s">
        <v>53</v>
      </c>
      <c r="B697" s="24">
        <v>43112</v>
      </c>
      <c r="C697" s="25">
        <v>0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1">
        <f>COUNTIFS($A:$A,$A697,C:C,"&gt;"&amp;$I$5)</f>
        <v>0</v>
      </c>
    </row>
    <row r="698" spans="1:9" x14ac:dyDescent="0.25">
      <c r="A698" s="22" t="s">
        <v>53</v>
      </c>
      <c r="B698" s="24">
        <v>43113</v>
      </c>
      <c r="C698" s="25">
        <v>0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1">
        <f>COUNTIFS($A:$A,$A698,C:C,"&gt;"&amp;$I$5)</f>
        <v>0</v>
      </c>
    </row>
    <row r="699" spans="1:9" x14ac:dyDescent="0.25">
      <c r="A699" s="22" t="s">
        <v>53</v>
      </c>
      <c r="B699" s="24">
        <v>43114</v>
      </c>
      <c r="C699" s="25">
        <v>0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1">
        <f>COUNTIFS($A:$A,$A699,C:C,"&gt;"&amp;$I$5)</f>
        <v>0</v>
      </c>
    </row>
    <row r="700" spans="1:9" x14ac:dyDescent="0.25">
      <c r="A700" s="22" t="s">
        <v>53</v>
      </c>
      <c r="B700" s="24">
        <v>43115</v>
      </c>
      <c r="C700" s="25">
        <v>0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1">
        <f>COUNTIFS($A:$A,$A700,C:C,"&gt;"&amp;$I$5)</f>
        <v>0</v>
      </c>
    </row>
    <row r="701" spans="1:9" x14ac:dyDescent="0.25">
      <c r="A701" s="22" t="s">
        <v>53</v>
      </c>
      <c r="B701" s="24">
        <v>43116</v>
      </c>
      <c r="C701" s="25">
        <v>0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1">
        <f>COUNTIFS($A:$A,$A701,C:C,"&gt;"&amp;$I$5)</f>
        <v>0</v>
      </c>
    </row>
    <row r="702" spans="1:9" x14ac:dyDescent="0.25">
      <c r="A702" s="22" t="s">
        <v>53</v>
      </c>
      <c r="B702" s="24">
        <v>43117</v>
      </c>
      <c r="C702" s="25">
        <v>0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1">
        <f>COUNTIFS($A:$A,$A702,C:C,"&gt;"&amp;$I$5)</f>
        <v>0</v>
      </c>
    </row>
    <row r="703" spans="1:9" x14ac:dyDescent="0.25">
      <c r="A703" s="22" t="s">
        <v>53</v>
      </c>
      <c r="B703" s="24">
        <v>43118</v>
      </c>
      <c r="C703" s="25">
        <v>0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1">
        <f>COUNTIFS($A:$A,$A703,C:C,"&gt;"&amp;$I$5)</f>
        <v>0</v>
      </c>
    </row>
    <row r="704" spans="1:9" x14ac:dyDescent="0.25">
      <c r="A704" s="22" t="s">
        <v>53</v>
      </c>
      <c r="B704" s="24">
        <v>43119</v>
      </c>
      <c r="C704" s="25">
        <v>0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1">
        <f>COUNTIFS($A:$A,$A704,C:C,"&gt;"&amp;$I$5)</f>
        <v>0</v>
      </c>
    </row>
    <row r="705" spans="1:9" x14ac:dyDescent="0.25">
      <c r="A705" s="22" t="s">
        <v>53</v>
      </c>
      <c r="B705" s="24">
        <v>43122</v>
      </c>
      <c r="C705" s="25">
        <v>0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1">
        <f>COUNTIFS($A:$A,$A705,C:C,"&gt;"&amp;$I$5)</f>
        <v>0</v>
      </c>
    </row>
    <row r="706" spans="1:9" x14ac:dyDescent="0.25">
      <c r="A706" s="22" t="s">
        <v>53</v>
      </c>
      <c r="B706" s="24">
        <v>43123</v>
      </c>
      <c r="C706" s="25">
        <v>0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1">
        <f>COUNTIFS($A:$A,$A706,C:C,"&gt;"&amp;$I$5)</f>
        <v>0</v>
      </c>
    </row>
    <row r="707" spans="1:9" x14ac:dyDescent="0.25">
      <c r="A707" s="22" t="s">
        <v>53</v>
      </c>
      <c r="B707" s="24">
        <v>43124</v>
      </c>
      <c r="C707" s="25">
        <v>0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1">
        <f>COUNTIFS($A:$A,$A707,C:C,"&gt;"&amp;$I$5)</f>
        <v>0</v>
      </c>
    </row>
    <row r="708" spans="1:9" x14ac:dyDescent="0.25">
      <c r="A708" s="22" t="s">
        <v>53</v>
      </c>
      <c r="B708" s="24">
        <v>43125</v>
      </c>
      <c r="C708" s="25">
        <v>0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1">
        <f>COUNTIFS($A:$A,$A708,C:C,"&gt;"&amp;$I$5)</f>
        <v>0</v>
      </c>
    </row>
    <row r="709" spans="1:9" x14ac:dyDescent="0.25">
      <c r="A709" s="22" t="s">
        <v>13</v>
      </c>
      <c r="B709" s="24">
        <v>43070</v>
      </c>
      <c r="C709" s="25">
        <v>0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1">
        <f>COUNTIFS($A:$A,$A709,C:C,"&gt;"&amp;$I$5)</f>
        <v>0</v>
      </c>
    </row>
    <row r="710" spans="1:9" x14ac:dyDescent="0.25">
      <c r="A710" s="22" t="s">
        <v>13</v>
      </c>
      <c r="B710" s="24">
        <v>43071</v>
      </c>
      <c r="C710" s="25">
        <v>0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1">
        <f>COUNTIFS($A:$A,$A710,C:C,"&gt;"&amp;$I$5)</f>
        <v>0</v>
      </c>
    </row>
    <row r="711" spans="1:9" x14ac:dyDescent="0.25">
      <c r="A711" s="22" t="s">
        <v>13</v>
      </c>
      <c r="B711" s="24">
        <v>43072</v>
      </c>
      <c r="C711" s="25">
        <v>0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1">
        <f>COUNTIFS($A:$A,$A711,C:C,"&gt;"&amp;$I$5)</f>
        <v>0</v>
      </c>
    </row>
    <row r="712" spans="1:9" x14ac:dyDescent="0.25">
      <c r="A712" s="22" t="s">
        <v>13</v>
      </c>
      <c r="B712" s="24">
        <v>43073</v>
      </c>
      <c r="C712" s="25">
        <v>0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1">
        <f>COUNTIFS($A:$A,$A712,C:C,"&gt;"&amp;$I$5)</f>
        <v>0</v>
      </c>
    </row>
    <row r="713" spans="1:9" x14ac:dyDescent="0.25">
      <c r="A713" s="22" t="s">
        <v>13</v>
      </c>
      <c r="B713" s="24">
        <v>43074</v>
      </c>
      <c r="C713" s="25">
        <v>0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1">
        <f>COUNTIFS($A:$A,$A713,C:C,"&gt;"&amp;$I$5)</f>
        <v>0</v>
      </c>
    </row>
    <row r="714" spans="1:9" x14ac:dyDescent="0.25">
      <c r="A714" s="22" t="s">
        <v>13</v>
      </c>
      <c r="B714" s="24">
        <v>43075</v>
      </c>
      <c r="C714" s="25">
        <v>0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1">
        <f>COUNTIFS($A:$A,$A714,C:C,"&gt;"&amp;$I$5)</f>
        <v>0</v>
      </c>
    </row>
    <row r="715" spans="1:9" x14ac:dyDescent="0.25">
      <c r="A715" s="22" t="s">
        <v>13</v>
      </c>
      <c r="B715" s="24">
        <v>43076</v>
      </c>
      <c r="C715" s="25">
        <v>0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1">
        <f>COUNTIFS($A:$A,$A715,C:C,"&gt;"&amp;$I$5)</f>
        <v>0</v>
      </c>
    </row>
    <row r="716" spans="1:9" x14ac:dyDescent="0.25">
      <c r="A716" s="22" t="s">
        <v>13</v>
      </c>
      <c r="B716" s="24">
        <v>43077</v>
      </c>
      <c r="C716" s="25">
        <v>0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1">
        <f>COUNTIFS($A:$A,$A716,C:C,"&gt;"&amp;$I$5)</f>
        <v>0</v>
      </c>
    </row>
    <row r="717" spans="1:9" x14ac:dyDescent="0.25">
      <c r="A717" s="22" t="s">
        <v>13</v>
      </c>
      <c r="B717" s="24">
        <v>43078</v>
      </c>
      <c r="C717" s="25">
        <v>0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1">
        <f>COUNTIFS($A:$A,$A717,C:C,"&gt;"&amp;$I$5)</f>
        <v>0</v>
      </c>
    </row>
    <row r="718" spans="1:9" x14ac:dyDescent="0.25">
      <c r="A718" s="22" t="s">
        <v>13</v>
      </c>
      <c r="B718" s="24">
        <v>43079</v>
      </c>
      <c r="C718" s="25">
        <v>0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1">
        <f>COUNTIFS($A:$A,$A718,C:C,"&gt;"&amp;$I$5)</f>
        <v>0</v>
      </c>
    </row>
    <row r="719" spans="1:9" x14ac:dyDescent="0.25">
      <c r="A719" s="22" t="s">
        <v>13</v>
      </c>
      <c r="B719" s="24">
        <v>43080</v>
      </c>
      <c r="C719" s="25">
        <v>0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1">
        <f>COUNTIFS($A:$A,$A719,C:C,"&gt;"&amp;$I$5)</f>
        <v>0</v>
      </c>
    </row>
    <row r="720" spans="1:9" x14ac:dyDescent="0.25">
      <c r="A720" s="22" t="s">
        <v>13</v>
      </c>
      <c r="B720" s="24">
        <v>43081</v>
      </c>
      <c r="C720" s="25">
        <v>0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1">
        <f>COUNTIFS($A:$A,$A720,C:C,"&gt;"&amp;$I$5)</f>
        <v>0</v>
      </c>
    </row>
    <row r="721" spans="1:9" x14ac:dyDescent="0.25">
      <c r="A721" s="22" t="s">
        <v>13</v>
      </c>
      <c r="B721" s="24">
        <v>43082</v>
      </c>
      <c r="C721" s="25">
        <v>0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1">
        <f>COUNTIFS($A:$A,$A721,C:C,"&gt;"&amp;$I$5)</f>
        <v>0</v>
      </c>
    </row>
    <row r="722" spans="1:9" x14ac:dyDescent="0.25">
      <c r="A722" s="22" t="s">
        <v>13</v>
      </c>
      <c r="B722" s="24">
        <v>43083</v>
      </c>
      <c r="C722" s="25">
        <v>0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1">
        <f>COUNTIFS($A:$A,$A722,C:C,"&gt;"&amp;$I$5)</f>
        <v>0</v>
      </c>
    </row>
    <row r="723" spans="1:9" x14ac:dyDescent="0.25">
      <c r="A723" s="22" t="s">
        <v>13</v>
      </c>
      <c r="B723" s="24">
        <v>43084</v>
      </c>
      <c r="C723" s="25">
        <v>0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1">
        <f>COUNTIFS($A:$A,$A723,C:C,"&gt;"&amp;$I$5)</f>
        <v>0</v>
      </c>
    </row>
    <row r="724" spans="1:9" x14ac:dyDescent="0.25">
      <c r="A724" s="22" t="s">
        <v>13</v>
      </c>
      <c r="B724" s="24">
        <v>43085</v>
      </c>
      <c r="C724" s="25">
        <v>0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1">
        <f>COUNTIFS($A:$A,$A724,C:C,"&gt;"&amp;$I$5)</f>
        <v>0</v>
      </c>
    </row>
    <row r="725" spans="1:9" x14ac:dyDescent="0.25">
      <c r="A725" s="22" t="s">
        <v>13</v>
      </c>
      <c r="B725" s="24">
        <v>43086</v>
      </c>
      <c r="C725" s="25">
        <v>0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1">
        <f>COUNTIFS($A:$A,$A725,C:C,"&gt;"&amp;$I$5)</f>
        <v>0</v>
      </c>
    </row>
    <row r="726" spans="1:9" x14ac:dyDescent="0.25">
      <c r="A726" s="22" t="s">
        <v>13</v>
      </c>
      <c r="B726" s="24">
        <v>43087</v>
      </c>
      <c r="C726" s="25">
        <v>0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1">
        <f>COUNTIFS($A:$A,$A726,C:C,"&gt;"&amp;$I$5)</f>
        <v>0</v>
      </c>
    </row>
    <row r="727" spans="1:9" x14ac:dyDescent="0.25">
      <c r="A727" s="22" t="s">
        <v>13</v>
      </c>
      <c r="B727" s="24">
        <v>43088</v>
      </c>
      <c r="C727" s="25">
        <v>0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1">
        <f>COUNTIFS($A:$A,$A727,C:C,"&gt;"&amp;$I$5)</f>
        <v>0</v>
      </c>
    </row>
    <row r="728" spans="1:9" x14ac:dyDescent="0.25">
      <c r="A728" s="22" t="s">
        <v>13</v>
      </c>
      <c r="B728" s="24">
        <v>43089</v>
      </c>
      <c r="C728" s="25">
        <v>0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1">
        <f>COUNTIFS($A:$A,$A728,C:C,"&gt;"&amp;$I$5)</f>
        <v>0</v>
      </c>
    </row>
    <row r="729" spans="1:9" x14ac:dyDescent="0.25">
      <c r="A729" s="22" t="s">
        <v>13</v>
      </c>
      <c r="B729" s="24">
        <v>43090</v>
      </c>
      <c r="C729" s="25">
        <v>0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1">
        <f>COUNTIFS($A:$A,$A729,C:C,"&gt;"&amp;$I$5)</f>
        <v>0</v>
      </c>
    </row>
    <row r="730" spans="1:9" x14ac:dyDescent="0.25">
      <c r="A730" s="22" t="s">
        <v>13</v>
      </c>
      <c r="B730" s="24">
        <v>43091</v>
      </c>
      <c r="C730" s="25">
        <v>0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1">
        <f>COUNTIFS($A:$A,$A730,C:C,"&gt;"&amp;$I$5)</f>
        <v>0</v>
      </c>
    </row>
    <row r="731" spans="1:9" x14ac:dyDescent="0.25">
      <c r="A731" s="22" t="s">
        <v>13</v>
      </c>
      <c r="B731" s="24">
        <v>43092</v>
      </c>
      <c r="C731" s="25">
        <v>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1">
        <f>COUNTIFS($A:$A,$A731,C:C,"&gt;"&amp;$I$5)</f>
        <v>0</v>
      </c>
    </row>
    <row r="732" spans="1:9" x14ac:dyDescent="0.25">
      <c r="A732" s="22" t="s">
        <v>13</v>
      </c>
      <c r="B732" s="24">
        <v>43093</v>
      </c>
      <c r="C732" s="25">
        <v>0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1">
        <f>COUNTIFS($A:$A,$A732,C:C,"&gt;"&amp;$I$5)</f>
        <v>0</v>
      </c>
    </row>
    <row r="733" spans="1:9" x14ac:dyDescent="0.25">
      <c r="A733" s="22" t="s">
        <v>13</v>
      </c>
      <c r="B733" s="24">
        <v>43094</v>
      </c>
      <c r="C733" s="25">
        <v>0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1">
        <f>COUNTIFS($A:$A,$A733,C:C,"&gt;"&amp;$I$5)</f>
        <v>0</v>
      </c>
    </row>
    <row r="734" spans="1:9" x14ac:dyDescent="0.25">
      <c r="A734" s="22" t="s">
        <v>13</v>
      </c>
      <c r="B734" s="24">
        <v>43095</v>
      </c>
      <c r="C734" s="25">
        <v>0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1">
        <f>COUNTIFS($A:$A,$A734,C:C,"&gt;"&amp;$I$5)</f>
        <v>0</v>
      </c>
    </row>
    <row r="735" spans="1:9" x14ac:dyDescent="0.25">
      <c r="A735" s="22" t="s">
        <v>13</v>
      </c>
      <c r="B735" s="24">
        <v>43096</v>
      </c>
      <c r="C735" s="25">
        <v>0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1">
        <f>COUNTIFS($A:$A,$A735,C:C,"&gt;"&amp;$I$5)</f>
        <v>0</v>
      </c>
    </row>
    <row r="736" spans="1:9" x14ac:dyDescent="0.25">
      <c r="A736" s="22" t="s">
        <v>13</v>
      </c>
      <c r="B736" s="24">
        <v>43097</v>
      </c>
      <c r="C736" s="25">
        <v>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1">
        <f>COUNTIFS($A:$A,$A736,C:C,"&gt;"&amp;$I$5)</f>
        <v>0</v>
      </c>
    </row>
    <row r="737" spans="1:9" x14ac:dyDescent="0.25">
      <c r="A737" s="22" t="s">
        <v>13</v>
      </c>
      <c r="B737" s="24">
        <v>43098</v>
      </c>
      <c r="C737" s="25">
        <v>0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1">
        <f>COUNTIFS($A:$A,$A737,C:C,"&gt;"&amp;$I$5)</f>
        <v>0</v>
      </c>
    </row>
    <row r="738" spans="1:9" x14ac:dyDescent="0.25">
      <c r="A738" s="22" t="s">
        <v>13</v>
      </c>
      <c r="B738" s="24">
        <v>43099</v>
      </c>
      <c r="C738" s="25">
        <v>0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1">
        <f>COUNTIFS($A:$A,$A738,C:C,"&gt;"&amp;$I$5)</f>
        <v>0</v>
      </c>
    </row>
    <row r="739" spans="1:9" x14ac:dyDescent="0.25">
      <c r="A739" s="22" t="s">
        <v>13</v>
      </c>
      <c r="B739" s="24">
        <v>43100</v>
      </c>
      <c r="C739" s="25">
        <v>0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1">
        <f>COUNTIFS($A:$A,$A739,C:C,"&gt;"&amp;$I$5)</f>
        <v>0</v>
      </c>
    </row>
    <row r="740" spans="1:9" x14ac:dyDescent="0.25">
      <c r="A740" s="22" t="s">
        <v>13</v>
      </c>
      <c r="B740" s="24">
        <v>43101</v>
      </c>
      <c r="C740" s="25">
        <v>0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1">
        <f>COUNTIFS($A:$A,$A740,C:C,"&gt;"&amp;$I$5)</f>
        <v>0</v>
      </c>
    </row>
    <row r="741" spans="1:9" x14ac:dyDescent="0.25">
      <c r="A741" s="22" t="s">
        <v>13</v>
      </c>
      <c r="B741" s="24">
        <v>43102</v>
      </c>
      <c r="C741" s="25">
        <v>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1">
        <f>COUNTIFS($A:$A,$A741,C:C,"&gt;"&amp;$I$5)</f>
        <v>0</v>
      </c>
    </row>
    <row r="742" spans="1:9" x14ac:dyDescent="0.25">
      <c r="A742" s="22" t="s">
        <v>13</v>
      </c>
      <c r="B742" s="24">
        <v>43103</v>
      </c>
      <c r="C742" s="25">
        <v>0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1">
        <f>COUNTIFS($A:$A,$A742,C:C,"&gt;"&amp;$I$5)</f>
        <v>0</v>
      </c>
    </row>
    <row r="743" spans="1:9" x14ac:dyDescent="0.25">
      <c r="A743" s="22" t="s">
        <v>13</v>
      </c>
      <c r="B743" s="24">
        <v>43104</v>
      </c>
      <c r="C743" s="25">
        <v>0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1">
        <f>COUNTIFS($A:$A,$A743,C:C,"&gt;"&amp;$I$5)</f>
        <v>0</v>
      </c>
    </row>
    <row r="744" spans="1:9" x14ac:dyDescent="0.25">
      <c r="A744" s="22" t="s">
        <v>13</v>
      </c>
      <c r="B744" s="24">
        <v>43105</v>
      </c>
      <c r="C744" s="25">
        <v>0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1">
        <f>COUNTIFS($A:$A,$A744,C:C,"&gt;"&amp;$I$5)</f>
        <v>0</v>
      </c>
    </row>
    <row r="745" spans="1:9" x14ac:dyDescent="0.25">
      <c r="A745" s="22" t="s">
        <v>13</v>
      </c>
      <c r="B745" s="24">
        <v>43106</v>
      </c>
      <c r="C745" s="25">
        <v>0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1">
        <f>COUNTIFS($A:$A,$A745,C:C,"&gt;"&amp;$I$5)</f>
        <v>0</v>
      </c>
    </row>
    <row r="746" spans="1:9" x14ac:dyDescent="0.25">
      <c r="A746" s="22" t="s">
        <v>13</v>
      </c>
      <c r="B746" s="24">
        <v>43107</v>
      </c>
      <c r="C746" s="25">
        <v>0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1">
        <f>COUNTIFS($A:$A,$A746,C:C,"&gt;"&amp;$I$5)</f>
        <v>0</v>
      </c>
    </row>
    <row r="747" spans="1:9" x14ac:dyDescent="0.25">
      <c r="A747" s="22" t="s">
        <v>13</v>
      </c>
      <c r="B747" s="24">
        <v>43108</v>
      </c>
      <c r="C747" s="25">
        <v>0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1">
        <f>COUNTIFS($A:$A,$A747,C:C,"&gt;"&amp;$I$5)</f>
        <v>0</v>
      </c>
    </row>
    <row r="748" spans="1:9" x14ac:dyDescent="0.25">
      <c r="A748" s="22" t="s">
        <v>13</v>
      </c>
      <c r="B748" s="24">
        <v>43109</v>
      </c>
      <c r="C748" s="25">
        <v>0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1">
        <f>COUNTIFS($A:$A,$A748,C:C,"&gt;"&amp;$I$5)</f>
        <v>0</v>
      </c>
    </row>
    <row r="749" spans="1:9" x14ac:dyDescent="0.25">
      <c r="A749" s="22" t="s">
        <v>13</v>
      </c>
      <c r="B749" s="24">
        <v>43110</v>
      </c>
      <c r="C749" s="25">
        <v>0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1">
        <f>COUNTIFS($A:$A,$A749,C:C,"&gt;"&amp;$I$5)</f>
        <v>0</v>
      </c>
    </row>
    <row r="750" spans="1:9" x14ac:dyDescent="0.25">
      <c r="A750" s="22" t="s">
        <v>13</v>
      </c>
      <c r="B750" s="24">
        <v>43111</v>
      </c>
      <c r="C750" s="25">
        <v>0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1">
        <f>COUNTIFS($A:$A,$A750,C:C,"&gt;"&amp;$I$5)</f>
        <v>0</v>
      </c>
    </row>
    <row r="751" spans="1:9" x14ac:dyDescent="0.25">
      <c r="A751" s="22" t="s">
        <v>13</v>
      </c>
      <c r="B751" s="24">
        <v>43112</v>
      </c>
      <c r="C751" s="25">
        <v>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1">
        <f>COUNTIFS($A:$A,$A751,C:C,"&gt;"&amp;$I$5)</f>
        <v>0</v>
      </c>
    </row>
    <row r="752" spans="1:9" x14ac:dyDescent="0.25">
      <c r="A752" s="22" t="s">
        <v>13</v>
      </c>
      <c r="B752" s="24">
        <v>43113</v>
      </c>
      <c r="C752" s="25">
        <v>0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1">
        <f>COUNTIFS($A:$A,$A752,C:C,"&gt;"&amp;$I$5)</f>
        <v>0</v>
      </c>
    </row>
    <row r="753" spans="1:9" x14ac:dyDescent="0.25">
      <c r="A753" s="22" t="s">
        <v>13</v>
      </c>
      <c r="B753" s="24">
        <v>43114</v>
      </c>
      <c r="C753" s="25">
        <v>0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1">
        <f>COUNTIFS($A:$A,$A753,C:C,"&gt;"&amp;$I$5)</f>
        <v>0</v>
      </c>
    </row>
    <row r="754" spans="1:9" x14ac:dyDescent="0.25">
      <c r="A754" s="22" t="s">
        <v>13</v>
      </c>
      <c r="B754" s="24">
        <v>43115</v>
      </c>
      <c r="C754" s="25">
        <v>0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1">
        <f>COUNTIFS($A:$A,$A754,C:C,"&gt;"&amp;$I$5)</f>
        <v>0</v>
      </c>
    </row>
    <row r="755" spans="1:9" x14ac:dyDescent="0.25">
      <c r="A755" s="22" t="s">
        <v>13</v>
      </c>
      <c r="B755" s="24">
        <v>43116</v>
      </c>
      <c r="C755" s="25">
        <v>0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1">
        <f>COUNTIFS($A:$A,$A755,C:C,"&gt;"&amp;$I$5)</f>
        <v>0</v>
      </c>
    </row>
    <row r="756" spans="1:9" x14ac:dyDescent="0.25">
      <c r="A756" s="22" t="s">
        <v>13</v>
      </c>
      <c r="B756" s="24">
        <v>43117</v>
      </c>
      <c r="C756" s="25">
        <v>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1">
        <f>COUNTIFS($A:$A,$A756,C:C,"&gt;"&amp;$I$5)</f>
        <v>0</v>
      </c>
    </row>
    <row r="757" spans="1:9" x14ac:dyDescent="0.25">
      <c r="A757" s="22" t="s">
        <v>13</v>
      </c>
      <c r="B757" s="24">
        <v>43118</v>
      </c>
      <c r="C757" s="25">
        <v>0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1">
        <f>COUNTIFS($A:$A,$A757,C:C,"&gt;"&amp;$I$5)</f>
        <v>0</v>
      </c>
    </row>
    <row r="758" spans="1:9" x14ac:dyDescent="0.25">
      <c r="A758" s="22" t="s">
        <v>13</v>
      </c>
      <c r="B758" s="24">
        <v>43119</v>
      </c>
      <c r="C758" s="25">
        <v>0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1">
        <f>COUNTIFS($A:$A,$A758,C:C,"&gt;"&amp;$I$5)</f>
        <v>0</v>
      </c>
    </row>
    <row r="759" spans="1:9" x14ac:dyDescent="0.25">
      <c r="A759" s="22" t="s">
        <v>13</v>
      </c>
      <c r="B759" s="24">
        <v>43122</v>
      </c>
      <c r="C759" s="25">
        <v>0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1">
        <f>COUNTIFS($A:$A,$A759,C:C,"&gt;"&amp;$I$5)</f>
        <v>0</v>
      </c>
    </row>
    <row r="760" spans="1:9" x14ac:dyDescent="0.25">
      <c r="A760" s="22" t="s">
        <v>13</v>
      </c>
      <c r="B760" s="24">
        <v>43123</v>
      </c>
      <c r="C760" s="25">
        <v>0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1">
        <f>COUNTIFS($A:$A,$A760,C:C,"&gt;"&amp;$I$5)</f>
        <v>0</v>
      </c>
    </row>
    <row r="761" spans="1:9" x14ac:dyDescent="0.25">
      <c r="A761" s="22" t="s">
        <v>13</v>
      </c>
      <c r="B761" s="24">
        <v>43124</v>
      </c>
      <c r="C761" s="25">
        <v>0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1">
        <f>COUNTIFS($A:$A,$A761,C:C,"&gt;"&amp;$I$5)</f>
        <v>0</v>
      </c>
    </row>
    <row r="762" spans="1:9" x14ac:dyDescent="0.25">
      <c r="A762" s="22" t="s">
        <v>13</v>
      </c>
      <c r="B762" s="24">
        <v>43125</v>
      </c>
      <c r="C762" s="25">
        <v>0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1">
        <f>COUNTIFS($A:$A,$A762,C:C,"&gt;"&amp;$I$5)</f>
        <v>0</v>
      </c>
    </row>
    <row r="763" spans="1:9" x14ac:dyDescent="0.25">
      <c r="A763" s="22" t="s">
        <v>14</v>
      </c>
      <c r="B763" s="24">
        <v>43070</v>
      </c>
      <c r="C763" s="25">
        <v>0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1">
        <f>COUNTIFS($A:$A,$A763,C:C,"&gt;"&amp;$I$5)</f>
        <v>0</v>
      </c>
    </row>
    <row r="764" spans="1:9" x14ac:dyDescent="0.25">
      <c r="A764" s="22" t="s">
        <v>14</v>
      </c>
      <c r="B764" s="24">
        <v>43071</v>
      </c>
      <c r="C764" s="25">
        <v>0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1">
        <f>COUNTIFS($A:$A,$A764,C:C,"&gt;"&amp;$I$5)</f>
        <v>0</v>
      </c>
    </row>
    <row r="765" spans="1:9" x14ac:dyDescent="0.25">
      <c r="A765" s="22" t="s">
        <v>14</v>
      </c>
      <c r="B765" s="24">
        <v>43072</v>
      </c>
      <c r="C765" s="25">
        <v>0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1">
        <f>COUNTIFS($A:$A,$A765,C:C,"&gt;"&amp;$I$5)</f>
        <v>0</v>
      </c>
    </row>
    <row r="766" spans="1:9" x14ac:dyDescent="0.25">
      <c r="A766" s="22" t="s">
        <v>14</v>
      </c>
      <c r="B766" s="24">
        <v>43073</v>
      </c>
      <c r="C766" s="25">
        <v>0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1">
        <f>COUNTIFS($A:$A,$A766,C:C,"&gt;"&amp;$I$5)</f>
        <v>0</v>
      </c>
    </row>
    <row r="767" spans="1:9" x14ac:dyDescent="0.25">
      <c r="A767" s="22" t="s">
        <v>14</v>
      </c>
      <c r="B767" s="24">
        <v>43074</v>
      </c>
      <c r="C767" s="25">
        <v>0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1">
        <f>COUNTIFS($A:$A,$A767,C:C,"&gt;"&amp;$I$5)</f>
        <v>0</v>
      </c>
    </row>
    <row r="768" spans="1:9" x14ac:dyDescent="0.25">
      <c r="A768" s="22" t="s">
        <v>14</v>
      </c>
      <c r="B768" s="24">
        <v>43075</v>
      </c>
      <c r="C768" s="25">
        <v>0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1">
        <f>COUNTIFS($A:$A,$A768,C:C,"&gt;"&amp;$I$5)</f>
        <v>0</v>
      </c>
    </row>
    <row r="769" spans="1:9" x14ac:dyDescent="0.25">
      <c r="A769" s="22" t="s">
        <v>14</v>
      </c>
      <c r="B769" s="24">
        <v>43076</v>
      </c>
      <c r="C769" s="25">
        <v>0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1">
        <f>COUNTIFS($A:$A,$A769,C:C,"&gt;"&amp;$I$5)</f>
        <v>0</v>
      </c>
    </row>
    <row r="770" spans="1:9" x14ac:dyDescent="0.25">
      <c r="A770" s="22" t="s">
        <v>14</v>
      </c>
      <c r="B770" s="24">
        <v>43077</v>
      </c>
      <c r="C770" s="25">
        <v>0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1">
        <f>COUNTIFS($A:$A,$A770,C:C,"&gt;"&amp;$I$5)</f>
        <v>0</v>
      </c>
    </row>
    <row r="771" spans="1:9" x14ac:dyDescent="0.25">
      <c r="A771" s="22" t="s">
        <v>14</v>
      </c>
      <c r="B771" s="24">
        <v>43078</v>
      </c>
      <c r="C771" s="25">
        <v>0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1">
        <f>COUNTIFS($A:$A,$A771,C:C,"&gt;"&amp;$I$5)</f>
        <v>0</v>
      </c>
    </row>
    <row r="772" spans="1:9" x14ac:dyDescent="0.25">
      <c r="A772" s="22" t="s">
        <v>14</v>
      </c>
      <c r="B772" s="24">
        <v>43079</v>
      </c>
      <c r="C772" s="25">
        <v>0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1">
        <f>COUNTIFS($A:$A,$A772,C:C,"&gt;"&amp;$I$5)</f>
        <v>0</v>
      </c>
    </row>
    <row r="773" spans="1:9" x14ac:dyDescent="0.25">
      <c r="A773" s="22" t="s">
        <v>14</v>
      </c>
      <c r="B773" s="24">
        <v>43080</v>
      </c>
      <c r="C773" s="25">
        <v>0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1">
        <f>COUNTIFS($A:$A,$A773,C:C,"&gt;"&amp;$I$5)</f>
        <v>0</v>
      </c>
    </row>
    <row r="774" spans="1:9" x14ac:dyDescent="0.25">
      <c r="A774" s="22" t="s">
        <v>14</v>
      </c>
      <c r="B774" s="24">
        <v>43081</v>
      </c>
      <c r="C774" s="25">
        <v>0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1">
        <f>COUNTIFS($A:$A,$A774,C:C,"&gt;"&amp;$I$5)</f>
        <v>0</v>
      </c>
    </row>
    <row r="775" spans="1:9" x14ac:dyDescent="0.25">
      <c r="A775" s="22" t="s">
        <v>14</v>
      </c>
      <c r="B775" s="24">
        <v>43082</v>
      </c>
      <c r="C775" s="25">
        <v>0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1">
        <f>COUNTIFS($A:$A,$A775,C:C,"&gt;"&amp;$I$5)</f>
        <v>0</v>
      </c>
    </row>
    <row r="776" spans="1:9" x14ac:dyDescent="0.25">
      <c r="A776" s="22" t="s">
        <v>14</v>
      </c>
      <c r="B776" s="24">
        <v>43083</v>
      </c>
      <c r="C776" s="25">
        <v>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1">
        <f>COUNTIFS($A:$A,$A776,C:C,"&gt;"&amp;$I$5)</f>
        <v>0</v>
      </c>
    </row>
    <row r="777" spans="1:9" x14ac:dyDescent="0.25">
      <c r="A777" s="22" t="s">
        <v>14</v>
      </c>
      <c r="B777" s="24">
        <v>43084</v>
      </c>
      <c r="C777" s="25">
        <v>0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1">
        <f>COUNTIFS($A:$A,$A777,C:C,"&gt;"&amp;$I$5)</f>
        <v>0</v>
      </c>
    </row>
    <row r="778" spans="1:9" x14ac:dyDescent="0.25">
      <c r="A778" s="22" t="s">
        <v>14</v>
      </c>
      <c r="B778" s="24">
        <v>43085</v>
      </c>
      <c r="C778" s="25">
        <v>0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1">
        <f>COUNTIFS($A:$A,$A778,C:C,"&gt;"&amp;$I$5)</f>
        <v>0</v>
      </c>
    </row>
    <row r="779" spans="1:9" x14ac:dyDescent="0.25">
      <c r="A779" s="22" t="s">
        <v>14</v>
      </c>
      <c r="B779" s="24">
        <v>43086</v>
      </c>
      <c r="C779" s="25">
        <v>0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1">
        <f>COUNTIFS($A:$A,$A779,C:C,"&gt;"&amp;$I$5)</f>
        <v>0</v>
      </c>
    </row>
    <row r="780" spans="1:9" x14ac:dyDescent="0.25">
      <c r="A780" s="22" t="s">
        <v>14</v>
      </c>
      <c r="B780" s="24">
        <v>43087</v>
      </c>
      <c r="C780" s="25">
        <v>0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1">
        <f>COUNTIFS($A:$A,$A780,C:C,"&gt;"&amp;$I$5)</f>
        <v>0</v>
      </c>
    </row>
    <row r="781" spans="1:9" x14ac:dyDescent="0.25">
      <c r="A781" s="22" t="s">
        <v>14</v>
      </c>
      <c r="B781" s="24">
        <v>43088</v>
      </c>
      <c r="C781" s="25">
        <v>0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1">
        <f>COUNTIFS($A:$A,$A781,C:C,"&gt;"&amp;$I$5)</f>
        <v>0</v>
      </c>
    </row>
    <row r="782" spans="1:9" x14ac:dyDescent="0.25">
      <c r="A782" s="22" t="s">
        <v>14</v>
      </c>
      <c r="B782" s="24">
        <v>43089</v>
      </c>
      <c r="C782" s="25">
        <v>0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1">
        <f>COUNTIFS($A:$A,$A782,C:C,"&gt;"&amp;$I$5)</f>
        <v>0</v>
      </c>
    </row>
    <row r="783" spans="1:9" x14ac:dyDescent="0.25">
      <c r="A783" s="22" t="s">
        <v>14</v>
      </c>
      <c r="B783" s="24">
        <v>43090</v>
      </c>
      <c r="C783" s="25">
        <v>0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1">
        <f>COUNTIFS($A:$A,$A783,C:C,"&gt;"&amp;$I$5)</f>
        <v>0</v>
      </c>
    </row>
    <row r="784" spans="1:9" x14ac:dyDescent="0.25">
      <c r="A784" s="22" t="s">
        <v>14</v>
      </c>
      <c r="B784" s="24">
        <v>43091</v>
      </c>
      <c r="C784" s="25">
        <v>0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1">
        <f>COUNTIFS($A:$A,$A784,C:C,"&gt;"&amp;$I$5)</f>
        <v>0</v>
      </c>
    </row>
    <row r="785" spans="1:9" x14ac:dyDescent="0.25">
      <c r="A785" s="22" t="s">
        <v>14</v>
      </c>
      <c r="B785" s="24">
        <v>43092</v>
      </c>
      <c r="C785" s="25">
        <v>0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1">
        <f>COUNTIFS($A:$A,$A785,C:C,"&gt;"&amp;$I$5)</f>
        <v>0</v>
      </c>
    </row>
    <row r="786" spans="1:9" x14ac:dyDescent="0.25">
      <c r="A786" s="22" t="s">
        <v>14</v>
      </c>
      <c r="B786" s="24">
        <v>43093</v>
      </c>
      <c r="C786" s="25">
        <v>0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1">
        <f>COUNTIFS($A:$A,$A786,C:C,"&gt;"&amp;$I$5)</f>
        <v>0</v>
      </c>
    </row>
    <row r="787" spans="1:9" x14ac:dyDescent="0.25">
      <c r="A787" s="22" t="s">
        <v>14</v>
      </c>
      <c r="B787" s="24">
        <v>43094</v>
      </c>
      <c r="C787" s="25">
        <v>0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1">
        <f>COUNTIFS($A:$A,$A787,C:C,"&gt;"&amp;$I$5)</f>
        <v>0</v>
      </c>
    </row>
    <row r="788" spans="1:9" x14ac:dyDescent="0.25">
      <c r="A788" s="22" t="s">
        <v>14</v>
      </c>
      <c r="B788" s="24">
        <v>43095</v>
      </c>
      <c r="C788" s="25">
        <v>0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1">
        <f>COUNTIFS($A:$A,$A788,C:C,"&gt;"&amp;$I$5)</f>
        <v>0</v>
      </c>
    </row>
    <row r="789" spans="1:9" x14ac:dyDescent="0.25">
      <c r="A789" s="22" t="s">
        <v>14</v>
      </c>
      <c r="B789" s="24">
        <v>43096</v>
      </c>
      <c r="C789" s="25">
        <v>0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1">
        <f>COUNTIFS($A:$A,$A789,C:C,"&gt;"&amp;$I$5)</f>
        <v>0</v>
      </c>
    </row>
    <row r="790" spans="1:9" x14ac:dyDescent="0.25">
      <c r="A790" s="22" t="s">
        <v>14</v>
      </c>
      <c r="B790" s="24">
        <v>43097</v>
      </c>
      <c r="C790" s="25">
        <v>0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1">
        <f>COUNTIFS($A:$A,$A790,C:C,"&gt;"&amp;$I$5)</f>
        <v>0</v>
      </c>
    </row>
    <row r="791" spans="1:9" x14ac:dyDescent="0.25">
      <c r="A791" s="22" t="s">
        <v>14</v>
      </c>
      <c r="B791" s="24">
        <v>43098</v>
      </c>
      <c r="C791" s="25">
        <v>0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1">
        <f>COUNTIFS($A:$A,$A791,C:C,"&gt;"&amp;$I$5)</f>
        <v>0</v>
      </c>
    </row>
    <row r="792" spans="1:9" x14ac:dyDescent="0.25">
      <c r="A792" s="22" t="s">
        <v>14</v>
      </c>
      <c r="B792" s="24">
        <v>43099</v>
      </c>
      <c r="C792" s="25">
        <v>0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1">
        <f>COUNTIFS($A:$A,$A792,C:C,"&gt;"&amp;$I$5)</f>
        <v>0</v>
      </c>
    </row>
    <row r="793" spans="1:9" x14ac:dyDescent="0.25">
      <c r="A793" s="22" t="s">
        <v>14</v>
      </c>
      <c r="B793" s="24">
        <v>43100</v>
      </c>
      <c r="C793" s="25">
        <v>0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1">
        <f>COUNTIFS($A:$A,$A793,C:C,"&gt;"&amp;$I$5)</f>
        <v>0</v>
      </c>
    </row>
    <row r="794" spans="1:9" x14ac:dyDescent="0.25">
      <c r="A794" s="22" t="s">
        <v>14</v>
      </c>
      <c r="B794" s="24">
        <v>43101</v>
      </c>
      <c r="C794" s="25">
        <v>0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1">
        <f>COUNTIFS($A:$A,$A794,C:C,"&gt;"&amp;$I$5)</f>
        <v>0</v>
      </c>
    </row>
    <row r="795" spans="1:9" x14ac:dyDescent="0.25">
      <c r="A795" s="22" t="s">
        <v>14</v>
      </c>
      <c r="B795" s="24">
        <v>43102</v>
      </c>
      <c r="C795" s="25">
        <v>0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1">
        <f>COUNTIFS($A:$A,$A795,C:C,"&gt;"&amp;$I$5)</f>
        <v>0</v>
      </c>
    </row>
    <row r="796" spans="1:9" x14ac:dyDescent="0.25">
      <c r="A796" s="22" t="s">
        <v>14</v>
      </c>
      <c r="B796" s="24">
        <v>43103</v>
      </c>
      <c r="C796" s="25">
        <v>0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1">
        <f>COUNTIFS($A:$A,$A796,C:C,"&gt;"&amp;$I$5)</f>
        <v>0</v>
      </c>
    </row>
    <row r="797" spans="1:9" x14ac:dyDescent="0.25">
      <c r="A797" s="22" t="s">
        <v>14</v>
      </c>
      <c r="B797" s="24">
        <v>43104</v>
      </c>
      <c r="C797" s="25">
        <v>0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1">
        <f>COUNTIFS($A:$A,$A797,C:C,"&gt;"&amp;$I$5)</f>
        <v>0</v>
      </c>
    </row>
    <row r="798" spans="1:9" x14ac:dyDescent="0.25">
      <c r="A798" s="22" t="s">
        <v>14</v>
      </c>
      <c r="B798" s="24">
        <v>43105</v>
      </c>
      <c r="C798" s="25">
        <v>0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1">
        <f>COUNTIFS($A:$A,$A798,C:C,"&gt;"&amp;$I$5)</f>
        <v>0</v>
      </c>
    </row>
    <row r="799" spans="1:9" x14ac:dyDescent="0.25">
      <c r="A799" s="22" t="s">
        <v>14</v>
      </c>
      <c r="B799" s="24">
        <v>43106</v>
      </c>
      <c r="C799" s="25">
        <v>0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1">
        <f>COUNTIFS($A:$A,$A799,C:C,"&gt;"&amp;$I$5)</f>
        <v>0</v>
      </c>
    </row>
    <row r="800" spans="1:9" x14ac:dyDescent="0.25">
      <c r="A800" s="22" t="s">
        <v>14</v>
      </c>
      <c r="B800" s="24">
        <v>43107</v>
      </c>
      <c r="C800" s="25">
        <v>0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1">
        <f>COUNTIFS($A:$A,$A800,C:C,"&gt;"&amp;$I$5)</f>
        <v>0</v>
      </c>
    </row>
    <row r="801" spans="1:9" x14ac:dyDescent="0.25">
      <c r="A801" s="22" t="s">
        <v>14</v>
      </c>
      <c r="B801" s="24">
        <v>43108</v>
      </c>
      <c r="C801" s="25">
        <v>0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1">
        <f>COUNTIFS($A:$A,$A801,C:C,"&gt;"&amp;$I$5)</f>
        <v>0</v>
      </c>
    </row>
    <row r="802" spans="1:9" x14ac:dyDescent="0.25">
      <c r="A802" s="22" t="s">
        <v>14</v>
      </c>
      <c r="B802" s="24">
        <v>43109</v>
      </c>
      <c r="C802" s="25">
        <v>0</v>
      </c>
      <c r="D802" s="25">
        <v>0</v>
      </c>
      <c r="E802" s="25">
        <v>0</v>
      </c>
      <c r="F802" s="25">
        <v>0</v>
      </c>
      <c r="G802" s="25">
        <v>0</v>
      </c>
      <c r="H802" s="25">
        <v>0</v>
      </c>
      <c r="I802" s="1">
        <f>COUNTIFS($A:$A,$A802,C:C,"&gt;"&amp;$I$5)</f>
        <v>0</v>
      </c>
    </row>
    <row r="803" spans="1:9" x14ac:dyDescent="0.25">
      <c r="A803" s="22" t="s">
        <v>14</v>
      </c>
      <c r="B803" s="24">
        <v>43110</v>
      </c>
      <c r="C803" s="25">
        <v>0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1">
        <f>COUNTIFS($A:$A,$A803,C:C,"&gt;"&amp;$I$5)</f>
        <v>0</v>
      </c>
    </row>
    <row r="804" spans="1:9" x14ac:dyDescent="0.25">
      <c r="A804" s="22" t="s">
        <v>14</v>
      </c>
      <c r="B804" s="24">
        <v>43111</v>
      </c>
      <c r="C804" s="25">
        <v>0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1">
        <f>COUNTIFS($A:$A,$A804,C:C,"&gt;"&amp;$I$5)</f>
        <v>0</v>
      </c>
    </row>
    <row r="805" spans="1:9" x14ac:dyDescent="0.25">
      <c r="A805" s="22" t="s">
        <v>14</v>
      </c>
      <c r="B805" s="24">
        <v>43112</v>
      </c>
      <c r="C805" s="25">
        <v>0</v>
      </c>
      <c r="D805" s="25">
        <v>0</v>
      </c>
      <c r="E805" s="25">
        <v>0</v>
      </c>
      <c r="F805" s="25">
        <v>0</v>
      </c>
      <c r="G805" s="25">
        <v>0</v>
      </c>
      <c r="H805" s="25">
        <v>0</v>
      </c>
      <c r="I805" s="1">
        <f>COUNTIFS($A:$A,$A805,C:C,"&gt;"&amp;$I$5)</f>
        <v>0</v>
      </c>
    </row>
    <row r="806" spans="1:9" x14ac:dyDescent="0.25">
      <c r="A806" s="22" t="s">
        <v>14</v>
      </c>
      <c r="B806" s="24">
        <v>43113</v>
      </c>
      <c r="C806" s="25">
        <v>0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1">
        <f>COUNTIFS($A:$A,$A806,C:C,"&gt;"&amp;$I$5)</f>
        <v>0</v>
      </c>
    </row>
    <row r="807" spans="1:9" x14ac:dyDescent="0.25">
      <c r="A807" s="22" t="s">
        <v>14</v>
      </c>
      <c r="B807" s="24">
        <v>43114</v>
      </c>
      <c r="C807" s="25">
        <v>0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1">
        <f>COUNTIFS($A:$A,$A807,C:C,"&gt;"&amp;$I$5)</f>
        <v>0</v>
      </c>
    </row>
    <row r="808" spans="1:9" x14ac:dyDescent="0.25">
      <c r="A808" s="22" t="s">
        <v>14</v>
      </c>
      <c r="B808" s="24">
        <v>43115</v>
      </c>
      <c r="C808" s="25">
        <v>0</v>
      </c>
      <c r="D808" s="25">
        <v>0</v>
      </c>
      <c r="E808" s="25">
        <v>0</v>
      </c>
      <c r="F808" s="25">
        <v>0</v>
      </c>
      <c r="G808" s="25">
        <v>0</v>
      </c>
      <c r="H808" s="25">
        <v>0</v>
      </c>
      <c r="I808" s="1">
        <f>COUNTIFS($A:$A,$A808,C:C,"&gt;"&amp;$I$5)</f>
        <v>0</v>
      </c>
    </row>
    <row r="809" spans="1:9" x14ac:dyDescent="0.25">
      <c r="A809" s="22" t="s">
        <v>14</v>
      </c>
      <c r="B809" s="24">
        <v>43116</v>
      </c>
      <c r="C809" s="25">
        <v>0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1">
        <f>COUNTIFS($A:$A,$A809,C:C,"&gt;"&amp;$I$5)</f>
        <v>0</v>
      </c>
    </row>
    <row r="810" spans="1:9" x14ac:dyDescent="0.25">
      <c r="A810" s="22" t="s">
        <v>14</v>
      </c>
      <c r="B810" s="24">
        <v>43117</v>
      </c>
      <c r="C810" s="25">
        <v>0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1">
        <f>COUNTIFS($A:$A,$A810,C:C,"&gt;"&amp;$I$5)</f>
        <v>0</v>
      </c>
    </row>
    <row r="811" spans="1:9" x14ac:dyDescent="0.25">
      <c r="A811" s="22" t="s">
        <v>14</v>
      </c>
      <c r="B811" s="24">
        <v>43118</v>
      </c>
      <c r="C811" s="25">
        <v>0</v>
      </c>
      <c r="D811" s="25">
        <v>0</v>
      </c>
      <c r="E811" s="25">
        <v>0</v>
      </c>
      <c r="F811" s="25">
        <v>0</v>
      </c>
      <c r="G811" s="25">
        <v>0</v>
      </c>
      <c r="H811" s="25">
        <v>0</v>
      </c>
      <c r="I811" s="1">
        <f>COUNTIFS($A:$A,$A811,C:C,"&gt;"&amp;$I$5)</f>
        <v>0</v>
      </c>
    </row>
    <row r="812" spans="1:9" x14ac:dyDescent="0.25">
      <c r="A812" s="22" t="s">
        <v>14</v>
      </c>
      <c r="B812" s="24">
        <v>43119</v>
      </c>
      <c r="C812" s="25">
        <v>0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1">
        <f>COUNTIFS($A:$A,$A812,C:C,"&gt;"&amp;$I$5)</f>
        <v>0</v>
      </c>
    </row>
    <row r="813" spans="1:9" x14ac:dyDescent="0.25">
      <c r="A813" s="22" t="s">
        <v>14</v>
      </c>
      <c r="B813" s="24">
        <v>43122</v>
      </c>
      <c r="C813" s="25">
        <v>0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1">
        <f>COUNTIFS($A:$A,$A813,C:C,"&gt;"&amp;$I$5)</f>
        <v>0</v>
      </c>
    </row>
    <row r="814" spans="1:9" x14ac:dyDescent="0.25">
      <c r="A814" s="22" t="s">
        <v>14</v>
      </c>
      <c r="B814" s="24">
        <v>43123</v>
      </c>
      <c r="C814" s="25">
        <v>0</v>
      </c>
      <c r="D814" s="25">
        <v>0</v>
      </c>
      <c r="E814" s="25">
        <v>0</v>
      </c>
      <c r="F814" s="25">
        <v>0</v>
      </c>
      <c r="G814" s="25">
        <v>0</v>
      </c>
      <c r="H814" s="25">
        <v>0</v>
      </c>
      <c r="I814" s="1">
        <f>COUNTIFS($A:$A,$A814,C:C,"&gt;"&amp;$I$5)</f>
        <v>0</v>
      </c>
    </row>
    <row r="815" spans="1:9" x14ac:dyDescent="0.25">
      <c r="A815" s="22" t="s">
        <v>14</v>
      </c>
      <c r="B815" s="24">
        <v>43124</v>
      </c>
      <c r="C815" s="25">
        <v>0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1">
        <f>COUNTIFS($A:$A,$A815,C:C,"&gt;"&amp;$I$5)</f>
        <v>0</v>
      </c>
    </row>
    <row r="816" spans="1:9" x14ac:dyDescent="0.25">
      <c r="A816" s="22" t="s">
        <v>14</v>
      </c>
      <c r="B816" s="24">
        <v>43125</v>
      </c>
      <c r="C816" s="25">
        <v>0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1">
        <f>COUNTIFS($A:$A,$A816,C:C,"&gt;"&amp;$I$5)</f>
        <v>0</v>
      </c>
    </row>
    <row r="817" spans="1:9" x14ac:dyDescent="0.25">
      <c r="A817" s="22" t="s">
        <v>15</v>
      </c>
      <c r="B817" s="24">
        <v>43070</v>
      </c>
      <c r="C817" s="25">
        <v>0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1">
        <f>COUNTIFS($A:$A,$A817,C:C,"&gt;"&amp;$I$5)</f>
        <v>0</v>
      </c>
    </row>
    <row r="818" spans="1:9" x14ac:dyDescent="0.25">
      <c r="A818" s="22" t="s">
        <v>15</v>
      </c>
      <c r="B818" s="24">
        <v>43071</v>
      </c>
      <c r="C818" s="25">
        <v>0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1">
        <f>COUNTIFS($A:$A,$A818,C:C,"&gt;"&amp;$I$5)</f>
        <v>0</v>
      </c>
    </row>
    <row r="819" spans="1:9" x14ac:dyDescent="0.25">
      <c r="A819" s="22" t="s">
        <v>15</v>
      </c>
      <c r="B819" s="24">
        <v>43072</v>
      </c>
      <c r="C819" s="25">
        <v>0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1">
        <f>COUNTIFS($A:$A,$A819,C:C,"&gt;"&amp;$I$5)</f>
        <v>0</v>
      </c>
    </row>
    <row r="820" spans="1:9" x14ac:dyDescent="0.25">
      <c r="A820" s="22" t="s">
        <v>15</v>
      </c>
      <c r="B820" s="24">
        <v>43073</v>
      </c>
      <c r="C820" s="25">
        <v>0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1">
        <f>COUNTIFS($A:$A,$A820,C:C,"&gt;"&amp;$I$5)</f>
        <v>0</v>
      </c>
    </row>
    <row r="821" spans="1:9" x14ac:dyDescent="0.25">
      <c r="A821" s="22" t="s">
        <v>15</v>
      </c>
      <c r="B821" s="24">
        <v>43074</v>
      </c>
      <c r="C821" s="25">
        <v>0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1">
        <f>COUNTIFS($A:$A,$A821,C:C,"&gt;"&amp;$I$5)</f>
        <v>0</v>
      </c>
    </row>
    <row r="822" spans="1:9" x14ac:dyDescent="0.25">
      <c r="A822" s="22" t="s">
        <v>15</v>
      </c>
      <c r="B822" s="24">
        <v>43075</v>
      </c>
      <c r="C822" s="25">
        <v>0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1">
        <f>COUNTIFS($A:$A,$A822,C:C,"&gt;"&amp;$I$5)</f>
        <v>0</v>
      </c>
    </row>
    <row r="823" spans="1:9" x14ac:dyDescent="0.25">
      <c r="A823" s="22" t="s">
        <v>15</v>
      </c>
      <c r="B823" s="24">
        <v>43076</v>
      </c>
      <c r="C823" s="25">
        <v>0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1">
        <f>COUNTIFS($A:$A,$A823,C:C,"&gt;"&amp;$I$5)</f>
        <v>0</v>
      </c>
    </row>
    <row r="824" spans="1:9" x14ac:dyDescent="0.25">
      <c r="A824" s="22" t="s">
        <v>15</v>
      </c>
      <c r="B824" s="24">
        <v>43077</v>
      </c>
      <c r="C824" s="25">
        <v>0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1">
        <f>COUNTIFS($A:$A,$A824,C:C,"&gt;"&amp;$I$5)</f>
        <v>0</v>
      </c>
    </row>
    <row r="825" spans="1:9" x14ac:dyDescent="0.25">
      <c r="A825" s="22" t="s">
        <v>15</v>
      </c>
      <c r="B825" s="24">
        <v>43078</v>
      </c>
      <c r="C825" s="25">
        <v>0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1">
        <f>COUNTIFS($A:$A,$A825,C:C,"&gt;"&amp;$I$5)</f>
        <v>0</v>
      </c>
    </row>
    <row r="826" spans="1:9" x14ac:dyDescent="0.25">
      <c r="A826" s="22" t="s">
        <v>15</v>
      </c>
      <c r="B826" s="24">
        <v>43079</v>
      </c>
      <c r="C826" s="25">
        <v>0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1">
        <f>COUNTIFS($A:$A,$A826,C:C,"&gt;"&amp;$I$5)</f>
        <v>0</v>
      </c>
    </row>
    <row r="827" spans="1:9" x14ac:dyDescent="0.25">
      <c r="A827" s="22" t="s">
        <v>15</v>
      </c>
      <c r="B827" s="24">
        <v>43080</v>
      </c>
      <c r="C827" s="25">
        <v>0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1">
        <f>COUNTIFS($A:$A,$A827,C:C,"&gt;"&amp;$I$5)</f>
        <v>0</v>
      </c>
    </row>
    <row r="828" spans="1:9" x14ac:dyDescent="0.25">
      <c r="A828" s="22" t="s">
        <v>15</v>
      </c>
      <c r="B828" s="24">
        <v>43081</v>
      </c>
      <c r="C828" s="25">
        <v>0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1">
        <f>COUNTIFS($A:$A,$A828,C:C,"&gt;"&amp;$I$5)</f>
        <v>0</v>
      </c>
    </row>
    <row r="829" spans="1:9" x14ac:dyDescent="0.25">
      <c r="A829" s="22" t="s">
        <v>15</v>
      </c>
      <c r="B829" s="24">
        <v>43082</v>
      </c>
      <c r="C829" s="25">
        <v>0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1">
        <f>COUNTIFS($A:$A,$A829,C:C,"&gt;"&amp;$I$5)</f>
        <v>0</v>
      </c>
    </row>
    <row r="830" spans="1:9" x14ac:dyDescent="0.25">
      <c r="A830" s="22" t="s">
        <v>15</v>
      </c>
      <c r="B830" s="24">
        <v>43083</v>
      </c>
      <c r="C830" s="25">
        <v>0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1">
        <f>COUNTIFS($A:$A,$A830,C:C,"&gt;"&amp;$I$5)</f>
        <v>0</v>
      </c>
    </row>
    <row r="831" spans="1:9" x14ac:dyDescent="0.25">
      <c r="A831" s="22" t="s">
        <v>15</v>
      </c>
      <c r="B831" s="24">
        <v>43084</v>
      </c>
      <c r="C831" s="25">
        <v>0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1">
        <f>COUNTIFS($A:$A,$A831,C:C,"&gt;"&amp;$I$5)</f>
        <v>0</v>
      </c>
    </row>
    <row r="832" spans="1:9" x14ac:dyDescent="0.25">
      <c r="A832" s="22" t="s">
        <v>15</v>
      </c>
      <c r="B832" s="24">
        <v>43085</v>
      </c>
      <c r="C832" s="25">
        <v>0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1">
        <f>COUNTIFS($A:$A,$A832,C:C,"&gt;"&amp;$I$5)</f>
        <v>0</v>
      </c>
    </row>
    <row r="833" spans="1:9" x14ac:dyDescent="0.25">
      <c r="A833" s="22" t="s">
        <v>15</v>
      </c>
      <c r="B833" s="24">
        <v>43086</v>
      </c>
      <c r="C833" s="25">
        <v>0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1">
        <f>COUNTIFS($A:$A,$A833,C:C,"&gt;"&amp;$I$5)</f>
        <v>0</v>
      </c>
    </row>
    <row r="834" spans="1:9" x14ac:dyDescent="0.25">
      <c r="A834" s="22" t="s">
        <v>15</v>
      </c>
      <c r="B834" s="24">
        <v>43087</v>
      </c>
      <c r="C834" s="25">
        <v>0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1">
        <f>COUNTIFS($A:$A,$A834,C:C,"&gt;"&amp;$I$5)</f>
        <v>0</v>
      </c>
    </row>
    <row r="835" spans="1:9" x14ac:dyDescent="0.25">
      <c r="A835" s="22" t="s">
        <v>15</v>
      </c>
      <c r="B835" s="24">
        <v>43088</v>
      </c>
      <c r="C835" s="25">
        <v>0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1">
        <f>COUNTIFS($A:$A,$A835,C:C,"&gt;"&amp;$I$5)</f>
        <v>0</v>
      </c>
    </row>
    <row r="836" spans="1:9" x14ac:dyDescent="0.25">
      <c r="A836" s="22" t="s">
        <v>15</v>
      </c>
      <c r="B836" s="24">
        <v>43089</v>
      </c>
      <c r="C836" s="25">
        <v>0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1">
        <f>COUNTIFS($A:$A,$A836,C:C,"&gt;"&amp;$I$5)</f>
        <v>0</v>
      </c>
    </row>
    <row r="837" spans="1:9" x14ac:dyDescent="0.25">
      <c r="A837" s="22" t="s">
        <v>15</v>
      </c>
      <c r="B837" s="24">
        <v>43090</v>
      </c>
      <c r="C837" s="25">
        <v>0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1">
        <f>COUNTIFS($A:$A,$A837,C:C,"&gt;"&amp;$I$5)</f>
        <v>0</v>
      </c>
    </row>
    <row r="838" spans="1:9" x14ac:dyDescent="0.25">
      <c r="A838" s="22" t="s">
        <v>15</v>
      </c>
      <c r="B838" s="24">
        <v>43091</v>
      </c>
      <c r="C838" s="25">
        <v>0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1">
        <f>COUNTIFS($A:$A,$A838,C:C,"&gt;"&amp;$I$5)</f>
        <v>0</v>
      </c>
    </row>
    <row r="839" spans="1:9" x14ac:dyDescent="0.25">
      <c r="A839" s="22" t="s">
        <v>15</v>
      </c>
      <c r="B839" s="24">
        <v>43092</v>
      </c>
      <c r="C839" s="25">
        <v>0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1">
        <f>COUNTIFS($A:$A,$A839,C:C,"&gt;"&amp;$I$5)</f>
        <v>0</v>
      </c>
    </row>
    <row r="840" spans="1:9" x14ac:dyDescent="0.25">
      <c r="A840" s="22" t="s">
        <v>15</v>
      </c>
      <c r="B840" s="24">
        <v>43093</v>
      </c>
      <c r="C840" s="25">
        <v>0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1">
        <f>COUNTIFS($A:$A,$A840,C:C,"&gt;"&amp;$I$5)</f>
        <v>0</v>
      </c>
    </row>
    <row r="841" spans="1:9" x14ac:dyDescent="0.25">
      <c r="A841" s="22" t="s">
        <v>15</v>
      </c>
      <c r="B841" s="24">
        <v>43094</v>
      </c>
      <c r="C841" s="25">
        <v>0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1">
        <f>COUNTIFS($A:$A,$A841,C:C,"&gt;"&amp;$I$5)</f>
        <v>0</v>
      </c>
    </row>
    <row r="842" spans="1:9" x14ac:dyDescent="0.25">
      <c r="A842" s="22" t="s">
        <v>15</v>
      </c>
      <c r="B842" s="24">
        <v>43095</v>
      </c>
      <c r="C842" s="25">
        <v>0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1">
        <f>COUNTIFS($A:$A,$A842,C:C,"&gt;"&amp;$I$5)</f>
        <v>0</v>
      </c>
    </row>
    <row r="843" spans="1:9" x14ac:dyDescent="0.25">
      <c r="A843" s="22" t="s">
        <v>15</v>
      </c>
      <c r="B843" s="24">
        <v>43096</v>
      </c>
      <c r="C843" s="25">
        <v>0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1">
        <f>COUNTIFS($A:$A,$A843,C:C,"&gt;"&amp;$I$5)</f>
        <v>0</v>
      </c>
    </row>
    <row r="844" spans="1:9" x14ac:dyDescent="0.25">
      <c r="A844" s="22" t="s">
        <v>15</v>
      </c>
      <c r="B844" s="24">
        <v>43097</v>
      </c>
      <c r="C844" s="25">
        <v>0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1">
        <f>COUNTIFS($A:$A,$A844,C:C,"&gt;"&amp;$I$5)</f>
        <v>0</v>
      </c>
    </row>
    <row r="845" spans="1:9" x14ac:dyDescent="0.25">
      <c r="A845" s="22" t="s">
        <v>15</v>
      </c>
      <c r="B845" s="24">
        <v>43098</v>
      </c>
      <c r="C845" s="25">
        <v>0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1">
        <f>COUNTIFS($A:$A,$A845,C:C,"&gt;"&amp;$I$5)</f>
        <v>0</v>
      </c>
    </row>
    <row r="846" spans="1:9" x14ac:dyDescent="0.25">
      <c r="A846" s="22" t="s">
        <v>15</v>
      </c>
      <c r="B846" s="24">
        <v>43099</v>
      </c>
      <c r="C846" s="25">
        <v>0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1">
        <f>COUNTIFS($A:$A,$A846,C:C,"&gt;"&amp;$I$5)</f>
        <v>0</v>
      </c>
    </row>
    <row r="847" spans="1:9" x14ac:dyDescent="0.25">
      <c r="A847" s="22" t="s">
        <v>15</v>
      </c>
      <c r="B847" s="24">
        <v>43100</v>
      </c>
      <c r="C847" s="25">
        <v>0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1">
        <f>COUNTIFS($A:$A,$A847,C:C,"&gt;"&amp;$I$5)</f>
        <v>0</v>
      </c>
    </row>
    <row r="848" spans="1:9" x14ac:dyDescent="0.25">
      <c r="A848" s="22" t="s">
        <v>15</v>
      </c>
      <c r="B848" s="24">
        <v>43101</v>
      </c>
      <c r="C848" s="25">
        <v>0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1">
        <f>COUNTIFS($A:$A,$A848,C:C,"&gt;"&amp;$I$5)</f>
        <v>0</v>
      </c>
    </row>
    <row r="849" spans="1:9" x14ac:dyDescent="0.25">
      <c r="A849" s="22" t="s">
        <v>15</v>
      </c>
      <c r="B849" s="24">
        <v>43102</v>
      </c>
      <c r="C849" s="25">
        <v>0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1">
        <f>COUNTIFS($A:$A,$A849,C:C,"&gt;"&amp;$I$5)</f>
        <v>0</v>
      </c>
    </row>
    <row r="850" spans="1:9" x14ac:dyDescent="0.25">
      <c r="A850" s="22" t="s">
        <v>15</v>
      </c>
      <c r="B850" s="24">
        <v>43103</v>
      </c>
      <c r="C850" s="25">
        <v>0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1">
        <f>COUNTIFS($A:$A,$A850,C:C,"&gt;"&amp;$I$5)</f>
        <v>0</v>
      </c>
    </row>
    <row r="851" spans="1:9" x14ac:dyDescent="0.25">
      <c r="A851" s="22" t="s">
        <v>15</v>
      </c>
      <c r="B851" s="24">
        <v>43104</v>
      </c>
      <c r="C851" s="25">
        <v>0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1">
        <f>COUNTIFS($A:$A,$A851,C:C,"&gt;"&amp;$I$5)</f>
        <v>0</v>
      </c>
    </row>
    <row r="852" spans="1:9" x14ac:dyDescent="0.25">
      <c r="A852" s="22" t="s">
        <v>15</v>
      </c>
      <c r="B852" s="24">
        <v>43105</v>
      </c>
      <c r="C852" s="25">
        <v>0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1">
        <f>COUNTIFS($A:$A,$A852,C:C,"&gt;"&amp;$I$5)</f>
        <v>0</v>
      </c>
    </row>
    <row r="853" spans="1:9" x14ac:dyDescent="0.25">
      <c r="A853" s="22" t="s">
        <v>15</v>
      </c>
      <c r="B853" s="24">
        <v>43106</v>
      </c>
      <c r="C853" s="25">
        <v>0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1">
        <f>COUNTIFS($A:$A,$A853,C:C,"&gt;"&amp;$I$5)</f>
        <v>0</v>
      </c>
    </row>
    <row r="854" spans="1:9" x14ac:dyDescent="0.25">
      <c r="A854" s="22" t="s">
        <v>15</v>
      </c>
      <c r="B854" s="24">
        <v>43107</v>
      </c>
      <c r="C854" s="25">
        <v>0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1">
        <f>COUNTIFS($A:$A,$A854,C:C,"&gt;"&amp;$I$5)</f>
        <v>0</v>
      </c>
    </row>
    <row r="855" spans="1:9" x14ac:dyDescent="0.25">
      <c r="A855" s="22" t="s">
        <v>15</v>
      </c>
      <c r="B855" s="24">
        <v>43108</v>
      </c>
      <c r="C855" s="25">
        <v>0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1">
        <f>COUNTIFS($A:$A,$A855,C:C,"&gt;"&amp;$I$5)</f>
        <v>0</v>
      </c>
    </row>
    <row r="856" spans="1:9" x14ac:dyDescent="0.25">
      <c r="A856" s="22" t="s">
        <v>15</v>
      </c>
      <c r="B856" s="24">
        <v>43109</v>
      </c>
      <c r="C856" s="25">
        <v>0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1">
        <f>COUNTIFS($A:$A,$A856,C:C,"&gt;"&amp;$I$5)</f>
        <v>0</v>
      </c>
    </row>
    <row r="857" spans="1:9" x14ac:dyDescent="0.25">
      <c r="A857" s="22" t="s">
        <v>15</v>
      </c>
      <c r="B857" s="24">
        <v>43110</v>
      </c>
      <c r="C857" s="25">
        <v>0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1">
        <f>COUNTIFS($A:$A,$A857,C:C,"&gt;"&amp;$I$5)</f>
        <v>0</v>
      </c>
    </row>
    <row r="858" spans="1:9" x14ac:dyDescent="0.25">
      <c r="A858" s="22" t="s">
        <v>15</v>
      </c>
      <c r="B858" s="24">
        <v>43111</v>
      </c>
      <c r="C858" s="25">
        <v>0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1">
        <f>COUNTIFS($A:$A,$A858,C:C,"&gt;"&amp;$I$5)</f>
        <v>0</v>
      </c>
    </row>
    <row r="859" spans="1:9" x14ac:dyDescent="0.25">
      <c r="A859" s="22" t="s">
        <v>15</v>
      </c>
      <c r="B859" s="24">
        <v>43112</v>
      </c>
      <c r="C859" s="25">
        <v>0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1">
        <f>COUNTIFS($A:$A,$A859,C:C,"&gt;"&amp;$I$5)</f>
        <v>0</v>
      </c>
    </row>
    <row r="860" spans="1:9" x14ac:dyDescent="0.25">
      <c r="A860" s="22" t="s">
        <v>15</v>
      </c>
      <c r="B860" s="24">
        <v>43113</v>
      </c>
      <c r="C860" s="25">
        <v>0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1">
        <f>COUNTIFS($A:$A,$A860,C:C,"&gt;"&amp;$I$5)</f>
        <v>0</v>
      </c>
    </row>
    <row r="861" spans="1:9" x14ac:dyDescent="0.25">
      <c r="A861" s="22" t="s">
        <v>15</v>
      </c>
      <c r="B861" s="24">
        <v>43114</v>
      </c>
      <c r="C861" s="25">
        <v>0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1">
        <f>COUNTIFS($A:$A,$A861,C:C,"&gt;"&amp;$I$5)</f>
        <v>0</v>
      </c>
    </row>
    <row r="862" spans="1:9" x14ac:dyDescent="0.25">
      <c r="A862" s="22" t="s">
        <v>15</v>
      </c>
      <c r="B862" s="24">
        <v>43115</v>
      </c>
      <c r="C862" s="25">
        <v>0</v>
      </c>
      <c r="D862" s="25">
        <v>0</v>
      </c>
      <c r="E862" s="25">
        <v>0</v>
      </c>
      <c r="F862" s="25">
        <v>0</v>
      </c>
      <c r="G862" s="25">
        <v>0</v>
      </c>
      <c r="H862" s="25">
        <v>0</v>
      </c>
      <c r="I862" s="1">
        <f>COUNTIFS($A:$A,$A862,C:C,"&gt;"&amp;$I$5)</f>
        <v>0</v>
      </c>
    </row>
    <row r="863" spans="1:9" x14ac:dyDescent="0.25">
      <c r="A863" s="22" t="s">
        <v>15</v>
      </c>
      <c r="B863" s="24">
        <v>43116</v>
      </c>
      <c r="C863" s="25">
        <v>0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1">
        <f>COUNTIFS($A:$A,$A863,C:C,"&gt;"&amp;$I$5)</f>
        <v>0</v>
      </c>
    </row>
    <row r="864" spans="1:9" x14ac:dyDescent="0.25">
      <c r="A864" s="22" t="s">
        <v>15</v>
      </c>
      <c r="B864" s="24">
        <v>43117</v>
      </c>
      <c r="C864" s="25">
        <v>0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1">
        <f>COUNTIFS($A:$A,$A864,C:C,"&gt;"&amp;$I$5)</f>
        <v>0</v>
      </c>
    </row>
    <row r="865" spans="1:9" x14ac:dyDescent="0.25">
      <c r="A865" s="22" t="s">
        <v>15</v>
      </c>
      <c r="B865" s="24">
        <v>43118</v>
      </c>
      <c r="C865" s="25">
        <v>0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1">
        <f>COUNTIFS($A:$A,$A865,C:C,"&gt;"&amp;$I$5)</f>
        <v>0</v>
      </c>
    </row>
    <row r="866" spans="1:9" x14ac:dyDescent="0.25">
      <c r="A866" s="22" t="s">
        <v>15</v>
      </c>
      <c r="B866" s="24">
        <v>43119</v>
      </c>
      <c r="C866" s="25">
        <v>0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1">
        <f>COUNTIFS($A:$A,$A866,C:C,"&gt;"&amp;$I$5)</f>
        <v>0</v>
      </c>
    </row>
    <row r="867" spans="1:9" x14ac:dyDescent="0.25">
      <c r="A867" s="22" t="s">
        <v>15</v>
      </c>
      <c r="B867" s="24">
        <v>43122</v>
      </c>
      <c r="C867" s="25">
        <v>0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1">
        <f>COUNTIFS($A:$A,$A867,C:C,"&gt;"&amp;$I$5)</f>
        <v>0</v>
      </c>
    </row>
    <row r="868" spans="1:9" x14ac:dyDescent="0.25">
      <c r="A868" s="22" t="s">
        <v>15</v>
      </c>
      <c r="B868" s="24">
        <v>43123</v>
      </c>
      <c r="C868" s="25">
        <v>0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1">
        <f>COUNTIFS($A:$A,$A868,C:C,"&gt;"&amp;$I$5)</f>
        <v>0</v>
      </c>
    </row>
    <row r="869" spans="1:9" x14ac:dyDescent="0.25">
      <c r="A869" s="22" t="s">
        <v>15</v>
      </c>
      <c r="B869" s="24">
        <v>43124</v>
      </c>
      <c r="C869" s="25">
        <v>0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1">
        <f>COUNTIFS($A:$A,$A869,C:C,"&gt;"&amp;$I$5)</f>
        <v>0</v>
      </c>
    </row>
    <row r="870" spans="1:9" x14ac:dyDescent="0.25">
      <c r="A870" s="22" t="s">
        <v>15</v>
      </c>
      <c r="B870" s="24">
        <v>43125</v>
      </c>
      <c r="C870" s="25">
        <v>0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1">
        <f>COUNTIFS($A:$A,$A870,C:C,"&gt;"&amp;$I$5)</f>
        <v>0</v>
      </c>
    </row>
    <row r="871" spans="1:9" x14ac:dyDescent="0.25">
      <c r="A871" s="22" t="s">
        <v>54</v>
      </c>
      <c r="B871" s="24">
        <v>43070</v>
      </c>
      <c r="C871" s="25">
        <v>0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1">
        <f>COUNTIFS($A:$A,$A871,C:C,"&gt;"&amp;$I$5)</f>
        <v>0</v>
      </c>
    </row>
    <row r="872" spans="1:9" x14ac:dyDescent="0.25">
      <c r="A872" s="22" t="s">
        <v>54</v>
      </c>
      <c r="B872" s="24">
        <v>43071</v>
      </c>
      <c r="C872" s="25">
        <v>0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1">
        <f>COUNTIFS($A:$A,$A872,C:C,"&gt;"&amp;$I$5)</f>
        <v>0</v>
      </c>
    </row>
    <row r="873" spans="1:9" x14ac:dyDescent="0.25">
      <c r="A873" s="22" t="s">
        <v>54</v>
      </c>
      <c r="B873" s="24">
        <v>43072</v>
      </c>
      <c r="C873" s="25">
        <v>0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1">
        <f>COUNTIFS($A:$A,$A873,C:C,"&gt;"&amp;$I$5)</f>
        <v>0</v>
      </c>
    </row>
    <row r="874" spans="1:9" x14ac:dyDescent="0.25">
      <c r="A874" s="22" t="s">
        <v>54</v>
      </c>
      <c r="B874" s="24">
        <v>43073</v>
      </c>
      <c r="C874" s="25">
        <v>0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1">
        <f>COUNTIFS($A:$A,$A874,C:C,"&gt;"&amp;$I$5)</f>
        <v>0</v>
      </c>
    </row>
    <row r="875" spans="1:9" x14ac:dyDescent="0.25">
      <c r="A875" s="22" t="s">
        <v>54</v>
      </c>
      <c r="B875" s="24">
        <v>43074</v>
      </c>
      <c r="C875" s="25">
        <v>0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1">
        <f>COUNTIFS($A:$A,$A875,C:C,"&gt;"&amp;$I$5)</f>
        <v>0</v>
      </c>
    </row>
    <row r="876" spans="1:9" x14ac:dyDescent="0.25">
      <c r="A876" s="22" t="s">
        <v>54</v>
      </c>
      <c r="B876" s="24">
        <v>43075</v>
      </c>
      <c r="C876" s="25">
        <v>0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1">
        <f>COUNTIFS($A:$A,$A876,C:C,"&gt;"&amp;$I$5)</f>
        <v>0</v>
      </c>
    </row>
    <row r="877" spans="1:9" x14ac:dyDescent="0.25">
      <c r="A877" s="22" t="s">
        <v>54</v>
      </c>
      <c r="B877" s="24">
        <v>43076</v>
      </c>
      <c r="C877" s="25">
        <v>0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1">
        <f>COUNTIFS($A:$A,$A877,C:C,"&gt;"&amp;$I$5)</f>
        <v>0</v>
      </c>
    </row>
    <row r="878" spans="1:9" x14ac:dyDescent="0.25">
      <c r="A878" s="22" t="s">
        <v>54</v>
      </c>
      <c r="B878" s="24">
        <v>43077</v>
      </c>
      <c r="C878" s="25">
        <v>0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1">
        <f>COUNTIFS($A:$A,$A878,C:C,"&gt;"&amp;$I$5)</f>
        <v>0</v>
      </c>
    </row>
    <row r="879" spans="1:9" x14ac:dyDescent="0.25">
      <c r="A879" s="22" t="s">
        <v>54</v>
      </c>
      <c r="B879" s="24">
        <v>43078</v>
      </c>
      <c r="C879" s="25">
        <v>0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1">
        <f>COUNTIFS($A:$A,$A879,C:C,"&gt;"&amp;$I$5)</f>
        <v>0</v>
      </c>
    </row>
    <row r="880" spans="1:9" x14ac:dyDescent="0.25">
      <c r="A880" s="22" t="s">
        <v>54</v>
      </c>
      <c r="B880" s="24">
        <v>43079</v>
      </c>
      <c r="C880" s="25">
        <v>0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1">
        <f>COUNTIFS($A:$A,$A880,C:C,"&gt;"&amp;$I$5)</f>
        <v>0</v>
      </c>
    </row>
    <row r="881" spans="1:9" x14ac:dyDescent="0.25">
      <c r="A881" s="22" t="s">
        <v>54</v>
      </c>
      <c r="B881" s="24">
        <v>43080</v>
      </c>
      <c r="C881" s="25">
        <v>0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1">
        <f>COUNTIFS($A:$A,$A881,C:C,"&gt;"&amp;$I$5)</f>
        <v>0</v>
      </c>
    </row>
    <row r="882" spans="1:9" x14ac:dyDescent="0.25">
      <c r="A882" s="22" t="s">
        <v>54</v>
      </c>
      <c r="B882" s="24">
        <v>43081</v>
      </c>
      <c r="C882" s="25">
        <v>0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1">
        <f>COUNTIFS($A:$A,$A882,C:C,"&gt;"&amp;$I$5)</f>
        <v>0</v>
      </c>
    </row>
    <row r="883" spans="1:9" x14ac:dyDescent="0.25">
      <c r="A883" s="22" t="s">
        <v>54</v>
      </c>
      <c r="B883" s="24">
        <v>43082</v>
      </c>
      <c r="C883" s="25">
        <v>0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1">
        <f>COUNTIFS($A:$A,$A883,C:C,"&gt;"&amp;$I$5)</f>
        <v>0</v>
      </c>
    </row>
    <row r="884" spans="1:9" x14ac:dyDescent="0.25">
      <c r="A884" s="22" t="s">
        <v>54</v>
      </c>
      <c r="B884" s="24">
        <v>43083</v>
      </c>
      <c r="C884" s="25">
        <v>0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1">
        <f>COUNTIFS($A:$A,$A884,C:C,"&gt;"&amp;$I$5)</f>
        <v>0</v>
      </c>
    </row>
    <row r="885" spans="1:9" x14ac:dyDescent="0.25">
      <c r="A885" s="22" t="s">
        <v>54</v>
      </c>
      <c r="B885" s="24">
        <v>43084</v>
      </c>
      <c r="C885" s="25">
        <v>0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1">
        <f>COUNTIFS($A:$A,$A885,C:C,"&gt;"&amp;$I$5)</f>
        <v>0</v>
      </c>
    </row>
    <row r="886" spans="1:9" x14ac:dyDescent="0.25">
      <c r="A886" s="22" t="s">
        <v>54</v>
      </c>
      <c r="B886" s="24">
        <v>43085</v>
      </c>
      <c r="C886" s="25">
        <v>0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1">
        <f>COUNTIFS($A:$A,$A886,C:C,"&gt;"&amp;$I$5)</f>
        <v>0</v>
      </c>
    </row>
    <row r="887" spans="1:9" x14ac:dyDescent="0.25">
      <c r="A887" s="22" t="s">
        <v>54</v>
      </c>
      <c r="B887" s="24">
        <v>43086</v>
      </c>
      <c r="C887" s="25">
        <v>0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1">
        <f>COUNTIFS($A:$A,$A887,C:C,"&gt;"&amp;$I$5)</f>
        <v>0</v>
      </c>
    </row>
    <row r="888" spans="1:9" x14ac:dyDescent="0.25">
      <c r="A888" s="22" t="s">
        <v>54</v>
      </c>
      <c r="B888" s="24">
        <v>43087</v>
      </c>
      <c r="C888" s="25">
        <v>0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1">
        <f>COUNTIFS($A:$A,$A888,C:C,"&gt;"&amp;$I$5)</f>
        <v>0</v>
      </c>
    </row>
    <row r="889" spans="1:9" x14ac:dyDescent="0.25">
      <c r="A889" s="22" t="s">
        <v>54</v>
      </c>
      <c r="B889" s="24">
        <v>43088</v>
      </c>
      <c r="C889" s="25">
        <v>0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1">
        <f>COUNTIFS($A:$A,$A889,C:C,"&gt;"&amp;$I$5)</f>
        <v>0</v>
      </c>
    </row>
    <row r="890" spans="1:9" x14ac:dyDescent="0.25">
      <c r="A890" s="22" t="s">
        <v>54</v>
      </c>
      <c r="B890" s="24">
        <v>43089</v>
      </c>
      <c r="C890" s="25">
        <v>0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1">
        <f>COUNTIFS($A:$A,$A890,C:C,"&gt;"&amp;$I$5)</f>
        <v>0</v>
      </c>
    </row>
    <row r="891" spans="1:9" x14ac:dyDescent="0.25">
      <c r="A891" s="22" t="s">
        <v>54</v>
      </c>
      <c r="B891" s="24">
        <v>43090</v>
      </c>
      <c r="C891" s="25">
        <v>0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1">
        <f>COUNTIFS($A:$A,$A891,C:C,"&gt;"&amp;$I$5)</f>
        <v>0</v>
      </c>
    </row>
    <row r="892" spans="1:9" x14ac:dyDescent="0.25">
      <c r="A892" s="22" t="s">
        <v>54</v>
      </c>
      <c r="B892" s="24">
        <v>43091</v>
      </c>
      <c r="C892" s="25">
        <v>0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1">
        <f>COUNTIFS($A:$A,$A892,C:C,"&gt;"&amp;$I$5)</f>
        <v>0</v>
      </c>
    </row>
    <row r="893" spans="1:9" x14ac:dyDescent="0.25">
      <c r="A893" s="22" t="s">
        <v>54</v>
      </c>
      <c r="B893" s="24">
        <v>43092</v>
      </c>
      <c r="C893" s="25">
        <v>0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1">
        <f>COUNTIFS($A:$A,$A893,C:C,"&gt;"&amp;$I$5)</f>
        <v>0</v>
      </c>
    </row>
    <row r="894" spans="1:9" x14ac:dyDescent="0.25">
      <c r="A894" s="22" t="s">
        <v>54</v>
      </c>
      <c r="B894" s="24">
        <v>43093</v>
      </c>
      <c r="C894" s="25">
        <v>0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1">
        <f>COUNTIFS($A:$A,$A894,C:C,"&gt;"&amp;$I$5)</f>
        <v>0</v>
      </c>
    </row>
    <row r="895" spans="1:9" x14ac:dyDescent="0.25">
      <c r="A895" s="22" t="s">
        <v>54</v>
      </c>
      <c r="B895" s="24">
        <v>43094</v>
      </c>
      <c r="C895" s="25">
        <v>0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1">
        <f>COUNTIFS($A:$A,$A895,C:C,"&gt;"&amp;$I$5)</f>
        <v>0</v>
      </c>
    </row>
    <row r="896" spans="1:9" x14ac:dyDescent="0.25">
      <c r="A896" s="22" t="s">
        <v>54</v>
      </c>
      <c r="B896" s="24">
        <v>43095</v>
      </c>
      <c r="C896" s="25">
        <v>0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1">
        <f>COUNTIFS($A:$A,$A896,C:C,"&gt;"&amp;$I$5)</f>
        <v>0</v>
      </c>
    </row>
    <row r="897" spans="1:9" x14ac:dyDescent="0.25">
      <c r="A897" s="22" t="s">
        <v>54</v>
      </c>
      <c r="B897" s="24">
        <v>43096</v>
      </c>
      <c r="C897" s="25">
        <v>0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1">
        <f>COUNTIFS($A:$A,$A897,C:C,"&gt;"&amp;$I$5)</f>
        <v>0</v>
      </c>
    </row>
    <row r="898" spans="1:9" x14ac:dyDescent="0.25">
      <c r="A898" s="22" t="s">
        <v>54</v>
      </c>
      <c r="B898" s="24">
        <v>43097</v>
      </c>
      <c r="C898" s="25">
        <v>0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1">
        <f>COUNTIFS($A:$A,$A898,C:C,"&gt;"&amp;$I$5)</f>
        <v>0</v>
      </c>
    </row>
    <row r="899" spans="1:9" x14ac:dyDescent="0.25">
      <c r="A899" s="22" t="s">
        <v>54</v>
      </c>
      <c r="B899" s="24">
        <v>43098</v>
      </c>
      <c r="C899" s="25">
        <v>0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1">
        <f>COUNTIFS($A:$A,$A899,C:C,"&gt;"&amp;$I$5)</f>
        <v>0</v>
      </c>
    </row>
    <row r="900" spans="1:9" x14ac:dyDescent="0.25">
      <c r="A900" s="22" t="s">
        <v>54</v>
      </c>
      <c r="B900" s="24">
        <v>43099</v>
      </c>
      <c r="C900" s="25">
        <v>0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1">
        <f>COUNTIFS($A:$A,$A900,C:C,"&gt;"&amp;$I$5)</f>
        <v>0</v>
      </c>
    </row>
    <row r="901" spans="1:9" x14ac:dyDescent="0.25">
      <c r="A901" s="22" t="s">
        <v>54</v>
      </c>
      <c r="B901" s="24">
        <v>43100</v>
      </c>
      <c r="C901" s="25">
        <v>0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1">
        <f>COUNTIFS($A:$A,$A901,C:C,"&gt;"&amp;$I$5)</f>
        <v>0</v>
      </c>
    </row>
    <row r="902" spans="1:9" x14ac:dyDescent="0.25">
      <c r="A902" s="22" t="s">
        <v>54</v>
      </c>
      <c r="B902" s="24">
        <v>43101</v>
      </c>
      <c r="C902" s="25">
        <v>0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1">
        <f>COUNTIFS($A:$A,$A902,C:C,"&gt;"&amp;$I$5)</f>
        <v>0</v>
      </c>
    </row>
    <row r="903" spans="1:9" x14ac:dyDescent="0.25">
      <c r="A903" s="22" t="s">
        <v>54</v>
      </c>
      <c r="B903" s="24">
        <v>43102</v>
      </c>
      <c r="C903" s="25">
        <v>0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1">
        <f>COUNTIFS($A:$A,$A903,C:C,"&gt;"&amp;$I$5)</f>
        <v>0</v>
      </c>
    </row>
    <row r="904" spans="1:9" x14ac:dyDescent="0.25">
      <c r="A904" s="22" t="s">
        <v>54</v>
      </c>
      <c r="B904" s="24">
        <v>43103</v>
      </c>
      <c r="C904" s="25">
        <v>0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1">
        <f>COUNTIFS($A:$A,$A904,C:C,"&gt;"&amp;$I$5)</f>
        <v>0</v>
      </c>
    </row>
    <row r="905" spans="1:9" x14ac:dyDescent="0.25">
      <c r="A905" s="22" t="s">
        <v>54</v>
      </c>
      <c r="B905" s="24">
        <v>43104</v>
      </c>
      <c r="C905" s="25">
        <v>0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1">
        <f>COUNTIFS($A:$A,$A905,C:C,"&gt;"&amp;$I$5)</f>
        <v>0</v>
      </c>
    </row>
    <row r="906" spans="1:9" x14ac:dyDescent="0.25">
      <c r="A906" s="22" t="s">
        <v>54</v>
      </c>
      <c r="B906" s="24">
        <v>43105</v>
      </c>
      <c r="C906" s="25">
        <v>0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1">
        <f>COUNTIFS($A:$A,$A906,C:C,"&gt;"&amp;$I$5)</f>
        <v>0</v>
      </c>
    </row>
    <row r="907" spans="1:9" x14ac:dyDescent="0.25">
      <c r="A907" s="22" t="s">
        <v>54</v>
      </c>
      <c r="B907" s="24">
        <v>43106</v>
      </c>
      <c r="C907" s="25">
        <v>0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1">
        <f>COUNTIFS($A:$A,$A907,C:C,"&gt;"&amp;$I$5)</f>
        <v>0</v>
      </c>
    </row>
    <row r="908" spans="1:9" x14ac:dyDescent="0.25">
      <c r="A908" s="22" t="s">
        <v>54</v>
      </c>
      <c r="B908" s="24">
        <v>43107</v>
      </c>
      <c r="C908" s="25">
        <v>0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1">
        <f>COUNTIFS($A:$A,$A908,C:C,"&gt;"&amp;$I$5)</f>
        <v>0</v>
      </c>
    </row>
    <row r="909" spans="1:9" x14ac:dyDescent="0.25">
      <c r="A909" s="22" t="s">
        <v>54</v>
      </c>
      <c r="B909" s="24">
        <v>43108</v>
      </c>
      <c r="C909" s="25">
        <v>0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1">
        <f>COUNTIFS($A:$A,$A909,C:C,"&gt;"&amp;$I$5)</f>
        <v>0</v>
      </c>
    </row>
    <row r="910" spans="1:9" x14ac:dyDescent="0.25">
      <c r="A910" s="22" t="s">
        <v>54</v>
      </c>
      <c r="B910" s="24">
        <v>43109</v>
      </c>
      <c r="C910" s="25">
        <v>0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1">
        <f>COUNTIFS($A:$A,$A910,C:C,"&gt;"&amp;$I$5)</f>
        <v>0</v>
      </c>
    </row>
    <row r="911" spans="1:9" x14ac:dyDescent="0.25">
      <c r="A911" s="22" t="s">
        <v>54</v>
      </c>
      <c r="B911" s="24">
        <v>43110</v>
      </c>
      <c r="C911" s="25">
        <v>0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1">
        <f>COUNTIFS($A:$A,$A911,C:C,"&gt;"&amp;$I$5)</f>
        <v>0</v>
      </c>
    </row>
    <row r="912" spans="1:9" x14ac:dyDescent="0.25">
      <c r="A912" s="22" t="s">
        <v>54</v>
      </c>
      <c r="B912" s="24">
        <v>43111</v>
      </c>
      <c r="C912" s="25">
        <v>0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1">
        <f>COUNTIFS($A:$A,$A912,C:C,"&gt;"&amp;$I$5)</f>
        <v>0</v>
      </c>
    </row>
    <row r="913" spans="1:9" x14ac:dyDescent="0.25">
      <c r="A913" s="22" t="s">
        <v>54</v>
      </c>
      <c r="B913" s="24">
        <v>43112</v>
      </c>
      <c r="C913" s="25">
        <v>0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1">
        <f>COUNTIFS($A:$A,$A913,C:C,"&gt;"&amp;$I$5)</f>
        <v>0</v>
      </c>
    </row>
    <row r="914" spans="1:9" x14ac:dyDescent="0.25">
      <c r="A914" s="22" t="s">
        <v>54</v>
      </c>
      <c r="B914" s="24">
        <v>43113</v>
      </c>
      <c r="C914" s="25">
        <v>0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1">
        <f>COUNTIFS($A:$A,$A914,C:C,"&gt;"&amp;$I$5)</f>
        <v>0</v>
      </c>
    </row>
    <row r="915" spans="1:9" x14ac:dyDescent="0.25">
      <c r="A915" s="22" t="s">
        <v>54</v>
      </c>
      <c r="B915" s="24">
        <v>43114</v>
      </c>
      <c r="C915" s="25">
        <v>0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1">
        <f>COUNTIFS($A:$A,$A915,C:C,"&gt;"&amp;$I$5)</f>
        <v>0</v>
      </c>
    </row>
    <row r="916" spans="1:9" x14ac:dyDescent="0.25">
      <c r="A916" s="22" t="s">
        <v>54</v>
      </c>
      <c r="B916" s="24">
        <v>43115</v>
      </c>
      <c r="C916" s="25">
        <v>0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1">
        <f>COUNTIFS($A:$A,$A916,C:C,"&gt;"&amp;$I$5)</f>
        <v>0</v>
      </c>
    </row>
    <row r="917" spans="1:9" x14ac:dyDescent="0.25">
      <c r="A917" s="22" t="s">
        <v>54</v>
      </c>
      <c r="B917" s="24">
        <v>43116</v>
      </c>
      <c r="C917" s="25">
        <v>0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1">
        <f>COUNTIFS($A:$A,$A917,C:C,"&gt;"&amp;$I$5)</f>
        <v>0</v>
      </c>
    </row>
    <row r="918" spans="1:9" x14ac:dyDescent="0.25">
      <c r="A918" s="22" t="s">
        <v>54</v>
      </c>
      <c r="B918" s="24">
        <v>43117</v>
      </c>
      <c r="C918" s="25">
        <v>0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1">
        <f>COUNTIFS($A:$A,$A918,C:C,"&gt;"&amp;$I$5)</f>
        <v>0</v>
      </c>
    </row>
    <row r="919" spans="1:9" x14ac:dyDescent="0.25">
      <c r="A919" s="22" t="s">
        <v>54</v>
      </c>
      <c r="B919" s="24">
        <v>43118</v>
      </c>
      <c r="C919" s="25">
        <v>0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1">
        <f>COUNTIFS($A:$A,$A919,C:C,"&gt;"&amp;$I$5)</f>
        <v>0</v>
      </c>
    </row>
    <row r="920" spans="1:9" x14ac:dyDescent="0.25">
      <c r="A920" s="22" t="s">
        <v>54</v>
      </c>
      <c r="B920" s="24">
        <v>43119</v>
      </c>
      <c r="C920" s="25">
        <v>0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1">
        <f>COUNTIFS($A:$A,$A920,C:C,"&gt;"&amp;$I$5)</f>
        <v>0</v>
      </c>
    </row>
    <row r="921" spans="1:9" x14ac:dyDescent="0.25">
      <c r="A921" s="22" t="s">
        <v>54</v>
      </c>
      <c r="B921" s="24">
        <v>43122</v>
      </c>
      <c r="C921" s="25">
        <v>0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1">
        <f>COUNTIFS($A:$A,$A921,C:C,"&gt;"&amp;$I$5)</f>
        <v>0</v>
      </c>
    </row>
    <row r="922" spans="1:9" x14ac:dyDescent="0.25">
      <c r="A922" s="22" t="s">
        <v>54</v>
      </c>
      <c r="B922" s="24">
        <v>43123</v>
      </c>
      <c r="C922" s="25">
        <v>0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1">
        <f>COUNTIFS($A:$A,$A922,C:C,"&gt;"&amp;$I$5)</f>
        <v>0</v>
      </c>
    </row>
    <row r="923" spans="1:9" x14ac:dyDescent="0.25">
      <c r="A923" s="22" t="s">
        <v>54</v>
      </c>
      <c r="B923" s="24">
        <v>43124</v>
      </c>
      <c r="C923" s="25">
        <v>0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1">
        <f>COUNTIFS($A:$A,$A923,C:C,"&gt;"&amp;$I$5)</f>
        <v>0</v>
      </c>
    </row>
    <row r="924" spans="1:9" x14ac:dyDescent="0.25">
      <c r="A924" s="22" t="s">
        <v>54</v>
      </c>
      <c r="B924" s="24">
        <v>43125</v>
      </c>
      <c r="C924" s="25">
        <v>0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1">
        <f>COUNTIFS($A:$A,$A924,C:C,"&gt;"&amp;$I$5)</f>
        <v>0</v>
      </c>
    </row>
    <row r="925" spans="1:9" x14ac:dyDescent="0.25">
      <c r="A925" s="22" t="s">
        <v>55</v>
      </c>
      <c r="B925" s="24">
        <v>43070</v>
      </c>
      <c r="C925" s="25">
        <v>0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1">
        <f>COUNTIFS($A:$A,$A925,C:C,"&gt;"&amp;$I$5)</f>
        <v>3</v>
      </c>
    </row>
    <row r="926" spans="1:9" x14ac:dyDescent="0.25">
      <c r="A926" s="22" t="s">
        <v>55</v>
      </c>
      <c r="B926" s="24">
        <v>43071</v>
      </c>
      <c r="C926" s="25">
        <v>0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1">
        <f>COUNTIFS($A:$A,$A926,C:C,"&gt;"&amp;$I$5)</f>
        <v>3</v>
      </c>
    </row>
    <row r="927" spans="1:9" x14ac:dyDescent="0.25">
      <c r="A927" s="22" t="s">
        <v>55</v>
      </c>
      <c r="B927" s="24">
        <v>43072</v>
      </c>
      <c r="C927" s="25">
        <v>0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1">
        <f>COUNTIFS($A:$A,$A927,C:C,"&gt;"&amp;$I$5)</f>
        <v>3</v>
      </c>
    </row>
    <row r="928" spans="1:9" x14ac:dyDescent="0.25">
      <c r="A928" s="22" t="s">
        <v>55</v>
      </c>
      <c r="B928" s="24">
        <v>43073</v>
      </c>
      <c r="C928" s="25">
        <v>0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1">
        <f>COUNTIFS($A:$A,$A928,C:C,"&gt;"&amp;$I$5)</f>
        <v>3</v>
      </c>
    </row>
    <row r="929" spans="1:9" x14ac:dyDescent="0.25">
      <c r="A929" s="22" t="s">
        <v>55</v>
      </c>
      <c r="B929" s="24">
        <v>43074</v>
      </c>
      <c r="C929" s="25">
        <v>1.5509259259259257E-2</v>
      </c>
      <c r="D929" s="25">
        <v>0</v>
      </c>
      <c r="E929" s="25">
        <v>1.4699074074074074E-3</v>
      </c>
      <c r="F929" s="25">
        <v>7.1527777777777787E-3</v>
      </c>
      <c r="G929" s="25">
        <v>0</v>
      </c>
      <c r="H929" s="25">
        <v>0</v>
      </c>
      <c r="I929" s="1">
        <f>COUNTIFS($A:$A,$A929,C:C,"&gt;"&amp;$I$5)</f>
        <v>3</v>
      </c>
    </row>
    <row r="930" spans="1:9" x14ac:dyDescent="0.25">
      <c r="A930" s="22" t="s">
        <v>55</v>
      </c>
      <c r="B930" s="24">
        <v>43075</v>
      </c>
      <c r="C930" s="25">
        <v>1.744212962962963E-2</v>
      </c>
      <c r="D930" s="25">
        <v>0</v>
      </c>
      <c r="E930" s="25">
        <v>7.037037037037037E-3</v>
      </c>
      <c r="F930" s="25">
        <v>0</v>
      </c>
      <c r="G930" s="25">
        <v>0</v>
      </c>
      <c r="H930" s="25">
        <v>0</v>
      </c>
      <c r="I930" s="1">
        <f>COUNTIFS($A:$A,$A930,C:C,"&gt;"&amp;$I$5)</f>
        <v>3</v>
      </c>
    </row>
    <row r="931" spans="1:9" x14ac:dyDescent="0.25">
      <c r="A931" s="22" t="s">
        <v>55</v>
      </c>
      <c r="B931" s="24">
        <v>43076</v>
      </c>
      <c r="C931" s="25">
        <v>1.9027777777777779E-2</v>
      </c>
      <c r="D931" s="25">
        <v>0</v>
      </c>
      <c r="E931" s="25">
        <v>2.3611111111111111E-3</v>
      </c>
      <c r="F931" s="25">
        <v>0</v>
      </c>
      <c r="G931" s="25">
        <v>0</v>
      </c>
      <c r="H931" s="25">
        <v>0</v>
      </c>
      <c r="I931" s="1">
        <f>COUNTIFS($A:$A,$A931,C:C,"&gt;"&amp;$I$5)</f>
        <v>3</v>
      </c>
    </row>
    <row r="932" spans="1:9" x14ac:dyDescent="0.25">
      <c r="A932" s="22" t="s">
        <v>55</v>
      </c>
      <c r="B932" s="24">
        <v>43077</v>
      </c>
      <c r="C932" s="25">
        <v>0</v>
      </c>
      <c r="D932" s="25">
        <v>0</v>
      </c>
      <c r="E932" s="25">
        <v>6.8865740740740736E-3</v>
      </c>
      <c r="F932" s="25">
        <v>0</v>
      </c>
      <c r="G932" s="25">
        <v>0</v>
      </c>
      <c r="H932" s="25">
        <v>0</v>
      </c>
      <c r="I932" s="1">
        <f>COUNTIFS($A:$A,$A932,C:C,"&gt;"&amp;$I$5)</f>
        <v>3</v>
      </c>
    </row>
    <row r="933" spans="1:9" x14ac:dyDescent="0.25">
      <c r="A933" s="22" t="s">
        <v>55</v>
      </c>
      <c r="B933" s="24">
        <v>43078</v>
      </c>
      <c r="C933" s="25">
        <v>0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1">
        <f>COUNTIFS($A:$A,$A933,C:C,"&gt;"&amp;$I$5)</f>
        <v>3</v>
      </c>
    </row>
    <row r="934" spans="1:9" x14ac:dyDescent="0.25">
      <c r="A934" s="22" t="s">
        <v>55</v>
      </c>
      <c r="B934" s="24">
        <v>43079</v>
      </c>
      <c r="C934" s="25">
        <v>0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1">
        <f>COUNTIFS($A:$A,$A934,C:C,"&gt;"&amp;$I$5)</f>
        <v>3</v>
      </c>
    </row>
    <row r="935" spans="1:9" x14ac:dyDescent="0.25">
      <c r="A935" s="22" t="s">
        <v>55</v>
      </c>
      <c r="B935" s="24">
        <v>43080</v>
      </c>
      <c r="C935" s="25">
        <v>1.9016203703703705E-2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1">
        <f>COUNTIFS($A:$A,$A935,C:C,"&gt;"&amp;$I$5)</f>
        <v>3</v>
      </c>
    </row>
    <row r="936" spans="1:9" x14ac:dyDescent="0.25">
      <c r="A936" s="22" t="s">
        <v>55</v>
      </c>
      <c r="B936" s="24">
        <v>43081</v>
      </c>
      <c r="C936" s="25">
        <v>1.6412037037037037E-2</v>
      </c>
      <c r="D936" s="25">
        <v>0</v>
      </c>
      <c r="E936" s="25">
        <v>1.2152777777777778E-3</v>
      </c>
      <c r="F936" s="25">
        <v>0</v>
      </c>
      <c r="G936" s="25">
        <v>0</v>
      </c>
      <c r="H936" s="25">
        <v>0</v>
      </c>
      <c r="I936" s="1">
        <f>COUNTIFS($A:$A,$A936,C:C,"&gt;"&amp;$I$5)</f>
        <v>3</v>
      </c>
    </row>
    <row r="937" spans="1:9" x14ac:dyDescent="0.25">
      <c r="A937" s="22" t="s">
        <v>55</v>
      </c>
      <c r="B937" s="24">
        <v>43082</v>
      </c>
      <c r="C937" s="25">
        <v>1.8564814814814815E-2</v>
      </c>
      <c r="D937" s="25">
        <v>0</v>
      </c>
      <c r="E937" s="25">
        <v>1.3217592592592593E-2</v>
      </c>
      <c r="F937" s="25">
        <v>0</v>
      </c>
      <c r="G937" s="25">
        <v>0</v>
      </c>
      <c r="H937" s="25">
        <v>0</v>
      </c>
      <c r="I937" s="1">
        <f>COUNTIFS($A:$A,$A937,C:C,"&gt;"&amp;$I$5)</f>
        <v>3</v>
      </c>
    </row>
    <row r="938" spans="1:9" x14ac:dyDescent="0.25">
      <c r="A938" s="22" t="s">
        <v>55</v>
      </c>
      <c r="B938" s="24">
        <v>43083</v>
      </c>
      <c r="C938" s="25">
        <v>1.2118055555555556E-2</v>
      </c>
      <c r="D938" s="25">
        <v>0</v>
      </c>
      <c r="E938" s="25">
        <v>2.1493055555555557E-2</v>
      </c>
      <c r="F938" s="25">
        <v>2.3148148148148147E-5</v>
      </c>
      <c r="G938" s="25">
        <v>0</v>
      </c>
      <c r="H938" s="25">
        <v>0</v>
      </c>
      <c r="I938" s="1">
        <f>COUNTIFS($A:$A,$A938,C:C,"&gt;"&amp;$I$5)</f>
        <v>3</v>
      </c>
    </row>
    <row r="939" spans="1:9" x14ac:dyDescent="0.25">
      <c r="A939" s="22" t="s">
        <v>55</v>
      </c>
      <c r="B939" s="24">
        <v>43084</v>
      </c>
      <c r="C939" s="25">
        <v>1.3472222222222221E-2</v>
      </c>
      <c r="D939" s="25">
        <v>0</v>
      </c>
      <c r="E939" s="25">
        <v>4.4675925925925924E-2</v>
      </c>
      <c r="F939" s="25">
        <v>0</v>
      </c>
      <c r="G939" s="25">
        <v>0</v>
      </c>
      <c r="H939" s="25">
        <v>0</v>
      </c>
      <c r="I939" s="1">
        <f>COUNTIFS($A:$A,$A939,C:C,"&gt;"&amp;$I$5)</f>
        <v>3</v>
      </c>
    </row>
    <row r="940" spans="1:9" x14ac:dyDescent="0.25">
      <c r="A940" s="22" t="s">
        <v>55</v>
      </c>
      <c r="B940" s="24">
        <v>43085</v>
      </c>
      <c r="C940" s="25">
        <v>0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1">
        <f>COUNTIFS($A:$A,$A940,C:C,"&gt;"&amp;$I$5)</f>
        <v>3</v>
      </c>
    </row>
    <row r="941" spans="1:9" x14ac:dyDescent="0.25">
      <c r="A941" s="22" t="s">
        <v>55</v>
      </c>
      <c r="B941" s="24">
        <v>43086</v>
      </c>
      <c r="C941" s="25">
        <v>0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1">
        <f>COUNTIFS($A:$A,$A941,C:C,"&gt;"&amp;$I$5)</f>
        <v>3</v>
      </c>
    </row>
    <row r="942" spans="1:9" x14ac:dyDescent="0.25">
      <c r="A942" s="22" t="s">
        <v>55</v>
      </c>
      <c r="B942" s="24">
        <v>43087</v>
      </c>
      <c r="C942" s="25">
        <v>4.7673611111111104E-2</v>
      </c>
      <c r="D942" s="25">
        <v>0</v>
      </c>
      <c r="E942" s="25">
        <v>1.8518518518518521E-2</v>
      </c>
      <c r="F942" s="25">
        <v>0</v>
      </c>
      <c r="G942" s="25">
        <v>0</v>
      </c>
      <c r="H942" s="25">
        <v>0</v>
      </c>
      <c r="I942" s="1">
        <f>COUNTIFS($A:$A,$A942,C:C,"&gt;"&amp;$I$5)</f>
        <v>3</v>
      </c>
    </row>
    <row r="943" spans="1:9" x14ac:dyDescent="0.25">
      <c r="A943" s="22" t="s">
        <v>55</v>
      </c>
      <c r="B943" s="24">
        <v>43088</v>
      </c>
      <c r="C943" s="25">
        <v>1.539351851851852E-2</v>
      </c>
      <c r="D943" s="25">
        <v>0</v>
      </c>
      <c r="E943" s="25">
        <v>7.1412037037037043E-3</v>
      </c>
      <c r="F943" s="25">
        <v>0</v>
      </c>
      <c r="G943" s="25">
        <v>0</v>
      </c>
      <c r="H943" s="25">
        <v>0</v>
      </c>
      <c r="I943" s="1">
        <f>COUNTIFS($A:$A,$A943,C:C,"&gt;"&amp;$I$5)</f>
        <v>3</v>
      </c>
    </row>
    <row r="944" spans="1:9" x14ac:dyDescent="0.25">
      <c r="A944" s="22" t="s">
        <v>55</v>
      </c>
      <c r="B944" s="24">
        <v>43089</v>
      </c>
      <c r="C944" s="25">
        <v>1.1261574074074071E-2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1">
        <f>COUNTIFS($A:$A,$A944,C:C,"&gt;"&amp;$I$5)</f>
        <v>3</v>
      </c>
    </row>
    <row r="945" spans="1:9" x14ac:dyDescent="0.25">
      <c r="A945" s="22" t="s">
        <v>55</v>
      </c>
      <c r="B945" s="24">
        <v>43090</v>
      </c>
      <c r="C945" s="25">
        <v>1.3460648148148147E-2</v>
      </c>
      <c r="D945" s="25">
        <v>0</v>
      </c>
      <c r="E945" s="25">
        <v>2.8599537037037034E-2</v>
      </c>
      <c r="F945" s="25">
        <v>0</v>
      </c>
      <c r="G945" s="25">
        <v>0</v>
      </c>
      <c r="H945" s="25">
        <v>0</v>
      </c>
      <c r="I945" s="1">
        <f>COUNTIFS($A:$A,$A945,C:C,"&gt;"&amp;$I$5)</f>
        <v>3</v>
      </c>
    </row>
    <row r="946" spans="1:9" x14ac:dyDescent="0.25">
      <c r="A946" s="22" t="s">
        <v>55</v>
      </c>
      <c r="B946" s="24">
        <v>43091</v>
      </c>
      <c r="C946" s="25">
        <v>7.2453703703703708E-3</v>
      </c>
      <c r="D946" s="25">
        <v>0</v>
      </c>
      <c r="E946" s="25">
        <v>3.7291666666666667E-2</v>
      </c>
      <c r="F946" s="25">
        <v>0</v>
      </c>
      <c r="G946" s="25">
        <v>0</v>
      </c>
      <c r="H946" s="25">
        <v>0</v>
      </c>
      <c r="I946" s="1">
        <f>COUNTIFS($A:$A,$A946,C:C,"&gt;"&amp;$I$5)</f>
        <v>3</v>
      </c>
    </row>
    <row r="947" spans="1:9" x14ac:dyDescent="0.25">
      <c r="A947" s="22" t="s">
        <v>55</v>
      </c>
      <c r="B947" s="24">
        <v>43092</v>
      </c>
      <c r="C947" s="25">
        <v>0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1">
        <f>COUNTIFS($A:$A,$A947,C:C,"&gt;"&amp;$I$5)</f>
        <v>3</v>
      </c>
    </row>
    <row r="948" spans="1:9" x14ac:dyDescent="0.25">
      <c r="A948" s="22" t="s">
        <v>55</v>
      </c>
      <c r="B948" s="24">
        <v>43093</v>
      </c>
      <c r="C948" s="25">
        <v>0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1">
        <f>COUNTIFS($A:$A,$A948,C:C,"&gt;"&amp;$I$5)</f>
        <v>3</v>
      </c>
    </row>
    <row r="949" spans="1:9" x14ac:dyDescent="0.25">
      <c r="A949" s="22" t="s">
        <v>55</v>
      </c>
      <c r="B949" s="24">
        <v>43094</v>
      </c>
      <c r="C949" s="25">
        <v>0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1">
        <f>COUNTIFS($A:$A,$A949,C:C,"&gt;"&amp;$I$5)</f>
        <v>3</v>
      </c>
    </row>
    <row r="950" spans="1:9" x14ac:dyDescent="0.25">
      <c r="A950" s="22" t="s">
        <v>55</v>
      </c>
      <c r="B950" s="24">
        <v>43095</v>
      </c>
      <c r="C950" s="25">
        <v>0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1">
        <f>COUNTIFS($A:$A,$A950,C:C,"&gt;"&amp;$I$5)</f>
        <v>3</v>
      </c>
    </row>
    <row r="951" spans="1:9" x14ac:dyDescent="0.25">
      <c r="A951" s="22" t="s">
        <v>55</v>
      </c>
      <c r="B951" s="24">
        <v>43096</v>
      </c>
      <c r="C951" s="25">
        <v>0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1">
        <f>COUNTIFS($A:$A,$A951,C:C,"&gt;"&amp;$I$5)</f>
        <v>3</v>
      </c>
    </row>
    <row r="952" spans="1:9" x14ac:dyDescent="0.25">
      <c r="A952" s="22" t="s">
        <v>55</v>
      </c>
      <c r="B952" s="24">
        <v>43097</v>
      </c>
      <c r="C952" s="25">
        <v>0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1">
        <f>COUNTIFS($A:$A,$A952,C:C,"&gt;"&amp;$I$5)</f>
        <v>3</v>
      </c>
    </row>
    <row r="953" spans="1:9" x14ac:dyDescent="0.25">
      <c r="A953" s="22" t="s">
        <v>55</v>
      </c>
      <c r="B953" s="24">
        <v>43098</v>
      </c>
      <c r="C953" s="25">
        <v>8.7037037037037031E-3</v>
      </c>
      <c r="D953" s="25">
        <v>0</v>
      </c>
      <c r="E953" s="25">
        <v>3.4027777777777775E-2</v>
      </c>
      <c r="F953" s="25">
        <v>0</v>
      </c>
      <c r="G953" s="25">
        <v>0</v>
      </c>
      <c r="H953" s="25">
        <v>0</v>
      </c>
      <c r="I953" s="1">
        <f>COUNTIFS($A:$A,$A953,C:C,"&gt;"&amp;$I$5)</f>
        <v>3</v>
      </c>
    </row>
    <row r="954" spans="1:9" x14ac:dyDescent="0.25">
      <c r="A954" s="22" t="s">
        <v>55</v>
      </c>
      <c r="B954" s="24">
        <v>43099</v>
      </c>
      <c r="C954" s="25">
        <v>0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1">
        <f>COUNTIFS($A:$A,$A954,C:C,"&gt;"&amp;$I$5)</f>
        <v>3</v>
      </c>
    </row>
    <row r="955" spans="1:9" x14ac:dyDescent="0.25">
      <c r="A955" s="22" t="s">
        <v>55</v>
      </c>
      <c r="B955" s="24">
        <v>43100</v>
      </c>
      <c r="C955" s="25">
        <v>0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1">
        <f>COUNTIFS($A:$A,$A955,C:C,"&gt;"&amp;$I$5)</f>
        <v>3</v>
      </c>
    </row>
    <row r="956" spans="1:9" x14ac:dyDescent="0.25">
      <c r="A956" s="22" t="s">
        <v>55</v>
      </c>
      <c r="B956" s="24">
        <v>43101</v>
      </c>
      <c r="C956" s="25">
        <v>0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1">
        <f>COUNTIFS($A:$A,$A956,C:C,"&gt;"&amp;$I$5)</f>
        <v>3</v>
      </c>
    </row>
    <row r="957" spans="1:9" x14ac:dyDescent="0.25">
      <c r="A957" s="22" t="s">
        <v>55</v>
      </c>
      <c r="B957" s="24">
        <v>43102</v>
      </c>
      <c r="C957" s="25">
        <v>7.8356481481481489E-3</v>
      </c>
      <c r="D957" s="25">
        <v>0</v>
      </c>
      <c r="E957" s="25">
        <v>2.5717592592592594E-2</v>
      </c>
      <c r="F957" s="25">
        <v>0</v>
      </c>
      <c r="G957" s="25">
        <v>0</v>
      </c>
      <c r="H957" s="25">
        <v>0</v>
      </c>
      <c r="I957" s="1">
        <f>COUNTIFS($A:$A,$A957,C:C,"&gt;"&amp;$I$5)</f>
        <v>3</v>
      </c>
    </row>
    <row r="958" spans="1:9" x14ac:dyDescent="0.25">
      <c r="A958" s="22" t="s">
        <v>55</v>
      </c>
      <c r="B958" s="24">
        <v>43103</v>
      </c>
      <c r="C958" s="25">
        <v>1.375E-2</v>
      </c>
      <c r="D958" s="25">
        <v>0</v>
      </c>
      <c r="E958" s="25">
        <v>2.9340277777777781E-2</v>
      </c>
      <c r="F958" s="25">
        <v>0</v>
      </c>
      <c r="G958" s="25">
        <v>0</v>
      </c>
      <c r="H958" s="25">
        <v>0</v>
      </c>
      <c r="I958" s="1">
        <f>COUNTIFS($A:$A,$A958,C:C,"&gt;"&amp;$I$5)</f>
        <v>3</v>
      </c>
    </row>
    <row r="959" spans="1:9" x14ac:dyDescent="0.25">
      <c r="A959" s="22" t="s">
        <v>55</v>
      </c>
      <c r="B959" s="24">
        <v>43104</v>
      </c>
      <c r="C959" s="25">
        <v>8.6458333333333335E-3</v>
      </c>
      <c r="D959" s="25">
        <v>0</v>
      </c>
      <c r="E959" s="25">
        <v>4.0659722222222222E-2</v>
      </c>
      <c r="F959" s="25">
        <v>0</v>
      </c>
      <c r="G959" s="25">
        <v>0</v>
      </c>
      <c r="H959" s="25">
        <v>0</v>
      </c>
      <c r="I959" s="1">
        <f>COUNTIFS($A:$A,$A959,C:C,"&gt;"&amp;$I$5)</f>
        <v>3</v>
      </c>
    </row>
    <row r="960" spans="1:9" x14ac:dyDescent="0.25">
      <c r="A960" s="22" t="s">
        <v>55</v>
      </c>
      <c r="B960" s="24">
        <v>43105</v>
      </c>
      <c r="C960" s="25">
        <v>1.3622685185185184E-2</v>
      </c>
      <c r="D960" s="25">
        <v>0</v>
      </c>
      <c r="E960" s="25">
        <v>7.037037037037037E-3</v>
      </c>
      <c r="F960" s="25">
        <v>0</v>
      </c>
      <c r="G960" s="25">
        <v>0</v>
      </c>
      <c r="H960" s="25">
        <v>0</v>
      </c>
      <c r="I960" s="1">
        <f>COUNTIFS($A:$A,$A960,C:C,"&gt;"&amp;$I$5)</f>
        <v>3</v>
      </c>
    </row>
    <row r="961" spans="1:9" x14ac:dyDescent="0.25">
      <c r="A961" s="22" t="s">
        <v>55</v>
      </c>
      <c r="B961" s="24">
        <v>43106</v>
      </c>
      <c r="C961" s="25">
        <v>0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1">
        <f>COUNTIFS($A:$A,$A961,C:C,"&gt;"&amp;$I$5)</f>
        <v>3</v>
      </c>
    </row>
    <row r="962" spans="1:9" x14ac:dyDescent="0.25">
      <c r="A962" s="22" t="s">
        <v>55</v>
      </c>
      <c r="B962" s="24">
        <v>43107</v>
      </c>
      <c r="C962" s="25">
        <v>0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1">
        <f>COUNTIFS($A:$A,$A962,C:C,"&gt;"&amp;$I$5)</f>
        <v>3</v>
      </c>
    </row>
    <row r="963" spans="1:9" x14ac:dyDescent="0.25">
      <c r="A963" s="22" t="s">
        <v>55</v>
      </c>
      <c r="B963" s="24">
        <v>43108</v>
      </c>
      <c r="C963" s="25">
        <v>1.2789351851851852E-2</v>
      </c>
      <c r="D963" s="25">
        <v>0</v>
      </c>
      <c r="E963" s="25">
        <v>6.2037037037037043E-3</v>
      </c>
      <c r="F963" s="25">
        <v>0</v>
      </c>
      <c r="G963" s="25">
        <v>0</v>
      </c>
      <c r="H963" s="25">
        <v>0</v>
      </c>
      <c r="I963" s="1">
        <f>COUNTIFS($A:$A,$A963,C:C,"&gt;"&amp;$I$5)</f>
        <v>3</v>
      </c>
    </row>
    <row r="964" spans="1:9" x14ac:dyDescent="0.25">
      <c r="A964" s="22" t="s">
        <v>55</v>
      </c>
      <c r="B964" s="24">
        <v>43109</v>
      </c>
      <c r="C964" s="25">
        <v>1.5173611111111112E-2</v>
      </c>
      <c r="D964" s="25">
        <v>0</v>
      </c>
      <c r="E964" s="25">
        <v>5.7291666666666671E-3</v>
      </c>
      <c r="F964" s="25">
        <v>0</v>
      </c>
      <c r="G964" s="25">
        <v>0</v>
      </c>
      <c r="H964" s="25">
        <v>0</v>
      </c>
      <c r="I964" s="1">
        <f>COUNTIFS($A:$A,$A964,C:C,"&gt;"&amp;$I$5)</f>
        <v>3</v>
      </c>
    </row>
    <row r="965" spans="1:9" x14ac:dyDescent="0.25">
      <c r="A965" s="22" t="s">
        <v>55</v>
      </c>
      <c r="B965" s="24">
        <v>43110</v>
      </c>
      <c r="C965" s="25">
        <v>1.5729166666666666E-2</v>
      </c>
      <c r="D965" s="25">
        <v>0</v>
      </c>
      <c r="E965" s="25">
        <v>8.5532407407407415E-3</v>
      </c>
      <c r="F965" s="25">
        <v>0</v>
      </c>
      <c r="G965" s="25">
        <v>0</v>
      </c>
      <c r="H965" s="25">
        <v>0</v>
      </c>
      <c r="I965" s="1">
        <f>COUNTIFS($A:$A,$A965,C:C,"&gt;"&amp;$I$5)</f>
        <v>3</v>
      </c>
    </row>
    <row r="966" spans="1:9" x14ac:dyDescent="0.25">
      <c r="A966" s="22" t="s">
        <v>55</v>
      </c>
      <c r="B966" s="24">
        <v>43111</v>
      </c>
      <c r="C966" s="25">
        <v>1.3368055555555557E-2</v>
      </c>
      <c r="D966" s="25">
        <v>0</v>
      </c>
      <c r="E966" s="25">
        <v>7.1874999999999994E-3</v>
      </c>
      <c r="F966" s="25">
        <v>0</v>
      </c>
      <c r="G966" s="25">
        <v>0</v>
      </c>
      <c r="H966" s="25">
        <v>0</v>
      </c>
      <c r="I966" s="1">
        <f>COUNTIFS($A:$A,$A966,C:C,"&gt;"&amp;$I$5)</f>
        <v>3</v>
      </c>
    </row>
    <row r="967" spans="1:9" x14ac:dyDescent="0.25">
      <c r="A967" s="22" t="s">
        <v>55</v>
      </c>
      <c r="B967" s="24">
        <v>43112</v>
      </c>
      <c r="C967" s="25">
        <v>1.5729166666666666E-2</v>
      </c>
      <c r="D967" s="25">
        <v>0</v>
      </c>
      <c r="E967" s="25">
        <v>3.414351851851852E-3</v>
      </c>
      <c r="F967" s="25">
        <v>0</v>
      </c>
      <c r="G967" s="25">
        <v>0</v>
      </c>
      <c r="H967" s="25">
        <v>0</v>
      </c>
      <c r="I967" s="1">
        <f>COUNTIFS($A:$A,$A967,C:C,"&gt;"&amp;$I$5)</f>
        <v>3</v>
      </c>
    </row>
    <row r="968" spans="1:9" x14ac:dyDescent="0.25">
      <c r="A968" s="22" t="s">
        <v>55</v>
      </c>
      <c r="B968" s="24">
        <v>43113</v>
      </c>
      <c r="C968" s="25">
        <v>0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1">
        <f>COUNTIFS($A:$A,$A968,C:C,"&gt;"&amp;$I$5)</f>
        <v>3</v>
      </c>
    </row>
    <row r="969" spans="1:9" x14ac:dyDescent="0.25">
      <c r="A969" s="22" t="s">
        <v>55</v>
      </c>
      <c r="B969" s="24">
        <v>43114</v>
      </c>
      <c r="C969" s="25">
        <v>0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1">
        <f>COUNTIFS($A:$A,$A969,C:C,"&gt;"&amp;$I$5)</f>
        <v>3</v>
      </c>
    </row>
    <row r="970" spans="1:9" x14ac:dyDescent="0.25">
      <c r="A970" s="22" t="s">
        <v>55</v>
      </c>
      <c r="B970" s="24">
        <v>43115</v>
      </c>
      <c r="C970" s="25">
        <v>1.4479166666666668E-2</v>
      </c>
      <c r="D970" s="25">
        <v>0</v>
      </c>
      <c r="E970" s="25">
        <v>9.2824074074074076E-3</v>
      </c>
      <c r="F970" s="25">
        <v>0</v>
      </c>
      <c r="G970" s="25">
        <v>0</v>
      </c>
      <c r="H970" s="25">
        <v>0</v>
      </c>
      <c r="I970" s="1">
        <f>COUNTIFS($A:$A,$A970,C:C,"&gt;"&amp;$I$5)</f>
        <v>3</v>
      </c>
    </row>
    <row r="971" spans="1:9" x14ac:dyDescent="0.25">
      <c r="A971" s="22" t="s">
        <v>55</v>
      </c>
      <c r="B971" s="24">
        <v>43116</v>
      </c>
      <c r="C971" s="25">
        <v>6.5624999999999998E-3</v>
      </c>
      <c r="D971" s="25">
        <v>0</v>
      </c>
      <c r="E971" s="25">
        <v>3.3101851851851851E-3</v>
      </c>
      <c r="F971" s="25">
        <v>0</v>
      </c>
      <c r="G971" s="25">
        <v>0</v>
      </c>
      <c r="H971" s="25">
        <v>0</v>
      </c>
      <c r="I971" s="1">
        <f>COUNTIFS($A:$A,$A971,C:C,"&gt;"&amp;$I$5)</f>
        <v>3</v>
      </c>
    </row>
    <row r="972" spans="1:9" x14ac:dyDescent="0.25">
      <c r="A972" s="22" t="s">
        <v>55</v>
      </c>
      <c r="B972" s="24">
        <v>43117</v>
      </c>
      <c r="C972" s="25">
        <v>1.5277777777777777E-2</v>
      </c>
      <c r="D972" s="25">
        <v>0</v>
      </c>
      <c r="E972" s="25">
        <v>8.3391203703703717E-2</v>
      </c>
      <c r="F972" s="25">
        <v>0</v>
      </c>
      <c r="G972" s="25">
        <v>0</v>
      </c>
      <c r="H972" s="25">
        <v>0</v>
      </c>
      <c r="I972" s="1">
        <f>COUNTIFS($A:$A,$A972,C:C,"&gt;"&amp;$I$5)</f>
        <v>3</v>
      </c>
    </row>
    <row r="973" spans="1:9" x14ac:dyDescent="0.25">
      <c r="A973" s="22" t="s">
        <v>55</v>
      </c>
      <c r="B973" s="24">
        <v>43118</v>
      </c>
      <c r="C973" s="25">
        <v>7.8946759259259258E-2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1">
        <f>COUNTIFS($A:$A,$A973,C:C,"&gt;"&amp;$I$5)</f>
        <v>3</v>
      </c>
    </row>
    <row r="974" spans="1:9" x14ac:dyDescent="0.25">
      <c r="A974" s="22" t="s">
        <v>55</v>
      </c>
      <c r="B974" s="24">
        <v>43119</v>
      </c>
      <c r="C974" s="25">
        <v>2.809027777777778E-2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1">
        <f>COUNTIFS($A:$A,$A974,C:C,"&gt;"&amp;$I$5)</f>
        <v>3</v>
      </c>
    </row>
    <row r="975" spans="1:9" x14ac:dyDescent="0.25">
      <c r="A975" s="22" t="s">
        <v>55</v>
      </c>
      <c r="B975" s="24">
        <v>43122</v>
      </c>
      <c r="C975" s="25">
        <v>1.4641203703703703E-2</v>
      </c>
      <c r="D975" s="25">
        <v>0</v>
      </c>
      <c r="E975" s="25">
        <v>2.5868055555555557E-2</v>
      </c>
      <c r="F975" s="25">
        <v>0</v>
      </c>
      <c r="G975" s="25">
        <v>0</v>
      </c>
      <c r="H975" s="25">
        <v>0</v>
      </c>
      <c r="I975" s="1">
        <f>COUNTIFS($A:$A,$A975,C:C,"&gt;"&amp;$I$5)</f>
        <v>3</v>
      </c>
    </row>
    <row r="976" spans="1:9" x14ac:dyDescent="0.25">
      <c r="A976" s="22" t="s">
        <v>55</v>
      </c>
      <c r="B976" s="24">
        <v>43123</v>
      </c>
      <c r="C976" s="25">
        <v>1.6412037037037037E-2</v>
      </c>
      <c r="D976" s="25">
        <v>0</v>
      </c>
      <c r="E976" s="25">
        <v>1.7233796296296296E-2</v>
      </c>
      <c r="F976" s="25">
        <v>0</v>
      </c>
      <c r="G976" s="25">
        <v>0</v>
      </c>
      <c r="H976" s="25">
        <v>0</v>
      </c>
      <c r="I976" s="1">
        <f>COUNTIFS($A:$A,$A976,C:C,"&gt;"&amp;$I$5)</f>
        <v>3</v>
      </c>
    </row>
    <row r="977" spans="1:9" x14ac:dyDescent="0.25">
      <c r="A977" s="22" t="s">
        <v>55</v>
      </c>
      <c r="B977" s="24">
        <v>43124</v>
      </c>
      <c r="C977" s="25">
        <v>2.0659722222222222E-2</v>
      </c>
      <c r="D977" s="25">
        <v>0</v>
      </c>
      <c r="E977" s="25">
        <v>4.1203703703703706E-3</v>
      </c>
      <c r="F977" s="25">
        <v>0</v>
      </c>
      <c r="G977" s="25">
        <v>0</v>
      </c>
      <c r="H977" s="25">
        <v>0</v>
      </c>
      <c r="I977" s="1">
        <f>COUNTIFS($A:$A,$A977,C:C,"&gt;"&amp;$I$5)</f>
        <v>3</v>
      </c>
    </row>
    <row r="978" spans="1:9" x14ac:dyDescent="0.25">
      <c r="A978" s="22" t="s">
        <v>55</v>
      </c>
      <c r="B978" s="24">
        <v>43125</v>
      </c>
      <c r="C978" s="25">
        <v>1.4791666666666668E-2</v>
      </c>
      <c r="D978" s="25">
        <v>0</v>
      </c>
      <c r="E978" s="25">
        <v>1.7662037037037035E-2</v>
      </c>
      <c r="F978" s="25">
        <v>0</v>
      </c>
      <c r="G978" s="25">
        <v>0</v>
      </c>
      <c r="H978" s="25">
        <v>0</v>
      </c>
      <c r="I978" s="1">
        <f>COUNTIFS($A:$A,$A978,C:C,"&gt;"&amp;$I$5)</f>
        <v>3</v>
      </c>
    </row>
    <row r="979" spans="1:9" x14ac:dyDescent="0.25">
      <c r="A979" s="22" t="s">
        <v>96</v>
      </c>
      <c r="B979" s="24">
        <v>43070</v>
      </c>
      <c r="C979" s="25">
        <v>1.3344907407407408E-2</v>
      </c>
      <c r="D979" s="25">
        <v>0</v>
      </c>
      <c r="E979" s="25">
        <v>1.3541666666666667E-2</v>
      </c>
      <c r="F979" s="25">
        <v>3.37962962962963E-3</v>
      </c>
      <c r="G979" s="25">
        <v>2.0798611111111111E-2</v>
      </c>
      <c r="H979" s="25">
        <v>0</v>
      </c>
      <c r="I979" s="1">
        <f>COUNTIFS($A:$A,$A979,C:C,"&gt;"&amp;$I$5)</f>
        <v>6</v>
      </c>
    </row>
    <row r="980" spans="1:9" x14ac:dyDescent="0.25">
      <c r="A980" s="22" t="s">
        <v>96</v>
      </c>
      <c r="B980" s="24">
        <v>43071</v>
      </c>
      <c r="C980" s="25">
        <v>0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1">
        <f>COUNTIFS($A:$A,$A980,C:C,"&gt;"&amp;$I$5)</f>
        <v>6</v>
      </c>
    </row>
    <row r="981" spans="1:9" x14ac:dyDescent="0.25">
      <c r="A981" s="22" t="s">
        <v>96</v>
      </c>
      <c r="B981" s="24">
        <v>43072</v>
      </c>
      <c r="C981" s="25">
        <v>0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1">
        <f>COUNTIFS($A:$A,$A981,C:C,"&gt;"&amp;$I$5)</f>
        <v>6</v>
      </c>
    </row>
    <row r="982" spans="1:9" x14ac:dyDescent="0.25">
      <c r="A982" s="22" t="s">
        <v>96</v>
      </c>
      <c r="B982" s="24">
        <v>43073</v>
      </c>
      <c r="C982" s="25">
        <v>1.3425925925925924E-2</v>
      </c>
      <c r="D982" s="25">
        <v>0</v>
      </c>
      <c r="E982" s="25">
        <v>0</v>
      </c>
      <c r="F982" s="25">
        <v>5.3356481481481484E-3</v>
      </c>
      <c r="G982" s="25">
        <v>0</v>
      </c>
      <c r="H982" s="25">
        <v>0</v>
      </c>
      <c r="I982" s="1">
        <f>COUNTIFS($A:$A,$A982,C:C,"&gt;"&amp;$I$5)</f>
        <v>6</v>
      </c>
    </row>
    <row r="983" spans="1:9" x14ac:dyDescent="0.25">
      <c r="A983" s="22" t="s">
        <v>96</v>
      </c>
      <c r="B983" s="24">
        <v>43074</v>
      </c>
      <c r="C983" s="25">
        <v>1.2210648148148146E-2</v>
      </c>
      <c r="D983" s="25">
        <v>0</v>
      </c>
      <c r="E983" s="25">
        <v>1.0231481481481482E-2</v>
      </c>
      <c r="F983" s="25">
        <v>4.1666666666666666E-3</v>
      </c>
      <c r="G983" s="25">
        <v>1.5046296296296294E-3</v>
      </c>
      <c r="H983" s="25">
        <v>0</v>
      </c>
      <c r="I983" s="1">
        <f>COUNTIFS($A:$A,$A983,C:C,"&gt;"&amp;$I$5)</f>
        <v>6</v>
      </c>
    </row>
    <row r="984" spans="1:9" x14ac:dyDescent="0.25">
      <c r="A984" s="22" t="s">
        <v>96</v>
      </c>
      <c r="B984" s="24">
        <v>43075</v>
      </c>
      <c r="C984" s="25">
        <v>2.9513888888888892E-2</v>
      </c>
      <c r="D984" s="25">
        <v>4.3194444444444445E-2</v>
      </c>
      <c r="E984" s="25">
        <v>2.3819444444444445E-2</v>
      </c>
      <c r="F984" s="25">
        <v>0</v>
      </c>
      <c r="G984" s="25">
        <v>2.7430555555555555E-2</v>
      </c>
      <c r="H984" s="25">
        <v>0</v>
      </c>
      <c r="I984" s="1">
        <f>COUNTIFS($A:$A,$A984,C:C,"&gt;"&amp;$I$5)</f>
        <v>6</v>
      </c>
    </row>
    <row r="985" spans="1:9" x14ac:dyDescent="0.25">
      <c r="A985" s="22" t="s">
        <v>96</v>
      </c>
      <c r="B985" s="24">
        <v>43076</v>
      </c>
      <c r="C985" s="25">
        <v>2.146990740740741E-2</v>
      </c>
      <c r="D985" s="25">
        <v>0</v>
      </c>
      <c r="E985" s="25">
        <v>1.9143518518518518E-2</v>
      </c>
      <c r="F985" s="25">
        <v>0</v>
      </c>
      <c r="G985" s="25">
        <v>0</v>
      </c>
      <c r="H985" s="25">
        <v>0</v>
      </c>
      <c r="I985" s="1">
        <f>COUNTIFS($A:$A,$A985,C:C,"&gt;"&amp;$I$5)</f>
        <v>6</v>
      </c>
    </row>
    <row r="986" spans="1:9" x14ac:dyDescent="0.25">
      <c r="A986" s="22" t="s">
        <v>96</v>
      </c>
      <c r="B986" s="24">
        <v>43077</v>
      </c>
      <c r="C986" s="25">
        <v>2.0729166666666667E-2</v>
      </c>
      <c r="D986" s="25">
        <v>0</v>
      </c>
      <c r="E986" s="25">
        <v>2.0162037037037037E-2</v>
      </c>
      <c r="F986" s="25">
        <v>0</v>
      </c>
      <c r="G986" s="25">
        <v>1.0127314814814815E-2</v>
      </c>
      <c r="H986" s="25">
        <v>0</v>
      </c>
      <c r="I986" s="1">
        <f>COUNTIFS($A:$A,$A986,C:C,"&gt;"&amp;$I$5)</f>
        <v>6</v>
      </c>
    </row>
    <row r="987" spans="1:9" x14ac:dyDescent="0.25">
      <c r="A987" s="22" t="s">
        <v>96</v>
      </c>
      <c r="B987" s="24">
        <v>43078</v>
      </c>
      <c r="C987" s="25">
        <v>0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1">
        <f>COUNTIFS($A:$A,$A987,C:C,"&gt;"&amp;$I$5)</f>
        <v>6</v>
      </c>
    </row>
    <row r="988" spans="1:9" x14ac:dyDescent="0.25">
      <c r="A988" s="22" t="s">
        <v>96</v>
      </c>
      <c r="B988" s="24">
        <v>43079</v>
      </c>
      <c r="C988" s="25">
        <v>0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1">
        <f>COUNTIFS($A:$A,$A988,C:C,"&gt;"&amp;$I$5)</f>
        <v>6</v>
      </c>
    </row>
    <row r="989" spans="1:9" x14ac:dyDescent="0.25">
      <c r="A989" s="22" t="s">
        <v>96</v>
      </c>
      <c r="B989" s="24">
        <v>43080</v>
      </c>
      <c r="C989" s="25">
        <v>1.8032407407407407E-2</v>
      </c>
      <c r="D989" s="25">
        <v>0</v>
      </c>
      <c r="E989" s="25">
        <v>3.6331018518518519E-2</v>
      </c>
      <c r="F989" s="25">
        <v>0</v>
      </c>
      <c r="G989" s="25">
        <v>0</v>
      </c>
      <c r="H989" s="25">
        <v>0</v>
      </c>
      <c r="I989" s="1">
        <f>COUNTIFS($A:$A,$A989,C:C,"&gt;"&amp;$I$5)</f>
        <v>6</v>
      </c>
    </row>
    <row r="990" spans="1:9" x14ac:dyDescent="0.25">
      <c r="A990" s="22" t="s">
        <v>96</v>
      </c>
      <c r="B990" s="24">
        <v>43081</v>
      </c>
      <c r="C990" s="25">
        <v>1.9803240740740739E-2</v>
      </c>
      <c r="D990" s="25">
        <v>0</v>
      </c>
      <c r="E990" s="25">
        <v>1.5879629629629629E-2</v>
      </c>
      <c r="F990" s="25">
        <v>0</v>
      </c>
      <c r="G990" s="25">
        <v>0</v>
      </c>
      <c r="H990" s="25">
        <v>0</v>
      </c>
      <c r="I990" s="1">
        <f>COUNTIFS($A:$A,$A990,C:C,"&gt;"&amp;$I$5)</f>
        <v>6</v>
      </c>
    </row>
    <row r="991" spans="1:9" x14ac:dyDescent="0.25">
      <c r="A991" s="22" t="s">
        <v>96</v>
      </c>
      <c r="B991" s="24">
        <v>43082</v>
      </c>
      <c r="C991" s="25">
        <v>1.8425925925925925E-2</v>
      </c>
      <c r="D991" s="25">
        <v>0</v>
      </c>
      <c r="E991" s="25">
        <v>2.8692129629629633E-2</v>
      </c>
      <c r="F991" s="25">
        <v>0</v>
      </c>
      <c r="G991" s="25">
        <v>2.0254629629629629E-2</v>
      </c>
      <c r="H991" s="25">
        <v>0</v>
      </c>
      <c r="I991" s="1">
        <f>COUNTIFS($A:$A,$A991,C:C,"&gt;"&amp;$I$5)</f>
        <v>6</v>
      </c>
    </row>
    <row r="992" spans="1:9" x14ac:dyDescent="0.25">
      <c r="A992" s="22" t="s">
        <v>96</v>
      </c>
      <c r="B992" s="24">
        <v>43083</v>
      </c>
      <c r="C992" s="25">
        <v>9.4907407407407406E-3</v>
      </c>
      <c r="D992" s="25">
        <v>0</v>
      </c>
      <c r="E992" s="25">
        <v>3.2048611111111111E-2</v>
      </c>
      <c r="F992" s="25">
        <v>0</v>
      </c>
      <c r="G992" s="25">
        <v>2.372685185185185E-2</v>
      </c>
      <c r="H992" s="25">
        <v>0</v>
      </c>
      <c r="I992" s="1">
        <f>COUNTIFS($A:$A,$A992,C:C,"&gt;"&amp;$I$5)</f>
        <v>6</v>
      </c>
    </row>
    <row r="993" spans="1:9" x14ac:dyDescent="0.25">
      <c r="A993" s="22" t="s">
        <v>96</v>
      </c>
      <c r="B993" s="24">
        <v>43084</v>
      </c>
      <c r="C993" s="25">
        <v>1.8391203703703705E-2</v>
      </c>
      <c r="D993" s="25">
        <v>0</v>
      </c>
      <c r="E993" s="25">
        <v>1.1562499999999998E-2</v>
      </c>
      <c r="F993" s="25">
        <v>0</v>
      </c>
      <c r="G993" s="25">
        <v>0</v>
      </c>
      <c r="H993" s="25">
        <v>0</v>
      </c>
      <c r="I993" s="1">
        <f>COUNTIFS($A:$A,$A993,C:C,"&gt;"&amp;$I$5)</f>
        <v>6</v>
      </c>
    </row>
    <row r="994" spans="1:9" x14ac:dyDescent="0.25">
      <c r="A994" s="22" t="s">
        <v>96</v>
      </c>
      <c r="B994" s="24">
        <v>43085</v>
      </c>
      <c r="C994" s="25">
        <v>0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1">
        <f>COUNTIFS($A:$A,$A994,C:C,"&gt;"&amp;$I$5)</f>
        <v>6</v>
      </c>
    </row>
    <row r="995" spans="1:9" x14ac:dyDescent="0.25">
      <c r="A995" s="22" t="s">
        <v>96</v>
      </c>
      <c r="B995" s="24">
        <v>43086</v>
      </c>
      <c r="C995" s="25">
        <v>0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1">
        <f>COUNTIFS($A:$A,$A995,C:C,"&gt;"&amp;$I$5)</f>
        <v>6</v>
      </c>
    </row>
    <row r="996" spans="1:9" x14ac:dyDescent="0.25">
      <c r="A996" s="22" t="s">
        <v>96</v>
      </c>
      <c r="B996" s="24">
        <v>43087</v>
      </c>
      <c r="C996" s="25">
        <v>4.3287037037037035E-3</v>
      </c>
      <c r="D996" s="25">
        <v>0</v>
      </c>
      <c r="E996" s="25">
        <v>4.6307870370370374E-2</v>
      </c>
      <c r="F996" s="25">
        <v>0</v>
      </c>
      <c r="G996" s="25">
        <v>1.1701388888888891E-2</v>
      </c>
      <c r="H996" s="25">
        <v>0</v>
      </c>
      <c r="I996" s="1">
        <f>COUNTIFS($A:$A,$A996,C:C,"&gt;"&amp;$I$5)</f>
        <v>6</v>
      </c>
    </row>
    <row r="997" spans="1:9" x14ac:dyDescent="0.25">
      <c r="A997" s="22" t="s">
        <v>96</v>
      </c>
      <c r="B997" s="24">
        <v>43088</v>
      </c>
      <c r="C997" s="25">
        <v>1.9745370370370371E-2</v>
      </c>
      <c r="D997" s="25">
        <v>0</v>
      </c>
      <c r="E997" s="25">
        <v>2.6041666666666665E-3</v>
      </c>
      <c r="F997" s="25">
        <v>0</v>
      </c>
      <c r="G997" s="25">
        <v>0</v>
      </c>
      <c r="H997" s="25">
        <v>0</v>
      </c>
      <c r="I997" s="1">
        <f>COUNTIFS($A:$A,$A997,C:C,"&gt;"&amp;$I$5)</f>
        <v>6</v>
      </c>
    </row>
    <row r="998" spans="1:9" x14ac:dyDescent="0.25">
      <c r="A998" s="22" t="s">
        <v>96</v>
      </c>
      <c r="B998" s="24">
        <v>43089</v>
      </c>
      <c r="C998" s="25">
        <v>1.1793981481481482E-2</v>
      </c>
      <c r="D998" s="25">
        <v>0</v>
      </c>
      <c r="E998" s="25">
        <v>1.2060185185185186E-2</v>
      </c>
      <c r="F998" s="25">
        <v>0</v>
      </c>
      <c r="G998" s="25">
        <v>0</v>
      </c>
      <c r="H998" s="25">
        <v>0</v>
      </c>
      <c r="I998" s="1">
        <f>COUNTIFS($A:$A,$A998,C:C,"&gt;"&amp;$I$5)</f>
        <v>6</v>
      </c>
    </row>
    <row r="999" spans="1:9" x14ac:dyDescent="0.25">
      <c r="A999" s="22" t="s">
        <v>96</v>
      </c>
      <c r="B999" s="24">
        <v>43090</v>
      </c>
      <c r="C999" s="25">
        <v>2.1736111111111112E-2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1">
        <f>COUNTIFS($A:$A,$A999,C:C,"&gt;"&amp;$I$5)</f>
        <v>6</v>
      </c>
    </row>
    <row r="1000" spans="1:9" x14ac:dyDescent="0.25">
      <c r="A1000" s="22" t="s">
        <v>96</v>
      </c>
      <c r="B1000" s="24">
        <v>43091</v>
      </c>
      <c r="C1000" s="25">
        <v>6.5509259259259262E-3</v>
      </c>
      <c r="D1000" s="25">
        <v>0</v>
      </c>
      <c r="E1000" s="25">
        <v>3.079861111111111E-2</v>
      </c>
      <c r="F1000" s="25">
        <v>0</v>
      </c>
      <c r="G1000" s="25">
        <v>0</v>
      </c>
      <c r="H1000" s="25">
        <v>0</v>
      </c>
      <c r="I1000" s="1">
        <f>COUNTIFS($A:$A,$A1000,C:C,"&gt;"&amp;$I$5)</f>
        <v>6</v>
      </c>
    </row>
    <row r="1001" spans="1:9" x14ac:dyDescent="0.25">
      <c r="A1001" s="22" t="s">
        <v>96</v>
      </c>
      <c r="B1001" s="24">
        <v>43092</v>
      </c>
      <c r="C1001" s="25">
        <v>0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1">
        <f>COUNTIFS($A:$A,$A1001,C:C,"&gt;"&amp;$I$5)</f>
        <v>6</v>
      </c>
    </row>
    <row r="1002" spans="1:9" x14ac:dyDescent="0.25">
      <c r="A1002" s="22" t="s">
        <v>96</v>
      </c>
      <c r="B1002" s="24">
        <v>43093</v>
      </c>
      <c r="C1002" s="25">
        <v>0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1">
        <f>COUNTIFS($A:$A,$A1002,C:C,"&gt;"&amp;$I$5)</f>
        <v>6</v>
      </c>
    </row>
    <row r="1003" spans="1:9" x14ac:dyDescent="0.25">
      <c r="A1003" s="22" t="s">
        <v>96</v>
      </c>
      <c r="B1003" s="24">
        <v>43094</v>
      </c>
      <c r="C1003" s="25">
        <v>0</v>
      </c>
      <c r="D1003" s="25">
        <v>0</v>
      </c>
      <c r="E1003" s="25">
        <v>0</v>
      </c>
      <c r="F1003" s="25">
        <v>0</v>
      </c>
      <c r="G1003" s="25">
        <v>0</v>
      </c>
      <c r="H1003" s="25">
        <v>0</v>
      </c>
      <c r="I1003" s="1">
        <f>COUNTIFS($A:$A,$A1003,C:C,"&gt;"&amp;$I$5)</f>
        <v>6</v>
      </c>
    </row>
    <row r="1004" spans="1:9" x14ac:dyDescent="0.25">
      <c r="A1004" s="22" t="s">
        <v>96</v>
      </c>
      <c r="B1004" s="24">
        <v>43095</v>
      </c>
      <c r="C1004" s="25">
        <v>1.1620370370370371E-2</v>
      </c>
      <c r="D1004" s="25">
        <v>0</v>
      </c>
      <c r="E1004" s="25">
        <v>1.9097222222222222E-3</v>
      </c>
      <c r="F1004" s="25">
        <v>0</v>
      </c>
      <c r="G1004" s="25">
        <v>0</v>
      </c>
      <c r="H1004" s="25">
        <v>0</v>
      </c>
      <c r="I1004" s="1">
        <f>COUNTIFS($A:$A,$A1004,C:C,"&gt;"&amp;$I$5)</f>
        <v>6</v>
      </c>
    </row>
    <row r="1005" spans="1:9" x14ac:dyDescent="0.25">
      <c r="A1005" s="22" t="s">
        <v>96</v>
      </c>
      <c r="B1005" s="24">
        <v>43096</v>
      </c>
      <c r="C1005" s="25">
        <v>8.9930555555555545E-3</v>
      </c>
      <c r="D1005" s="25">
        <v>0</v>
      </c>
      <c r="E1005" s="25">
        <v>1.3773148148148147E-2</v>
      </c>
      <c r="F1005" s="25">
        <v>0</v>
      </c>
      <c r="G1005" s="25">
        <v>0</v>
      </c>
      <c r="H1005" s="25">
        <v>0</v>
      </c>
      <c r="I1005" s="1">
        <f>COUNTIFS($A:$A,$A1005,C:C,"&gt;"&amp;$I$5)</f>
        <v>6</v>
      </c>
    </row>
    <row r="1006" spans="1:9" x14ac:dyDescent="0.25">
      <c r="A1006" s="22" t="s">
        <v>96</v>
      </c>
      <c r="B1006" s="24">
        <v>43097</v>
      </c>
      <c r="C1006" s="25">
        <v>1.7893518518518517E-2</v>
      </c>
      <c r="D1006" s="25">
        <v>0</v>
      </c>
      <c r="E1006" s="25">
        <v>7.175925925925927E-4</v>
      </c>
      <c r="F1006" s="25">
        <v>0</v>
      </c>
      <c r="G1006" s="25">
        <v>0</v>
      </c>
      <c r="H1006" s="25">
        <v>0</v>
      </c>
      <c r="I1006" s="1">
        <f>COUNTIFS($A:$A,$A1006,C:C,"&gt;"&amp;$I$5)</f>
        <v>6</v>
      </c>
    </row>
    <row r="1007" spans="1:9" x14ac:dyDescent="0.25">
      <c r="A1007" s="22" t="s">
        <v>96</v>
      </c>
      <c r="B1007" s="24">
        <v>43098</v>
      </c>
      <c r="C1007" s="25">
        <v>1.1412037037037038E-2</v>
      </c>
      <c r="D1007" s="25">
        <v>0</v>
      </c>
      <c r="E1007" s="25">
        <v>1.2905092592592591E-2</v>
      </c>
      <c r="F1007" s="25">
        <v>0</v>
      </c>
      <c r="G1007" s="25">
        <v>0</v>
      </c>
      <c r="H1007" s="25">
        <v>0</v>
      </c>
      <c r="I1007" s="1">
        <f>COUNTIFS($A:$A,$A1007,C:C,"&gt;"&amp;$I$5)</f>
        <v>6</v>
      </c>
    </row>
    <row r="1008" spans="1:9" x14ac:dyDescent="0.25">
      <c r="A1008" s="22" t="s">
        <v>96</v>
      </c>
      <c r="B1008" s="24">
        <v>43099</v>
      </c>
      <c r="C1008" s="25">
        <v>0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1">
        <f>COUNTIFS($A:$A,$A1008,C:C,"&gt;"&amp;$I$5)</f>
        <v>6</v>
      </c>
    </row>
    <row r="1009" spans="1:9" x14ac:dyDescent="0.25">
      <c r="A1009" s="22" t="s">
        <v>96</v>
      </c>
      <c r="B1009" s="24">
        <v>43100</v>
      </c>
      <c r="C1009" s="25">
        <v>0</v>
      </c>
      <c r="D1009" s="25">
        <v>0</v>
      </c>
      <c r="E1009" s="25">
        <v>0</v>
      </c>
      <c r="F1009" s="25">
        <v>0</v>
      </c>
      <c r="G1009" s="25">
        <v>0</v>
      </c>
      <c r="H1009" s="25">
        <v>0</v>
      </c>
      <c r="I1009" s="1">
        <f>COUNTIFS($A:$A,$A1009,C:C,"&gt;"&amp;$I$5)</f>
        <v>6</v>
      </c>
    </row>
    <row r="1010" spans="1:9" x14ac:dyDescent="0.25">
      <c r="A1010" s="22" t="s">
        <v>96</v>
      </c>
      <c r="B1010" s="24">
        <v>43101</v>
      </c>
      <c r="C1010" s="25">
        <v>0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1">
        <f>COUNTIFS($A:$A,$A1010,C:C,"&gt;"&amp;$I$5)</f>
        <v>6</v>
      </c>
    </row>
    <row r="1011" spans="1:9" x14ac:dyDescent="0.25">
      <c r="A1011" s="22" t="s">
        <v>96</v>
      </c>
      <c r="B1011" s="24">
        <v>43102</v>
      </c>
      <c r="C1011" s="25">
        <v>0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1">
        <f>COUNTIFS($A:$A,$A1011,C:C,"&gt;"&amp;$I$5)</f>
        <v>6</v>
      </c>
    </row>
    <row r="1012" spans="1:9" x14ac:dyDescent="0.25">
      <c r="A1012" s="22" t="s">
        <v>96</v>
      </c>
      <c r="B1012" s="24">
        <v>43103</v>
      </c>
      <c r="C1012" s="25">
        <v>0</v>
      </c>
      <c r="D1012" s="25">
        <v>0</v>
      </c>
      <c r="E1012" s="25">
        <v>0</v>
      </c>
      <c r="F1012" s="25">
        <v>0</v>
      </c>
      <c r="G1012" s="25">
        <v>0</v>
      </c>
      <c r="H1012" s="25">
        <v>0</v>
      </c>
      <c r="I1012" s="1">
        <f>COUNTIFS($A:$A,$A1012,C:C,"&gt;"&amp;$I$5)</f>
        <v>6</v>
      </c>
    </row>
    <row r="1013" spans="1:9" x14ac:dyDescent="0.25">
      <c r="A1013" s="22" t="s">
        <v>96</v>
      </c>
      <c r="B1013" s="24">
        <v>43104</v>
      </c>
      <c r="C1013" s="25">
        <v>8.3564814814814804E-3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1">
        <f>COUNTIFS($A:$A,$A1013,C:C,"&gt;"&amp;$I$5)</f>
        <v>6</v>
      </c>
    </row>
    <row r="1014" spans="1:9" x14ac:dyDescent="0.25">
      <c r="A1014" s="22" t="s">
        <v>96</v>
      </c>
      <c r="B1014" s="24">
        <v>43105</v>
      </c>
      <c r="C1014" s="25">
        <v>1.6192129629629629E-2</v>
      </c>
      <c r="D1014" s="25">
        <v>0</v>
      </c>
      <c r="E1014" s="25">
        <v>3.5763888888888894E-3</v>
      </c>
      <c r="F1014" s="25">
        <v>0</v>
      </c>
      <c r="G1014" s="25">
        <v>0</v>
      </c>
      <c r="H1014" s="25">
        <v>0</v>
      </c>
      <c r="I1014" s="1">
        <f>COUNTIFS($A:$A,$A1014,C:C,"&gt;"&amp;$I$5)</f>
        <v>6</v>
      </c>
    </row>
    <row r="1015" spans="1:9" x14ac:dyDescent="0.25">
      <c r="A1015" s="22" t="s">
        <v>96</v>
      </c>
      <c r="B1015" s="24">
        <v>43106</v>
      </c>
      <c r="C1015" s="25">
        <v>0</v>
      </c>
      <c r="D1015" s="25">
        <v>0</v>
      </c>
      <c r="E1015" s="25">
        <v>0</v>
      </c>
      <c r="F1015" s="25">
        <v>0</v>
      </c>
      <c r="G1015" s="25">
        <v>0</v>
      </c>
      <c r="H1015" s="25">
        <v>0</v>
      </c>
      <c r="I1015" s="1">
        <f>COUNTIFS($A:$A,$A1015,C:C,"&gt;"&amp;$I$5)</f>
        <v>6</v>
      </c>
    </row>
    <row r="1016" spans="1:9" x14ac:dyDescent="0.25">
      <c r="A1016" s="22" t="s">
        <v>96</v>
      </c>
      <c r="B1016" s="24">
        <v>43107</v>
      </c>
      <c r="C1016" s="25">
        <v>0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1">
        <f>COUNTIFS($A:$A,$A1016,C:C,"&gt;"&amp;$I$5)</f>
        <v>6</v>
      </c>
    </row>
    <row r="1017" spans="1:9" x14ac:dyDescent="0.25">
      <c r="A1017" s="22" t="s">
        <v>96</v>
      </c>
      <c r="B1017" s="24">
        <v>43108</v>
      </c>
      <c r="C1017" s="25">
        <v>2.4375000000000004E-2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1">
        <f>COUNTIFS($A:$A,$A1017,C:C,"&gt;"&amp;$I$5)</f>
        <v>6</v>
      </c>
    </row>
    <row r="1018" spans="1:9" x14ac:dyDescent="0.25">
      <c r="A1018" s="22" t="s">
        <v>96</v>
      </c>
      <c r="B1018" s="24">
        <v>43109</v>
      </c>
      <c r="C1018" s="25">
        <v>1.4930555555555556E-2</v>
      </c>
      <c r="D1018" s="25">
        <v>0</v>
      </c>
      <c r="E1018" s="25">
        <v>0</v>
      </c>
      <c r="F1018" s="25">
        <v>0</v>
      </c>
      <c r="G1018" s="25">
        <v>0</v>
      </c>
      <c r="H1018" s="25">
        <v>0</v>
      </c>
      <c r="I1018" s="1">
        <f>COUNTIFS($A:$A,$A1018,C:C,"&gt;"&amp;$I$5)</f>
        <v>6</v>
      </c>
    </row>
    <row r="1019" spans="1:9" x14ac:dyDescent="0.25">
      <c r="A1019" s="22" t="s">
        <v>96</v>
      </c>
      <c r="B1019" s="24">
        <v>43110</v>
      </c>
      <c r="C1019" s="25">
        <v>2.0868055555555556E-2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1">
        <f>COUNTIFS($A:$A,$A1019,C:C,"&gt;"&amp;$I$5)</f>
        <v>6</v>
      </c>
    </row>
    <row r="1020" spans="1:9" x14ac:dyDescent="0.25">
      <c r="A1020" s="22" t="s">
        <v>96</v>
      </c>
      <c r="B1020" s="24">
        <v>43111</v>
      </c>
      <c r="C1020" s="25">
        <v>9.9189814814814817E-3</v>
      </c>
      <c r="D1020" s="25">
        <v>0</v>
      </c>
      <c r="E1020" s="25">
        <v>0</v>
      </c>
      <c r="F1020" s="25">
        <v>0</v>
      </c>
      <c r="G1020" s="25">
        <v>1.8368055555555554E-2</v>
      </c>
      <c r="H1020" s="25">
        <v>0</v>
      </c>
      <c r="I1020" s="1">
        <f>COUNTIFS($A:$A,$A1020,C:C,"&gt;"&amp;$I$5)</f>
        <v>6</v>
      </c>
    </row>
    <row r="1021" spans="1:9" x14ac:dyDescent="0.25">
      <c r="A1021" s="22" t="s">
        <v>96</v>
      </c>
      <c r="B1021" s="24">
        <v>43112</v>
      </c>
      <c r="C1021" s="25">
        <v>2.2708333333333334E-2</v>
      </c>
      <c r="D1021" s="25">
        <v>0</v>
      </c>
      <c r="E1021" s="25">
        <v>1.3032407407407407E-2</v>
      </c>
      <c r="F1021" s="25">
        <v>0</v>
      </c>
      <c r="G1021" s="25">
        <v>0</v>
      </c>
      <c r="H1021" s="25">
        <v>0</v>
      </c>
      <c r="I1021" s="1">
        <f>COUNTIFS($A:$A,$A1021,C:C,"&gt;"&amp;$I$5)</f>
        <v>6</v>
      </c>
    </row>
    <row r="1022" spans="1:9" x14ac:dyDescent="0.25">
      <c r="A1022" s="22" t="s">
        <v>96</v>
      </c>
      <c r="B1022" s="24">
        <v>43113</v>
      </c>
      <c r="C1022" s="25">
        <v>0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1">
        <f>COUNTIFS($A:$A,$A1022,C:C,"&gt;"&amp;$I$5)</f>
        <v>6</v>
      </c>
    </row>
    <row r="1023" spans="1:9" x14ac:dyDescent="0.25">
      <c r="A1023" s="22" t="s">
        <v>96</v>
      </c>
      <c r="B1023" s="24">
        <v>43114</v>
      </c>
      <c r="C1023" s="25">
        <v>0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1">
        <f>COUNTIFS($A:$A,$A1023,C:C,"&gt;"&amp;$I$5)</f>
        <v>6</v>
      </c>
    </row>
    <row r="1024" spans="1:9" x14ac:dyDescent="0.25">
      <c r="A1024" s="22" t="s">
        <v>96</v>
      </c>
      <c r="B1024" s="24">
        <v>43115</v>
      </c>
      <c r="C1024" s="25">
        <v>1.800925925925926E-2</v>
      </c>
      <c r="D1024" s="25">
        <v>0</v>
      </c>
      <c r="E1024" s="25">
        <v>1.7592592592592592E-3</v>
      </c>
      <c r="F1024" s="25">
        <v>0</v>
      </c>
      <c r="G1024" s="25">
        <v>0</v>
      </c>
      <c r="H1024" s="25">
        <v>0</v>
      </c>
      <c r="I1024" s="1">
        <f>COUNTIFS($A:$A,$A1024,C:C,"&gt;"&amp;$I$5)</f>
        <v>6</v>
      </c>
    </row>
    <row r="1025" spans="1:9" x14ac:dyDescent="0.25">
      <c r="A1025" s="22" t="s">
        <v>96</v>
      </c>
      <c r="B1025" s="24">
        <v>43116</v>
      </c>
      <c r="C1025" s="25">
        <v>6.0995370370370361E-3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1">
        <f>COUNTIFS($A:$A,$A1025,C:C,"&gt;"&amp;$I$5)</f>
        <v>6</v>
      </c>
    </row>
    <row r="1026" spans="1:9" x14ac:dyDescent="0.25">
      <c r="A1026" s="22" t="s">
        <v>96</v>
      </c>
      <c r="B1026" s="24">
        <v>43117</v>
      </c>
      <c r="C1026" s="25">
        <v>1.8877314814814816E-2</v>
      </c>
      <c r="D1026" s="25">
        <v>0</v>
      </c>
      <c r="E1026" s="25">
        <v>0</v>
      </c>
      <c r="F1026" s="25">
        <v>0</v>
      </c>
      <c r="G1026" s="25">
        <v>2.326388888888889E-2</v>
      </c>
      <c r="H1026" s="25">
        <v>0</v>
      </c>
      <c r="I1026" s="1">
        <f>COUNTIFS($A:$A,$A1026,C:C,"&gt;"&amp;$I$5)</f>
        <v>6</v>
      </c>
    </row>
    <row r="1027" spans="1:9" x14ac:dyDescent="0.25">
      <c r="A1027" s="22" t="s">
        <v>96</v>
      </c>
      <c r="B1027" s="24">
        <v>43118</v>
      </c>
      <c r="C1027" s="25">
        <v>1.7592592592592594E-2</v>
      </c>
      <c r="D1027" s="25">
        <v>0</v>
      </c>
      <c r="E1027" s="25">
        <v>1.3541666666666667E-2</v>
      </c>
      <c r="F1027" s="25">
        <v>0</v>
      </c>
      <c r="G1027" s="25">
        <v>0</v>
      </c>
      <c r="H1027" s="25">
        <v>0</v>
      </c>
      <c r="I1027" s="1">
        <f>COUNTIFS($A:$A,$A1027,C:C,"&gt;"&amp;$I$5)</f>
        <v>6</v>
      </c>
    </row>
    <row r="1028" spans="1:9" x14ac:dyDescent="0.25">
      <c r="A1028" s="22" t="s">
        <v>96</v>
      </c>
      <c r="B1028" s="24">
        <v>43119</v>
      </c>
      <c r="C1028" s="25">
        <v>1.6493055555555556E-2</v>
      </c>
      <c r="D1028" s="25">
        <v>0</v>
      </c>
      <c r="E1028" s="25">
        <v>8.5995370370370357E-3</v>
      </c>
      <c r="F1028" s="25">
        <v>0</v>
      </c>
      <c r="G1028" s="25">
        <v>0</v>
      </c>
      <c r="H1028" s="25">
        <v>0</v>
      </c>
      <c r="I1028" s="1">
        <f>COUNTIFS($A:$A,$A1028,C:C,"&gt;"&amp;$I$5)</f>
        <v>6</v>
      </c>
    </row>
    <row r="1029" spans="1:9" x14ac:dyDescent="0.25">
      <c r="A1029" s="22" t="s">
        <v>96</v>
      </c>
      <c r="B1029" s="24">
        <v>43122</v>
      </c>
      <c r="C1029" s="25">
        <v>1.8622685185185183E-2</v>
      </c>
      <c r="D1029" s="25">
        <v>0</v>
      </c>
      <c r="E1029" s="25">
        <v>1.0532407407407407E-3</v>
      </c>
      <c r="F1029" s="25">
        <v>0</v>
      </c>
      <c r="G1029" s="25">
        <v>0</v>
      </c>
      <c r="H1029" s="25">
        <v>0</v>
      </c>
      <c r="I1029" s="1">
        <f>COUNTIFS($A:$A,$A1029,C:C,"&gt;"&amp;$I$5)</f>
        <v>6</v>
      </c>
    </row>
    <row r="1030" spans="1:9" x14ac:dyDescent="0.25">
      <c r="A1030" s="22" t="s">
        <v>96</v>
      </c>
      <c r="B1030" s="24">
        <v>43123</v>
      </c>
      <c r="C1030" s="25">
        <v>1.9467592592592595E-2</v>
      </c>
      <c r="D1030" s="25">
        <v>0</v>
      </c>
      <c r="E1030" s="25">
        <v>1.8287037037037037E-3</v>
      </c>
      <c r="F1030" s="25">
        <v>0</v>
      </c>
      <c r="G1030" s="25">
        <v>0</v>
      </c>
      <c r="H1030" s="25">
        <v>0</v>
      </c>
      <c r="I1030" s="1">
        <f>COUNTIFS($A:$A,$A1030,C:C,"&gt;"&amp;$I$5)</f>
        <v>6</v>
      </c>
    </row>
    <row r="1031" spans="1:9" x14ac:dyDescent="0.25">
      <c r="A1031" s="22" t="s">
        <v>96</v>
      </c>
      <c r="B1031" s="24">
        <v>43124</v>
      </c>
      <c r="C1031" s="25">
        <v>2.013888888888889E-2</v>
      </c>
      <c r="D1031" s="25">
        <v>0</v>
      </c>
      <c r="E1031" s="25">
        <v>1.3506944444444445E-2</v>
      </c>
      <c r="F1031" s="25">
        <v>0</v>
      </c>
      <c r="G1031" s="25">
        <v>4.854166666666667E-2</v>
      </c>
      <c r="H1031" s="25">
        <v>0</v>
      </c>
      <c r="I1031" s="1">
        <f>COUNTIFS($A:$A,$A1031,C:C,"&gt;"&amp;$I$5)</f>
        <v>6</v>
      </c>
    </row>
    <row r="1032" spans="1:9" x14ac:dyDescent="0.25">
      <c r="A1032" s="22" t="s">
        <v>96</v>
      </c>
      <c r="B1032" s="24">
        <v>43125</v>
      </c>
      <c r="C1032" s="25">
        <v>1.8090277777777778E-2</v>
      </c>
      <c r="D1032" s="25">
        <v>0</v>
      </c>
      <c r="E1032" s="25">
        <v>1.1331018518518518E-2</v>
      </c>
      <c r="F1032" s="25">
        <v>0</v>
      </c>
      <c r="G1032" s="25">
        <v>0</v>
      </c>
      <c r="H1032" s="25">
        <v>0</v>
      </c>
      <c r="I1032" s="1">
        <f>COUNTIFS($A:$A,$A1032,C:C,"&gt;"&amp;$I$5)</f>
        <v>6</v>
      </c>
    </row>
    <row r="1033" spans="1:9" x14ac:dyDescent="0.25">
      <c r="A1033" s="22" t="s">
        <v>95</v>
      </c>
      <c r="B1033" s="24">
        <v>43070</v>
      </c>
      <c r="C1033" s="25">
        <v>0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1">
        <f>COUNTIFS($A:$A,$A1033,C:C,"&gt;"&amp;$I$5)</f>
        <v>0</v>
      </c>
    </row>
    <row r="1034" spans="1:9" x14ac:dyDescent="0.25">
      <c r="A1034" s="22" t="s">
        <v>95</v>
      </c>
      <c r="B1034" s="24">
        <v>43071</v>
      </c>
      <c r="C1034" s="25">
        <v>0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1">
        <f>COUNTIFS($A:$A,$A1034,C:C,"&gt;"&amp;$I$5)</f>
        <v>0</v>
      </c>
    </row>
    <row r="1035" spans="1:9" x14ac:dyDescent="0.25">
      <c r="A1035" s="22" t="s">
        <v>95</v>
      </c>
      <c r="B1035" s="24">
        <v>43072</v>
      </c>
      <c r="C1035" s="25">
        <v>0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1">
        <f>COUNTIFS($A:$A,$A1035,C:C,"&gt;"&amp;$I$5)</f>
        <v>0</v>
      </c>
    </row>
    <row r="1036" spans="1:9" x14ac:dyDescent="0.25">
      <c r="A1036" s="22" t="s">
        <v>95</v>
      </c>
      <c r="B1036" s="24">
        <v>43073</v>
      </c>
      <c r="C1036" s="25">
        <v>0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1">
        <f>COUNTIFS($A:$A,$A1036,C:C,"&gt;"&amp;$I$5)</f>
        <v>0</v>
      </c>
    </row>
    <row r="1037" spans="1:9" x14ac:dyDescent="0.25">
      <c r="A1037" s="22" t="s">
        <v>95</v>
      </c>
      <c r="B1037" s="24">
        <v>43074</v>
      </c>
      <c r="C1037" s="25">
        <v>0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1">
        <f>COUNTIFS($A:$A,$A1037,C:C,"&gt;"&amp;$I$5)</f>
        <v>0</v>
      </c>
    </row>
    <row r="1038" spans="1:9" x14ac:dyDescent="0.25">
      <c r="A1038" s="22" t="s">
        <v>95</v>
      </c>
      <c r="B1038" s="24">
        <v>43075</v>
      </c>
      <c r="C1038" s="25">
        <v>0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1">
        <f>COUNTIFS($A:$A,$A1038,C:C,"&gt;"&amp;$I$5)</f>
        <v>0</v>
      </c>
    </row>
    <row r="1039" spans="1:9" x14ac:dyDescent="0.25">
      <c r="A1039" s="22" t="s">
        <v>95</v>
      </c>
      <c r="B1039" s="24">
        <v>43076</v>
      </c>
      <c r="C1039" s="25">
        <v>0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1">
        <f>COUNTIFS($A:$A,$A1039,C:C,"&gt;"&amp;$I$5)</f>
        <v>0</v>
      </c>
    </row>
    <row r="1040" spans="1:9" x14ac:dyDescent="0.25">
      <c r="A1040" s="22" t="s">
        <v>95</v>
      </c>
      <c r="B1040" s="24">
        <v>43077</v>
      </c>
      <c r="C1040" s="25">
        <v>0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1">
        <f>COUNTIFS($A:$A,$A1040,C:C,"&gt;"&amp;$I$5)</f>
        <v>0</v>
      </c>
    </row>
    <row r="1041" spans="1:9" x14ac:dyDescent="0.25">
      <c r="A1041" s="22" t="s">
        <v>95</v>
      </c>
      <c r="B1041" s="24">
        <v>43078</v>
      </c>
      <c r="C1041" s="25">
        <v>0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1">
        <f>COUNTIFS($A:$A,$A1041,C:C,"&gt;"&amp;$I$5)</f>
        <v>0</v>
      </c>
    </row>
    <row r="1042" spans="1:9" x14ac:dyDescent="0.25">
      <c r="A1042" s="22" t="s">
        <v>95</v>
      </c>
      <c r="B1042" s="24">
        <v>43079</v>
      </c>
      <c r="C1042" s="25">
        <v>0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1">
        <f>COUNTIFS($A:$A,$A1042,C:C,"&gt;"&amp;$I$5)</f>
        <v>0</v>
      </c>
    </row>
    <row r="1043" spans="1:9" x14ac:dyDescent="0.25">
      <c r="A1043" s="22" t="s">
        <v>95</v>
      </c>
      <c r="B1043" s="24">
        <v>43080</v>
      </c>
      <c r="C1043" s="25">
        <v>0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1">
        <f>COUNTIFS($A:$A,$A1043,C:C,"&gt;"&amp;$I$5)</f>
        <v>0</v>
      </c>
    </row>
    <row r="1044" spans="1:9" x14ac:dyDescent="0.25">
      <c r="A1044" s="22" t="s">
        <v>95</v>
      </c>
      <c r="B1044" s="24">
        <v>43081</v>
      </c>
      <c r="C1044" s="25">
        <v>0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1">
        <f>COUNTIFS($A:$A,$A1044,C:C,"&gt;"&amp;$I$5)</f>
        <v>0</v>
      </c>
    </row>
    <row r="1045" spans="1:9" x14ac:dyDescent="0.25">
      <c r="A1045" s="22" t="s">
        <v>95</v>
      </c>
      <c r="B1045" s="24">
        <v>43082</v>
      </c>
      <c r="C1045" s="25">
        <v>0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1">
        <f>COUNTIFS($A:$A,$A1045,C:C,"&gt;"&amp;$I$5)</f>
        <v>0</v>
      </c>
    </row>
    <row r="1046" spans="1:9" x14ac:dyDescent="0.25">
      <c r="A1046" s="22" t="s">
        <v>95</v>
      </c>
      <c r="B1046" s="24">
        <v>43083</v>
      </c>
      <c r="C1046" s="25">
        <v>0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1">
        <f>COUNTIFS($A:$A,$A1046,C:C,"&gt;"&amp;$I$5)</f>
        <v>0</v>
      </c>
    </row>
    <row r="1047" spans="1:9" x14ac:dyDescent="0.25">
      <c r="A1047" s="22" t="s">
        <v>95</v>
      </c>
      <c r="B1047" s="24">
        <v>43084</v>
      </c>
      <c r="C1047" s="25">
        <v>0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1">
        <f>COUNTIFS($A:$A,$A1047,C:C,"&gt;"&amp;$I$5)</f>
        <v>0</v>
      </c>
    </row>
    <row r="1048" spans="1:9" x14ac:dyDescent="0.25">
      <c r="A1048" s="22" t="s">
        <v>95</v>
      </c>
      <c r="B1048" s="24">
        <v>43085</v>
      </c>
      <c r="C1048" s="25">
        <v>0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1">
        <f>COUNTIFS($A:$A,$A1048,C:C,"&gt;"&amp;$I$5)</f>
        <v>0</v>
      </c>
    </row>
    <row r="1049" spans="1:9" x14ac:dyDescent="0.25">
      <c r="A1049" s="22" t="s">
        <v>95</v>
      </c>
      <c r="B1049" s="24">
        <v>43086</v>
      </c>
      <c r="C1049" s="25">
        <v>0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1">
        <f>COUNTIFS($A:$A,$A1049,C:C,"&gt;"&amp;$I$5)</f>
        <v>0</v>
      </c>
    </row>
    <row r="1050" spans="1:9" x14ac:dyDescent="0.25">
      <c r="A1050" s="22" t="s">
        <v>95</v>
      </c>
      <c r="B1050" s="24">
        <v>43087</v>
      </c>
      <c r="C1050" s="25">
        <v>0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1">
        <f>COUNTIFS($A:$A,$A1050,C:C,"&gt;"&amp;$I$5)</f>
        <v>0</v>
      </c>
    </row>
    <row r="1051" spans="1:9" x14ac:dyDescent="0.25">
      <c r="A1051" s="22" t="s">
        <v>95</v>
      </c>
      <c r="B1051" s="24">
        <v>43088</v>
      </c>
      <c r="C1051" s="25">
        <v>0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1">
        <f>COUNTIFS($A:$A,$A1051,C:C,"&gt;"&amp;$I$5)</f>
        <v>0</v>
      </c>
    </row>
    <row r="1052" spans="1:9" x14ac:dyDescent="0.25">
      <c r="A1052" s="22" t="s">
        <v>95</v>
      </c>
      <c r="B1052" s="24">
        <v>43089</v>
      </c>
      <c r="C1052" s="25">
        <v>0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1">
        <f>COUNTIFS($A:$A,$A1052,C:C,"&gt;"&amp;$I$5)</f>
        <v>0</v>
      </c>
    </row>
    <row r="1053" spans="1:9" x14ac:dyDescent="0.25">
      <c r="A1053" s="22" t="s">
        <v>95</v>
      </c>
      <c r="B1053" s="24">
        <v>43090</v>
      </c>
      <c r="C1053" s="25">
        <v>0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1">
        <f>COUNTIFS($A:$A,$A1053,C:C,"&gt;"&amp;$I$5)</f>
        <v>0</v>
      </c>
    </row>
    <row r="1054" spans="1:9" x14ac:dyDescent="0.25">
      <c r="A1054" s="22" t="s">
        <v>95</v>
      </c>
      <c r="B1054" s="24">
        <v>43091</v>
      </c>
      <c r="C1054" s="25">
        <v>0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1">
        <f>COUNTIFS($A:$A,$A1054,C:C,"&gt;"&amp;$I$5)</f>
        <v>0</v>
      </c>
    </row>
    <row r="1055" spans="1:9" x14ac:dyDescent="0.25">
      <c r="A1055" s="22" t="s">
        <v>95</v>
      </c>
      <c r="B1055" s="24">
        <v>43092</v>
      </c>
      <c r="C1055" s="25">
        <v>0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1">
        <f>COUNTIFS($A:$A,$A1055,C:C,"&gt;"&amp;$I$5)</f>
        <v>0</v>
      </c>
    </row>
    <row r="1056" spans="1:9" x14ac:dyDescent="0.25">
      <c r="A1056" s="22" t="s">
        <v>95</v>
      </c>
      <c r="B1056" s="24">
        <v>43093</v>
      </c>
      <c r="C1056" s="25">
        <v>0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1">
        <f>COUNTIFS($A:$A,$A1056,C:C,"&gt;"&amp;$I$5)</f>
        <v>0</v>
      </c>
    </row>
    <row r="1057" spans="1:9" x14ac:dyDescent="0.25">
      <c r="A1057" s="22" t="s">
        <v>95</v>
      </c>
      <c r="B1057" s="24">
        <v>43094</v>
      </c>
      <c r="C1057" s="25">
        <v>0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1">
        <f>COUNTIFS($A:$A,$A1057,C:C,"&gt;"&amp;$I$5)</f>
        <v>0</v>
      </c>
    </row>
    <row r="1058" spans="1:9" x14ac:dyDescent="0.25">
      <c r="A1058" s="22" t="s">
        <v>95</v>
      </c>
      <c r="B1058" s="24">
        <v>43095</v>
      </c>
      <c r="C1058" s="25">
        <v>0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1">
        <f>COUNTIFS($A:$A,$A1058,C:C,"&gt;"&amp;$I$5)</f>
        <v>0</v>
      </c>
    </row>
    <row r="1059" spans="1:9" x14ac:dyDescent="0.25">
      <c r="A1059" s="22" t="s">
        <v>95</v>
      </c>
      <c r="B1059" s="24">
        <v>43096</v>
      </c>
      <c r="C1059" s="25">
        <v>0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1">
        <f>COUNTIFS($A:$A,$A1059,C:C,"&gt;"&amp;$I$5)</f>
        <v>0</v>
      </c>
    </row>
    <row r="1060" spans="1:9" x14ac:dyDescent="0.25">
      <c r="A1060" s="22" t="s">
        <v>95</v>
      </c>
      <c r="B1060" s="24">
        <v>43097</v>
      </c>
      <c r="C1060" s="25">
        <v>0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1">
        <f>COUNTIFS($A:$A,$A1060,C:C,"&gt;"&amp;$I$5)</f>
        <v>0</v>
      </c>
    </row>
    <row r="1061" spans="1:9" x14ac:dyDescent="0.25">
      <c r="A1061" s="22" t="s">
        <v>95</v>
      </c>
      <c r="B1061" s="24">
        <v>43098</v>
      </c>
      <c r="C1061" s="25">
        <v>0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1">
        <f>COUNTIFS($A:$A,$A1061,C:C,"&gt;"&amp;$I$5)</f>
        <v>0</v>
      </c>
    </row>
    <row r="1062" spans="1:9" x14ac:dyDescent="0.25">
      <c r="A1062" s="22" t="s">
        <v>95</v>
      </c>
      <c r="B1062" s="24">
        <v>43099</v>
      </c>
      <c r="C1062" s="25">
        <v>0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1">
        <f>COUNTIFS($A:$A,$A1062,C:C,"&gt;"&amp;$I$5)</f>
        <v>0</v>
      </c>
    </row>
    <row r="1063" spans="1:9" x14ac:dyDescent="0.25">
      <c r="A1063" s="22" t="s">
        <v>95</v>
      </c>
      <c r="B1063" s="24">
        <v>43100</v>
      </c>
      <c r="C1063" s="25">
        <v>0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1">
        <f>COUNTIFS($A:$A,$A1063,C:C,"&gt;"&amp;$I$5)</f>
        <v>0</v>
      </c>
    </row>
    <row r="1064" spans="1:9" x14ac:dyDescent="0.25">
      <c r="A1064" s="22" t="s">
        <v>95</v>
      </c>
      <c r="B1064" s="24">
        <v>43101</v>
      </c>
      <c r="C1064" s="25">
        <v>0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1">
        <f>COUNTIFS($A:$A,$A1064,C:C,"&gt;"&amp;$I$5)</f>
        <v>0</v>
      </c>
    </row>
    <row r="1065" spans="1:9" x14ac:dyDescent="0.25">
      <c r="A1065" s="22" t="s">
        <v>95</v>
      </c>
      <c r="B1065" s="24">
        <v>43102</v>
      </c>
      <c r="C1065" s="25">
        <v>0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1">
        <f>COUNTIFS($A:$A,$A1065,C:C,"&gt;"&amp;$I$5)</f>
        <v>0</v>
      </c>
    </row>
    <row r="1066" spans="1:9" x14ac:dyDescent="0.25">
      <c r="A1066" s="22" t="s">
        <v>95</v>
      </c>
      <c r="B1066" s="24">
        <v>43103</v>
      </c>
      <c r="C1066" s="25">
        <v>0</v>
      </c>
      <c r="D1066" s="25">
        <v>0</v>
      </c>
      <c r="E1066" s="25">
        <v>0</v>
      </c>
      <c r="F1066" s="25">
        <v>0</v>
      </c>
      <c r="G1066" s="25">
        <v>0</v>
      </c>
      <c r="H1066" s="25">
        <v>0</v>
      </c>
      <c r="I1066" s="1">
        <f>COUNTIFS($A:$A,$A1066,C:C,"&gt;"&amp;$I$5)</f>
        <v>0</v>
      </c>
    </row>
    <row r="1067" spans="1:9" x14ac:dyDescent="0.25">
      <c r="A1067" s="22" t="s">
        <v>95</v>
      </c>
      <c r="B1067" s="24">
        <v>43104</v>
      </c>
      <c r="C1067" s="25">
        <v>0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1">
        <f>COUNTIFS($A:$A,$A1067,C:C,"&gt;"&amp;$I$5)</f>
        <v>0</v>
      </c>
    </row>
    <row r="1068" spans="1:9" x14ac:dyDescent="0.25">
      <c r="A1068" s="22" t="s">
        <v>95</v>
      </c>
      <c r="B1068" s="24">
        <v>43105</v>
      </c>
      <c r="C1068" s="25">
        <v>0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1">
        <f>COUNTIFS($A:$A,$A1068,C:C,"&gt;"&amp;$I$5)</f>
        <v>0</v>
      </c>
    </row>
    <row r="1069" spans="1:9" x14ac:dyDescent="0.25">
      <c r="A1069" s="22" t="s">
        <v>95</v>
      </c>
      <c r="B1069" s="24">
        <v>43106</v>
      </c>
      <c r="C1069" s="25">
        <v>0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1">
        <f>COUNTIFS($A:$A,$A1069,C:C,"&gt;"&amp;$I$5)</f>
        <v>0</v>
      </c>
    </row>
    <row r="1070" spans="1:9" x14ac:dyDescent="0.25">
      <c r="A1070" s="22" t="s">
        <v>95</v>
      </c>
      <c r="B1070" s="24">
        <v>43107</v>
      </c>
      <c r="C1070" s="25">
        <v>0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1">
        <f>COUNTIFS($A:$A,$A1070,C:C,"&gt;"&amp;$I$5)</f>
        <v>0</v>
      </c>
    </row>
    <row r="1071" spans="1:9" x14ac:dyDescent="0.25">
      <c r="A1071" s="22" t="s">
        <v>95</v>
      </c>
      <c r="B1071" s="24">
        <v>43108</v>
      </c>
      <c r="C1071" s="25">
        <v>0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1">
        <f>COUNTIFS($A:$A,$A1071,C:C,"&gt;"&amp;$I$5)</f>
        <v>0</v>
      </c>
    </row>
    <row r="1072" spans="1:9" x14ac:dyDescent="0.25">
      <c r="A1072" s="22" t="s">
        <v>95</v>
      </c>
      <c r="B1072" s="24">
        <v>43109</v>
      </c>
      <c r="C1072" s="25">
        <v>0</v>
      </c>
      <c r="D1072" s="25">
        <v>0</v>
      </c>
      <c r="E1072" s="25">
        <v>0</v>
      </c>
      <c r="F1072" s="25">
        <v>0</v>
      </c>
      <c r="G1072" s="25">
        <v>0</v>
      </c>
      <c r="H1072" s="25">
        <v>0</v>
      </c>
      <c r="I1072" s="1">
        <f>COUNTIFS($A:$A,$A1072,C:C,"&gt;"&amp;$I$5)</f>
        <v>0</v>
      </c>
    </row>
    <row r="1073" spans="1:9" x14ac:dyDescent="0.25">
      <c r="A1073" s="22" t="s">
        <v>95</v>
      </c>
      <c r="B1073" s="24">
        <v>43110</v>
      </c>
      <c r="C1073" s="25">
        <v>0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1">
        <f>COUNTIFS($A:$A,$A1073,C:C,"&gt;"&amp;$I$5)</f>
        <v>0</v>
      </c>
    </row>
    <row r="1074" spans="1:9" x14ac:dyDescent="0.25">
      <c r="A1074" s="22" t="s">
        <v>95</v>
      </c>
      <c r="B1074" s="24">
        <v>43111</v>
      </c>
      <c r="C1074" s="25">
        <v>0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1">
        <f>COUNTIFS($A:$A,$A1074,C:C,"&gt;"&amp;$I$5)</f>
        <v>0</v>
      </c>
    </row>
    <row r="1075" spans="1:9" x14ac:dyDescent="0.25">
      <c r="A1075" s="22" t="s">
        <v>95</v>
      </c>
      <c r="B1075" s="24">
        <v>43112</v>
      </c>
      <c r="C1075" s="25">
        <v>0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1">
        <f>COUNTIFS($A:$A,$A1075,C:C,"&gt;"&amp;$I$5)</f>
        <v>0</v>
      </c>
    </row>
    <row r="1076" spans="1:9" x14ac:dyDescent="0.25">
      <c r="A1076" s="22" t="s">
        <v>95</v>
      </c>
      <c r="B1076" s="24">
        <v>43113</v>
      </c>
      <c r="C1076" s="25">
        <v>0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1">
        <f>COUNTIFS($A:$A,$A1076,C:C,"&gt;"&amp;$I$5)</f>
        <v>0</v>
      </c>
    </row>
    <row r="1077" spans="1:9" x14ac:dyDescent="0.25">
      <c r="A1077" s="22" t="s">
        <v>95</v>
      </c>
      <c r="B1077" s="24">
        <v>43114</v>
      </c>
      <c r="C1077" s="25">
        <v>0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1">
        <f>COUNTIFS($A:$A,$A1077,C:C,"&gt;"&amp;$I$5)</f>
        <v>0</v>
      </c>
    </row>
    <row r="1078" spans="1:9" x14ac:dyDescent="0.25">
      <c r="A1078" s="22" t="s">
        <v>95</v>
      </c>
      <c r="B1078" s="24">
        <v>43115</v>
      </c>
      <c r="C1078" s="25">
        <v>0</v>
      </c>
      <c r="D1078" s="25">
        <v>0</v>
      </c>
      <c r="E1078" s="25">
        <v>0</v>
      </c>
      <c r="F1078" s="25">
        <v>0</v>
      </c>
      <c r="G1078" s="25">
        <v>0</v>
      </c>
      <c r="H1078" s="25">
        <v>0</v>
      </c>
      <c r="I1078" s="1">
        <f>COUNTIFS($A:$A,$A1078,C:C,"&gt;"&amp;$I$5)</f>
        <v>0</v>
      </c>
    </row>
    <row r="1079" spans="1:9" x14ac:dyDescent="0.25">
      <c r="A1079" s="22" t="s">
        <v>95</v>
      </c>
      <c r="B1079" s="24">
        <v>43116</v>
      </c>
      <c r="C1079" s="25">
        <v>0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1">
        <f>COUNTIFS($A:$A,$A1079,C:C,"&gt;"&amp;$I$5)</f>
        <v>0</v>
      </c>
    </row>
    <row r="1080" spans="1:9" x14ac:dyDescent="0.25">
      <c r="A1080" s="22" t="s">
        <v>95</v>
      </c>
      <c r="B1080" s="24">
        <v>43117</v>
      </c>
      <c r="C1080" s="25">
        <v>0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1">
        <f>COUNTIFS($A:$A,$A1080,C:C,"&gt;"&amp;$I$5)</f>
        <v>0</v>
      </c>
    </row>
    <row r="1081" spans="1:9" x14ac:dyDescent="0.25">
      <c r="A1081" s="22" t="s">
        <v>95</v>
      </c>
      <c r="B1081" s="24">
        <v>43118</v>
      </c>
      <c r="C1081" s="25">
        <v>0</v>
      </c>
      <c r="D1081" s="25">
        <v>0</v>
      </c>
      <c r="E1081" s="25">
        <v>0</v>
      </c>
      <c r="F1081" s="25">
        <v>0</v>
      </c>
      <c r="G1081" s="25">
        <v>0</v>
      </c>
      <c r="H1081" s="25">
        <v>0</v>
      </c>
      <c r="I1081" s="1">
        <f>COUNTIFS($A:$A,$A1081,C:C,"&gt;"&amp;$I$5)</f>
        <v>0</v>
      </c>
    </row>
    <row r="1082" spans="1:9" x14ac:dyDescent="0.25">
      <c r="A1082" s="22" t="s">
        <v>95</v>
      </c>
      <c r="B1082" s="24">
        <v>43119</v>
      </c>
      <c r="C1082" s="25">
        <v>0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1">
        <f>COUNTIFS($A:$A,$A1082,C:C,"&gt;"&amp;$I$5)</f>
        <v>0</v>
      </c>
    </row>
    <row r="1083" spans="1:9" x14ac:dyDescent="0.25">
      <c r="A1083" s="22" t="s">
        <v>95</v>
      </c>
      <c r="B1083" s="24">
        <v>43122</v>
      </c>
      <c r="C1083" s="25">
        <v>0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1">
        <f>COUNTIFS($A:$A,$A1083,C:C,"&gt;"&amp;$I$5)</f>
        <v>0</v>
      </c>
    </row>
    <row r="1084" spans="1:9" x14ac:dyDescent="0.25">
      <c r="A1084" s="22" t="s">
        <v>95</v>
      </c>
      <c r="B1084" s="24">
        <v>43123</v>
      </c>
      <c r="C1084" s="25">
        <v>0</v>
      </c>
      <c r="D1084" s="25">
        <v>0</v>
      </c>
      <c r="E1084" s="25">
        <v>0</v>
      </c>
      <c r="F1084" s="25">
        <v>0</v>
      </c>
      <c r="G1084" s="25">
        <v>0</v>
      </c>
      <c r="H1084" s="25">
        <v>0</v>
      </c>
      <c r="I1084" s="1">
        <f>COUNTIFS($A:$A,$A1084,C:C,"&gt;"&amp;$I$5)</f>
        <v>0</v>
      </c>
    </row>
    <row r="1085" spans="1:9" x14ac:dyDescent="0.25">
      <c r="A1085" s="22" t="s">
        <v>95</v>
      </c>
      <c r="B1085" s="24">
        <v>43124</v>
      </c>
      <c r="C1085" s="25">
        <v>0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1">
        <f>COUNTIFS($A:$A,$A1085,C:C,"&gt;"&amp;$I$5)</f>
        <v>0</v>
      </c>
    </row>
    <row r="1086" spans="1:9" x14ac:dyDescent="0.25">
      <c r="A1086" s="22" t="s">
        <v>95</v>
      </c>
      <c r="B1086" s="24">
        <v>43125</v>
      </c>
      <c r="C1086" s="25">
        <v>0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1">
        <f>COUNTIFS($A:$A,$A1086,C:C,"&gt;"&amp;$I$5)</f>
        <v>0</v>
      </c>
    </row>
    <row r="1087" spans="1:9" x14ac:dyDescent="0.25">
      <c r="A1087" s="22" t="s">
        <v>56</v>
      </c>
      <c r="B1087" s="24">
        <v>43070</v>
      </c>
      <c r="C1087" s="25">
        <v>1.2199074074074072E-2</v>
      </c>
      <c r="D1087" s="25">
        <v>0</v>
      </c>
      <c r="E1087" s="25">
        <v>0</v>
      </c>
      <c r="F1087" s="25">
        <v>2.5810185185185185E-3</v>
      </c>
      <c r="G1087" s="25">
        <v>0</v>
      </c>
      <c r="H1087" s="25">
        <v>0</v>
      </c>
      <c r="I1087" s="1">
        <f>COUNTIFS($A:$A,$A1087,C:C,"&gt;"&amp;$I$5)</f>
        <v>3</v>
      </c>
    </row>
    <row r="1088" spans="1:9" x14ac:dyDescent="0.25">
      <c r="A1088" s="22" t="s">
        <v>56</v>
      </c>
      <c r="B1088" s="24">
        <v>43071</v>
      </c>
      <c r="C1088" s="25">
        <v>0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1">
        <f>COUNTIFS($A:$A,$A1088,C:C,"&gt;"&amp;$I$5)</f>
        <v>3</v>
      </c>
    </row>
    <row r="1089" spans="1:9" x14ac:dyDescent="0.25">
      <c r="A1089" s="22" t="s">
        <v>56</v>
      </c>
      <c r="B1089" s="24">
        <v>43072</v>
      </c>
      <c r="C1089" s="25">
        <v>0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1">
        <f>COUNTIFS($A:$A,$A1089,C:C,"&gt;"&amp;$I$5)</f>
        <v>3</v>
      </c>
    </row>
    <row r="1090" spans="1:9" x14ac:dyDescent="0.25">
      <c r="A1090" s="22" t="s">
        <v>56</v>
      </c>
      <c r="B1090" s="24">
        <v>43073</v>
      </c>
      <c r="C1090" s="25">
        <v>1.3981481481481482E-2</v>
      </c>
      <c r="D1090" s="25">
        <v>0</v>
      </c>
      <c r="E1090" s="25">
        <v>0</v>
      </c>
      <c r="F1090" s="25">
        <v>1.1435185185185185E-2</v>
      </c>
      <c r="G1090" s="25">
        <v>0</v>
      </c>
      <c r="H1090" s="25">
        <v>0</v>
      </c>
      <c r="I1090" s="1">
        <f>COUNTIFS($A:$A,$A1090,C:C,"&gt;"&amp;$I$5)</f>
        <v>3</v>
      </c>
    </row>
    <row r="1091" spans="1:9" x14ac:dyDescent="0.25">
      <c r="A1091" s="22" t="s">
        <v>56</v>
      </c>
      <c r="B1091" s="24">
        <v>43074</v>
      </c>
      <c r="C1091" s="25">
        <v>1.3101851851851852E-2</v>
      </c>
      <c r="D1091" s="25">
        <v>0</v>
      </c>
      <c r="E1091" s="25">
        <v>1.9131944444444444E-2</v>
      </c>
      <c r="F1091" s="25">
        <v>8.6921296296296312E-3</v>
      </c>
      <c r="G1091" s="25">
        <v>0</v>
      </c>
      <c r="H1091" s="25">
        <v>0</v>
      </c>
      <c r="I1091" s="1">
        <f>COUNTIFS($A:$A,$A1091,C:C,"&gt;"&amp;$I$5)</f>
        <v>3</v>
      </c>
    </row>
    <row r="1092" spans="1:9" x14ac:dyDescent="0.25">
      <c r="A1092" s="22" t="s">
        <v>56</v>
      </c>
      <c r="B1092" s="24">
        <v>43075</v>
      </c>
      <c r="C1092" s="25">
        <v>1.6620370370370372E-2</v>
      </c>
      <c r="D1092" s="25">
        <v>0</v>
      </c>
      <c r="E1092" s="25">
        <v>1.3564814814814816E-2</v>
      </c>
      <c r="F1092" s="25">
        <v>0</v>
      </c>
      <c r="G1092" s="25">
        <v>0</v>
      </c>
      <c r="H1092" s="25">
        <v>0</v>
      </c>
      <c r="I1092" s="1">
        <f>COUNTIFS($A:$A,$A1092,C:C,"&gt;"&amp;$I$5)</f>
        <v>3</v>
      </c>
    </row>
    <row r="1093" spans="1:9" x14ac:dyDescent="0.25">
      <c r="A1093" s="22" t="s">
        <v>56</v>
      </c>
      <c r="B1093" s="24">
        <v>43076</v>
      </c>
      <c r="C1093" s="25">
        <v>1.8101851851851852E-2</v>
      </c>
      <c r="D1093" s="25">
        <v>0</v>
      </c>
      <c r="E1093" s="25">
        <v>0.22208333333333333</v>
      </c>
      <c r="F1093" s="25">
        <v>0</v>
      </c>
      <c r="G1093" s="25">
        <v>0</v>
      </c>
      <c r="H1093" s="25">
        <v>0</v>
      </c>
      <c r="I1093" s="1">
        <f>COUNTIFS($A:$A,$A1093,C:C,"&gt;"&amp;$I$5)</f>
        <v>3</v>
      </c>
    </row>
    <row r="1094" spans="1:9" x14ac:dyDescent="0.25">
      <c r="A1094" s="22" t="s">
        <v>56</v>
      </c>
      <c r="B1094" s="24">
        <v>43077</v>
      </c>
      <c r="C1094" s="25">
        <v>1.9988425925925927E-2</v>
      </c>
      <c r="D1094" s="25">
        <v>0</v>
      </c>
      <c r="E1094" s="25">
        <v>1.5636574074074074E-2</v>
      </c>
      <c r="F1094" s="25">
        <v>0</v>
      </c>
      <c r="G1094" s="25">
        <v>1.064814814814815E-2</v>
      </c>
      <c r="H1094" s="25">
        <v>0</v>
      </c>
      <c r="I1094" s="1">
        <f>COUNTIFS($A:$A,$A1094,C:C,"&gt;"&amp;$I$5)</f>
        <v>3</v>
      </c>
    </row>
    <row r="1095" spans="1:9" x14ac:dyDescent="0.25">
      <c r="A1095" s="22" t="s">
        <v>56</v>
      </c>
      <c r="B1095" s="24">
        <v>43078</v>
      </c>
      <c r="C1095" s="25">
        <v>0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1">
        <f>COUNTIFS($A:$A,$A1095,C:C,"&gt;"&amp;$I$5)</f>
        <v>3</v>
      </c>
    </row>
    <row r="1096" spans="1:9" x14ac:dyDescent="0.25">
      <c r="A1096" s="22" t="s">
        <v>56</v>
      </c>
      <c r="B1096" s="24">
        <v>43079</v>
      </c>
      <c r="C1096" s="25">
        <v>0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1">
        <f>COUNTIFS($A:$A,$A1096,C:C,"&gt;"&amp;$I$5)</f>
        <v>3</v>
      </c>
    </row>
    <row r="1097" spans="1:9" x14ac:dyDescent="0.25">
      <c r="A1097" s="22" t="s">
        <v>56</v>
      </c>
      <c r="B1097" s="24">
        <v>43080</v>
      </c>
      <c r="C1097" s="25">
        <v>1.8402777777777778E-2</v>
      </c>
      <c r="D1097" s="25">
        <v>0</v>
      </c>
      <c r="E1097" s="25">
        <v>1.4398148148148148E-2</v>
      </c>
      <c r="F1097" s="25">
        <v>0</v>
      </c>
      <c r="G1097" s="25">
        <v>0</v>
      </c>
      <c r="H1097" s="25">
        <v>0</v>
      </c>
      <c r="I1097" s="1">
        <f>COUNTIFS($A:$A,$A1097,C:C,"&gt;"&amp;$I$5)</f>
        <v>3</v>
      </c>
    </row>
    <row r="1098" spans="1:9" x14ac:dyDescent="0.25">
      <c r="A1098" s="22" t="s">
        <v>56</v>
      </c>
      <c r="B1098" s="24">
        <v>43081</v>
      </c>
      <c r="C1098" s="25">
        <v>2.0613425925925927E-2</v>
      </c>
      <c r="D1098" s="25">
        <v>0</v>
      </c>
      <c r="E1098" s="25">
        <v>4.4560185185185189E-3</v>
      </c>
      <c r="F1098" s="25">
        <v>0</v>
      </c>
      <c r="G1098" s="25">
        <v>0</v>
      </c>
      <c r="H1098" s="25">
        <v>0</v>
      </c>
      <c r="I1098" s="1">
        <f>COUNTIFS($A:$A,$A1098,C:C,"&gt;"&amp;$I$5)</f>
        <v>3</v>
      </c>
    </row>
    <row r="1099" spans="1:9" x14ac:dyDescent="0.25">
      <c r="A1099" s="22" t="s">
        <v>56</v>
      </c>
      <c r="B1099" s="24">
        <v>43082</v>
      </c>
      <c r="C1099" s="25">
        <v>1.8993055555555558E-2</v>
      </c>
      <c r="D1099" s="25">
        <v>0</v>
      </c>
      <c r="E1099" s="25">
        <v>3.5879629629629629E-3</v>
      </c>
      <c r="F1099" s="25">
        <v>0</v>
      </c>
      <c r="G1099" s="25">
        <v>0</v>
      </c>
      <c r="H1099" s="25">
        <v>0</v>
      </c>
      <c r="I1099" s="1">
        <f>COUNTIFS($A:$A,$A1099,C:C,"&gt;"&amp;$I$5)</f>
        <v>3</v>
      </c>
    </row>
    <row r="1100" spans="1:9" x14ac:dyDescent="0.25">
      <c r="A1100" s="22" t="s">
        <v>56</v>
      </c>
      <c r="B1100" s="24">
        <v>43083</v>
      </c>
      <c r="C1100" s="25">
        <v>1.6666666666666666E-2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1">
        <f>COUNTIFS($A:$A,$A1100,C:C,"&gt;"&amp;$I$5)</f>
        <v>3</v>
      </c>
    </row>
    <row r="1101" spans="1:9" x14ac:dyDescent="0.25">
      <c r="A1101" s="22" t="s">
        <v>56</v>
      </c>
      <c r="B1101" s="24">
        <v>43084</v>
      </c>
      <c r="C1101" s="25">
        <v>1.8969907407407408E-2</v>
      </c>
      <c r="D1101" s="25">
        <v>0</v>
      </c>
      <c r="E1101" s="25">
        <v>8.2870370370370372E-3</v>
      </c>
      <c r="F1101" s="25">
        <v>0</v>
      </c>
      <c r="G1101" s="25">
        <v>0</v>
      </c>
      <c r="H1101" s="25">
        <v>0</v>
      </c>
      <c r="I1101" s="1">
        <f>COUNTIFS($A:$A,$A1101,C:C,"&gt;"&amp;$I$5)</f>
        <v>3</v>
      </c>
    </row>
    <row r="1102" spans="1:9" x14ac:dyDescent="0.25">
      <c r="A1102" s="22" t="s">
        <v>56</v>
      </c>
      <c r="B1102" s="24">
        <v>43085</v>
      </c>
      <c r="C1102" s="25">
        <v>0</v>
      </c>
      <c r="D1102" s="25">
        <v>0</v>
      </c>
      <c r="E1102" s="25">
        <v>0</v>
      </c>
      <c r="F1102" s="25">
        <v>0</v>
      </c>
      <c r="G1102" s="25">
        <v>0</v>
      </c>
      <c r="H1102" s="25">
        <v>0</v>
      </c>
      <c r="I1102" s="1">
        <f>COUNTIFS($A:$A,$A1102,C:C,"&gt;"&amp;$I$5)</f>
        <v>3</v>
      </c>
    </row>
    <row r="1103" spans="1:9" x14ac:dyDescent="0.25">
      <c r="A1103" s="22" t="s">
        <v>56</v>
      </c>
      <c r="B1103" s="24">
        <v>43086</v>
      </c>
      <c r="C1103" s="25">
        <v>0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1">
        <f>COUNTIFS($A:$A,$A1103,C:C,"&gt;"&amp;$I$5)</f>
        <v>3</v>
      </c>
    </row>
    <row r="1104" spans="1:9" x14ac:dyDescent="0.25">
      <c r="A1104" s="22" t="s">
        <v>56</v>
      </c>
      <c r="B1104" s="24">
        <v>43087</v>
      </c>
      <c r="C1104" s="25">
        <v>1.6550925925925924E-2</v>
      </c>
      <c r="D1104" s="25">
        <v>0</v>
      </c>
      <c r="E1104" s="25">
        <v>7.0844907407407412E-2</v>
      </c>
      <c r="F1104" s="25">
        <v>0</v>
      </c>
      <c r="G1104" s="25">
        <v>6.4930555555555549E-3</v>
      </c>
      <c r="H1104" s="25">
        <v>0</v>
      </c>
      <c r="I1104" s="1">
        <f>COUNTIFS($A:$A,$A1104,C:C,"&gt;"&amp;$I$5)</f>
        <v>3</v>
      </c>
    </row>
    <row r="1105" spans="1:9" x14ac:dyDescent="0.25">
      <c r="A1105" s="22" t="s">
        <v>56</v>
      </c>
      <c r="B1105" s="24">
        <v>43088</v>
      </c>
      <c r="C1105" s="25">
        <v>1.9953703703703706E-2</v>
      </c>
      <c r="D1105" s="25">
        <v>0</v>
      </c>
      <c r="E1105" s="25">
        <v>2.568287037037037E-2</v>
      </c>
      <c r="F1105" s="25">
        <v>0</v>
      </c>
      <c r="G1105" s="25">
        <v>0</v>
      </c>
      <c r="H1105" s="25">
        <v>0</v>
      </c>
      <c r="I1105" s="1">
        <f>COUNTIFS($A:$A,$A1105,C:C,"&gt;"&amp;$I$5)</f>
        <v>3</v>
      </c>
    </row>
    <row r="1106" spans="1:9" x14ac:dyDescent="0.25">
      <c r="A1106" s="22" t="s">
        <v>56</v>
      </c>
      <c r="B1106" s="24">
        <v>43089</v>
      </c>
      <c r="C1106" s="25">
        <v>1.8333333333333333E-2</v>
      </c>
      <c r="D1106" s="25">
        <v>0</v>
      </c>
      <c r="E1106" s="25">
        <v>3.2245370370370369E-2</v>
      </c>
      <c r="F1106" s="25">
        <v>0</v>
      </c>
      <c r="G1106" s="25">
        <v>0</v>
      </c>
      <c r="H1106" s="25">
        <v>0</v>
      </c>
      <c r="I1106" s="1">
        <f>COUNTIFS($A:$A,$A1106,C:C,"&gt;"&amp;$I$5)</f>
        <v>3</v>
      </c>
    </row>
    <row r="1107" spans="1:9" x14ac:dyDescent="0.25">
      <c r="A1107" s="22" t="s">
        <v>56</v>
      </c>
      <c r="B1107" s="24">
        <v>43090</v>
      </c>
      <c r="C1107" s="25">
        <v>1.8865740740740742E-2</v>
      </c>
      <c r="D1107" s="25">
        <v>0</v>
      </c>
      <c r="E1107" s="25">
        <v>5.1307870370370372E-2</v>
      </c>
      <c r="F1107" s="25">
        <v>0</v>
      </c>
      <c r="G1107" s="25">
        <v>0</v>
      </c>
      <c r="H1107" s="25">
        <v>0</v>
      </c>
      <c r="I1107" s="1">
        <f>COUNTIFS($A:$A,$A1107,C:C,"&gt;"&amp;$I$5)</f>
        <v>3</v>
      </c>
    </row>
    <row r="1108" spans="1:9" x14ac:dyDescent="0.25">
      <c r="A1108" s="22" t="s">
        <v>56</v>
      </c>
      <c r="B1108" s="24">
        <v>43091</v>
      </c>
      <c r="C1108" s="25">
        <v>1.4039351851851851E-2</v>
      </c>
      <c r="D1108" s="25">
        <v>0</v>
      </c>
      <c r="E1108" s="25">
        <v>3.2962962962962965E-2</v>
      </c>
      <c r="F1108" s="25">
        <v>0</v>
      </c>
      <c r="G1108" s="25">
        <v>0</v>
      </c>
      <c r="H1108" s="25">
        <v>0</v>
      </c>
      <c r="I1108" s="1">
        <f>COUNTIFS($A:$A,$A1108,C:C,"&gt;"&amp;$I$5)</f>
        <v>3</v>
      </c>
    </row>
    <row r="1109" spans="1:9" x14ac:dyDescent="0.25">
      <c r="A1109" s="22" t="s">
        <v>56</v>
      </c>
      <c r="B1109" s="24">
        <v>43092</v>
      </c>
      <c r="C1109" s="25">
        <v>0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1">
        <f>COUNTIFS($A:$A,$A1109,C:C,"&gt;"&amp;$I$5)</f>
        <v>3</v>
      </c>
    </row>
    <row r="1110" spans="1:9" x14ac:dyDescent="0.25">
      <c r="A1110" s="22" t="s">
        <v>56</v>
      </c>
      <c r="B1110" s="24">
        <v>43093</v>
      </c>
      <c r="C1110" s="25">
        <v>0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1">
        <f>COUNTIFS($A:$A,$A1110,C:C,"&gt;"&amp;$I$5)</f>
        <v>3</v>
      </c>
    </row>
    <row r="1111" spans="1:9" x14ac:dyDescent="0.25">
      <c r="A1111" s="22" t="s">
        <v>56</v>
      </c>
      <c r="B1111" s="24">
        <v>43094</v>
      </c>
      <c r="C1111" s="25">
        <v>0</v>
      </c>
      <c r="D1111" s="25">
        <v>0</v>
      </c>
      <c r="E1111" s="25">
        <v>0</v>
      </c>
      <c r="F1111" s="25">
        <v>0</v>
      </c>
      <c r="G1111" s="25">
        <v>0</v>
      </c>
      <c r="H1111" s="25">
        <v>0</v>
      </c>
      <c r="I1111" s="1">
        <f>COUNTIFS($A:$A,$A1111,C:C,"&gt;"&amp;$I$5)</f>
        <v>3</v>
      </c>
    </row>
    <row r="1112" spans="1:9" x14ac:dyDescent="0.25">
      <c r="A1112" s="22" t="s">
        <v>56</v>
      </c>
      <c r="B1112" s="24">
        <v>43095</v>
      </c>
      <c r="C1112" s="25">
        <v>1.699074074074074E-2</v>
      </c>
      <c r="D1112" s="25">
        <v>0</v>
      </c>
      <c r="E1112" s="25">
        <v>0</v>
      </c>
      <c r="F1112" s="25">
        <v>1.1574074074074073E-4</v>
      </c>
      <c r="G1112" s="25">
        <v>0</v>
      </c>
      <c r="H1112" s="25">
        <v>0</v>
      </c>
      <c r="I1112" s="1">
        <f>COUNTIFS($A:$A,$A1112,C:C,"&gt;"&amp;$I$5)</f>
        <v>3</v>
      </c>
    </row>
    <row r="1113" spans="1:9" x14ac:dyDescent="0.25">
      <c r="A1113" s="22" t="s">
        <v>56</v>
      </c>
      <c r="B1113" s="24">
        <v>43096</v>
      </c>
      <c r="C1113" s="25">
        <v>1.7303240740740741E-2</v>
      </c>
      <c r="D1113" s="25">
        <v>0</v>
      </c>
      <c r="E1113" s="25">
        <v>3.1712962962962958E-3</v>
      </c>
      <c r="F1113" s="25">
        <v>0</v>
      </c>
      <c r="G1113" s="25">
        <v>0</v>
      </c>
      <c r="H1113" s="25">
        <v>0</v>
      </c>
      <c r="I1113" s="1">
        <f>COUNTIFS($A:$A,$A1113,C:C,"&gt;"&amp;$I$5)</f>
        <v>3</v>
      </c>
    </row>
    <row r="1114" spans="1:9" x14ac:dyDescent="0.25">
      <c r="A1114" s="22" t="s">
        <v>56</v>
      </c>
      <c r="B1114" s="24">
        <v>43097</v>
      </c>
      <c r="C1114" s="25">
        <v>0</v>
      </c>
      <c r="D1114" s="25">
        <v>0</v>
      </c>
      <c r="E1114" s="25">
        <v>0</v>
      </c>
      <c r="F1114" s="25">
        <v>0</v>
      </c>
      <c r="G1114" s="25">
        <v>0</v>
      </c>
      <c r="H1114" s="25">
        <v>0</v>
      </c>
      <c r="I1114" s="1">
        <f>COUNTIFS($A:$A,$A1114,C:C,"&gt;"&amp;$I$5)</f>
        <v>3</v>
      </c>
    </row>
    <row r="1115" spans="1:9" x14ac:dyDescent="0.25">
      <c r="A1115" s="22" t="s">
        <v>56</v>
      </c>
      <c r="B1115" s="24">
        <v>43098</v>
      </c>
      <c r="C1115" s="25">
        <v>0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1">
        <f>COUNTIFS($A:$A,$A1115,C:C,"&gt;"&amp;$I$5)</f>
        <v>3</v>
      </c>
    </row>
    <row r="1116" spans="1:9" x14ac:dyDescent="0.25">
      <c r="A1116" s="22" t="s">
        <v>56</v>
      </c>
      <c r="B1116" s="24">
        <v>43099</v>
      </c>
      <c r="C1116" s="25">
        <v>0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1">
        <f>COUNTIFS($A:$A,$A1116,C:C,"&gt;"&amp;$I$5)</f>
        <v>3</v>
      </c>
    </row>
    <row r="1117" spans="1:9" x14ac:dyDescent="0.25">
      <c r="A1117" s="22" t="s">
        <v>56</v>
      </c>
      <c r="B1117" s="24">
        <v>43100</v>
      </c>
      <c r="C1117" s="25">
        <v>0</v>
      </c>
      <c r="D1117" s="25">
        <v>0</v>
      </c>
      <c r="E1117" s="25">
        <v>0</v>
      </c>
      <c r="F1117" s="25">
        <v>0</v>
      </c>
      <c r="G1117" s="25">
        <v>0</v>
      </c>
      <c r="H1117" s="25">
        <v>0</v>
      </c>
      <c r="I1117" s="1">
        <f>COUNTIFS($A:$A,$A1117,C:C,"&gt;"&amp;$I$5)</f>
        <v>3</v>
      </c>
    </row>
    <row r="1118" spans="1:9" x14ac:dyDescent="0.25">
      <c r="A1118" s="22" t="s">
        <v>56</v>
      </c>
      <c r="B1118" s="24">
        <v>43101</v>
      </c>
      <c r="C1118" s="25">
        <v>0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1">
        <f>COUNTIFS($A:$A,$A1118,C:C,"&gt;"&amp;$I$5)</f>
        <v>3</v>
      </c>
    </row>
    <row r="1119" spans="1:9" x14ac:dyDescent="0.25">
      <c r="A1119" s="22" t="s">
        <v>56</v>
      </c>
      <c r="B1119" s="24">
        <v>43102</v>
      </c>
      <c r="C1119" s="25">
        <v>1.6666666666666666E-2</v>
      </c>
      <c r="D1119" s="25">
        <v>0</v>
      </c>
      <c r="E1119" s="25">
        <v>9.2002314814814815E-2</v>
      </c>
      <c r="F1119" s="25">
        <v>0</v>
      </c>
      <c r="G1119" s="25">
        <v>0</v>
      </c>
      <c r="H1119" s="25">
        <v>0</v>
      </c>
      <c r="I1119" s="1">
        <f>COUNTIFS($A:$A,$A1119,C:C,"&gt;"&amp;$I$5)</f>
        <v>3</v>
      </c>
    </row>
    <row r="1120" spans="1:9" x14ac:dyDescent="0.25">
      <c r="A1120" s="22" t="s">
        <v>56</v>
      </c>
      <c r="B1120" s="24">
        <v>43103</v>
      </c>
      <c r="C1120" s="25">
        <v>1.6423611111111111E-2</v>
      </c>
      <c r="D1120" s="25">
        <v>0</v>
      </c>
      <c r="E1120" s="25">
        <v>2.2881944444444444E-2</v>
      </c>
      <c r="F1120" s="25">
        <v>0</v>
      </c>
      <c r="G1120" s="25">
        <v>0</v>
      </c>
      <c r="H1120" s="25">
        <v>0</v>
      </c>
      <c r="I1120" s="1">
        <f>COUNTIFS($A:$A,$A1120,C:C,"&gt;"&amp;$I$5)</f>
        <v>3</v>
      </c>
    </row>
    <row r="1121" spans="1:9" x14ac:dyDescent="0.25">
      <c r="A1121" s="22" t="s">
        <v>56</v>
      </c>
      <c r="B1121" s="24">
        <v>43104</v>
      </c>
      <c r="C1121" s="25">
        <v>1.6134259259259261E-2</v>
      </c>
      <c r="D1121" s="25">
        <v>0</v>
      </c>
      <c r="E1121" s="25">
        <v>4.3784722222222218E-2</v>
      </c>
      <c r="F1121" s="25">
        <v>0</v>
      </c>
      <c r="G1121" s="25">
        <v>0</v>
      </c>
      <c r="H1121" s="25">
        <v>0</v>
      </c>
      <c r="I1121" s="1">
        <f>COUNTIFS($A:$A,$A1121,C:C,"&gt;"&amp;$I$5)</f>
        <v>3</v>
      </c>
    </row>
    <row r="1122" spans="1:9" x14ac:dyDescent="0.25">
      <c r="A1122" s="22" t="s">
        <v>56</v>
      </c>
      <c r="B1122" s="24">
        <v>43105</v>
      </c>
      <c r="C1122" s="25">
        <v>1.5578703703703704E-2</v>
      </c>
      <c r="D1122" s="25">
        <v>0</v>
      </c>
      <c r="E1122" s="25">
        <v>4.372685185185185E-2</v>
      </c>
      <c r="F1122" s="25">
        <v>0</v>
      </c>
      <c r="G1122" s="25">
        <v>0</v>
      </c>
      <c r="H1122" s="25">
        <v>0</v>
      </c>
      <c r="I1122" s="1">
        <f>COUNTIFS($A:$A,$A1122,C:C,"&gt;"&amp;$I$5)</f>
        <v>3</v>
      </c>
    </row>
    <row r="1123" spans="1:9" x14ac:dyDescent="0.25">
      <c r="A1123" s="22" t="s">
        <v>56</v>
      </c>
      <c r="B1123" s="24">
        <v>43106</v>
      </c>
      <c r="C1123" s="25">
        <v>0</v>
      </c>
      <c r="D1123" s="25">
        <v>0</v>
      </c>
      <c r="E1123" s="25">
        <v>0</v>
      </c>
      <c r="F1123" s="25">
        <v>0</v>
      </c>
      <c r="G1123" s="25">
        <v>0</v>
      </c>
      <c r="H1123" s="25">
        <v>0</v>
      </c>
      <c r="I1123" s="1">
        <f>COUNTIFS($A:$A,$A1123,C:C,"&gt;"&amp;$I$5)</f>
        <v>3</v>
      </c>
    </row>
    <row r="1124" spans="1:9" x14ac:dyDescent="0.25">
      <c r="A1124" s="22" t="s">
        <v>56</v>
      </c>
      <c r="B1124" s="24">
        <v>43107</v>
      </c>
      <c r="C1124" s="25">
        <v>0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1">
        <f>COUNTIFS($A:$A,$A1124,C:C,"&gt;"&amp;$I$5)</f>
        <v>3</v>
      </c>
    </row>
    <row r="1125" spans="1:9" x14ac:dyDescent="0.25">
      <c r="A1125" s="22" t="s">
        <v>56</v>
      </c>
      <c r="B1125" s="24">
        <v>43108</v>
      </c>
      <c r="C1125" s="25">
        <v>4.0231481481481479E-2</v>
      </c>
      <c r="D1125" s="25">
        <v>0</v>
      </c>
      <c r="E1125" s="25">
        <v>1.8171296296296297E-3</v>
      </c>
      <c r="F1125" s="25">
        <v>0</v>
      </c>
      <c r="G1125" s="25">
        <v>0</v>
      </c>
      <c r="H1125" s="25">
        <v>0</v>
      </c>
      <c r="I1125" s="1">
        <f>COUNTIFS($A:$A,$A1125,C:C,"&gt;"&amp;$I$5)</f>
        <v>3</v>
      </c>
    </row>
    <row r="1126" spans="1:9" x14ac:dyDescent="0.25">
      <c r="A1126" s="22" t="s">
        <v>56</v>
      </c>
      <c r="B1126" s="24">
        <v>43109</v>
      </c>
      <c r="C1126" s="25">
        <v>1.9432870370370371E-2</v>
      </c>
      <c r="D1126" s="25">
        <v>0</v>
      </c>
      <c r="E1126" s="25">
        <v>0</v>
      </c>
      <c r="F1126" s="25">
        <v>0</v>
      </c>
      <c r="G1126" s="25">
        <v>0</v>
      </c>
      <c r="H1126" s="25">
        <v>0</v>
      </c>
      <c r="I1126" s="1">
        <f>COUNTIFS($A:$A,$A1126,C:C,"&gt;"&amp;$I$5)</f>
        <v>3</v>
      </c>
    </row>
    <row r="1127" spans="1:9" x14ac:dyDescent="0.25">
      <c r="A1127" s="22" t="s">
        <v>56</v>
      </c>
      <c r="B1127" s="24">
        <v>43110</v>
      </c>
      <c r="C1127" s="25">
        <v>2.0358796296296295E-2</v>
      </c>
      <c r="D1127" s="25">
        <v>0</v>
      </c>
      <c r="E1127" s="25">
        <v>1.4930555555555556E-2</v>
      </c>
      <c r="F1127" s="25">
        <v>0</v>
      </c>
      <c r="G1127" s="25">
        <v>0</v>
      </c>
      <c r="H1127" s="25">
        <v>0</v>
      </c>
      <c r="I1127" s="1">
        <f>COUNTIFS($A:$A,$A1127,C:C,"&gt;"&amp;$I$5)</f>
        <v>3</v>
      </c>
    </row>
    <row r="1128" spans="1:9" x14ac:dyDescent="0.25">
      <c r="A1128" s="22" t="s">
        <v>56</v>
      </c>
      <c r="B1128" s="24">
        <v>43111</v>
      </c>
      <c r="C1128" s="25">
        <v>1.3252314814814814E-2</v>
      </c>
      <c r="D1128" s="25">
        <v>0</v>
      </c>
      <c r="E1128" s="25">
        <v>5.9143518518518521E-3</v>
      </c>
      <c r="F1128" s="25">
        <v>0</v>
      </c>
      <c r="G1128" s="25">
        <v>1.9652777777777779E-2</v>
      </c>
      <c r="H1128" s="25">
        <v>0</v>
      </c>
      <c r="I1128" s="1">
        <f>COUNTIFS($A:$A,$A1128,C:C,"&gt;"&amp;$I$5)</f>
        <v>3</v>
      </c>
    </row>
    <row r="1129" spans="1:9" x14ac:dyDescent="0.25">
      <c r="A1129" s="22" t="s">
        <v>56</v>
      </c>
      <c r="B1129" s="24">
        <v>43112</v>
      </c>
      <c r="C1129" s="25">
        <v>2.0254629629629629E-2</v>
      </c>
      <c r="D1129" s="25">
        <v>0</v>
      </c>
      <c r="E1129" s="25">
        <v>0</v>
      </c>
      <c r="F1129" s="25">
        <v>0</v>
      </c>
      <c r="G1129" s="25">
        <v>0</v>
      </c>
      <c r="H1129" s="25">
        <v>0</v>
      </c>
      <c r="I1129" s="1">
        <f>COUNTIFS($A:$A,$A1129,C:C,"&gt;"&amp;$I$5)</f>
        <v>3</v>
      </c>
    </row>
    <row r="1130" spans="1:9" x14ac:dyDescent="0.25">
      <c r="A1130" s="22" t="s">
        <v>56</v>
      </c>
      <c r="B1130" s="24">
        <v>43113</v>
      </c>
      <c r="C1130" s="25">
        <v>0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1">
        <f>COUNTIFS($A:$A,$A1130,C:C,"&gt;"&amp;$I$5)</f>
        <v>3</v>
      </c>
    </row>
    <row r="1131" spans="1:9" x14ac:dyDescent="0.25">
      <c r="A1131" s="22" t="s">
        <v>56</v>
      </c>
      <c r="B1131" s="24">
        <v>43114</v>
      </c>
      <c r="C1131" s="25">
        <v>0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1">
        <f>COUNTIFS($A:$A,$A1131,C:C,"&gt;"&amp;$I$5)</f>
        <v>3</v>
      </c>
    </row>
    <row r="1132" spans="1:9" x14ac:dyDescent="0.25">
      <c r="A1132" s="22" t="s">
        <v>56</v>
      </c>
      <c r="B1132" s="24">
        <v>43115</v>
      </c>
      <c r="C1132" s="25">
        <v>2.0590277777777777E-2</v>
      </c>
      <c r="D1132" s="25">
        <v>0</v>
      </c>
      <c r="E1132" s="25">
        <v>6.4930555555555549E-3</v>
      </c>
      <c r="F1132" s="25">
        <v>0</v>
      </c>
      <c r="G1132" s="25">
        <v>0</v>
      </c>
      <c r="H1132" s="25">
        <v>0</v>
      </c>
      <c r="I1132" s="1">
        <f>COUNTIFS($A:$A,$A1132,C:C,"&gt;"&amp;$I$5)</f>
        <v>3</v>
      </c>
    </row>
    <row r="1133" spans="1:9" x14ac:dyDescent="0.25">
      <c r="A1133" s="22" t="s">
        <v>56</v>
      </c>
      <c r="B1133" s="24">
        <v>43116</v>
      </c>
      <c r="C1133" s="25">
        <v>1.9722222222222221E-2</v>
      </c>
      <c r="D1133" s="25">
        <v>0</v>
      </c>
      <c r="E1133" s="25">
        <v>1.8171296296296297E-3</v>
      </c>
      <c r="F1133" s="25">
        <v>0</v>
      </c>
      <c r="G1133" s="25">
        <v>0</v>
      </c>
      <c r="H1133" s="25">
        <v>0</v>
      </c>
      <c r="I1133" s="1">
        <f>COUNTIFS($A:$A,$A1133,C:C,"&gt;"&amp;$I$5)</f>
        <v>3</v>
      </c>
    </row>
    <row r="1134" spans="1:9" x14ac:dyDescent="0.25">
      <c r="A1134" s="22" t="s">
        <v>56</v>
      </c>
      <c r="B1134" s="24">
        <v>43117</v>
      </c>
      <c r="C1134" s="25">
        <v>2.1250000000000002E-2</v>
      </c>
      <c r="D1134" s="25">
        <v>0</v>
      </c>
      <c r="E1134" s="25">
        <v>2.7546296296296294E-3</v>
      </c>
      <c r="F1134" s="25">
        <v>0</v>
      </c>
      <c r="G1134" s="25">
        <v>0</v>
      </c>
      <c r="H1134" s="25">
        <v>0</v>
      </c>
      <c r="I1134" s="1">
        <f>COUNTIFS($A:$A,$A1134,C:C,"&gt;"&amp;$I$5)</f>
        <v>3</v>
      </c>
    </row>
    <row r="1135" spans="1:9" x14ac:dyDescent="0.25">
      <c r="A1135" s="22" t="s">
        <v>56</v>
      </c>
      <c r="B1135" s="24">
        <v>43118</v>
      </c>
      <c r="C1135" s="25">
        <v>0</v>
      </c>
      <c r="D1135" s="25">
        <v>0</v>
      </c>
      <c r="E1135" s="25">
        <v>0</v>
      </c>
      <c r="F1135" s="25">
        <v>0</v>
      </c>
      <c r="G1135" s="25">
        <v>0</v>
      </c>
      <c r="H1135" s="25">
        <v>0</v>
      </c>
      <c r="I1135" s="1">
        <f>COUNTIFS($A:$A,$A1135,C:C,"&gt;"&amp;$I$5)</f>
        <v>3</v>
      </c>
    </row>
    <row r="1136" spans="1:9" x14ac:dyDescent="0.25">
      <c r="A1136" s="22" t="s">
        <v>56</v>
      </c>
      <c r="B1136" s="24">
        <v>43119</v>
      </c>
      <c r="C1136" s="25">
        <v>1.9432870370370371E-2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1">
        <f>COUNTIFS($A:$A,$A1136,C:C,"&gt;"&amp;$I$5)</f>
        <v>3</v>
      </c>
    </row>
    <row r="1137" spans="1:9" x14ac:dyDescent="0.25">
      <c r="A1137" s="22" t="s">
        <v>56</v>
      </c>
      <c r="B1137" s="24">
        <v>43122</v>
      </c>
      <c r="C1137" s="25">
        <v>2.0300925925925927E-2</v>
      </c>
      <c r="D1137" s="25">
        <v>0</v>
      </c>
      <c r="E1137" s="25">
        <v>1.7245370370370372E-3</v>
      </c>
      <c r="F1137" s="25">
        <v>0</v>
      </c>
      <c r="G1137" s="25">
        <v>0</v>
      </c>
      <c r="H1137" s="25">
        <v>0</v>
      </c>
      <c r="I1137" s="1">
        <f>COUNTIFS($A:$A,$A1137,C:C,"&gt;"&amp;$I$5)</f>
        <v>3</v>
      </c>
    </row>
    <row r="1138" spans="1:9" x14ac:dyDescent="0.25">
      <c r="A1138" s="22" t="s">
        <v>56</v>
      </c>
      <c r="B1138" s="24">
        <v>43123</v>
      </c>
      <c r="C1138" s="25">
        <v>1.9942129629629629E-2</v>
      </c>
      <c r="D1138" s="25">
        <v>0</v>
      </c>
      <c r="E1138" s="25">
        <v>1.300925925925926E-2</v>
      </c>
      <c r="F1138" s="25">
        <v>0</v>
      </c>
      <c r="G1138" s="25">
        <v>0</v>
      </c>
      <c r="H1138" s="25">
        <v>0</v>
      </c>
      <c r="I1138" s="1">
        <f>COUNTIFS($A:$A,$A1138,C:C,"&gt;"&amp;$I$5)</f>
        <v>3</v>
      </c>
    </row>
    <row r="1139" spans="1:9" x14ac:dyDescent="0.25">
      <c r="A1139" s="22" t="s">
        <v>56</v>
      </c>
      <c r="B1139" s="24">
        <v>43124</v>
      </c>
      <c r="C1139" s="25">
        <v>2.0995370370370373E-2</v>
      </c>
      <c r="D1139" s="25">
        <v>0</v>
      </c>
      <c r="E1139" s="25">
        <v>0</v>
      </c>
      <c r="F1139" s="25">
        <v>0</v>
      </c>
      <c r="G1139" s="25">
        <v>2.1331018518518517E-2</v>
      </c>
      <c r="H1139" s="25">
        <v>0</v>
      </c>
      <c r="I1139" s="1">
        <f>COUNTIFS($A:$A,$A1139,C:C,"&gt;"&amp;$I$5)</f>
        <v>3</v>
      </c>
    </row>
    <row r="1140" spans="1:9" x14ac:dyDescent="0.25">
      <c r="A1140" s="22" t="s">
        <v>56</v>
      </c>
      <c r="B1140" s="24">
        <v>43125</v>
      </c>
      <c r="C1140" s="25">
        <v>0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1">
        <f>COUNTIFS($A:$A,$A1140,C:C,"&gt;"&amp;$I$5)</f>
        <v>3</v>
      </c>
    </row>
    <row r="1141" spans="1:9" x14ac:dyDescent="0.25">
      <c r="A1141" s="22" t="s">
        <v>57</v>
      </c>
      <c r="B1141" s="24">
        <v>43070</v>
      </c>
      <c r="C1141" s="25">
        <v>1.5208333333333332E-2</v>
      </c>
      <c r="D1141" s="25">
        <v>0</v>
      </c>
      <c r="E1141" s="25">
        <v>1.7152777777777777E-2</v>
      </c>
      <c r="F1141" s="25">
        <v>0</v>
      </c>
      <c r="G1141" s="25">
        <v>5.4976851851851853E-3</v>
      </c>
      <c r="H1141" s="25">
        <v>0</v>
      </c>
      <c r="I1141" s="1">
        <f>COUNTIFS($A:$A,$A1141,C:C,"&gt;"&amp;$I$5)</f>
        <v>0</v>
      </c>
    </row>
    <row r="1142" spans="1:9" x14ac:dyDescent="0.25">
      <c r="A1142" s="22" t="s">
        <v>57</v>
      </c>
      <c r="B1142" s="24">
        <v>43071</v>
      </c>
      <c r="C1142" s="25">
        <v>0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1">
        <f>COUNTIFS($A:$A,$A1142,C:C,"&gt;"&amp;$I$5)</f>
        <v>0</v>
      </c>
    </row>
    <row r="1143" spans="1:9" x14ac:dyDescent="0.25">
      <c r="A1143" s="22" t="s">
        <v>57</v>
      </c>
      <c r="B1143" s="24">
        <v>43072</v>
      </c>
      <c r="C1143" s="25">
        <v>0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1">
        <f>COUNTIFS($A:$A,$A1143,C:C,"&gt;"&amp;$I$5)</f>
        <v>0</v>
      </c>
    </row>
    <row r="1144" spans="1:9" x14ac:dyDescent="0.25">
      <c r="A1144" s="22" t="s">
        <v>57</v>
      </c>
      <c r="B1144" s="24">
        <v>43073</v>
      </c>
      <c r="C1144" s="25">
        <v>0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1">
        <f>COUNTIFS($A:$A,$A1144,C:C,"&gt;"&amp;$I$5)</f>
        <v>0</v>
      </c>
    </row>
    <row r="1145" spans="1:9" x14ac:dyDescent="0.25">
      <c r="A1145" s="22" t="s">
        <v>57</v>
      </c>
      <c r="B1145" s="24">
        <v>43074</v>
      </c>
      <c r="C1145" s="25">
        <v>1.2743055555555556E-2</v>
      </c>
      <c r="D1145" s="25">
        <v>0</v>
      </c>
      <c r="E1145" s="25">
        <v>5.5879629629629633E-2</v>
      </c>
      <c r="F1145" s="25">
        <v>3.530092592592592E-3</v>
      </c>
      <c r="G1145" s="25">
        <v>0</v>
      </c>
      <c r="H1145" s="25">
        <v>0</v>
      </c>
      <c r="I1145" s="1">
        <f>COUNTIFS($A:$A,$A1145,C:C,"&gt;"&amp;$I$5)</f>
        <v>0</v>
      </c>
    </row>
    <row r="1146" spans="1:9" x14ac:dyDescent="0.25">
      <c r="A1146" s="22" t="s">
        <v>57</v>
      </c>
      <c r="B1146" s="24">
        <v>43075</v>
      </c>
      <c r="C1146" s="25">
        <v>1.1956018518518517E-2</v>
      </c>
      <c r="D1146" s="25">
        <v>0</v>
      </c>
      <c r="E1146" s="25">
        <v>2.0694444444444446E-2</v>
      </c>
      <c r="F1146" s="25">
        <v>4.5138888888888893E-3</v>
      </c>
      <c r="G1146" s="25">
        <v>0</v>
      </c>
      <c r="H1146" s="25">
        <v>0</v>
      </c>
      <c r="I1146" s="1">
        <f>COUNTIFS($A:$A,$A1146,C:C,"&gt;"&amp;$I$5)</f>
        <v>0</v>
      </c>
    </row>
    <row r="1147" spans="1:9" x14ac:dyDescent="0.25">
      <c r="A1147" s="22" t="s">
        <v>57</v>
      </c>
      <c r="B1147" s="24">
        <v>43076</v>
      </c>
      <c r="C1147" s="25">
        <v>1.3680555555555555E-2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1">
        <f>COUNTIFS($A:$A,$A1147,C:C,"&gt;"&amp;$I$5)</f>
        <v>0</v>
      </c>
    </row>
    <row r="1148" spans="1:9" x14ac:dyDescent="0.25">
      <c r="A1148" s="22" t="s">
        <v>57</v>
      </c>
      <c r="B1148" s="24">
        <v>43077</v>
      </c>
      <c r="C1148" s="25">
        <v>1.0393518518518519E-2</v>
      </c>
      <c r="D1148" s="25">
        <v>0</v>
      </c>
      <c r="E1148" s="25">
        <v>0</v>
      </c>
      <c r="F1148" s="25">
        <v>0</v>
      </c>
      <c r="G1148" s="25">
        <v>9.6064814814814815E-3</v>
      </c>
      <c r="H1148" s="25">
        <v>0</v>
      </c>
      <c r="I1148" s="1">
        <f>COUNTIFS($A:$A,$A1148,C:C,"&gt;"&amp;$I$5)</f>
        <v>0</v>
      </c>
    </row>
    <row r="1149" spans="1:9" x14ac:dyDescent="0.25">
      <c r="A1149" s="22" t="s">
        <v>57</v>
      </c>
      <c r="B1149" s="24">
        <v>43078</v>
      </c>
      <c r="C1149" s="25">
        <v>0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1">
        <f>COUNTIFS($A:$A,$A1149,C:C,"&gt;"&amp;$I$5)</f>
        <v>0</v>
      </c>
    </row>
    <row r="1150" spans="1:9" x14ac:dyDescent="0.25">
      <c r="A1150" s="22" t="s">
        <v>57</v>
      </c>
      <c r="B1150" s="24">
        <v>43079</v>
      </c>
      <c r="C1150" s="25">
        <v>0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1">
        <f>COUNTIFS($A:$A,$A1150,C:C,"&gt;"&amp;$I$5)</f>
        <v>0</v>
      </c>
    </row>
    <row r="1151" spans="1:9" x14ac:dyDescent="0.25">
      <c r="A1151" s="22" t="s">
        <v>57</v>
      </c>
      <c r="B1151" s="24">
        <v>43080</v>
      </c>
      <c r="C1151" s="25">
        <v>1.1342592592592592E-2</v>
      </c>
      <c r="D1151" s="25">
        <v>0</v>
      </c>
      <c r="E1151" s="25">
        <v>9.8495370370370369E-3</v>
      </c>
      <c r="F1151" s="25">
        <v>0</v>
      </c>
      <c r="G1151" s="25">
        <v>0</v>
      </c>
      <c r="H1151" s="25">
        <v>0</v>
      </c>
      <c r="I1151" s="1">
        <f>COUNTIFS($A:$A,$A1151,C:C,"&gt;"&amp;$I$5)</f>
        <v>0</v>
      </c>
    </row>
    <row r="1152" spans="1:9" x14ac:dyDescent="0.25">
      <c r="A1152" s="22" t="s">
        <v>57</v>
      </c>
      <c r="B1152" s="24">
        <v>43081</v>
      </c>
      <c r="C1152" s="25">
        <v>1.5127314814814816E-2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1">
        <f>COUNTIFS($A:$A,$A1152,C:C,"&gt;"&amp;$I$5)</f>
        <v>0</v>
      </c>
    </row>
    <row r="1153" spans="1:9" x14ac:dyDescent="0.25">
      <c r="A1153" s="22" t="s">
        <v>57</v>
      </c>
      <c r="B1153" s="24">
        <v>43082</v>
      </c>
      <c r="C1153" s="25">
        <v>1.4097222222222221E-2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1">
        <f>COUNTIFS($A:$A,$A1153,C:C,"&gt;"&amp;$I$5)</f>
        <v>0</v>
      </c>
    </row>
    <row r="1154" spans="1:9" x14ac:dyDescent="0.25">
      <c r="A1154" s="22" t="s">
        <v>57</v>
      </c>
      <c r="B1154" s="24">
        <v>43083</v>
      </c>
      <c r="C1154" s="25">
        <v>1.2349537037037039E-2</v>
      </c>
      <c r="D1154" s="25">
        <v>0</v>
      </c>
      <c r="E1154" s="25">
        <v>9.2361111111111116E-3</v>
      </c>
      <c r="F1154" s="25">
        <v>0</v>
      </c>
      <c r="G1154" s="25">
        <v>0</v>
      </c>
      <c r="H1154" s="25">
        <v>0</v>
      </c>
      <c r="I1154" s="1">
        <f>COUNTIFS($A:$A,$A1154,C:C,"&gt;"&amp;$I$5)</f>
        <v>0</v>
      </c>
    </row>
    <row r="1155" spans="1:9" x14ac:dyDescent="0.25">
      <c r="A1155" s="22" t="s">
        <v>57</v>
      </c>
      <c r="B1155" s="24">
        <v>43084</v>
      </c>
      <c r="C1155" s="25">
        <v>1.3252314814814814E-2</v>
      </c>
      <c r="D1155" s="25">
        <v>0</v>
      </c>
      <c r="E1155" s="25">
        <v>2.6574074074074073E-2</v>
      </c>
      <c r="F1155" s="25">
        <v>0</v>
      </c>
      <c r="G1155" s="25">
        <v>0</v>
      </c>
      <c r="H1155" s="25">
        <v>0</v>
      </c>
      <c r="I1155" s="1">
        <f>COUNTIFS($A:$A,$A1155,C:C,"&gt;"&amp;$I$5)</f>
        <v>0</v>
      </c>
    </row>
    <row r="1156" spans="1:9" x14ac:dyDescent="0.25">
      <c r="A1156" s="22" t="s">
        <v>57</v>
      </c>
      <c r="B1156" s="24">
        <v>43085</v>
      </c>
      <c r="C1156" s="25">
        <v>0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1">
        <f>COUNTIFS($A:$A,$A1156,C:C,"&gt;"&amp;$I$5)</f>
        <v>0</v>
      </c>
    </row>
    <row r="1157" spans="1:9" x14ac:dyDescent="0.25">
      <c r="A1157" s="22" t="s">
        <v>57</v>
      </c>
      <c r="B1157" s="24">
        <v>43086</v>
      </c>
      <c r="C1157" s="25">
        <v>0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1">
        <f>COUNTIFS($A:$A,$A1157,C:C,"&gt;"&amp;$I$5)</f>
        <v>0</v>
      </c>
    </row>
    <row r="1158" spans="1:9" x14ac:dyDescent="0.25">
      <c r="A1158" s="22" t="s">
        <v>57</v>
      </c>
      <c r="B1158" s="24">
        <v>43087</v>
      </c>
      <c r="C1158" s="25">
        <v>7.6620370370370366E-3</v>
      </c>
      <c r="D1158" s="25">
        <v>0</v>
      </c>
      <c r="E1158" s="25">
        <v>0</v>
      </c>
      <c r="F1158" s="25">
        <v>0</v>
      </c>
      <c r="G1158" s="25">
        <v>1.5706018518518518E-2</v>
      </c>
      <c r="H1158" s="25">
        <v>0</v>
      </c>
      <c r="I1158" s="1">
        <f>COUNTIFS($A:$A,$A1158,C:C,"&gt;"&amp;$I$5)</f>
        <v>0</v>
      </c>
    </row>
    <row r="1159" spans="1:9" x14ac:dyDescent="0.25">
      <c r="A1159" s="22" t="s">
        <v>57</v>
      </c>
      <c r="B1159" s="24">
        <v>43088</v>
      </c>
      <c r="C1159" s="25">
        <v>1.230324074074074E-2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1">
        <f>COUNTIFS($A:$A,$A1159,C:C,"&gt;"&amp;$I$5)</f>
        <v>0</v>
      </c>
    </row>
    <row r="1160" spans="1:9" x14ac:dyDescent="0.25">
      <c r="A1160" s="22" t="s">
        <v>57</v>
      </c>
      <c r="B1160" s="24">
        <v>43089</v>
      </c>
      <c r="C1160" s="25">
        <v>1.9247685185185184E-2</v>
      </c>
      <c r="D1160" s="25">
        <v>3.8738425925925926E-2</v>
      </c>
      <c r="E1160" s="25">
        <v>3.7037037037037034E-3</v>
      </c>
      <c r="F1160" s="25">
        <v>0</v>
      </c>
      <c r="G1160" s="25">
        <v>0</v>
      </c>
      <c r="H1160" s="25">
        <v>0</v>
      </c>
      <c r="I1160" s="1">
        <f>COUNTIFS($A:$A,$A1160,C:C,"&gt;"&amp;$I$5)</f>
        <v>0</v>
      </c>
    </row>
    <row r="1161" spans="1:9" x14ac:dyDescent="0.25">
      <c r="A1161" s="22" t="s">
        <v>57</v>
      </c>
      <c r="B1161" s="24">
        <v>43090</v>
      </c>
      <c r="C1161" s="25">
        <v>6.851851851851852E-3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1">
        <f>COUNTIFS($A:$A,$A1161,C:C,"&gt;"&amp;$I$5)</f>
        <v>0</v>
      </c>
    </row>
    <row r="1162" spans="1:9" x14ac:dyDescent="0.25">
      <c r="A1162" s="22" t="s">
        <v>57</v>
      </c>
      <c r="B1162" s="24">
        <v>43091</v>
      </c>
      <c r="C1162" s="25">
        <v>5.9953703703703697E-3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1">
        <f>COUNTIFS($A:$A,$A1162,C:C,"&gt;"&amp;$I$5)</f>
        <v>0</v>
      </c>
    </row>
    <row r="1163" spans="1:9" x14ac:dyDescent="0.25">
      <c r="A1163" s="22" t="s">
        <v>57</v>
      </c>
      <c r="B1163" s="24">
        <v>43092</v>
      </c>
      <c r="C1163" s="25">
        <v>0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1">
        <f>COUNTIFS($A:$A,$A1163,C:C,"&gt;"&amp;$I$5)</f>
        <v>0</v>
      </c>
    </row>
    <row r="1164" spans="1:9" x14ac:dyDescent="0.25">
      <c r="A1164" s="22" t="s">
        <v>57</v>
      </c>
      <c r="B1164" s="24">
        <v>43093</v>
      </c>
      <c r="C1164" s="25">
        <v>0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1">
        <f>COUNTIFS($A:$A,$A1164,C:C,"&gt;"&amp;$I$5)</f>
        <v>0</v>
      </c>
    </row>
    <row r="1165" spans="1:9" x14ac:dyDescent="0.25">
      <c r="A1165" s="22" t="s">
        <v>57</v>
      </c>
      <c r="B1165" s="24">
        <v>43094</v>
      </c>
      <c r="C1165" s="25">
        <v>0</v>
      </c>
      <c r="D1165" s="25">
        <v>0</v>
      </c>
      <c r="E1165" s="25">
        <v>0</v>
      </c>
      <c r="F1165" s="25">
        <v>0</v>
      </c>
      <c r="G1165" s="25">
        <v>0</v>
      </c>
      <c r="H1165" s="25">
        <v>0</v>
      </c>
      <c r="I1165" s="1">
        <f>COUNTIFS($A:$A,$A1165,C:C,"&gt;"&amp;$I$5)</f>
        <v>0</v>
      </c>
    </row>
    <row r="1166" spans="1:9" x14ac:dyDescent="0.25">
      <c r="A1166" s="22" t="s">
        <v>57</v>
      </c>
      <c r="B1166" s="24">
        <v>43095</v>
      </c>
      <c r="C1166" s="25">
        <v>1.2708333333333334E-2</v>
      </c>
      <c r="D1166" s="25">
        <v>0</v>
      </c>
      <c r="E1166" s="25">
        <v>1.6550925925925926E-3</v>
      </c>
      <c r="F1166" s="25">
        <v>0</v>
      </c>
      <c r="G1166" s="25">
        <v>0</v>
      </c>
      <c r="H1166" s="25">
        <v>0</v>
      </c>
      <c r="I1166" s="1">
        <f>COUNTIFS($A:$A,$A1166,C:C,"&gt;"&amp;$I$5)</f>
        <v>0</v>
      </c>
    </row>
    <row r="1167" spans="1:9" x14ac:dyDescent="0.25">
      <c r="A1167" s="22" t="s">
        <v>57</v>
      </c>
      <c r="B1167" s="24">
        <v>43096</v>
      </c>
      <c r="C1167" s="25">
        <v>1.2210648148148146E-2</v>
      </c>
      <c r="D1167" s="25">
        <v>0</v>
      </c>
      <c r="E1167" s="25">
        <v>0</v>
      </c>
      <c r="F1167" s="25">
        <v>0</v>
      </c>
      <c r="G1167" s="25">
        <v>3.6805555555555554E-3</v>
      </c>
      <c r="H1167" s="25">
        <v>0</v>
      </c>
      <c r="I1167" s="1">
        <f>COUNTIFS($A:$A,$A1167,C:C,"&gt;"&amp;$I$5)</f>
        <v>0</v>
      </c>
    </row>
    <row r="1168" spans="1:9" x14ac:dyDescent="0.25">
      <c r="A1168" s="22" t="s">
        <v>57</v>
      </c>
      <c r="B1168" s="24">
        <v>43097</v>
      </c>
      <c r="C1168" s="25">
        <v>1.3865740740740739E-2</v>
      </c>
      <c r="D1168" s="25">
        <v>0</v>
      </c>
      <c r="E1168" s="25">
        <v>4.6643518518518518E-3</v>
      </c>
      <c r="F1168" s="25">
        <v>0</v>
      </c>
      <c r="G1168" s="25">
        <v>0</v>
      </c>
      <c r="H1168" s="25">
        <v>0</v>
      </c>
      <c r="I1168" s="1">
        <f>COUNTIFS($A:$A,$A1168,C:C,"&gt;"&amp;$I$5)</f>
        <v>0</v>
      </c>
    </row>
    <row r="1169" spans="1:9" x14ac:dyDescent="0.25">
      <c r="A1169" s="22" t="s">
        <v>57</v>
      </c>
      <c r="B1169" s="24">
        <v>43098</v>
      </c>
      <c r="C1169" s="25">
        <v>1.3692129629629629E-2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1">
        <f>COUNTIFS($A:$A,$A1169,C:C,"&gt;"&amp;$I$5)</f>
        <v>0</v>
      </c>
    </row>
    <row r="1170" spans="1:9" x14ac:dyDescent="0.25">
      <c r="A1170" s="22" t="s">
        <v>57</v>
      </c>
      <c r="B1170" s="24">
        <v>43099</v>
      </c>
      <c r="C1170" s="25">
        <v>0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1">
        <f>COUNTIFS($A:$A,$A1170,C:C,"&gt;"&amp;$I$5)</f>
        <v>0</v>
      </c>
    </row>
    <row r="1171" spans="1:9" x14ac:dyDescent="0.25">
      <c r="A1171" s="22" t="s">
        <v>57</v>
      </c>
      <c r="B1171" s="24">
        <v>43100</v>
      </c>
      <c r="C1171" s="25">
        <v>0</v>
      </c>
      <c r="D1171" s="25">
        <v>0</v>
      </c>
      <c r="E1171" s="25">
        <v>0</v>
      </c>
      <c r="F1171" s="25">
        <v>0</v>
      </c>
      <c r="G1171" s="25">
        <v>0</v>
      </c>
      <c r="H1171" s="25">
        <v>0</v>
      </c>
      <c r="I1171" s="1">
        <f>COUNTIFS($A:$A,$A1171,C:C,"&gt;"&amp;$I$5)</f>
        <v>0</v>
      </c>
    </row>
    <row r="1172" spans="1:9" x14ac:dyDescent="0.25">
      <c r="A1172" s="22" t="s">
        <v>57</v>
      </c>
      <c r="B1172" s="24">
        <v>43101</v>
      </c>
      <c r="C1172" s="25">
        <v>0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1">
        <f>COUNTIFS($A:$A,$A1172,C:C,"&gt;"&amp;$I$5)</f>
        <v>0</v>
      </c>
    </row>
    <row r="1173" spans="1:9" x14ac:dyDescent="0.25">
      <c r="A1173" s="22" t="s">
        <v>57</v>
      </c>
      <c r="B1173" s="24">
        <v>43102</v>
      </c>
      <c r="C1173" s="25">
        <v>9.0277777777777787E-3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1">
        <f>COUNTIFS($A:$A,$A1173,C:C,"&gt;"&amp;$I$5)</f>
        <v>0</v>
      </c>
    </row>
    <row r="1174" spans="1:9" x14ac:dyDescent="0.25">
      <c r="A1174" s="22" t="s">
        <v>57</v>
      </c>
      <c r="B1174" s="24">
        <v>43103</v>
      </c>
      <c r="C1174" s="25">
        <v>9.5486111111111101E-3</v>
      </c>
      <c r="D1174" s="25">
        <v>0</v>
      </c>
      <c r="E1174" s="25">
        <v>7.7314814814814815E-3</v>
      </c>
      <c r="F1174" s="25">
        <v>0</v>
      </c>
      <c r="G1174" s="25">
        <v>0</v>
      </c>
      <c r="H1174" s="25">
        <v>0</v>
      </c>
      <c r="I1174" s="1">
        <f>COUNTIFS($A:$A,$A1174,C:C,"&gt;"&amp;$I$5)</f>
        <v>0</v>
      </c>
    </row>
    <row r="1175" spans="1:9" x14ac:dyDescent="0.25">
      <c r="A1175" s="22" t="s">
        <v>57</v>
      </c>
      <c r="B1175" s="24">
        <v>43104</v>
      </c>
      <c r="C1175" s="25">
        <v>0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1">
        <f>COUNTIFS($A:$A,$A1175,C:C,"&gt;"&amp;$I$5)</f>
        <v>0</v>
      </c>
    </row>
    <row r="1176" spans="1:9" x14ac:dyDescent="0.25">
      <c r="A1176" s="22" t="s">
        <v>57</v>
      </c>
      <c r="B1176" s="24">
        <v>43105</v>
      </c>
      <c r="C1176" s="25">
        <v>2.8009259259259259E-3</v>
      </c>
      <c r="D1176" s="25">
        <v>0</v>
      </c>
      <c r="E1176" s="25">
        <v>2.344907407407407E-2</v>
      </c>
      <c r="F1176" s="25">
        <v>0</v>
      </c>
      <c r="G1176" s="25">
        <v>0</v>
      </c>
      <c r="H1176" s="25">
        <v>0</v>
      </c>
      <c r="I1176" s="1">
        <f>COUNTIFS($A:$A,$A1176,C:C,"&gt;"&amp;$I$5)</f>
        <v>0</v>
      </c>
    </row>
    <row r="1177" spans="1:9" x14ac:dyDescent="0.25">
      <c r="A1177" s="22" t="s">
        <v>57</v>
      </c>
      <c r="B1177" s="24">
        <v>43106</v>
      </c>
      <c r="C1177" s="25">
        <v>0</v>
      </c>
      <c r="D1177" s="25">
        <v>0</v>
      </c>
      <c r="E1177" s="25">
        <v>0</v>
      </c>
      <c r="F1177" s="25">
        <v>0</v>
      </c>
      <c r="G1177" s="25">
        <v>0</v>
      </c>
      <c r="H1177" s="25">
        <v>0</v>
      </c>
      <c r="I1177" s="1">
        <f>COUNTIFS($A:$A,$A1177,C:C,"&gt;"&amp;$I$5)</f>
        <v>0</v>
      </c>
    </row>
    <row r="1178" spans="1:9" x14ac:dyDescent="0.25">
      <c r="A1178" s="22" t="s">
        <v>57</v>
      </c>
      <c r="B1178" s="24">
        <v>43107</v>
      </c>
      <c r="C1178" s="25">
        <v>0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1">
        <f>COUNTIFS($A:$A,$A1178,C:C,"&gt;"&amp;$I$5)</f>
        <v>0</v>
      </c>
    </row>
    <row r="1179" spans="1:9" x14ac:dyDescent="0.25">
      <c r="A1179" s="22" t="s">
        <v>57</v>
      </c>
      <c r="B1179" s="24">
        <v>43108</v>
      </c>
      <c r="C1179" s="25">
        <v>1.2430555555555554E-2</v>
      </c>
      <c r="D1179" s="25">
        <v>0</v>
      </c>
      <c r="E1179" s="25">
        <v>2.3993055555555556E-2</v>
      </c>
      <c r="F1179" s="25">
        <v>0</v>
      </c>
      <c r="G1179" s="25">
        <v>0</v>
      </c>
      <c r="H1179" s="25">
        <v>0</v>
      </c>
      <c r="I1179" s="1">
        <f>COUNTIFS($A:$A,$A1179,C:C,"&gt;"&amp;$I$5)</f>
        <v>0</v>
      </c>
    </row>
    <row r="1180" spans="1:9" x14ac:dyDescent="0.25">
      <c r="A1180" s="22" t="s">
        <v>57</v>
      </c>
      <c r="B1180" s="24">
        <v>43109</v>
      </c>
      <c r="C1180" s="25">
        <v>0</v>
      </c>
      <c r="D1180" s="25">
        <v>0</v>
      </c>
      <c r="E1180" s="25">
        <v>0</v>
      </c>
      <c r="F1180" s="25">
        <v>0</v>
      </c>
      <c r="G1180" s="25">
        <v>0</v>
      </c>
      <c r="H1180" s="25">
        <v>0</v>
      </c>
      <c r="I1180" s="1">
        <f>COUNTIFS($A:$A,$A1180,C:C,"&gt;"&amp;$I$5)</f>
        <v>0</v>
      </c>
    </row>
    <row r="1181" spans="1:9" x14ac:dyDescent="0.25">
      <c r="A1181" s="22" t="s">
        <v>57</v>
      </c>
      <c r="B1181" s="24">
        <v>43110</v>
      </c>
      <c r="C1181" s="25">
        <v>1.3333333333333334E-2</v>
      </c>
      <c r="D1181" s="25">
        <v>0</v>
      </c>
      <c r="E1181" s="25">
        <v>2.9398148148148148E-3</v>
      </c>
      <c r="F1181" s="25">
        <v>0</v>
      </c>
      <c r="G1181" s="25">
        <v>0</v>
      </c>
      <c r="H1181" s="25">
        <v>0</v>
      </c>
      <c r="I1181" s="1">
        <f>COUNTIFS($A:$A,$A1181,C:C,"&gt;"&amp;$I$5)</f>
        <v>0</v>
      </c>
    </row>
    <row r="1182" spans="1:9" x14ac:dyDescent="0.25">
      <c r="A1182" s="22" t="s">
        <v>57</v>
      </c>
      <c r="B1182" s="24">
        <v>43111</v>
      </c>
      <c r="C1182" s="25">
        <v>1.3854166666666666E-2</v>
      </c>
      <c r="D1182" s="25">
        <v>0</v>
      </c>
      <c r="E1182" s="25">
        <v>3.7743055555555557E-2</v>
      </c>
      <c r="F1182" s="25">
        <v>0</v>
      </c>
      <c r="G1182" s="25">
        <v>0</v>
      </c>
      <c r="H1182" s="25">
        <v>0</v>
      </c>
      <c r="I1182" s="1">
        <f>COUNTIFS($A:$A,$A1182,C:C,"&gt;"&amp;$I$5)</f>
        <v>0</v>
      </c>
    </row>
    <row r="1183" spans="1:9" x14ac:dyDescent="0.25">
      <c r="A1183" s="22" t="s">
        <v>57</v>
      </c>
      <c r="B1183" s="24">
        <v>43112</v>
      </c>
      <c r="C1183" s="25">
        <v>1.3923611111111111E-2</v>
      </c>
      <c r="D1183" s="25">
        <v>0</v>
      </c>
      <c r="E1183" s="25">
        <v>7.69675925925926E-3</v>
      </c>
      <c r="F1183" s="25">
        <v>0</v>
      </c>
      <c r="G1183" s="25">
        <v>0</v>
      </c>
      <c r="H1183" s="25">
        <v>0</v>
      </c>
      <c r="I1183" s="1">
        <f>COUNTIFS($A:$A,$A1183,C:C,"&gt;"&amp;$I$5)</f>
        <v>0</v>
      </c>
    </row>
    <row r="1184" spans="1:9" x14ac:dyDescent="0.25">
      <c r="A1184" s="22" t="s">
        <v>57</v>
      </c>
      <c r="B1184" s="24">
        <v>43113</v>
      </c>
      <c r="C1184" s="25">
        <v>0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1">
        <f>COUNTIFS($A:$A,$A1184,C:C,"&gt;"&amp;$I$5)</f>
        <v>0</v>
      </c>
    </row>
    <row r="1185" spans="1:9" x14ac:dyDescent="0.25">
      <c r="A1185" s="22" t="s">
        <v>57</v>
      </c>
      <c r="B1185" s="24">
        <v>43114</v>
      </c>
      <c r="C1185" s="25">
        <v>0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1">
        <f>COUNTIFS($A:$A,$A1185,C:C,"&gt;"&amp;$I$5)</f>
        <v>0</v>
      </c>
    </row>
    <row r="1186" spans="1:9" x14ac:dyDescent="0.25">
      <c r="A1186" s="22" t="s">
        <v>57</v>
      </c>
      <c r="B1186" s="24">
        <v>43115</v>
      </c>
      <c r="C1186" s="25">
        <v>1.1273148148148148E-2</v>
      </c>
      <c r="D1186" s="25">
        <v>0</v>
      </c>
      <c r="E1186" s="25">
        <v>0</v>
      </c>
      <c r="F1186" s="25">
        <v>0</v>
      </c>
      <c r="G1186" s="25">
        <v>0</v>
      </c>
      <c r="H1186" s="25">
        <v>0</v>
      </c>
      <c r="I1186" s="1">
        <f>COUNTIFS($A:$A,$A1186,C:C,"&gt;"&amp;$I$5)</f>
        <v>0</v>
      </c>
    </row>
    <row r="1187" spans="1:9" x14ac:dyDescent="0.25">
      <c r="A1187" s="22" t="s">
        <v>57</v>
      </c>
      <c r="B1187" s="24">
        <v>43116</v>
      </c>
      <c r="C1187" s="25">
        <v>0</v>
      </c>
      <c r="D1187" s="25">
        <v>0</v>
      </c>
      <c r="E1187" s="25">
        <v>1.2627314814814815E-2</v>
      </c>
      <c r="F1187" s="25">
        <v>0</v>
      </c>
      <c r="G1187" s="25">
        <v>0</v>
      </c>
      <c r="H1187" s="25">
        <v>0</v>
      </c>
      <c r="I1187" s="1">
        <f>COUNTIFS($A:$A,$A1187,C:C,"&gt;"&amp;$I$5)</f>
        <v>0</v>
      </c>
    </row>
    <row r="1188" spans="1:9" x14ac:dyDescent="0.25">
      <c r="A1188" s="22" t="s">
        <v>57</v>
      </c>
      <c r="B1188" s="24">
        <v>43117</v>
      </c>
      <c r="C1188" s="25">
        <v>8.4953703703703701E-3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1">
        <f>COUNTIFS($A:$A,$A1188,C:C,"&gt;"&amp;$I$5)</f>
        <v>0</v>
      </c>
    </row>
    <row r="1189" spans="1:9" x14ac:dyDescent="0.25">
      <c r="A1189" s="22" t="s">
        <v>57</v>
      </c>
      <c r="B1189" s="24">
        <v>43118</v>
      </c>
      <c r="C1189" s="25">
        <v>1.3344907407407408E-2</v>
      </c>
      <c r="D1189" s="25">
        <v>0</v>
      </c>
      <c r="E1189" s="25">
        <v>1.3888888888888889E-3</v>
      </c>
      <c r="F1189" s="25">
        <v>0</v>
      </c>
      <c r="G1189" s="25">
        <v>0</v>
      </c>
      <c r="H1189" s="25">
        <v>0</v>
      </c>
      <c r="I1189" s="1">
        <f>COUNTIFS($A:$A,$A1189,C:C,"&gt;"&amp;$I$5)</f>
        <v>0</v>
      </c>
    </row>
    <row r="1190" spans="1:9" x14ac:dyDescent="0.25">
      <c r="A1190" s="22" t="s">
        <v>57</v>
      </c>
      <c r="B1190" s="24">
        <v>43119</v>
      </c>
      <c r="C1190" s="25">
        <v>1.3032407407407407E-2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1">
        <f>COUNTIFS($A:$A,$A1190,C:C,"&gt;"&amp;$I$5)</f>
        <v>0</v>
      </c>
    </row>
    <row r="1191" spans="1:9" x14ac:dyDescent="0.25">
      <c r="A1191" s="22" t="s">
        <v>57</v>
      </c>
      <c r="B1191" s="24">
        <v>43122</v>
      </c>
      <c r="C1191" s="25">
        <v>1.2604166666666666E-2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1">
        <f>COUNTIFS($A:$A,$A1191,C:C,"&gt;"&amp;$I$5)</f>
        <v>0</v>
      </c>
    </row>
    <row r="1192" spans="1:9" x14ac:dyDescent="0.25">
      <c r="A1192" s="22" t="s">
        <v>57</v>
      </c>
      <c r="B1192" s="24">
        <v>43123</v>
      </c>
      <c r="C1192" s="25">
        <v>1.1828703703703704E-2</v>
      </c>
      <c r="D1192" s="25">
        <v>0</v>
      </c>
      <c r="E1192" s="25">
        <v>0</v>
      </c>
      <c r="F1192" s="25">
        <v>0</v>
      </c>
      <c r="G1192" s="25">
        <v>0</v>
      </c>
      <c r="H1192" s="25">
        <v>0</v>
      </c>
      <c r="I1192" s="1">
        <f>COUNTIFS($A:$A,$A1192,C:C,"&gt;"&amp;$I$5)</f>
        <v>0</v>
      </c>
    </row>
    <row r="1193" spans="1:9" x14ac:dyDescent="0.25">
      <c r="A1193" s="22" t="s">
        <v>57</v>
      </c>
      <c r="B1193" s="24">
        <v>43124</v>
      </c>
      <c r="C1193" s="25">
        <v>1.3888888888888888E-2</v>
      </c>
      <c r="D1193" s="25">
        <v>0</v>
      </c>
      <c r="E1193" s="25">
        <v>2.615740740740741E-3</v>
      </c>
      <c r="F1193" s="25">
        <v>0</v>
      </c>
      <c r="G1193" s="25">
        <v>0</v>
      </c>
      <c r="H1193" s="25">
        <v>0</v>
      </c>
      <c r="I1193" s="1">
        <f>COUNTIFS($A:$A,$A1193,C:C,"&gt;"&amp;$I$5)</f>
        <v>0</v>
      </c>
    </row>
    <row r="1194" spans="1:9" x14ac:dyDescent="0.25">
      <c r="A1194" s="22" t="s">
        <v>57</v>
      </c>
      <c r="B1194" s="24">
        <v>43125</v>
      </c>
      <c r="C1194" s="25">
        <v>1.3414351851851851E-2</v>
      </c>
      <c r="D1194" s="25">
        <v>0</v>
      </c>
      <c r="E1194" s="25">
        <v>0</v>
      </c>
      <c r="F1194" s="25">
        <v>0</v>
      </c>
      <c r="G1194" s="25">
        <v>2.0486111111111111E-2</v>
      </c>
      <c r="H1194" s="25">
        <v>0</v>
      </c>
      <c r="I1194" s="1">
        <f>COUNTIFS($A:$A,$A1194,C:C,"&gt;"&amp;$I$5)</f>
        <v>0</v>
      </c>
    </row>
    <row r="1195" spans="1:9" x14ac:dyDescent="0.25">
      <c r="A1195" s="22" t="s">
        <v>58</v>
      </c>
      <c r="B1195" s="24">
        <v>43070</v>
      </c>
      <c r="C1195" s="25">
        <v>1.6087962962962964E-2</v>
      </c>
      <c r="D1195" s="25">
        <v>0</v>
      </c>
      <c r="E1195" s="25">
        <v>2.4768518518518516E-3</v>
      </c>
      <c r="F1195" s="25">
        <v>2.5925925925925925E-3</v>
      </c>
      <c r="G1195" s="25">
        <v>1.7893518518518517E-2</v>
      </c>
      <c r="H1195" s="25">
        <v>0</v>
      </c>
      <c r="I1195" s="1">
        <f>COUNTIFS($A:$A,$A1195,C:C,"&gt;"&amp;$I$5)</f>
        <v>11</v>
      </c>
    </row>
    <row r="1196" spans="1:9" x14ac:dyDescent="0.25">
      <c r="A1196" s="22" t="s">
        <v>58</v>
      </c>
      <c r="B1196" s="24">
        <v>43071</v>
      </c>
      <c r="C1196" s="25">
        <v>0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1">
        <f>COUNTIFS($A:$A,$A1196,C:C,"&gt;"&amp;$I$5)</f>
        <v>11</v>
      </c>
    </row>
    <row r="1197" spans="1:9" x14ac:dyDescent="0.25">
      <c r="A1197" s="22" t="s">
        <v>58</v>
      </c>
      <c r="B1197" s="24">
        <v>43072</v>
      </c>
      <c r="C1197" s="25">
        <v>0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1">
        <f>COUNTIFS($A:$A,$A1197,C:C,"&gt;"&amp;$I$5)</f>
        <v>11</v>
      </c>
    </row>
    <row r="1198" spans="1:9" x14ac:dyDescent="0.25">
      <c r="A1198" s="22" t="s">
        <v>58</v>
      </c>
      <c r="B1198" s="24">
        <v>43073</v>
      </c>
      <c r="C1198" s="25">
        <v>1.7303240740740741E-2</v>
      </c>
      <c r="D1198" s="25">
        <v>0</v>
      </c>
      <c r="E1198" s="25">
        <v>3.1215277777777783E-2</v>
      </c>
      <c r="F1198" s="25">
        <v>8.5300925925925926E-3</v>
      </c>
      <c r="G1198" s="25">
        <v>0</v>
      </c>
      <c r="H1198" s="25">
        <v>0</v>
      </c>
      <c r="I1198" s="1">
        <f>COUNTIFS($A:$A,$A1198,C:C,"&gt;"&amp;$I$5)</f>
        <v>11</v>
      </c>
    </row>
    <row r="1199" spans="1:9" x14ac:dyDescent="0.25">
      <c r="A1199" s="22" t="s">
        <v>58</v>
      </c>
      <c r="B1199" s="24">
        <v>43074</v>
      </c>
      <c r="C1199" s="25">
        <v>2.1886574074074072E-2</v>
      </c>
      <c r="D1199" s="25">
        <v>0</v>
      </c>
      <c r="E1199" s="25">
        <v>2.9629629629629627E-2</v>
      </c>
      <c r="F1199" s="25">
        <v>4.6064814814814814E-3</v>
      </c>
      <c r="G1199" s="25">
        <v>0</v>
      </c>
      <c r="H1199" s="25">
        <v>0</v>
      </c>
      <c r="I1199" s="1">
        <f>COUNTIFS($A:$A,$A1199,C:C,"&gt;"&amp;$I$5)</f>
        <v>11</v>
      </c>
    </row>
    <row r="1200" spans="1:9" x14ac:dyDescent="0.25">
      <c r="A1200" s="22" t="s">
        <v>58</v>
      </c>
      <c r="B1200" s="24">
        <v>43075</v>
      </c>
      <c r="C1200" s="25">
        <v>1.8692129629629631E-2</v>
      </c>
      <c r="D1200" s="25">
        <v>0</v>
      </c>
      <c r="E1200" s="25">
        <v>3.2141203703703707E-2</v>
      </c>
      <c r="F1200" s="25">
        <v>9.9421296296296289E-3</v>
      </c>
      <c r="G1200" s="25">
        <v>0</v>
      </c>
      <c r="H1200" s="25">
        <v>0</v>
      </c>
      <c r="I1200" s="1">
        <f>COUNTIFS($A:$A,$A1200,C:C,"&gt;"&amp;$I$5)</f>
        <v>11</v>
      </c>
    </row>
    <row r="1201" spans="1:9" x14ac:dyDescent="0.25">
      <c r="A1201" s="22" t="s">
        <v>58</v>
      </c>
      <c r="B1201" s="24">
        <v>43076</v>
      </c>
      <c r="C1201" s="25">
        <v>1.4155092592592592E-2</v>
      </c>
      <c r="D1201" s="25">
        <v>0</v>
      </c>
      <c r="E1201" s="25">
        <v>3.2870370370370376E-2</v>
      </c>
      <c r="F1201" s="25">
        <v>2.8587962962962963E-3</v>
      </c>
      <c r="G1201" s="25">
        <v>2.2916666666666669E-2</v>
      </c>
      <c r="H1201" s="25">
        <v>0</v>
      </c>
      <c r="I1201" s="1">
        <f>COUNTIFS($A:$A,$A1201,C:C,"&gt;"&amp;$I$5)</f>
        <v>11</v>
      </c>
    </row>
    <row r="1202" spans="1:9" x14ac:dyDescent="0.25">
      <c r="A1202" s="22" t="s">
        <v>58</v>
      </c>
      <c r="B1202" s="24">
        <v>43077</v>
      </c>
      <c r="C1202" s="25">
        <v>2.5277777777777777E-2</v>
      </c>
      <c r="D1202" s="25">
        <v>0</v>
      </c>
      <c r="E1202" s="25">
        <v>3.8124999999999999E-2</v>
      </c>
      <c r="F1202" s="25">
        <v>0</v>
      </c>
      <c r="G1202" s="25">
        <v>9.3287037037037036E-3</v>
      </c>
      <c r="H1202" s="25">
        <v>0</v>
      </c>
      <c r="I1202" s="1">
        <f>COUNTIFS($A:$A,$A1202,C:C,"&gt;"&amp;$I$5)</f>
        <v>11</v>
      </c>
    </row>
    <row r="1203" spans="1:9" x14ac:dyDescent="0.25">
      <c r="A1203" s="22" t="s">
        <v>58</v>
      </c>
      <c r="B1203" s="24">
        <v>43078</v>
      </c>
      <c r="C1203" s="25">
        <v>0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1">
        <f>COUNTIFS($A:$A,$A1203,C:C,"&gt;"&amp;$I$5)</f>
        <v>11</v>
      </c>
    </row>
    <row r="1204" spans="1:9" x14ac:dyDescent="0.25">
      <c r="A1204" s="22" t="s">
        <v>58</v>
      </c>
      <c r="B1204" s="24">
        <v>43079</v>
      </c>
      <c r="C1204" s="25">
        <v>0</v>
      </c>
      <c r="D1204" s="25">
        <v>0</v>
      </c>
      <c r="E1204" s="25">
        <v>0</v>
      </c>
      <c r="F1204" s="25">
        <v>0</v>
      </c>
      <c r="G1204" s="25">
        <v>0</v>
      </c>
      <c r="H1204" s="25">
        <v>0</v>
      </c>
      <c r="I1204" s="1">
        <f>COUNTIFS($A:$A,$A1204,C:C,"&gt;"&amp;$I$5)</f>
        <v>11</v>
      </c>
    </row>
    <row r="1205" spans="1:9" x14ac:dyDescent="0.25">
      <c r="A1205" s="22" t="s">
        <v>58</v>
      </c>
      <c r="B1205" s="24">
        <v>43080</v>
      </c>
      <c r="C1205" s="25">
        <v>1.4421296296296295E-2</v>
      </c>
      <c r="D1205" s="25">
        <v>0</v>
      </c>
      <c r="E1205" s="25">
        <v>2.6238425925925925E-2</v>
      </c>
      <c r="F1205" s="25">
        <v>0</v>
      </c>
      <c r="G1205" s="25">
        <v>3.0532407407407411E-2</v>
      </c>
      <c r="H1205" s="25">
        <v>0</v>
      </c>
      <c r="I1205" s="1">
        <f>COUNTIFS($A:$A,$A1205,C:C,"&gt;"&amp;$I$5)</f>
        <v>11</v>
      </c>
    </row>
    <row r="1206" spans="1:9" x14ac:dyDescent="0.25">
      <c r="A1206" s="22" t="s">
        <v>58</v>
      </c>
      <c r="B1206" s="24">
        <v>43081</v>
      </c>
      <c r="C1206" s="25">
        <v>1.982638888888889E-2</v>
      </c>
      <c r="D1206" s="25">
        <v>0</v>
      </c>
      <c r="E1206" s="25">
        <v>1.9629629629629629E-2</v>
      </c>
      <c r="F1206" s="25">
        <v>0</v>
      </c>
      <c r="G1206" s="25">
        <v>0</v>
      </c>
      <c r="H1206" s="25">
        <v>0</v>
      </c>
      <c r="I1206" s="1">
        <f>COUNTIFS($A:$A,$A1206,C:C,"&gt;"&amp;$I$5)</f>
        <v>11</v>
      </c>
    </row>
    <row r="1207" spans="1:9" x14ac:dyDescent="0.25">
      <c r="A1207" s="22" t="s">
        <v>58</v>
      </c>
      <c r="B1207" s="24">
        <v>43082</v>
      </c>
      <c r="C1207" s="25">
        <v>1.4120370370370368E-2</v>
      </c>
      <c r="D1207" s="25">
        <v>0</v>
      </c>
      <c r="E1207" s="25">
        <v>1.4895833333333332E-2</v>
      </c>
      <c r="F1207" s="25">
        <v>0</v>
      </c>
      <c r="G1207" s="25">
        <v>0</v>
      </c>
      <c r="H1207" s="25">
        <v>0</v>
      </c>
      <c r="I1207" s="1">
        <f>COUNTIFS($A:$A,$A1207,C:C,"&gt;"&amp;$I$5)</f>
        <v>11</v>
      </c>
    </row>
    <row r="1208" spans="1:9" x14ac:dyDescent="0.25">
      <c r="A1208" s="22" t="s">
        <v>58</v>
      </c>
      <c r="B1208" s="24">
        <v>43083</v>
      </c>
      <c r="C1208" s="25">
        <v>2.5162037037037038E-2</v>
      </c>
      <c r="D1208" s="25">
        <v>0</v>
      </c>
      <c r="E1208" s="25">
        <v>3.8518518518518521E-2</v>
      </c>
      <c r="F1208" s="25">
        <v>0</v>
      </c>
      <c r="G1208" s="25">
        <v>0</v>
      </c>
      <c r="H1208" s="25">
        <v>0</v>
      </c>
      <c r="I1208" s="1">
        <f>COUNTIFS($A:$A,$A1208,C:C,"&gt;"&amp;$I$5)</f>
        <v>11</v>
      </c>
    </row>
    <row r="1209" spans="1:9" x14ac:dyDescent="0.25">
      <c r="A1209" s="22" t="s">
        <v>58</v>
      </c>
      <c r="B1209" s="24">
        <v>43084</v>
      </c>
      <c r="C1209" s="25">
        <v>1.4594907407407405E-2</v>
      </c>
      <c r="D1209" s="25">
        <v>0</v>
      </c>
      <c r="E1209" s="25">
        <v>3.0763888888888886E-2</v>
      </c>
      <c r="F1209" s="25">
        <v>0</v>
      </c>
      <c r="G1209" s="25">
        <v>2.372685185185185E-2</v>
      </c>
      <c r="H1209" s="25">
        <v>0</v>
      </c>
      <c r="I1209" s="1">
        <f>COUNTIFS($A:$A,$A1209,C:C,"&gt;"&amp;$I$5)</f>
        <v>11</v>
      </c>
    </row>
    <row r="1210" spans="1:9" x14ac:dyDescent="0.25">
      <c r="A1210" s="22" t="s">
        <v>58</v>
      </c>
      <c r="B1210" s="24">
        <v>43085</v>
      </c>
      <c r="C1210" s="25">
        <v>0</v>
      </c>
      <c r="D1210" s="25">
        <v>0</v>
      </c>
      <c r="E1210" s="25">
        <v>0</v>
      </c>
      <c r="F1210" s="25">
        <v>0</v>
      </c>
      <c r="G1210" s="25">
        <v>0</v>
      </c>
      <c r="H1210" s="25">
        <v>0</v>
      </c>
      <c r="I1210" s="1">
        <f>COUNTIFS($A:$A,$A1210,C:C,"&gt;"&amp;$I$5)</f>
        <v>11</v>
      </c>
    </row>
    <row r="1211" spans="1:9" x14ac:dyDescent="0.25">
      <c r="A1211" s="22" t="s">
        <v>58</v>
      </c>
      <c r="B1211" s="24">
        <v>43086</v>
      </c>
      <c r="C1211" s="25">
        <v>0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1">
        <f>COUNTIFS($A:$A,$A1211,C:C,"&gt;"&amp;$I$5)</f>
        <v>11</v>
      </c>
    </row>
    <row r="1212" spans="1:9" x14ac:dyDescent="0.25">
      <c r="A1212" s="22" t="s">
        <v>58</v>
      </c>
      <c r="B1212" s="24">
        <v>43087</v>
      </c>
      <c r="C1212" s="25">
        <v>2.1041666666666667E-2</v>
      </c>
      <c r="D1212" s="25">
        <v>0</v>
      </c>
      <c r="E1212" s="25">
        <v>3.498842592592593E-2</v>
      </c>
      <c r="F1212" s="25">
        <v>0</v>
      </c>
      <c r="G1212" s="25">
        <v>0</v>
      </c>
      <c r="H1212" s="25">
        <v>0</v>
      </c>
      <c r="I1212" s="1">
        <f>COUNTIFS($A:$A,$A1212,C:C,"&gt;"&amp;$I$5)</f>
        <v>11</v>
      </c>
    </row>
    <row r="1213" spans="1:9" x14ac:dyDescent="0.25">
      <c r="A1213" s="22" t="s">
        <v>58</v>
      </c>
      <c r="B1213" s="24">
        <v>43088</v>
      </c>
      <c r="C1213" s="25">
        <v>2.1319444444444443E-2</v>
      </c>
      <c r="D1213" s="25">
        <v>0</v>
      </c>
      <c r="E1213" s="25">
        <v>3.3425925925925921E-2</v>
      </c>
      <c r="F1213" s="25">
        <v>0</v>
      </c>
      <c r="G1213" s="25">
        <v>0</v>
      </c>
      <c r="H1213" s="25">
        <v>0</v>
      </c>
      <c r="I1213" s="1">
        <f>COUNTIFS($A:$A,$A1213,C:C,"&gt;"&amp;$I$5)</f>
        <v>11</v>
      </c>
    </row>
    <row r="1214" spans="1:9" x14ac:dyDescent="0.25">
      <c r="A1214" s="22" t="s">
        <v>58</v>
      </c>
      <c r="B1214" s="24">
        <v>43089</v>
      </c>
      <c r="C1214" s="25">
        <v>1.1307870370370371E-2</v>
      </c>
      <c r="D1214" s="25">
        <v>0</v>
      </c>
      <c r="E1214" s="25">
        <v>5.8136574074074077E-2</v>
      </c>
      <c r="F1214" s="25">
        <v>0</v>
      </c>
      <c r="G1214" s="25">
        <v>0</v>
      </c>
      <c r="H1214" s="25">
        <v>0</v>
      </c>
      <c r="I1214" s="1">
        <f>COUNTIFS($A:$A,$A1214,C:C,"&gt;"&amp;$I$5)</f>
        <v>11</v>
      </c>
    </row>
    <row r="1215" spans="1:9" x14ac:dyDescent="0.25">
      <c r="A1215" s="22" t="s">
        <v>58</v>
      </c>
      <c r="B1215" s="24">
        <v>43090</v>
      </c>
      <c r="C1215" s="25">
        <v>1.6863425925925928E-2</v>
      </c>
      <c r="D1215" s="25">
        <v>0</v>
      </c>
      <c r="E1215" s="25">
        <v>2.7523148148148147E-2</v>
      </c>
      <c r="F1215" s="25">
        <v>0</v>
      </c>
      <c r="G1215" s="25">
        <v>0</v>
      </c>
      <c r="H1215" s="25">
        <v>0</v>
      </c>
      <c r="I1215" s="1">
        <f>COUNTIFS($A:$A,$A1215,C:C,"&gt;"&amp;$I$5)</f>
        <v>11</v>
      </c>
    </row>
    <row r="1216" spans="1:9" x14ac:dyDescent="0.25">
      <c r="A1216" s="22" t="s">
        <v>58</v>
      </c>
      <c r="B1216" s="24">
        <v>43091</v>
      </c>
      <c r="C1216" s="25">
        <v>2.4351851851851857E-2</v>
      </c>
      <c r="D1216" s="25">
        <v>0</v>
      </c>
      <c r="E1216" s="25">
        <v>3.4409722222222223E-2</v>
      </c>
      <c r="F1216" s="25">
        <v>0</v>
      </c>
      <c r="G1216" s="25">
        <v>0</v>
      </c>
      <c r="H1216" s="25">
        <v>0</v>
      </c>
      <c r="I1216" s="1">
        <f>COUNTIFS($A:$A,$A1216,C:C,"&gt;"&amp;$I$5)</f>
        <v>11</v>
      </c>
    </row>
    <row r="1217" spans="1:9" x14ac:dyDescent="0.25">
      <c r="A1217" s="22" t="s">
        <v>58</v>
      </c>
      <c r="B1217" s="24">
        <v>43092</v>
      </c>
      <c r="C1217" s="25">
        <v>0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1">
        <f>COUNTIFS($A:$A,$A1217,C:C,"&gt;"&amp;$I$5)</f>
        <v>11</v>
      </c>
    </row>
    <row r="1218" spans="1:9" x14ac:dyDescent="0.25">
      <c r="A1218" s="22" t="s">
        <v>58</v>
      </c>
      <c r="B1218" s="24">
        <v>43093</v>
      </c>
      <c r="C1218" s="25">
        <v>0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1">
        <f>COUNTIFS($A:$A,$A1218,C:C,"&gt;"&amp;$I$5)</f>
        <v>11</v>
      </c>
    </row>
    <row r="1219" spans="1:9" x14ac:dyDescent="0.25">
      <c r="A1219" s="22" t="s">
        <v>58</v>
      </c>
      <c r="B1219" s="24">
        <v>43094</v>
      </c>
      <c r="C1219" s="25">
        <v>0</v>
      </c>
      <c r="D1219" s="25">
        <v>0</v>
      </c>
      <c r="E1219" s="25">
        <v>0</v>
      </c>
      <c r="F1219" s="25">
        <v>0</v>
      </c>
      <c r="G1219" s="25">
        <v>0</v>
      </c>
      <c r="H1219" s="25">
        <v>0</v>
      </c>
      <c r="I1219" s="1">
        <f>COUNTIFS($A:$A,$A1219,C:C,"&gt;"&amp;$I$5)</f>
        <v>11</v>
      </c>
    </row>
    <row r="1220" spans="1:9" x14ac:dyDescent="0.25">
      <c r="A1220" s="22" t="s">
        <v>58</v>
      </c>
      <c r="B1220" s="24">
        <v>43095</v>
      </c>
      <c r="C1220" s="25">
        <v>1.8877314814814816E-2</v>
      </c>
      <c r="D1220" s="25">
        <v>0</v>
      </c>
      <c r="E1220" s="25">
        <v>2.9120370370370366E-2</v>
      </c>
      <c r="F1220" s="25">
        <v>0</v>
      </c>
      <c r="G1220" s="25">
        <v>0</v>
      </c>
      <c r="H1220" s="25">
        <v>0</v>
      </c>
      <c r="I1220" s="1">
        <f>COUNTIFS($A:$A,$A1220,C:C,"&gt;"&amp;$I$5)</f>
        <v>11</v>
      </c>
    </row>
    <row r="1221" spans="1:9" x14ac:dyDescent="0.25">
      <c r="A1221" s="22" t="s">
        <v>58</v>
      </c>
      <c r="B1221" s="24">
        <v>43096</v>
      </c>
      <c r="C1221" s="25">
        <v>1.9976851851851853E-2</v>
      </c>
      <c r="D1221" s="25">
        <v>0</v>
      </c>
      <c r="E1221" s="25">
        <v>4.7326388888888883E-2</v>
      </c>
      <c r="F1221" s="25">
        <v>0</v>
      </c>
      <c r="G1221" s="25">
        <v>2.9745370370370373E-3</v>
      </c>
      <c r="H1221" s="25">
        <v>0</v>
      </c>
      <c r="I1221" s="1">
        <f>COUNTIFS($A:$A,$A1221,C:C,"&gt;"&amp;$I$5)</f>
        <v>11</v>
      </c>
    </row>
    <row r="1222" spans="1:9" x14ac:dyDescent="0.25">
      <c r="A1222" s="22" t="s">
        <v>58</v>
      </c>
      <c r="B1222" s="24">
        <v>43097</v>
      </c>
      <c r="C1222" s="25">
        <v>2.1875000000000002E-2</v>
      </c>
      <c r="D1222" s="25">
        <v>0</v>
      </c>
      <c r="E1222" s="25">
        <v>7.778935185185186E-2</v>
      </c>
      <c r="F1222" s="25">
        <v>0</v>
      </c>
      <c r="G1222" s="25">
        <v>0</v>
      </c>
      <c r="H1222" s="25">
        <v>0</v>
      </c>
      <c r="I1222" s="1">
        <f>COUNTIFS($A:$A,$A1222,C:C,"&gt;"&amp;$I$5)</f>
        <v>11</v>
      </c>
    </row>
    <row r="1223" spans="1:9" x14ac:dyDescent="0.25">
      <c r="A1223" s="22" t="s">
        <v>58</v>
      </c>
      <c r="B1223" s="24">
        <v>43098</v>
      </c>
      <c r="C1223" s="25">
        <v>2.1886574074074072E-2</v>
      </c>
      <c r="D1223" s="25">
        <v>0</v>
      </c>
      <c r="E1223" s="25">
        <v>4.0057870370370369E-2</v>
      </c>
      <c r="F1223" s="25">
        <v>0</v>
      </c>
      <c r="G1223" s="25">
        <v>0</v>
      </c>
      <c r="H1223" s="25">
        <v>0</v>
      </c>
      <c r="I1223" s="1">
        <f>COUNTIFS($A:$A,$A1223,C:C,"&gt;"&amp;$I$5)</f>
        <v>11</v>
      </c>
    </row>
    <row r="1224" spans="1:9" x14ac:dyDescent="0.25">
      <c r="A1224" s="22" t="s">
        <v>58</v>
      </c>
      <c r="B1224" s="24">
        <v>43099</v>
      </c>
      <c r="C1224" s="25">
        <v>0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1">
        <f>COUNTIFS($A:$A,$A1224,C:C,"&gt;"&amp;$I$5)</f>
        <v>11</v>
      </c>
    </row>
    <row r="1225" spans="1:9" x14ac:dyDescent="0.25">
      <c r="A1225" s="22" t="s">
        <v>58</v>
      </c>
      <c r="B1225" s="24">
        <v>43100</v>
      </c>
      <c r="C1225" s="25">
        <v>0</v>
      </c>
      <c r="D1225" s="25">
        <v>0</v>
      </c>
      <c r="E1225" s="25">
        <v>0</v>
      </c>
      <c r="F1225" s="25">
        <v>0</v>
      </c>
      <c r="G1225" s="25">
        <v>0</v>
      </c>
      <c r="H1225" s="25">
        <v>0</v>
      </c>
      <c r="I1225" s="1">
        <f>COUNTIFS($A:$A,$A1225,C:C,"&gt;"&amp;$I$5)</f>
        <v>11</v>
      </c>
    </row>
    <row r="1226" spans="1:9" x14ac:dyDescent="0.25">
      <c r="A1226" s="22" t="s">
        <v>58</v>
      </c>
      <c r="B1226" s="24">
        <v>43101</v>
      </c>
      <c r="C1226" s="25">
        <v>0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1">
        <f>COUNTIFS($A:$A,$A1226,C:C,"&gt;"&amp;$I$5)</f>
        <v>11</v>
      </c>
    </row>
    <row r="1227" spans="1:9" x14ac:dyDescent="0.25">
      <c r="A1227" s="22" t="s">
        <v>58</v>
      </c>
      <c r="B1227" s="24">
        <v>43102</v>
      </c>
      <c r="C1227" s="25">
        <v>1.5902777777777776E-2</v>
      </c>
      <c r="D1227" s="25">
        <v>0</v>
      </c>
      <c r="E1227" s="25">
        <v>5.7372685185185186E-2</v>
      </c>
      <c r="F1227" s="25">
        <v>0</v>
      </c>
      <c r="G1227" s="25">
        <v>0</v>
      </c>
      <c r="H1227" s="25">
        <v>0</v>
      </c>
      <c r="I1227" s="1">
        <f>COUNTIFS($A:$A,$A1227,C:C,"&gt;"&amp;$I$5)</f>
        <v>11</v>
      </c>
    </row>
    <row r="1228" spans="1:9" x14ac:dyDescent="0.25">
      <c r="A1228" s="22" t="s">
        <v>58</v>
      </c>
      <c r="B1228" s="24">
        <v>43103</v>
      </c>
      <c r="C1228" s="25">
        <v>2.6331018518518517E-2</v>
      </c>
      <c r="D1228" s="25">
        <v>0</v>
      </c>
      <c r="E1228" s="25">
        <v>2.6828703703703702E-2</v>
      </c>
      <c r="F1228" s="25">
        <v>0</v>
      </c>
      <c r="G1228" s="25">
        <v>0</v>
      </c>
      <c r="H1228" s="25">
        <v>0</v>
      </c>
      <c r="I1228" s="1">
        <f>COUNTIFS($A:$A,$A1228,C:C,"&gt;"&amp;$I$5)</f>
        <v>11</v>
      </c>
    </row>
    <row r="1229" spans="1:9" x14ac:dyDescent="0.25">
      <c r="A1229" s="22" t="s">
        <v>58</v>
      </c>
      <c r="B1229" s="24">
        <v>43104</v>
      </c>
      <c r="C1229" s="25">
        <v>1.0069444444444445E-2</v>
      </c>
      <c r="D1229" s="25">
        <v>0</v>
      </c>
      <c r="E1229" s="25">
        <v>5.9768518518518519E-2</v>
      </c>
      <c r="F1229" s="25">
        <v>0</v>
      </c>
      <c r="G1229" s="25">
        <v>0</v>
      </c>
      <c r="H1229" s="25">
        <v>0</v>
      </c>
      <c r="I1229" s="1">
        <f>COUNTIFS($A:$A,$A1229,C:C,"&gt;"&amp;$I$5)</f>
        <v>11</v>
      </c>
    </row>
    <row r="1230" spans="1:9" x14ac:dyDescent="0.25">
      <c r="A1230" s="22" t="s">
        <v>58</v>
      </c>
      <c r="B1230" s="24">
        <v>43105</v>
      </c>
      <c r="C1230" s="25">
        <v>2.0636574074074075E-2</v>
      </c>
      <c r="D1230" s="25">
        <v>0</v>
      </c>
      <c r="E1230" s="25">
        <v>1.8067129629629631E-2</v>
      </c>
      <c r="F1230" s="25">
        <v>0</v>
      </c>
      <c r="G1230" s="25">
        <v>0</v>
      </c>
      <c r="H1230" s="25">
        <v>0</v>
      </c>
      <c r="I1230" s="1">
        <f>COUNTIFS($A:$A,$A1230,C:C,"&gt;"&amp;$I$5)</f>
        <v>11</v>
      </c>
    </row>
    <row r="1231" spans="1:9" x14ac:dyDescent="0.25">
      <c r="A1231" s="22" t="s">
        <v>58</v>
      </c>
      <c r="B1231" s="24">
        <v>43106</v>
      </c>
      <c r="C1231" s="25">
        <v>0</v>
      </c>
      <c r="D1231" s="25">
        <v>0</v>
      </c>
      <c r="E1231" s="25">
        <v>0</v>
      </c>
      <c r="F1231" s="25">
        <v>0</v>
      </c>
      <c r="G1231" s="25">
        <v>0</v>
      </c>
      <c r="H1231" s="25">
        <v>0</v>
      </c>
      <c r="I1231" s="1">
        <f>COUNTIFS($A:$A,$A1231,C:C,"&gt;"&amp;$I$5)</f>
        <v>11</v>
      </c>
    </row>
    <row r="1232" spans="1:9" x14ac:dyDescent="0.25">
      <c r="A1232" s="22" t="s">
        <v>58</v>
      </c>
      <c r="B1232" s="24">
        <v>43107</v>
      </c>
      <c r="C1232" s="25">
        <v>0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1">
        <f>COUNTIFS($A:$A,$A1232,C:C,"&gt;"&amp;$I$5)</f>
        <v>11</v>
      </c>
    </row>
    <row r="1233" spans="1:9" x14ac:dyDescent="0.25">
      <c r="A1233" s="22" t="s">
        <v>58</v>
      </c>
      <c r="B1233" s="24">
        <v>43108</v>
      </c>
      <c r="C1233" s="25">
        <v>1.1956018518518517E-2</v>
      </c>
      <c r="D1233" s="25">
        <v>0</v>
      </c>
      <c r="E1233" s="25">
        <v>6.2870370370370368E-2</v>
      </c>
      <c r="F1233" s="25">
        <v>0</v>
      </c>
      <c r="G1233" s="25">
        <v>0</v>
      </c>
      <c r="H1233" s="25">
        <v>0</v>
      </c>
      <c r="I1233" s="1">
        <f>COUNTIFS($A:$A,$A1233,C:C,"&gt;"&amp;$I$5)</f>
        <v>11</v>
      </c>
    </row>
    <row r="1234" spans="1:9" x14ac:dyDescent="0.25">
      <c r="A1234" s="22" t="s">
        <v>58</v>
      </c>
      <c r="B1234" s="24">
        <v>43109</v>
      </c>
      <c r="C1234" s="25">
        <v>1.1435185185185185E-2</v>
      </c>
      <c r="D1234" s="25">
        <v>0</v>
      </c>
      <c r="E1234" s="25">
        <v>4.6273148148148147E-2</v>
      </c>
      <c r="F1234" s="25">
        <v>0</v>
      </c>
      <c r="G1234" s="25">
        <v>0</v>
      </c>
      <c r="H1234" s="25">
        <v>0</v>
      </c>
      <c r="I1234" s="1">
        <f>COUNTIFS($A:$A,$A1234,C:C,"&gt;"&amp;$I$5)</f>
        <v>11</v>
      </c>
    </row>
    <row r="1235" spans="1:9" x14ac:dyDescent="0.25">
      <c r="A1235" s="22" t="s">
        <v>58</v>
      </c>
      <c r="B1235" s="24">
        <v>43110</v>
      </c>
      <c r="C1235" s="25">
        <v>2.0729166666666667E-2</v>
      </c>
      <c r="D1235" s="25">
        <v>4.148148148148148E-2</v>
      </c>
      <c r="E1235" s="25">
        <v>2.6793981481481485E-2</v>
      </c>
      <c r="F1235" s="25">
        <v>0</v>
      </c>
      <c r="G1235" s="25">
        <v>0.18023148148148149</v>
      </c>
      <c r="H1235" s="25">
        <v>0</v>
      </c>
      <c r="I1235" s="1">
        <f>COUNTIFS($A:$A,$A1235,C:C,"&gt;"&amp;$I$5)</f>
        <v>11</v>
      </c>
    </row>
    <row r="1236" spans="1:9" x14ac:dyDescent="0.25">
      <c r="A1236" s="22" t="s">
        <v>58</v>
      </c>
      <c r="B1236" s="24">
        <v>43111</v>
      </c>
      <c r="C1236" s="25">
        <v>2.1215277777777777E-2</v>
      </c>
      <c r="D1236" s="25">
        <v>4.0081018518518523E-2</v>
      </c>
      <c r="E1236" s="25">
        <v>2.2870370370370371E-2</v>
      </c>
      <c r="F1236" s="25">
        <v>0</v>
      </c>
      <c r="G1236" s="25">
        <v>0.15918981481481481</v>
      </c>
      <c r="H1236" s="25">
        <v>0</v>
      </c>
      <c r="I1236" s="1">
        <f>COUNTIFS($A:$A,$A1236,C:C,"&gt;"&amp;$I$5)</f>
        <v>11</v>
      </c>
    </row>
    <row r="1237" spans="1:9" x14ac:dyDescent="0.25">
      <c r="A1237" s="22" t="s">
        <v>58</v>
      </c>
      <c r="B1237" s="24">
        <v>43112</v>
      </c>
      <c r="C1237" s="25">
        <v>1.5625E-2</v>
      </c>
      <c r="D1237" s="25">
        <v>0</v>
      </c>
      <c r="E1237" s="25">
        <v>2.9756944444444447E-2</v>
      </c>
      <c r="F1237" s="25">
        <v>0</v>
      </c>
      <c r="G1237" s="25">
        <v>2.8321759259259258E-2</v>
      </c>
      <c r="H1237" s="25">
        <v>0</v>
      </c>
      <c r="I1237" s="1">
        <f>COUNTIFS($A:$A,$A1237,C:C,"&gt;"&amp;$I$5)</f>
        <v>11</v>
      </c>
    </row>
    <row r="1238" spans="1:9" x14ac:dyDescent="0.25">
      <c r="A1238" s="22" t="s">
        <v>58</v>
      </c>
      <c r="B1238" s="24">
        <v>43113</v>
      </c>
      <c r="C1238" s="25">
        <v>0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1">
        <f>COUNTIFS($A:$A,$A1238,C:C,"&gt;"&amp;$I$5)</f>
        <v>11</v>
      </c>
    </row>
    <row r="1239" spans="1:9" x14ac:dyDescent="0.25">
      <c r="A1239" s="22" t="s">
        <v>58</v>
      </c>
      <c r="B1239" s="24">
        <v>43114</v>
      </c>
      <c r="C1239" s="25">
        <v>0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1">
        <f>COUNTIFS($A:$A,$A1239,C:C,"&gt;"&amp;$I$5)</f>
        <v>11</v>
      </c>
    </row>
    <row r="1240" spans="1:9" x14ac:dyDescent="0.25">
      <c r="A1240" s="22" t="s">
        <v>58</v>
      </c>
      <c r="B1240" s="24">
        <v>43115</v>
      </c>
      <c r="C1240" s="25">
        <v>3.2187500000000001E-2</v>
      </c>
      <c r="D1240" s="25">
        <v>0</v>
      </c>
      <c r="E1240" s="25">
        <v>1.8726851851851852E-2</v>
      </c>
      <c r="F1240" s="25">
        <v>0</v>
      </c>
      <c r="G1240" s="25">
        <v>0</v>
      </c>
      <c r="H1240" s="25">
        <v>0</v>
      </c>
      <c r="I1240" s="1">
        <f>COUNTIFS($A:$A,$A1240,C:C,"&gt;"&amp;$I$5)</f>
        <v>11</v>
      </c>
    </row>
    <row r="1241" spans="1:9" x14ac:dyDescent="0.25">
      <c r="A1241" s="22" t="s">
        <v>58</v>
      </c>
      <c r="B1241" s="24">
        <v>43116</v>
      </c>
      <c r="C1241" s="25">
        <v>5.6597222222222222E-3</v>
      </c>
      <c r="D1241" s="25">
        <v>1.1574074074074073E-4</v>
      </c>
      <c r="E1241" s="25">
        <v>3.9282407407407412E-2</v>
      </c>
      <c r="F1241" s="25">
        <v>0</v>
      </c>
      <c r="G1241" s="25">
        <v>7.7662037037037031E-3</v>
      </c>
      <c r="H1241" s="25">
        <v>0</v>
      </c>
      <c r="I1241" s="1">
        <f>COUNTIFS($A:$A,$A1241,C:C,"&gt;"&amp;$I$5)</f>
        <v>11</v>
      </c>
    </row>
    <row r="1242" spans="1:9" x14ac:dyDescent="0.25">
      <c r="A1242" s="22" t="s">
        <v>58</v>
      </c>
      <c r="B1242" s="24">
        <v>43117</v>
      </c>
      <c r="C1242" s="25">
        <v>1.3078703703703703E-2</v>
      </c>
      <c r="D1242" s="25">
        <v>0</v>
      </c>
      <c r="E1242" s="25">
        <v>2.1828703703703701E-2</v>
      </c>
      <c r="F1242" s="25">
        <v>0</v>
      </c>
      <c r="G1242" s="25">
        <v>0</v>
      </c>
      <c r="H1242" s="25">
        <v>0</v>
      </c>
      <c r="I1242" s="1">
        <f>COUNTIFS($A:$A,$A1242,C:C,"&gt;"&amp;$I$5)</f>
        <v>11</v>
      </c>
    </row>
    <row r="1243" spans="1:9" x14ac:dyDescent="0.25">
      <c r="A1243" s="22" t="s">
        <v>58</v>
      </c>
      <c r="B1243" s="24">
        <v>43118</v>
      </c>
      <c r="C1243" s="25">
        <v>9.3287037037037036E-3</v>
      </c>
      <c r="D1243" s="25">
        <v>0</v>
      </c>
      <c r="E1243" s="25">
        <v>3.1458333333333331E-2</v>
      </c>
      <c r="F1243" s="25">
        <v>0</v>
      </c>
      <c r="G1243" s="25">
        <v>0</v>
      </c>
      <c r="H1243" s="25">
        <v>0</v>
      </c>
      <c r="I1243" s="1">
        <f>COUNTIFS($A:$A,$A1243,C:C,"&gt;"&amp;$I$5)</f>
        <v>11</v>
      </c>
    </row>
    <row r="1244" spans="1:9" x14ac:dyDescent="0.25">
      <c r="A1244" s="22" t="s">
        <v>58</v>
      </c>
      <c r="B1244" s="24">
        <v>43119</v>
      </c>
      <c r="C1244" s="25">
        <v>1.3449074074074073E-2</v>
      </c>
      <c r="D1244" s="25">
        <v>0</v>
      </c>
      <c r="E1244" s="25">
        <v>4.5324074074074072E-2</v>
      </c>
      <c r="F1244" s="25">
        <v>0</v>
      </c>
      <c r="G1244" s="25">
        <v>0</v>
      </c>
      <c r="H1244" s="25">
        <v>0</v>
      </c>
      <c r="I1244" s="1">
        <f>COUNTIFS($A:$A,$A1244,C:C,"&gt;"&amp;$I$5)</f>
        <v>11</v>
      </c>
    </row>
    <row r="1245" spans="1:9" x14ac:dyDescent="0.25">
      <c r="A1245" s="22" t="s">
        <v>58</v>
      </c>
      <c r="B1245" s="24">
        <v>43122</v>
      </c>
      <c r="C1245" s="25">
        <v>1.1747685185185186E-2</v>
      </c>
      <c r="D1245" s="25">
        <v>0</v>
      </c>
      <c r="E1245" s="25">
        <v>4.1539351851851855E-2</v>
      </c>
      <c r="F1245" s="25">
        <v>0</v>
      </c>
      <c r="G1245" s="25">
        <v>0</v>
      </c>
      <c r="H1245" s="25">
        <v>0</v>
      </c>
      <c r="I1245" s="1">
        <f>COUNTIFS($A:$A,$A1245,C:C,"&gt;"&amp;$I$5)</f>
        <v>11</v>
      </c>
    </row>
    <row r="1246" spans="1:9" x14ac:dyDescent="0.25">
      <c r="A1246" s="22" t="s">
        <v>58</v>
      </c>
      <c r="B1246" s="24">
        <v>43123</v>
      </c>
      <c r="C1246" s="25">
        <v>0</v>
      </c>
      <c r="D1246" s="25">
        <v>0</v>
      </c>
      <c r="E1246" s="25">
        <v>0</v>
      </c>
      <c r="F1246" s="25">
        <v>0</v>
      </c>
      <c r="G1246" s="25">
        <v>0</v>
      </c>
      <c r="H1246" s="25">
        <v>0</v>
      </c>
      <c r="I1246" s="1">
        <f>COUNTIFS($A:$A,$A1246,C:C,"&gt;"&amp;$I$5)</f>
        <v>11</v>
      </c>
    </row>
    <row r="1247" spans="1:9" x14ac:dyDescent="0.25">
      <c r="A1247" s="22" t="s">
        <v>58</v>
      </c>
      <c r="B1247" s="24">
        <v>43124</v>
      </c>
      <c r="C1247" s="25">
        <v>0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1">
        <f>COUNTIFS($A:$A,$A1247,C:C,"&gt;"&amp;$I$5)</f>
        <v>11</v>
      </c>
    </row>
    <row r="1248" spans="1:9" x14ac:dyDescent="0.25">
      <c r="A1248" s="22" t="s">
        <v>58</v>
      </c>
      <c r="B1248" s="24">
        <v>43125</v>
      </c>
      <c r="C1248" s="25">
        <v>0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1">
        <f>COUNTIFS($A:$A,$A1248,C:C,"&gt;"&amp;$I$5)</f>
        <v>11</v>
      </c>
    </row>
    <row r="1249" spans="1:9" x14ac:dyDescent="0.25">
      <c r="A1249" s="22" t="s">
        <v>59</v>
      </c>
      <c r="B1249" s="24">
        <v>43070</v>
      </c>
      <c r="C1249" s="25">
        <v>1.5381944444444443E-2</v>
      </c>
      <c r="D1249" s="25">
        <v>0</v>
      </c>
      <c r="E1249" s="25">
        <v>0</v>
      </c>
      <c r="F1249" s="25">
        <v>1.9212962962962962E-3</v>
      </c>
      <c r="G1249" s="25">
        <v>0</v>
      </c>
      <c r="H1249" s="25">
        <v>0</v>
      </c>
      <c r="I1249" s="1">
        <f>COUNTIFS($A:$A,$A1249,C:C,"&gt;"&amp;$I$5)</f>
        <v>2</v>
      </c>
    </row>
    <row r="1250" spans="1:9" x14ac:dyDescent="0.25">
      <c r="A1250" s="22" t="s">
        <v>59</v>
      </c>
      <c r="B1250" s="24">
        <v>43071</v>
      </c>
      <c r="C1250" s="25">
        <v>0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1">
        <f>COUNTIFS($A:$A,$A1250,C:C,"&gt;"&amp;$I$5)</f>
        <v>2</v>
      </c>
    </row>
    <row r="1251" spans="1:9" x14ac:dyDescent="0.25">
      <c r="A1251" s="22" t="s">
        <v>59</v>
      </c>
      <c r="B1251" s="24">
        <v>43072</v>
      </c>
      <c r="C1251" s="25">
        <v>0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1">
        <f>COUNTIFS($A:$A,$A1251,C:C,"&gt;"&amp;$I$5)</f>
        <v>2</v>
      </c>
    </row>
    <row r="1252" spans="1:9" x14ac:dyDescent="0.25">
      <c r="A1252" s="22" t="s">
        <v>59</v>
      </c>
      <c r="B1252" s="24">
        <v>43073</v>
      </c>
      <c r="C1252" s="25">
        <v>1.5810185185185184E-2</v>
      </c>
      <c r="D1252" s="25">
        <v>0</v>
      </c>
      <c r="E1252" s="25">
        <v>0</v>
      </c>
      <c r="F1252" s="25">
        <v>4.0740740740740746E-3</v>
      </c>
      <c r="G1252" s="25">
        <v>0</v>
      </c>
      <c r="H1252" s="25">
        <v>0</v>
      </c>
      <c r="I1252" s="1">
        <f>COUNTIFS($A:$A,$A1252,C:C,"&gt;"&amp;$I$5)</f>
        <v>2</v>
      </c>
    </row>
    <row r="1253" spans="1:9" x14ac:dyDescent="0.25">
      <c r="A1253" s="22" t="s">
        <v>59</v>
      </c>
      <c r="B1253" s="24">
        <v>43074</v>
      </c>
      <c r="C1253" s="25">
        <v>1.6608796296296299E-2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1">
        <f>COUNTIFS($A:$A,$A1253,C:C,"&gt;"&amp;$I$5)</f>
        <v>2</v>
      </c>
    </row>
    <row r="1254" spans="1:9" x14ac:dyDescent="0.25">
      <c r="A1254" s="22" t="s">
        <v>59</v>
      </c>
      <c r="B1254" s="24">
        <v>43075</v>
      </c>
      <c r="C1254" s="25">
        <v>1.5104166666666667E-2</v>
      </c>
      <c r="D1254" s="25">
        <v>0</v>
      </c>
      <c r="E1254" s="25">
        <v>0</v>
      </c>
      <c r="F1254" s="25">
        <v>3.0439814814814821E-3</v>
      </c>
      <c r="G1254" s="25">
        <v>0</v>
      </c>
      <c r="H1254" s="25">
        <v>0</v>
      </c>
      <c r="I1254" s="1">
        <f>COUNTIFS($A:$A,$A1254,C:C,"&gt;"&amp;$I$5)</f>
        <v>2</v>
      </c>
    </row>
    <row r="1255" spans="1:9" x14ac:dyDescent="0.25">
      <c r="A1255" s="22" t="s">
        <v>59</v>
      </c>
      <c r="B1255" s="24">
        <v>43076</v>
      </c>
      <c r="C1255" s="25">
        <v>1.4513888888888889E-2</v>
      </c>
      <c r="D1255" s="25">
        <v>0</v>
      </c>
      <c r="E1255" s="25">
        <v>3.0671296296296297E-3</v>
      </c>
      <c r="F1255" s="25">
        <v>0</v>
      </c>
      <c r="G1255" s="25">
        <v>9.6643518518518511E-3</v>
      </c>
      <c r="H1255" s="25">
        <v>0</v>
      </c>
      <c r="I1255" s="1">
        <f>COUNTIFS($A:$A,$A1255,C:C,"&gt;"&amp;$I$5)</f>
        <v>2</v>
      </c>
    </row>
    <row r="1256" spans="1:9" x14ac:dyDescent="0.25">
      <c r="A1256" s="22" t="s">
        <v>59</v>
      </c>
      <c r="B1256" s="24">
        <v>43077</v>
      </c>
      <c r="C1256" s="25">
        <v>1.5844907407407408E-2</v>
      </c>
      <c r="D1256" s="25">
        <v>0</v>
      </c>
      <c r="E1256" s="25">
        <v>0</v>
      </c>
      <c r="F1256" s="25">
        <v>0</v>
      </c>
      <c r="G1256" s="25">
        <v>1.5636574074074074E-2</v>
      </c>
      <c r="H1256" s="25">
        <v>0</v>
      </c>
      <c r="I1256" s="1">
        <f>COUNTIFS($A:$A,$A1256,C:C,"&gt;"&amp;$I$5)</f>
        <v>2</v>
      </c>
    </row>
    <row r="1257" spans="1:9" x14ac:dyDescent="0.25">
      <c r="A1257" s="22" t="s">
        <v>59</v>
      </c>
      <c r="B1257" s="24">
        <v>43078</v>
      </c>
      <c r="C1257" s="25">
        <v>0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1">
        <f>COUNTIFS($A:$A,$A1257,C:C,"&gt;"&amp;$I$5)</f>
        <v>2</v>
      </c>
    </row>
    <row r="1258" spans="1:9" x14ac:dyDescent="0.25">
      <c r="A1258" s="22" t="s">
        <v>59</v>
      </c>
      <c r="B1258" s="24">
        <v>43079</v>
      </c>
      <c r="C1258" s="25">
        <v>0</v>
      </c>
      <c r="D1258" s="25">
        <v>0</v>
      </c>
      <c r="E1258" s="25">
        <v>0</v>
      </c>
      <c r="F1258" s="25">
        <v>0</v>
      </c>
      <c r="G1258" s="25">
        <v>0</v>
      </c>
      <c r="H1258" s="25">
        <v>0</v>
      </c>
      <c r="I1258" s="1">
        <f>COUNTIFS($A:$A,$A1258,C:C,"&gt;"&amp;$I$5)</f>
        <v>2</v>
      </c>
    </row>
    <row r="1259" spans="1:9" x14ac:dyDescent="0.25">
      <c r="A1259" s="22" t="s">
        <v>59</v>
      </c>
      <c r="B1259" s="24">
        <v>43080</v>
      </c>
      <c r="C1259" s="25">
        <v>8.5069444444444437E-3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1">
        <f>COUNTIFS($A:$A,$A1259,C:C,"&gt;"&amp;$I$5)</f>
        <v>2</v>
      </c>
    </row>
    <row r="1260" spans="1:9" x14ac:dyDescent="0.25">
      <c r="A1260" s="22" t="s">
        <v>59</v>
      </c>
      <c r="B1260" s="24">
        <v>43081</v>
      </c>
      <c r="C1260" s="25">
        <v>2.5648148148148146E-2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1">
        <f>COUNTIFS($A:$A,$A1260,C:C,"&gt;"&amp;$I$5)</f>
        <v>2</v>
      </c>
    </row>
    <row r="1261" spans="1:9" x14ac:dyDescent="0.25">
      <c r="A1261" s="22" t="s">
        <v>59</v>
      </c>
      <c r="B1261" s="24">
        <v>43082</v>
      </c>
      <c r="C1261" s="25">
        <v>0</v>
      </c>
      <c r="D1261" s="25">
        <v>0</v>
      </c>
      <c r="E1261" s="25">
        <v>0</v>
      </c>
      <c r="F1261" s="25">
        <v>0</v>
      </c>
      <c r="G1261" s="25">
        <v>0</v>
      </c>
      <c r="H1261" s="25">
        <v>0</v>
      </c>
      <c r="I1261" s="1">
        <f>COUNTIFS($A:$A,$A1261,C:C,"&gt;"&amp;$I$5)</f>
        <v>2</v>
      </c>
    </row>
    <row r="1262" spans="1:9" x14ac:dyDescent="0.25">
      <c r="A1262" s="22" t="s">
        <v>59</v>
      </c>
      <c r="B1262" s="24">
        <v>43083</v>
      </c>
      <c r="C1262" s="25">
        <v>0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1">
        <f>COUNTIFS($A:$A,$A1262,C:C,"&gt;"&amp;$I$5)</f>
        <v>2</v>
      </c>
    </row>
    <row r="1263" spans="1:9" x14ac:dyDescent="0.25">
      <c r="A1263" s="22" t="s">
        <v>59</v>
      </c>
      <c r="B1263" s="24">
        <v>43084</v>
      </c>
      <c r="C1263" s="25">
        <v>0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1">
        <f>COUNTIFS($A:$A,$A1263,C:C,"&gt;"&amp;$I$5)</f>
        <v>2</v>
      </c>
    </row>
    <row r="1264" spans="1:9" x14ac:dyDescent="0.25">
      <c r="A1264" s="22" t="s">
        <v>59</v>
      </c>
      <c r="B1264" s="24">
        <v>43085</v>
      </c>
      <c r="C1264" s="25">
        <v>0</v>
      </c>
      <c r="D1264" s="25">
        <v>0</v>
      </c>
      <c r="E1264" s="25">
        <v>0</v>
      </c>
      <c r="F1264" s="25">
        <v>0</v>
      </c>
      <c r="G1264" s="25">
        <v>0</v>
      </c>
      <c r="H1264" s="25">
        <v>0</v>
      </c>
      <c r="I1264" s="1">
        <f>COUNTIFS($A:$A,$A1264,C:C,"&gt;"&amp;$I$5)</f>
        <v>2</v>
      </c>
    </row>
    <row r="1265" spans="1:9" x14ac:dyDescent="0.25">
      <c r="A1265" s="22" t="s">
        <v>59</v>
      </c>
      <c r="B1265" s="24">
        <v>43086</v>
      </c>
      <c r="C1265" s="25">
        <v>0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1">
        <f>COUNTIFS($A:$A,$A1265,C:C,"&gt;"&amp;$I$5)</f>
        <v>2</v>
      </c>
    </row>
    <row r="1266" spans="1:9" x14ac:dyDescent="0.25">
      <c r="A1266" s="22" t="s">
        <v>59</v>
      </c>
      <c r="B1266" s="24">
        <v>43087</v>
      </c>
      <c r="C1266" s="25">
        <v>8.5671296296296287E-2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1">
        <f>COUNTIFS($A:$A,$A1266,C:C,"&gt;"&amp;$I$5)</f>
        <v>2</v>
      </c>
    </row>
    <row r="1267" spans="1:9" x14ac:dyDescent="0.25">
      <c r="A1267" s="22" t="s">
        <v>59</v>
      </c>
      <c r="B1267" s="24">
        <v>43088</v>
      </c>
      <c r="C1267" s="25">
        <v>1.726851851851852E-2</v>
      </c>
      <c r="D1267" s="25">
        <v>0</v>
      </c>
      <c r="E1267" s="25">
        <v>0</v>
      </c>
      <c r="F1267" s="25">
        <v>0</v>
      </c>
      <c r="G1267" s="25">
        <v>0</v>
      </c>
      <c r="H1267" s="25">
        <v>0</v>
      </c>
      <c r="I1267" s="1">
        <f>COUNTIFS($A:$A,$A1267,C:C,"&gt;"&amp;$I$5)</f>
        <v>2</v>
      </c>
    </row>
    <row r="1268" spans="1:9" x14ac:dyDescent="0.25">
      <c r="A1268" s="22" t="s">
        <v>59</v>
      </c>
      <c r="B1268" s="24">
        <v>43089</v>
      </c>
      <c r="C1268" s="25">
        <v>1.4131944444444445E-2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1">
        <f>COUNTIFS($A:$A,$A1268,C:C,"&gt;"&amp;$I$5)</f>
        <v>2</v>
      </c>
    </row>
    <row r="1269" spans="1:9" x14ac:dyDescent="0.25">
      <c r="A1269" s="22" t="s">
        <v>59</v>
      </c>
      <c r="B1269" s="24">
        <v>43090</v>
      </c>
      <c r="C1269" s="25">
        <v>1.4988425925925926E-2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1">
        <f>COUNTIFS($A:$A,$A1269,C:C,"&gt;"&amp;$I$5)</f>
        <v>2</v>
      </c>
    </row>
    <row r="1270" spans="1:9" x14ac:dyDescent="0.25">
      <c r="A1270" s="22" t="s">
        <v>59</v>
      </c>
      <c r="B1270" s="24">
        <v>43091</v>
      </c>
      <c r="C1270" s="25">
        <v>8.4143518518518517E-3</v>
      </c>
      <c r="D1270" s="25">
        <v>0</v>
      </c>
      <c r="E1270" s="25">
        <v>0</v>
      </c>
      <c r="F1270" s="25">
        <v>0</v>
      </c>
      <c r="G1270" s="25">
        <v>0</v>
      </c>
      <c r="H1270" s="25">
        <v>0</v>
      </c>
      <c r="I1270" s="1">
        <f>COUNTIFS($A:$A,$A1270,C:C,"&gt;"&amp;$I$5)</f>
        <v>2</v>
      </c>
    </row>
    <row r="1271" spans="1:9" x14ac:dyDescent="0.25">
      <c r="A1271" s="22" t="s">
        <v>59</v>
      </c>
      <c r="B1271" s="24">
        <v>43092</v>
      </c>
      <c r="C1271" s="25">
        <v>0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1">
        <f>COUNTIFS($A:$A,$A1271,C:C,"&gt;"&amp;$I$5)</f>
        <v>2</v>
      </c>
    </row>
    <row r="1272" spans="1:9" x14ac:dyDescent="0.25">
      <c r="A1272" s="22" t="s">
        <v>59</v>
      </c>
      <c r="B1272" s="24">
        <v>43093</v>
      </c>
      <c r="C1272" s="25">
        <v>0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1">
        <f>COUNTIFS($A:$A,$A1272,C:C,"&gt;"&amp;$I$5)</f>
        <v>2</v>
      </c>
    </row>
    <row r="1273" spans="1:9" x14ac:dyDescent="0.25">
      <c r="A1273" s="22" t="s">
        <v>59</v>
      </c>
      <c r="B1273" s="24">
        <v>43094</v>
      </c>
      <c r="C1273" s="25">
        <v>0</v>
      </c>
      <c r="D1273" s="25">
        <v>0</v>
      </c>
      <c r="E1273" s="25">
        <v>0</v>
      </c>
      <c r="F1273" s="25">
        <v>0</v>
      </c>
      <c r="G1273" s="25">
        <v>0</v>
      </c>
      <c r="H1273" s="25">
        <v>0</v>
      </c>
      <c r="I1273" s="1">
        <f>COUNTIFS($A:$A,$A1273,C:C,"&gt;"&amp;$I$5)</f>
        <v>2</v>
      </c>
    </row>
    <row r="1274" spans="1:9" x14ac:dyDescent="0.25">
      <c r="A1274" s="22" t="s">
        <v>59</v>
      </c>
      <c r="B1274" s="24">
        <v>43095</v>
      </c>
      <c r="C1274" s="25">
        <v>0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1">
        <f>COUNTIFS($A:$A,$A1274,C:C,"&gt;"&amp;$I$5)</f>
        <v>2</v>
      </c>
    </row>
    <row r="1275" spans="1:9" x14ac:dyDescent="0.25">
      <c r="A1275" s="22" t="s">
        <v>59</v>
      </c>
      <c r="B1275" s="24">
        <v>43096</v>
      </c>
      <c r="C1275" s="25">
        <v>0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1">
        <f>COUNTIFS($A:$A,$A1275,C:C,"&gt;"&amp;$I$5)</f>
        <v>2</v>
      </c>
    </row>
    <row r="1276" spans="1:9" x14ac:dyDescent="0.25">
      <c r="A1276" s="22" t="s">
        <v>59</v>
      </c>
      <c r="B1276" s="24">
        <v>43097</v>
      </c>
      <c r="C1276" s="25">
        <v>1.5300925925925926E-2</v>
      </c>
      <c r="D1276" s="25">
        <v>0</v>
      </c>
      <c r="E1276" s="25">
        <v>0</v>
      </c>
      <c r="F1276" s="25">
        <v>0</v>
      </c>
      <c r="G1276" s="25">
        <v>0</v>
      </c>
      <c r="H1276" s="25">
        <v>0</v>
      </c>
      <c r="I1276" s="1">
        <f>COUNTIFS($A:$A,$A1276,C:C,"&gt;"&amp;$I$5)</f>
        <v>2</v>
      </c>
    </row>
    <row r="1277" spans="1:9" x14ac:dyDescent="0.25">
      <c r="A1277" s="22" t="s">
        <v>59</v>
      </c>
      <c r="B1277" s="24">
        <v>43098</v>
      </c>
      <c r="C1277" s="25">
        <v>1.5625E-2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1">
        <f>COUNTIFS($A:$A,$A1277,C:C,"&gt;"&amp;$I$5)</f>
        <v>2</v>
      </c>
    </row>
    <row r="1278" spans="1:9" x14ac:dyDescent="0.25">
      <c r="A1278" s="22" t="s">
        <v>59</v>
      </c>
      <c r="B1278" s="24">
        <v>43099</v>
      </c>
      <c r="C1278" s="25">
        <v>0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1">
        <f>COUNTIFS($A:$A,$A1278,C:C,"&gt;"&amp;$I$5)</f>
        <v>2</v>
      </c>
    </row>
    <row r="1279" spans="1:9" x14ac:dyDescent="0.25">
      <c r="A1279" s="22" t="s">
        <v>59</v>
      </c>
      <c r="B1279" s="24">
        <v>43100</v>
      </c>
      <c r="C1279" s="25">
        <v>0</v>
      </c>
      <c r="D1279" s="25">
        <v>0</v>
      </c>
      <c r="E1279" s="25">
        <v>0</v>
      </c>
      <c r="F1279" s="25">
        <v>0</v>
      </c>
      <c r="G1279" s="25">
        <v>0</v>
      </c>
      <c r="H1279" s="25">
        <v>0</v>
      </c>
      <c r="I1279" s="1">
        <f>COUNTIFS($A:$A,$A1279,C:C,"&gt;"&amp;$I$5)</f>
        <v>2</v>
      </c>
    </row>
    <row r="1280" spans="1:9" x14ac:dyDescent="0.25">
      <c r="A1280" s="22" t="s">
        <v>59</v>
      </c>
      <c r="B1280" s="24">
        <v>43101</v>
      </c>
      <c r="C1280" s="25">
        <v>0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1">
        <f>COUNTIFS($A:$A,$A1280,C:C,"&gt;"&amp;$I$5)</f>
        <v>2</v>
      </c>
    </row>
    <row r="1281" spans="1:9" x14ac:dyDescent="0.25">
      <c r="A1281" s="22" t="s">
        <v>59</v>
      </c>
      <c r="B1281" s="24">
        <v>43102</v>
      </c>
      <c r="C1281" s="25">
        <v>9.5370370370370366E-3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1">
        <f>COUNTIFS($A:$A,$A1281,C:C,"&gt;"&amp;$I$5)</f>
        <v>2</v>
      </c>
    </row>
    <row r="1282" spans="1:9" x14ac:dyDescent="0.25">
      <c r="A1282" s="22" t="s">
        <v>59</v>
      </c>
      <c r="B1282" s="24">
        <v>43103</v>
      </c>
      <c r="C1282" s="25">
        <v>1.5902777777777776E-2</v>
      </c>
      <c r="D1282" s="25">
        <v>0</v>
      </c>
      <c r="E1282" s="25">
        <v>0</v>
      </c>
      <c r="F1282" s="25">
        <v>0</v>
      </c>
      <c r="G1282" s="25">
        <v>0</v>
      </c>
      <c r="H1282" s="25">
        <v>0</v>
      </c>
      <c r="I1282" s="1">
        <f>COUNTIFS($A:$A,$A1282,C:C,"&gt;"&amp;$I$5)</f>
        <v>2</v>
      </c>
    </row>
    <row r="1283" spans="1:9" x14ac:dyDescent="0.25">
      <c r="A1283" s="22" t="s">
        <v>59</v>
      </c>
      <c r="B1283" s="24">
        <v>43104</v>
      </c>
      <c r="C1283" s="25">
        <v>1.6597222222222222E-2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1">
        <f>COUNTIFS($A:$A,$A1283,C:C,"&gt;"&amp;$I$5)</f>
        <v>2</v>
      </c>
    </row>
    <row r="1284" spans="1:9" x14ac:dyDescent="0.25">
      <c r="A1284" s="22" t="s">
        <v>59</v>
      </c>
      <c r="B1284" s="24">
        <v>43105</v>
      </c>
      <c r="C1284" s="25">
        <v>1.4849537037037036E-2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1">
        <f>COUNTIFS($A:$A,$A1284,C:C,"&gt;"&amp;$I$5)</f>
        <v>2</v>
      </c>
    </row>
    <row r="1285" spans="1:9" x14ac:dyDescent="0.25">
      <c r="A1285" s="22" t="s">
        <v>59</v>
      </c>
      <c r="B1285" s="24">
        <v>43106</v>
      </c>
      <c r="C1285" s="25">
        <v>0</v>
      </c>
      <c r="D1285" s="25">
        <v>0</v>
      </c>
      <c r="E1285" s="25">
        <v>0</v>
      </c>
      <c r="F1285" s="25">
        <v>0</v>
      </c>
      <c r="G1285" s="25">
        <v>0</v>
      </c>
      <c r="H1285" s="25">
        <v>0</v>
      </c>
      <c r="I1285" s="1">
        <f>COUNTIFS($A:$A,$A1285,C:C,"&gt;"&amp;$I$5)</f>
        <v>2</v>
      </c>
    </row>
    <row r="1286" spans="1:9" x14ac:dyDescent="0.25">
      <c r="A1286" s="22" t="s">
        <v>59</v>
      </c>
      <c r="B1286" s="24">
        <v>43107</v>
      </c>
      <c r="C1286" s="25">
        <v>0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1">
        <f>COUNTIFS($A:$A,$A1286,C:C,"&gt;"&amp;$I$5)</f>
        <v>2</v>
      </c>
    </row>
    <row r="1287" spans="1:9" x14ac:dyDescent="0.25">
      <c r="A1287" s="22" t="s">
        <v>59</v>
      </c>
      <c r="B1287" s="24">
        <v>43108</v>
      </c>
      <c r="C1287" s="25">
        <v>1.6064814814814813E-2</v>
      </c>
      <c r="D1287" s="25">
        <v>0</v>
      </c>
      <c r="E1287" s="25">
        <v>1.8402777777777777E-3</v>
      </c>
      <c r="F1287" s="25">
        <v>0</v>
      </c>
      <c r="G1287" s="25">
        <v>0</v>
      </c>
      <c r="H1287" s="25">
        <v>0</v>
      </c>
      <c r="I1287" s="1">
        <f>COUNTIFS($A:$A,$A1287,C:C,"&gt;"&amp;$I$5)</f>
        <v>2</v>
      </c>
    </row>
    <row r="1288" spans="1:9" x14ac:dyDescent="0.25">
      <c r="A1288" s="22" t="s">
        <v>59</v>
      </c>
      <c r="B1288" s="24">
        <v>43109</v>
      </c>
      <c r="C1288" s="25">
        <v>1.5092592592592593E-2</v>
      </c>
      <c r="D1288" s="25">
        <v>0</v>
      </c>
      <c r="E1288" s="25">
        <v>0</v>
      </c>
      <c r="F1288" s="25">
        <v>0</v>
      </c>
      <c r="G1288" s="25">
        <v>0</v>
      </c>
      <c r="H1288" s="25">
        <v>0</v>
      </c>
      <c r="I1288" s="1">
        <f>COUNTIFS($A:$A,$A1288,C:C,"&gt;"&amp;$I$5)</f>
        <v>2</v>
      </c>
    </row>
    <row r="1289" spans="1:9" x14ac:dyDescent="0.25">
      <c r="A1289" s="22" t="s">
        <v>59</v>
      </c>
      <c r="B1289" s="24">
        <v>43110</v>
      </c>
      <c r="C1289" s="25">
        <v>1.5162037037037036E-2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1">
        <f>COUNTIFS($A:$A,$A1289,C:C,"&gt;"&amp;$I$5)</f>
        <v>2</v>
      </c>
    </row>
    <row r="1290" spans="1:9" x14ac:dyDescent="0.25">
      <c r="A1290" s="22" t="s">
        <v>59</v>
      </c>
      <c r="B1290" s="24">
        <v>43111</v>
      </c>
      <c r="C1290" s="25">
        <v>1.5972222222222224E-2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1">
        <f>COUNTIFS($A:$A,$A1290,C:C,"&gt;"&amp;$I$5)</f>
        <v>2</v>
      </c>
    </row>
    <row r="1291" spans="1:9" x14ac:dyDescent="0.25">
      <c r="A1291" s="22" t="s">
        <v>59</v>
      </c>
      <c r="B1291" s="24">
        <v>43112</v>
      </c>
      <c r="C1291" s="25">
        <v>1.6620370370370372E-2</v>
      </c>
      <c r="D1291" s="25">
        <v>0</v>
      </c>
      <c r="E1291" s="25">
        <v>3.37962962962963E-3</v>
      </c>
      <c r="F1291" s="25">
        <v>0</v>
      </c>
      <c r="G1291" s="25">
        <v>0</v>
      </c>
      <c r="H1291" s="25">
        <v>0</v>
      </c>
      <c r="I1291" s="1">
        <f>COUNTIFS($A:$A,$A1291,C:C,"&gt;"&amp;$I$5)</f>
        <v>2</v>
      </c>
    </row>
    <row r="1292" spans="1:9" x14ac:dyDescent="0.25">
      <c r="A1292" s="22" t="s">
        <v>59</v>
      </c>
      <c r="B1292" s="24">
        <v>43113</v>
      </c>
      <c r="C1292" s="25">
        <v>0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1">
        <f>COUNTIFS($A:$A,$A1292,C:C,"&gt;"&amp;$I$5)</f>
        <v>2</v>
      </c>
    </row>
    <row r="1293" spans="1:9" x14ac:dyDescent="0.25">
      <c r="A1293" s="22" t="s">
        <v>59</v>
      </c>
      <c r="B1293" s="24">
        <v>43114</v>
      </c>
      <c r="C1293" s="25">
        <v>0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1">
        <f>COUNTIFS($A:$A,$A1293,C:C,"&gt;"&amp;$I$5)</f>
        <v>2</v>
      </c>
    </row>
    <row r="1294" spans="1:9" x14ac:dyDescent="0.25">
      <c r="A1294" s="22" t="s">
        <v>59</v>
      </c>
      <c r="B1294" s="24">
        <v>43115</v>
      </c>
      <c r="C1294" s="25">
        <v>0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1">
        <f>COUNTIFS($A:$A,$A1294,C:C,"&gt;"&amp;$I$5)</f>
        <v>2</v>
      </c>
    </row>
    <row r="1295" spans="1:9" x14ac:dyDescent="0.25">
      <c r="A1295" s="22" t="s">
        <v>59</v>
      </c>
      <c r="B1295" s="24">
        <v>43116</v>
      </c>
      <c r="C1295" s="25">
        <v>0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1">
        <f>COUNTIFS($A:$A,$A1295,C:C,"&gt;"&amp;$I$5)</f>
        <v>2</v>
      </c>
    </row>
    <row r="1296" spans="1:9" x14ac:dyDescent="0.25">
      <c r="A1296" s="22" t="s">
        <v>59</v>
      </c>
      <c r="B1296" s="24">
        <v>43117</v>
      </c>
      <c r="C1296" s="25">
        <v>0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1">
        <f>COUNTIFS($A:$A,$A1296,C:C,"&gt;"&amp;$I$5)</f>
        <v>2</v>
      </c>
    </row>
    <row r="1297" spans="1:9" x14ac:dyDescent="0.25">
      <c r="A1297" s="22" t="s">
        <v>59</v>
      </c>
      <c r="B1297" s="24">
        <v>43118</v>
      </c>
      <c r="C1297" s="25">
        <v>0</v>
      </c>
      <c r="D1297" s="25">
        <v>0</v>
      </c>
      <c r="E1297" s="25">
        <v>0</v>
      </c>
      <c r="F1297" s="25">
        <v>0</v>
      </c>
      <c r="G1297" s="25">
        <v>0</v>
      </c>
      <c r="H1297" s="25">
        <v>0</v>
      </c>
      <c r="I1297" s="1">
        <f>COUNTIFS($A:$A,$A1297,C:C,"&gt;"&amp;$I$5)</f>
        <v>2</v>
      </c>
    </row>
    <row r="1298" spans="1:9" x14ac:dyDescent="0.25">
      <c r="A1298" s="22" t="s">
        <v>59</v>
      </c>
      <c r="B1298" s="24">
        <v>43119</v>
      </c>
      <c r="C1298" s="25">
        <v>0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1">
        <f>COUNTIFS($A:$A,$A1298,C:C,"&gt;"&amp;$I$5)</f>
        <v>2</v>
      </c>
    </row>
    <row r="1299" spans="1:9" x14ac:dyDescent="0.25">
      <c r="A1299" s="22" t="s">
        <v>59</v>
      </c>
      <c r="B1299" s="24">
        <v>43122</v>
      </c>
      <c r="C1299" s="25">
        <v>0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1">
        <f>COUNTIFS($A:$A,$A1299,C:C,"&gt;"&amp;$I$5)</f>
        <v>2</v>
      </c>
    </row>
    <row r="1300" spans="1:9" x14ac:dyDescent="0.25">
      <c r="A1300" s="22" t="s">
        <v>59</v>
      </c>
      <c r="B1300" s="24">
        <v>43123</v>
      </c>
      <c r="C1300" s="25">
        <v>0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1">
        <f>COUNTIFS($A:$A,$A1300,C:C,"&gt;"&amp;$I$5)</f>
        <v>2</v>
      </c>
    </row>
    <row r="1301" spans="1:9" x14ac:dyDescent="0.25">
      <c r="A1301" s="22" t="s">
        <v>59</v>
      </c>
      <c r="B1301" s="24">
        <v>43124</v>
      </c>
      <c r="C1301" s="25">
        <v>0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1">
        <f>COUNTIFS($A:$A,$A1301,C:C,"&gt;"&amp;$I$5)</f>
        <v>2</v>
      </c>
    </row>
    <row r="1302" spans="1:9" x14ac:dyDescent="0.25">
      <c r="A1302" s="22" t="s">
        <v>59</v>
      </c>
      <c r="B1302" s="24">
        <v>43125</v>
      </c>
      <c r="C1302" s="25">
        <v>0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1">
        <f>COUNTIFS($A:$A,$A1302,C:C,"&gt;"&amp;$I$5)</f>
        <v>2</v>
      </c>
    </row>
    <row r="1303" spans="1:9" x14ac:dyDescent="0.25">
      <c r="A1303" s="22" t="s">
        <v>60</v>
      </c>
      <c r="B1303" s="24">
        <v>43070</v>
      </c>
      <c r="C1303" s="25">
        <v>1.3726851851851851E-2</v>
      </c>
      <c r="D1303" s="25">
        <v>0</v>
      </c>
      <c r="E1303" s="25">
        <v>2.6817129629629632E-2</v>
      </c>
      <c r="F1303" s="25">
        <v>6.9675925925925921E-3</v>
      </c>
      <c r="G1303" s="25">
        <v>5.2662037037037035E-3</v>
      </c>
      <c r="H1303" s="25">
        <v>0</v>
      </c>
      <c r="I1303" s="1">
        <f>COUNTIFS($A:$A,$A1303,C:C,"&gt;"&amp;$I$5)</f>
        <v>0</v>
      </c>
    </row>
    <row r="1304" spans="1:9" x14ac:dyDescent="0.25">
      <c r="A1304" s="22" t="s">
        <v>60</v>
      </c>
      <c r="B1304" s="24">
        <v>43071</v>
      </c>
      <c r="C1304" s="25">
        <v>0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1">
        <f>COUNTIFS($A:$A,$A1304,C:C,"&gt;"&amp;$I$5)</f>
        <v>0</v>
      </c>
    </row>
    <row r="1305" spans="1:9" x14ac:dyDescent="0.25">
      <c r="A1305" s="22" t="s">
        <v>60</v>
      </c>
      <c r="B1305" s="24">
        <v>43072</v>
      </c>
      <c r="C1305" s="25">
        <v>0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1">
        <f>COUNTIFS($A:$A,$A1305,C:C,"&gt;"&amp;$I$5)</f>
        <v>0</v>
      </c>
    </row>
    <row r="1306" spans="1:9" x14ac:dyDescent="0.25">
      <c r="A1306" s="22" t="s">
        <v>60</v>
      </c>
      <c r="B1306" s="24">
        <v>43073</v>
      </c>
      <c r="C1306" s="25">
        <v>1.2407407407407409E-2</v>
      </c>
      <c r="D1306" s="25">
        <v>0</v>
      </c>
      <c r="E1306" s="25">
        <v>3.3148148148148149E-2</v>
      </c>
      <c r="F1306" s="25">
        <v>8.6574074074074071E-3</v>
      </c>
      <c r="G1306" s="25">
        <v>0</v>
      </c>
      <c r="H1306" s="25">
        <v>0</v>
      </c>
      <c r="I1306" s="1">
        <f>COUNTIFS($A:$A,$A1306,C:C,"&gt;"&amp;$I$5)</f>
        <v>0</v>
      </c>
    </row>
    <row r="1307" spans="1:9" x14ac:dyDescent="0.25">
      <c r="A1307" s="22" t="s">
        <v>60</v>
      </c>
      <c r="B1307" s="24">
        <v>43074</v>
      </c>
      <c r="C1307" s="25">
        <v>0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1">
        <f>COUNTIFS($A:$A,$A1307,C:C,"&gt;"&amp;$I$5)</f>
        <v>0</v>
      </c>
    </row>
    <row r="1308" spans="1:9" x14ac:dyDescent="0.25">
      <c r="A1308" s="22" t="s">
        <v>60</v>
      </c>
      <c r="B1308" s="24">
        <v>43075</v>
      </c>
      <c r="C1308" s="25">
        <v>0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1">
        <f>COUNTIFS($A:$A,$A1308,C:C,"&gt;"&amp;$I$5)</f>
        <v>0</v>
      </c>
    </row>
    <row r="1309" spans="1:9" x14ac:dyDescent="0.25">
      <c r="A1309" s="22" t="s">
        <v>60</v>
      </c>
      <c r="B1309" s="24">
        <v>43076</v>
      </c>
      <c r="C1309" s="25">
        <v>1.2731481481481481E-2</v>
      </c>
      <c r="D1309" s="25">
        <v>0</v>
      </c>
      <c r="E1309" s="25">
        <v>2.5833333333333333E-2</v>
      </c>
      <c r="F1309" s="25">
        <v>1.0416666666666667E-3</v>
      </c>
      <c r="G1309" s="25">
        <v>2.5532407407407406E-2</v>
      </c>
      <c r="H1309" s="25">
        <v>0</v>
      </c>
      <c r="I1309" s="1">
        <f>COUNTIFS($A:$A,$A1309,C:C,"&gt;"&amp;$I$5)</f>
        <v>0</v>
      </c>
    </row>
    <row r="1310" spans="1:9" x14ac:dyDescent="0.25">
      <c r="A1310" s="22" t="s">
        <v>60</v>
      </c>
      <c r="B1310" s="24">
        <v>43077</v>
      </c>
      <c r="C1310" s="25">
        <v>1.8912037037037036E-2</v>
      </c>
      <c r="D1310" s="25">
        <v>0</v>
      </c>
      <c r="E1310" s="25">
        <v>2.9166666666666664E-2</v>
      </c>
      <c r="F1310" s="25">
        <v>0</v>
      </c>
      <c r="G1310" s="25">
        <v>1.2662037037037039E-2</v>
      </c>
      <c r="H1310" s="25">
        <v>0</v>
      </c>
      <c r="I1310" s="1">
        <f>COUNTIFS($A:$A,$A1310,C:C,"&gt;"&amp;$I$5)</f>
        <v>0</v>
      </c>
    </row>
    <row r="1311" spans="1:9" x14ac:dyDescent="0.25">
      <c r="A1311" s="22" t="s">
        <v>60</v>
      </c>
      <c r="B1311" s="24">
        <v>43078</v>
      </c>
      <c r="C1311" s="25">
        <v>0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1">
        <f>COUNTIFS($A:$A,$A1311,C:C,"&gt;"&amp;$I$5)</f>
        <v>0</v>
      </c>
    </row>
    <row r="1312" spans="1:9" x14ac:dyDescent="0.25">
      <c r="A1312" s="22" t="s">
        <v>60</v>
      </c>
      <c r="B1312" s="24">
        <v>43079</v>
      </c>
      <c r="C1312" s="25">
        <v>0</v>
      </c>
      <c r="D1312" s="25">
        <v>0</v>
      </c>
      <c r="E1312" s="25">
        <v>0</v>
      </c>
      <c r="F1312" s="25">
        <v>0</v>
      </c>
      <c r="G1312" s="25">
        <v>0</v>
      </c>
      <c r="H1312" s="25">
        <v>0</v>
      </c>
      <c r="I1312" s="1">
        <f>COUNTIFS($A:$A,$A1312,C:C,"&gt;"&amp;$I$5)</f>
        <v>0</v>
      </c>
    </row>
    <row r="1313" spans="1:9" x14ac:dyDescent="0.25">
      <c r="A1313" s="22" t="s">
        <v>60</v>
      </c>
      <c r="B1313" s="24">
        <v>43080</v>
      </c>
      <c r="C1313" s="25">
        <v>1.7743055555555557E-2</v>
      </c>
      <c r="D1313" s="25">
        <v>0</v>
      </c>
      <c r="E1313" s="25">
        <v>3.2638888888888891E-2</v>
      </c>
      <c r="F1313" s="25">
        <v>1.1574074074074073E-4</v>
      </c>
      <c r="G1313" s="25">
        <v>0</v>
      </c>
      <c r="H1313" s="25">
        <v>0</v>
      </c>
      <c r="I1313" s="1">
        <f>COUNTIFS($A:$A,$A1313,C:C,"&gt;"&amp;$I$5)</f>
        <v>0</v>
      </c>
    </row>
    <row r="1314" spans="1:9" x14ac:dyDescent="0.25">
      <c r="A1314" s="22" t="s">
        <v>60</v>
      </c>
      <c r="B1314" s="24">
        <v>43081</v>
      </c>
      <c r="C1314" s="25">
        <v>1.4664351851851852E-2</v>
      </c>
      <c r="D1314" s="25">
        <v>0</v>
      </c>
      <c r="E1314" s="25">
        <v>4.8958333333333333E-2</v>
      </c>
      <c r="F1314" s="25">
        <v>0</v>
      </c>
      <c r="G1314" s="25">
        <v>0</v>
      </c>
      <c r="H1314" s="25">
        <v>0</v>
      </c>
      <c r="I1314" s="1">
        <f>COUNTIFS($A:$A,$A1314,C:C,"&gt;"&amp;$I$5)</f>
        <v>0</v>
      </c>
    </row>
    <row r="1315" spans="1:9" x14ac:dyDescent="0.25">
      <c r="A1315" s="22" t="s">
        <v>60</v>
      </c>
      <c r="B1315" s="24">
        <v>43082</v>
      </c>
      <c r="C1315" s="25">
        <v>0</v>
      </c>
      <c r="D1315" s="25">
        <v>0</v>
      </c>
      <c r="E1315" s="25">
        <v>0</v>
      </c>
      <c r="F1315" s="25">
        <v>0</v>
      </c>
      <c r="G1315" s="25">
        <v>0</v>
      </c>
      <c r="H1315" s="25">
        <v>0</v>
      </c>
      <c r="I1315" s="1">
        <f>COUNTIFS($A:$A,$A1315,C:C,"&gt;"&amp;$I$5)</f>
        <v>0</v>
      </c>
    </row>
    <row r="1316" spans="1:9" x14ac:dyDescent="0.25">
      <c r="A1316" s="22" t="s">
        <v>60</v>
      </c>
      <c r="B1316" s="24">
        <v>43083</v>
      </c>
      <c r="C1316" s="25">
        <v>0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1">
        <f>COUNTIFS($A:$A,$A1316,C:C,"&gt;"&amp;$I$5)</f>
        <v>0</v>
      </c>
    </row>
    <row r="1317" spans="1:9" x14ac:dyDescent="0.25">
      <c r="A1317" s="22" t="s">
        <v>60</v>
      </c>
      <c r="B1317" s="24">
        <v>43084</v>
      </c>
      <c r="C1317" s="25">
        <v>0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1">
        <f>COUNTIFS($A:$A,$A1317,C:C,"&gt;"&amp;$I$5)</f>
        <v>0</v>
      </c>
    </row>
    <row r="1318" spans="1:9" x14ac:dyDescent="0.25">
      <c r="A1318" s="22" t="s">
        <v>60</v>
      </c>
      <c r="B1318" s="24">
        <v>43085</v>
      </c>
      <c r="C1318" s="25">
        <v>0</v>
      </c>
      <c r="D1318" s="25">
        <v>0</v>
      </c>
      <c r="E1318" s="25">
        <v>0</v>
      </c>
      <c r="F1318" s="25">
        <v>0</v>
      </c>
      <c r="G1318" s="25">
        <v>0</v>
      </c>
      <c r="H1318" s="25">
        <v>0</v>
      </c>
      <c r="I1318" s="1">
        <f>COUNTIFS($A:$A,$A1318,C:C,"&gt;"&amp;$I$5)</f>
        <v>0</v>
      </c>
    </row>
    <row r="1319" spans="1:9" x14ac:dyDescent="0.25">
      <c r="A1319" s="22" t="s">
        <v>60</v>
      </c>
      <c r="B1319" s="24">
        <v>43086</v>
      </c>
      <c r="C1319" s="25">
        <v>0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1">
        <f>COUNTIFS($A:$A,$A1319,C:C,"&gt;"&amp;$I$5)</f>
        <v>0</v>
      </c>
    </row>
    <row r="1320" spans="1:9" x14ac:dyDescent="0.25">
      <c r="A1320" s="22" t="s">
        <v>60</v>
      </c>
      <c r="B1320" s="24">
        <v>43087</v>
      </c>
      <c r="C1320" s="25">
        <v>0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1">
        <f>COUNTIFS($A:$A,$A1320,C:C,"&gt;"&amp;$I$5)</f>
        <v>0</v>
      </c>
    </row>
    <row r="1321" spans="1:9" x14ac:dyDescent="0.25">
      <c r="A1321" s="22" t="s">
        <v>60</v>
      </c>
      <c r="B1321" s="24">
        <v>43088</v>
      </c>
      <c r="C1321" s="25">
        <v>0</v>
      </c>
      <c r="D1321" s="25">
        <v>0</v>
      </c>
      <c r="E1321" s="25">
        <v>0</v>
      </c>
      <c r="F1321" s="25">
        <v>0</v>
      </c>
      <c r="G1321" s="25">
        <v>0</v>
      </c>
      <c r="H1321" s="25">
        <v>0</v>
      </c>
      <c r="I1321" s="1">
        <f>COUNTIFS($A:$A,$A1321,C:C,"&gt;"&amp;$I$5)</f>
        <v>0</v>
      </c>
    </row>
    <row r="1322" spans="1:9" x14ac:dyDescent="0.25">
      <c r="A1322" s="22" t="s">
        <v>60</v>
      </c>
      <c r="B1322" s="24">
        <v>43089</v>
      </c>
      <c r="C1322" s="25">
        <v>0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1">
        <f>COUNTIFS($A:$A,$A1322,C:C,"&gt;"&amp;$I$5)</f>
        <v>0</v>
      </c>
    </row>
    <row r="1323" spans="1:9" x14ac:dyDescent="0.25">
      <c r="A1323" s="22" t="s">
        <v>60</v>
      </c>
      <c r="B1323" s="24">
        <v>43090</v>
      </c>
      <c r="C1323" s="25">
        <v>0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1">
        <f>COUNTIFS($A:$A,$A1323,C:C,"&gt;"&amp;$I$5)</f>
        <v>0</v>
      </c>
    </row>
    <row r="1324" spans="1:9" x14ac:dyDescent="0.25">
      <c r="A1324" s="22" t="s">
        <v>60</v>
      </c>
      <c r="B1324" s="24">
        <v>43091</v>
      </c>
      <c r="C1324" s="25">
        <v>0</v>
      </c>
      <c r="D1324" s="25">
        <v>0</v>
      </c>
      <c r="E1324" s="25">
        <v>0</v>
      </c>
      <c r="F1324" s="25">
        <v>0</v>
      </c>
      <c r="G1324" s="25">
        <v>0</v>
      </c>
      <c r="H1324" s="25">
        <v>0</v>
      </c>
      <c r="I1324" s="1">
        <f>COUNTIFS($A:$A,$A1324,C:C,"&gt;"&amp;$I$5)</f>
        <v>0</v>
      </c>
    </row>
    <row r="1325" spans="1:9" x14ac:dyDescent="0.25">
      <c r="A1325" s="22" t="s">
        <v>60</v>
      </c>
      <c r="B1325" s="24">
        <v>43092</v>
      </c>
      <c r="C1325" s="25">
        <v>0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1">
        <f>COUNTIFS($A:$A,$A1325,C:C,"&gt;"&amp;$I$5)</f>
        <v>0</v>
      </c>
    </row>
    <row r="1326" spans="1:9" x14ac:dyDescent="0.25">
      <c r="A1326" s="22" t="s">
        <v>60</v>
      </c>
      <c r="B1326" s="24">
        <v>43093</v>
      </c>
      <c r="C1326" s="25">
        <v>0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1">
        <f>COUNTIFS($A:$A,$A1326,C:C,"&gt;"&amp;$I$5)</f>
        <v>0</v>
      </c>
    </row>
    <row r="1327" spans="1:9" x14ac:dyDescent="0.25">
      <c r="A1327" s="22" t="s">
        <v>60</v>
      </c>
      <c r="B1327" s="24">
        <v>43094</v>
      </c>
      <c r="C1327" s="25">
        <v>0</v>
      </c>
      <c r="D1327" s="25">
        <v>0</v>
      </c>
      <c r="E1327" s="25">
        <v>0</v>
      </c>
      <c r="F1327" s="25">
        <v>0</v>
      </c>
      <c r="G1327" s="25">
        <v>0</v>
      </c>
      <c r="H1327" s="25">
        <v>0</v>
      </c>
      <c r="I1327" s="1">
        <f>COUNTIFS($A:$A,$A1327,C:C,"&gt;"&amp;$I$5)</f>
        <v>0</v>
      </c>
    </row>
    <row r="1328" spans="1:9" x14ac:dyDescent="0.25">
      <c r="A1328" s="22" t="s">
        <v>60</v>
      </c>
      <c r="B1328" s="24">
        <v>43095</v>
      </c>
      <c r="C1328" s="25">
        <v>0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1">
        <f>COUNTIFS($A:$A,$A1328,C:C,"&gt;"&amp;$I$5)</f>
        <v>0</v>
      </c>
    </row>
    <row r="1329" spans="1:9" x14ac:dyDescent="0.25">
      <c r="A1329" s="22" t="s">
        <v>60</v>
      </c>
      <c r="B1329" s="24">
        <v>43096</v>
      </c>
      <c r="C1329" s="25">
        <v>0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1">
        <f>COUNTIFS($A:$A,$A1329,C:C,"&gt;"&amp;$I$5)</f>
        <v>0</v>
      </c>
    </row>
    <row r="1330" spans="1:9" x14ac:dyDescent="0.25">
      <c r="A1330" s="22" t="s">
        <v>60</v>
      </c>
      <c r="B1330" s="24">
        <v>43097</v>
      </c>
      <c r="C1330" s="25">
        <v>0</v>
      </c>
      <c r="D1330" s="25">
        <v>0</v>
      </c>
      <c r="E1330" s="25">
        <v>0</v>
      </c>
      <c r="F1330" s="25">
        <v>0</v>
      </c>
      <c r="G1330" s="25">
        <v>0</v>
      </c>
      <c r="H1330" s="25">
        <v>0</v>
      </c>
      <c r="I1330" s="1">
        <f>COUNTIFS($A:$A,$A1330,C:C,"&gt;"&amp;$I$5)</f>
        <v>0</v>
      </c>
    </row>
    <row r="1331" spans="1:9" x14ac:dyDescent="0.25">
      <c r="A1331" s="22" t="s">
        <v>60</v>
      </c>
      <c r="B1331" s="24">
        <v>43098</v>
      </c>
      <c r="C1331" s="25">
        <v>0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1">
        <f>COUNTIFS($A:$A,$A1331,C:C,"&gt;"&amp;$I$5)</f>
        <v>0</v>
      </c>
    </row>
    <row r="1332" spans="1:9" x14ac:dyDescent="0.25">
      <c r="A1332" s="22" t="s">
        <v>60</v>
      </c>
      <c r="B1332" s="24">
        <v>43099</v>
      </c>
      <c r="C1332" s="25">
        <v>0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1">
        <f>COUNTIFS($A:$A,$A1332,C:C,"&gt;"&amp;$I$5)</f>
        <v>0</v>
      </c>
    </row>
    <row r="1333" spans="1:9" x14ac:dyDescent="0.25">
      <c r="A1333" s="22" t="s">
        <v>60</v>
      </c>
      <c r="B1333" s="24">
        <v>43100</v>
      </c>
      <c r="C1333" s="25">
        <v>0</v>
      </c>
      <c r="D1333" s="25">
        <v>0</v>
      </c>
      <c r="E1333" s="25">
        <v>0</v>
      </c>
      <c r="F1333" s="25">
        <v>0</v>
      </c>
      <c r="G1333" s="25">
        <v>0</v>
      </c>
      <c r="H1333" s="25">
        <v>0</v>
      </c>
      <c r="I1333" s="1">
        <f>COUNTIFS($A:$A,$A1333,C:C,"&gt;"&amp;$I$5)</f>
        <v>0</v>
      </c>
    </row>
    <row r="1334" spans="1:9" x14ac:dyDescent="0.25">
      <c r="A1334" s="22" t="s">
        <v>60</v>
      </c>
      <c r="B1334" s="24">
        <v>43101</v>
      </c>
      <c r="C1334" s="25">
        <v>0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1">
        <f>COUNTIFS($A:$A,$A1334,C:C,"&gt;"&amp;$I$5)</f>
        <v>0</v>
      </c>
    </row>
    <row r="1335" spans="1:9" x14ac:dyDescent="0.25">
      <c r="A1335" s="22" t="s">
        <v>60</v>
      </c>
      <c r="B1335" s="24">
        <v>43102</v>
      </c>
      <c r="C1335" s="25">
        <v>0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1">
        <f>COUNTIFS($A:$A,$A1335,C:C,"&gt;"&amp;$I$5)</f>
        <v>0</v>
      </c>
    </row>
    <row r="1336" spans="1:9" x14ac:dyDescent="0.25">
      <c r="A1336" s="22" t="s">
        <v>60</v>
      </c>
      <c r="B1336" s="24">
        <v>43103</v>
      </c>
      <c r="C1336" s="25">
        <v>0</v>
      </c>
      <c r="D1336" s="25">
        <v>0</v>
      </c>
      <c r="E1336" s="25">
        <v>0</v>
      </c>
      <c r="F1336" s="25">
        <v>0</v>
      </c>
      <c r="G1336" s="25">
        <v>0</v>
      </c>
      <c r="H1336" s="25">
        <v>0</v>
      </c>
      <c r="I1336" s="1">
        <f>COUNTIFS($A:$A,$A1336,C:C,"&gt;"&amp;$I$5)</f>
        <v>0</v>
      </c>
    </row>
    <row r="1337" spans="1:9" x14ac:dyDescent="0.25">
      <c r="A1337" s="22" t="s">
        <v>60</v>
      </c>
      <c r="B1337" s="24">
        <v>43104</v>
      </c>
      <c r="C1337" s="25">
        <v>0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1">
        <f>COUNTIFS($A:$A,$A1337,C:C,"&gt;"&amp;$I$5)</f>
        <v>0</v>
      </c>
    </row>
    <row r="1338" spans="1:9" x14ac:dyDescent="0.25">
      <c r="A1338" s="22" t="s">
        <v>60</v>
      </c>
      <c r="B1338" s="24">
        <v>43105</v>
      </c>
      <c r="C1338" s="25">
        <v>0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1">
        <f>COUNTIFS($A:$A,$A1338,C:C,"&gt;"&amp;$I$5)</f>
        <v>0</v>
      </c>
    </row>
    <row r="1339" spans="1:9" x14ac:dyDescent="0.25">
      <c r="A1339" s="22" t="s">
        <v>60</v>
      </c>
      <c r="B1339" s="24">
        <v>43106</v>
      </c>
      <c r="C1339" s="25">
        <v>0</v>
      </c>
      <c r="D1339" s="25">
        <v>0</v>
      </c>
      <c r="E1339" s="25">
        <v>0</v>
      </c>
      <c r="F1339" s="25">
        <v>0</v>
      </c>
      <c r="G1339" s="25">
        <v>0</v>
      </c>
      <c r="H1339" s="25">
        <v>0</v>
      </c>
      <c r="I1339" s="1">
        <f>COUNTIFS($A:$A,$A1339,C:C,"&gt;"&amp;$I$5)</f>
        <v>0</v>
      </c>
    </row>
    <row r="1340" spans="1:9" x14ac:dyDescent="0.25">
      <c r="A1340" s="22" t="s">
        <v>60</v>
      </c>
      <c r="B1340" s="24">
        <v>43107</v>
      </c>
      <c r="C1340" s="25">
        <v>0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1">
        <f>COUNTIFS($A:$A,$A1340,C:C,"&gt;"&amp;$I$5)</f>
        <v>0</v>
      </c>
    </row>
    <row r="1341" spans="1:9" x14ac:dyDescent="0.25">
      <c r="A1341" s="22" t="s">
        <v>60</v>
      </c>
      <c r="B1341" s="24">
        <v>43108</v>
      </c>
      <c r="C1341" s="25">
        <v>0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1">
        <f>COUNTIFS($A:$A,$A1341,C:C,"&gt;"&amp;$I$5)</f>
        <v>0</v>
      </c>
    </row>
    <row r="1342" spans="1:9" x14ac:dyDescent="0.25">
      <c r="A1342" s="22" t="s">
        <v>60</v>
      </c>
      <c r="B1342" s="24">
        <v>43109</v>
      </c>
      <c r="C1342" s="25">
        <v>0</v>
      </c>
      <c r="D1342" s="25">
        <v>0</v>
      </c>
      <c r="E1342" s="25">
        <v>0</v>
      </c>
      <c r="F1342" s="25">
        <v>0</v>
      </c>
      <c r="G1342" s="25">
        <v>0</v>
      </c>
      <c r="H1342" s="25">
        <v>0</v>
      </c>
      <c r="I1342" s="1">
        <f>COUNTIFS($A:$A,$A1342,C:C,"&gt;"&amp;$I$5)</f>
        <v>0</v>
      </c>
    </row>
    <row r="1343" spans="1:9" x14ac:dyDescent="0.25">
      <c r="A1343" s="22" t="s">
        <v>60</v>
      </c>
      <c r="B1343" s="24">
        <v>43110</v>
      </c>
      <c r="C1343" s="25">
        <v>0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1">
        <f>COUNTIFS($A:$A,$A1343,C:C,"&gt;"&amp;$I$5)</f>
        <v>0</v>
      </c>
    </row>
    <row r="1344" spans="1:9" x14ac:dyDescent="0.25">
      <c r="A1344" s="22" t="s">
        <v>60</v>
      </c>
      <c r="B1344" s="24">
        <v>43111</v>
      </c>
      <c r="C1344" s="25">
        <v>0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1">
        <f>COUNTIFS($A:$A,$A1344,C:C,"&gt;"&amp;$I$5)</f>
        <v>0</v>
      </c>
    </row>
    <row r="1345" spans="1:9" x14ac:dyDescent="0.25">
      <c r="A1345" s="22" t="s">
        <v>60</v>
      </c>
      <c r="B1345" s="24">
        <v>43112</v>
      </c>
      <c r="C1345" s="25">
        <v>0</v>
      </c>
      <c r="D1345" s="25">
        <v>0</v>
      </c>
      <c r="E1345" s="25">
        <v>0</v>
      </c>
      <c r="F1345" s="25">
        <v>0</v>
      </c>
      <c r="G1345" s="25">
        <v>0</v>
      </c>
      <c r="H1345" s="25">
        <v>0</v>
      </c>
      <c r="I1345" s="1">
        <f>COUNTIFS($A:$A,$A1345,C:C,"&gt;"&amp;$I$5)</f>
        <v>0</v>
      </c>
    </row>
    <row r="1346" spans="1:9" x14ac:dyDescent="0.25">
      <c r="A1346" s="22" t="s">
        <v>60</v>
      </c>
      <c r="B1346" s="24">
        <v>43113</v>
      </c>
      <c r="C1346" s="25">
        <v>0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1">
        <f>COUNTIFS($A:$A,$A1346,C:C,"&gt;"&amp;$I$5)</f>
        <v>0</v>
      </c>
    </row>
    <row r="1347" spans="1:9" x14ac:dyDescent="0.25">
      <c r="A1347" s="22" t="s">
        <v>60</v>
      </c>
      <c r="B1347" s="24">
        <v>43114</v>
      </c>
      <c r="C1347" s="25">
        <v>0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1">
        <f>COUNTIFS($A:$A,$A1347,C:C,"&gt;"&amp;$I$5)</f>
        <v>0</v>
      </c>
    </row>
    <row r="1348" spans="1:9" x14ac:dyDescent="0.25">
      <c r="A1348" s="22" t="s">
        <v>60</v>
      </c>
      <c r="B1348" s="24">
        <v>43115</v>
      </c>
      <c r="C1348" s="25">
        <v>0</v>
      </c>
      <c r="D1348" s="25">
        <v>0</v>
      </c>
      <c r="E1348" s="25">
        <v>0</v>
      </c>
      <c r="F1348" s="25">
        <v>0</v>
      </c>
      <c r="G1348" s="25">
        <v>0</v>
      </c>
      <c r="H1348" s="25">
        <v>0</v>
      </c>
      <c r="I1348" s="1">
        <f>COUNTIFS($A:$A,$A1348,C:C,"&gt;"&amp;$I$5)</f>
        <v>0</v>
      </c>
    </row>
    <row r="1349" spans="1:9" x14ac:dyDescent="0.25">
      <c r="A1349" s="22" t="s">
        <v>60</v>
      </c>
      <c r="B1349" s="24">
        <v>43116</v>
      </c>
      <c r="C1349" s="25">
        <v>0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1">
        <f>COUNTIFS($A:$A,$A1349,C:C,"&gt;"&amp;$I$5)</f>
        <v>0</v>
      </c>
    </row>
    <row r="1350" spans="1:9" x14ac:dyDescent="0.25">
      <c r="A1350" s="22" t="s">
        <v>60</v>
      </c>
      <c r="B1350" s="24">
        <v>43117</v>
      </c>
      <c r="C1350" s="25">
        <v>0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1">
        <f>COUNTIFS($A:$A,$A1350,C:C,"&gt;"&amp;$I$5)</f>
        <v>0</v>
      </c>
    </row>
    <row r="1351" spans="1:9" x14ac:dyDescent="0.25">
      <c r="A1351" s="22" t="s">
        <v>60</v>
      </c>
      <c r="B1351" s="24">
        <v>43118</v>
      </c>
      <c r="C1351" s="25">
        <v>0</v>
      </c>
      <c r="D1351" s="25">
        <v>0</v>
      </c>
      <c r="E1351" s="25">
        <v>0</v>
      </c>
      <c r="F1351" s="25">
        <v>0</v>
      </c>
      <c r="G1351" s="25">
        <v>0</v>
      </c>
      <c r="H1351" s="25">
        <v>0</v>
      </c>
      <c r="I1351" s="1">
        <f>COUNTIFS($A:$A,$A1351,C:C,"&gt;"&amp;$I$5)</f>
        <v>0</v>
      </c>
    </row>
    <row r="1352" spans="1:9" x14ac:dyDescent="0.25">
      <c r="A1352" s="22" t="s">
        <v>60</v>
      </c>
      <c r="B1352" s="24">
        <v>43119</v>
      </c>
      <c r="C1352" s="25">
        <v>0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1">
        <f>COUNTIFS($A:$A,$A1352,C:C,"&gt;"&amp;$I$5)</f>
        <v>0</v>
      </c>
    </row>
    <row r="1353" spans="1:9" x14ac:dyDescent="0.25">
      <c r="A1353" s="22" t="s">
        <v>60</v>
      </c>
      <c r="B1353" s="24">
        <v>43122</v>
      </c>
      <c r="C1353" s="25">
        <v>0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1">
        <f>COUNTIFS($A:$A,$A1353,C:C,"&gt;"&amp;$I$5)</f>
        <v>0</v>
      </c>
    </row>
    <row r="1354" spans="1:9" x14ac:dyDescent="0.25">
      <c r="A1354" s="22" t="s">
        <v>60</v>
      </c>
      <c r="B1354" s="24">
        <v>43123</v>
      </c>
      <c r="C1354" s="25">
        <v>0</v>
      </c>
      <c r="D1354" s="25">
        <v>0</v>
      </c>
      <c r="E1354" s="25">
        <v>0</v>
      </c>
      <c r="F1354" s="25">
        <v>0</v>
      </c>
      <c r="G1354" s="25">
        <v>0</v>
      </c>
      <c r="H1354" s="25">
        <v>0</v>
      </c>
      <c r="I1354" s="1">
        <f>COUNTIFS($A:$A,$A1354,C:C,"&gt;"&amp;$I$5)</f>
        <v>0</v>
      </c>
    </row>
    <row r="1355" spans="1:9" x14ac:dyDescent="0.25">
      <c r="A1355" s="22" t="s">
        <v>60</v>
      </c>
      <c r="B1355" s="24">
        <v>43124</v>
      </c>
      <c r="C1355" s="25">
        <v>0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1">
        <f>COUNTIFS($A:$A,$A1355,C:C,"&gt;"&amp;$I$5)</f>
        <v>0</v>
      </c>
    </row>
    <row r="1356" spans="1:9" x14ac:dyDescent="0.25">
      <c r="A1356" s="22" t="s">
        <v>60</v>
      </c>
      <c r="B1356" s="24">
        <v>43125</v>
      </c>
      <c r="C1356" s="25">
        <v>0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1">
        <f>COUNTIFS($A:$A,$A1356,C:C,"&gt;"&amp;$I$5)</f>
        <v>0</v>
      </c>
    </row>
    <row r="1357" spans="1:9" x14ac:dyDescent="0.25">
      <c r="A1357" s="22" t="s">
        <v>61</v>
      </c>
      <c r="B1357" s="24">
        <v>43070</v>
      </c>
      <c r="C1357" s="25">
        <v>0</v>
      </c>
      <c r="D1357" s="25">
        <v>0</v>
      </c>
      <c r="E1357" s="25">
        <v>0</v>
      </c>
      <c r="F1357" s="25">
        <v>0</v>
      </c>
      <c r="G1357" s="25">
        <v>0</v>
      </c>
      <c r="H1357" s="25">
        <v>0</v>
      </c>
      <c r="I1357" s="1">
        <f>COUNTIFS($A:$A,$A1357,C:C,"&gt;"&amp;$I$5)</f>
        <v>0</v>
      </c>
    </row>
    <row r="1358" spans="1:9" x14ac:dyDescent="0.25">
      <c r="A1358" s="22" t="s">
        <v>61</v>
      </c>
      <c r="B1358" s="24">
        <v>43071</v>
      </c>
      <c r="C1358" s="25">
        <v>0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1">
        <f>COUNTIFS($A:$A,$A1358,C:C,"&gt;"&amp;$I$5)</f>
        <v>0</v>
      </c>
    </row>
    <row r="1359" spans="1:9" x14ac:dyDescent="0.25">
      <c r="A1359" s="22" t="s">
        <v>61</v>
      </c>
      <c r="B1359" s="24">
        <v>43072</v>
      </c>
      <c r="C1359" s="25">
        <v>0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1">
        <f>COUNTIFS($A:$A,$A1359,C:C,"&gt;"&amp;$I$5)</f>
        <v>0</v>
      </c>
    </row>
    <row r="1360" spans="1:9" x14ac:dyDescent="0.25">
      <c r="A1360" s="22" t="s">
        <v>61</v>
      </c>
      <c r="B1360" s="24">
        <v>43073</v>
      </c>
      <c r="C1360" s="25">
        <v>1.638888888888889E-2</v>
      </c>
      <c r="D1360" s="25">
        <v>0</v>
      </c>
      <c r="E1360" s="25">
        <v>7.789351851851852E-3</v>
      </c>
      <c r="F1360" s="25">
        <v>0</v>
      </c>
      <c r="G1360" s="25">
        <v>0</v>
      </c>
      <c r="H1360" s="25">
        <v>0</v>
      </c>
      <c r="I1360" s="1">
        <f>COUNTIFS($A:$A,$A1360,C:C,"&gt;"&amp;$I$5)</f>
        <v>0</v>
      </c>
    </row>
    <row r="1361" spans="1:9" x14ac:dyDescent="0.25">
      <c r="A1361" s="22" t="s">
        <v>61</v>
      </c>
      <c r="B1361" s="24">
        <v>43074</v>
      </c>
      <c r="C1361" s="25">
        <v>7.2916666666666659E-3</v>
      </c>
      <c r="D1361" s="25">
        <v>0</v>
      </c>
      <c r="E1361" s="25">
        <v>1.5405092592592593E-2</v>
      </c>
      <c r="F1361" s="25">
        <v>4.9421296296296288E-3</v>
      </c>
      <c r="G1361" s="25">
        <v>0</v>
      </c>
      <c r="H1361" s="25">
        <v>0</v>
      </c>
      <c r="I1361" s="1">
        <f>COUNTIFS($A:$A,$A1361,C:C,"&gt;"&amp;$I$5)</f>
        <v>0</v>
      </c>
    </row>
    <row r="1362" spans="1:9" x14ac:dyDescent="0.25">
      <c r="A1362" s="22" t="s">
        <v>61</v>
      </c>
      <c r="B1362" s="24">
        <v>43075</v>
      </c>
      <c r="C1362" s="25">
        <v>1.5381944444444443E-2</v>
      </c>
      <c r="D1362" s="25">
        <v>0</v>
      </c>
      <c r="E1362" s="25">
        <v>4.6527777777777779E-2</v>
      </c>
      <c r="F1362" s="25">
        <v>0</v>
      </c>
      <c r="G1362" s="25">
        <v>0</v>
      </c>
      <c r="H1362" s="25">
        <v>0</v>
      </c>
      <c r="I1362" s="1">
        <f>COUNTIFS($A:$A,$A1362,C:C,"&gt;"&amp;$I$5)</f>
        <v>0</v>
      </c>
    </row>
    <row r="1363" spans="1:9" x14ac:dyDescent="0.25">
      <c r="A1363" s="22" t="s">
        <v>61</v>
      </c>
      <c r="B1363" s="24">
        <v>43076</v>
      </c>
      <c r="C1363" s="25">
        <v>2.0486111111111111E-2</v>
      </c>
      <c r="D1363" s="25">
        <v>0</v>
      </c>
      <c r="E1363" s="25">
        <v>2.1006944444444443E-2</v>
      </c>
      <c r="F1363" s="25">
        <v>0</v>
      </c>
      <c r="G1363" s="25">
        <v>0</v>
      </c>
      <c r="H1363" s="25">
        <v>0</v>
      </c>
      <c r="I1363" s="1">
        <f>COUNTIFS($A:$A,$A1363,C:C,"&gt;"&amp;$I$5)</f>
        <v>0</v>
      </c>
    </row>
    <row r="1364" spans="1:9" x14ac:dyDescent="0.25">
      <c r="A1364" s="22" t="s">
        <v>61</v>
      </c>
      <c r="B1364" s="24">
        <v>43077</v>
      </c>
      <c r="C1364" s="25">
        <v>1.0636574074074074E-2</v>
      </c>
      <c r="D1364" s="25">
        <v>0</v>
      </c>
      <c r="E1364" s="25">
        <v>5.2962962962962962E-2</v>
      </c>
      <c r="F1364" s="25">
        <v>0</v>
      </c>
      <c r="G1364" s="25">
        <v>1.5752314814814813E-2</v>
      </c>
      <c r="H1364" s="25">
        <v>0</v>
      </c>
      <c r="I1364" s="1">
        <f>COUNTIFS($A:$A,$A1364,C:C,"&gt;"&amp;$I$5)</f>
        <v>0</v>
      </c>
    </row>
    <row r="1365" spans="1:9" x14ac:dyDescent="0.25">
      <c r="A1365" s="22" t="s">
        <v>61</v>
      </c>
      <c r="B1365" s="24">
        <v>43078</v>
      </c>
      <c r="C1365" s="25">
        <v>0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1">
        <f>COUNTIFS($A:$A,$A1365,C:C,"&gt;"&amp;$I$5)</f>
        <v>0</v>
      </c>
    </row>
    <row r="1366" spans="1:9" x14ac:dyDescent="0.25">
      <c r="A1366" s="22" t="s">
        <v>61</v>
      </c>
      <c r="B1366" s="24">
        <v>43079</v>
      </c>
      <c r="C1366" s="25">
        <v>0</v>
      </c>
      <c r="D1366" s="25">
        <v>0</v>
      </c>
      <c r="E1366" s="25">
        <v>0</v>
      </c>
      <c r="F1366" s="25">
        <v>0</v>
      </c>
      <c r="G1366" s="25">
        <v>0</v>
      </c>
      <c r="H1366" s="25">
        <v>0</v>
      </c>
      <c r="I1366" s="1">
        <f>COUNTIFS($A:$A,$A1366,C:C,"&gt;"&amp;$I$5)</f>
        <v>0</v>
      </c>
    </row>
    <row r="1367" spans="1:9" x14ac:dyDescent="0.25">
      <c r="A1367" s="22" t="s">
        <v>61</v>
      </c>
      <c r="B1367" s="24">
        <v>43080</v>
      </c>
      <c r="C1367" s="25">
        <v>1.7395833333333336E-2</v>
      </c>
      <c r="D1367" s="25">
        <v>0</v>
      </c>
      <c r="E1367" s="25">
        <v>4.1261574074074069E-2</v>
      </c>
      <c r="F1367" s="25">
        <v>0</v>
      </c>
      <c r="G1367" s="25">
        <v>0</v>
      </c>
      <c r="H1367" s="25">
        <v>0</v>
      </c>
      <c r="I1367" s="1">
        <f>COUNTIFS($A:$A,$A1367,C:C,"&gt;"&amp;$I$5)</f>
        <v>0</v>
      </c>
    </row>
    <row r="1368" spans="1:9" x14ac:dyDescent="0.25">
      <c r="A1368" s="22" t="s">
        <v>61</v>
      </c>
      <c r="B1368" s="24">
        <v>43081</v>
      </c>
      <c r="C1368" s="25">
        <v>1.4907407407407406E-2</v>
      </c>
      <c r="D1368" s="25">
        <v>0</v>
      </c>
      <c r="E1368" s="25">
        <v>6.2627314814814816E-2</v>
      </c>
      <c r="F1368" s="25">
        <v>0</v>
      </c>
      <c r="G1368" s="25">
        <v>0</v>
      </c>
      <c r="H1368" s="25">
        <v>0</v>
      </c>
      <c r="I1368" s="1">
        <f>COUNTIFS($A:$A,$A1368,C:C,"&gt;"&amp;$I$5)</f>
        <v>0</v>
      </c>
    </row>
    <row r="1369" spans="1:9" x14ac:dyDescent="0.25">
      <c r="A1369" s="22" t="s">
        <v>61</v>
      </c>
      <c r="B1369" s="24">
        <v>43082</v>
      </c>
      <c r="C1369" s="25">
        <v>1.5925925925925927E-2</v>
      </c>
      <c r="D1369" s="25">
        <v>0</v>
      </c>
      <c r="E1369" s="25">
        <v>5.6296296296296296E-2</v>
      </c>
      <c r="F1369" s="25">
        <v>0</v>
      </c>
      <c r="G1369" s="25">
        <v>0</v>
      </c>
      <c r="H1369" s="25">
        <v>0</v>
      </c>
      <c r="I1369" s="1">
        <f>COUNTIFS($A:$A,$A1369,C:C,"&gt;"&amp;$I$5)</f>
        <v>0</v>
      </c>
    </row>
    <row r="1370" spans="1:9" x14ac:dyDescent="0.25">
      <c r="A1370" s="22" t="s">
        <v>61</v>
      </c>
      <c r="B1370" s="24">
        <v>43083</v>
      </c>
      <c r="C1370" s="25">
        <v>1.4664351851851852E-2</v>
      </c>
      <c r="D1370" s="25">
        <v>0</v>
      </c>
      <c r="E1370" s="25">
        <v>1.7650462962962962E-2</v>
      </c>
      <c r="F1370" s="25">
        <v>0</v>
      </c>
      <c r="G1370" s="25">
        <v>1.7905092592592594E-2</v>
      </c>
      <c r="H1370" s="25">
        <v>0</v>
      </c>
      <c r="I1370" s="1">
        <f>COUNTIFS($A:$A,$A1370,C:C,"&gt;"&amp;$I$5)</f>
        <v>0</v>
      </c>
    </row>
    <row r="1371" spans="1:9" x14ac:dyDescent="0.25">
      <c r="A1371" s="22" t="s">
        <v>61</v>
      </c>
      <c r="B1371" s="24">
        <v>43084</v>
      </c>
      <c r="C1371" s="25">
        <v>7.6041666666666662E-3</v>
      </c>
      <c r="D1371" s="25">
        <v>0</v>
      </c>
      <c r="E1371" s="25">
        <v>4.6087962962962963E-2</v>
      </c>
      <c r="F1371" s="25">
        <v>0</v>
      </c>
      <c r="G1371" s="25">
        <v>2.4513888888888887E-2</v>
      </c>
      <c r="H1371" s="25">
        <v>1.9953703703703706E-2</v>
      </c>
      <c r="I1371" s="1">
        <f>COUNTIFS($A:$A,$A1371,C:C,"&gt;"&amp;$I$5)</f>
        <v>0</v>
      </c>
    </row>
    <row r="1372" spans="1:9" x14ac:dyDescent="0.25">
      <c r="A1372" s="22" t="s">
        <v>61</v>
      </c>
      <c r="B1372" s="24">
        <v>43085</v>
      </c>
      <c r="C1372" s="25">
        <v>0</v>
      </c>
      <c r="D1372" s="25">
        <v>0</v>
      </c>
      <c r="E1372" s="25">
        <v>0</v>
      </c>
      <c r="F1372" s="25">
        <v>0</v>
      </c>
      <c r="G1372" s="25">
        <v>0</v>
      </c>
      <c r="H1372" s="25">
        <v>0</v>
      </c>
      <c r="I1372" s="1">
        <f>COUNTIFS($A:$A,$A1372,C:C,"&gt;"&amp;$I$5)</f>
        <v>0</v>
      </c>
    </row>
    <row r="1373" spans="1:9" x14ac:dyDescent="0.25">
      <c r="A1373" s="22" t="s">
        <v>61</v>
      </c>
      <c r="B1373" s="24">
        <v>43086</v>
      </c>
      <c r="C1373" s="25">
        <v>0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1">
        <f>COUNTIFS($A:$A,$A1373,C:C,"&gt;"&amp;$I$5)</f>
        <v>0</v>
      </c>
    </row>
    <row r="1374" spans="1:9" x14ac:dyDescent="0.25">
      <c r="A1374" s="22" t="s">
        <v>61</v>
      </c>
      <c r="B1374" s="24">
        <v>43087</v>
      </c>
      <c r="C1374" s="25">
        <v>7.106481481481481E-3</v>
      </c>
      <c r="D1374" s="25">
        <v>0</v>
      </c>
      <c r="E1374" s="25">
        <v>2.3877314814814813E-2</v>
      </c>
      <c r="F1374" s="25">
        <v>0</v>
      </c>
      <c r="G1374" s="25">
        <v>0</v>
      </c>
      <c r="H1374" s="25">
        <v>0</v>
      </c>
      <c r="I1374" s="1">
        <f>COUNTIFS($A:$A,$A1374,C:C,"&gt;"&amp;$I$5)</f>
        <v>0</v>
      </c>
    </row>
    <row r="1375" spans="1:9" x14ac:dyDescent="0.25">
      <c r="A1375" s="22" t="s">
        <v>61</v>
      </c>
      <c r="B1375" s="24">
        <v>43088</v>
      </c>
      <c r="C1375" s="25">
        <v>8.9699074074074073E-3</v>
      </c>
      <c r="D1375" s="25">
        <v>0</v>
      </c>
      <c r="E1375" s="25">
        <v>3.4629629629629628E-2</v>
      </c>
      <c r="F1375" s="25">
        <v>0</v>
      </c>
      <c r="G1375" s="25">
        <v>0</v>
      </c>
      <c r="H1375" s="25">
        <v>0</v>
      </c>
      <c r="I1375" s="1">
        <f>COUNTIFS($A:$A,$A1375,C:C,"&gt;"&amp;$I$5)</f>
        <v>0</v>
      </c>
    </row>
    <row r="1376" spans="1:9" x14ac:dyDescent="0.25">
      <c r="A1376" s="22" t="s">
        <v>61</v>
      </c>
      <c r="B1376" s="24">
        <v>43089</v>
      </c>
      <c r="C1376" s="25">
        <v>1.4016203703703704E-2</v>
      </c>
      <c r="D1376" s="25">
        <v>0</v>
      </c>
      <c r="E1376" s="25">
        <v>2.6111111111111113E-2</v>
      </c>
      <c r="F1376" s="25">
        <v>0</v>
      </c>
      <c r="G1376" s="25">
        <v>0</v>
      </c>
      <c r="H1376" s="25">
        <v>0</v>
      </c>
      <c r="I1376" s="1">
        <f>COUNTIFS($A:$A,$A1376,C:C,"&gt;"&amp;$I$5)</f>
        <v>0</v>
      </c>
    </row>
    <row r="1377" spans="1:9" x14ac:dyDescent="0.25">
      <c r="A1377" s="22" t="s">
        <v>61</v>
      </c>
      <c r="B1377" s="24">
        <v>43090</v>
      </c>
      <c r="C1377" s="25">
        <v>1.1805555555555556E-3</v>
      </c>
      <c r="D1377" s="25">
        <v>0</v>
      </c>
      <c r="E1377" s="25">
        <v>2.7974537037037034E-2</v>
      </c>
      <c r="F1377" s="25">
        <v>0</v>
      </c>
      <c r="G1377" s="25">
        <v>0</v>
      </c>
      <c r="H1377" s="25">
        <v>0</v>
      </c>
      <c r="I1377" s="1">
        <f>COUNTIFS($A:$A,$A1377,C:C,"&gt;"&amp;$I$5)</f>
        <v>0</v>
      </c>
    </row>
    <row r="1378" spans="1:9" x14ac:dyDescent="0.25">
      <c r="A1378" s="22" t="s">
        <v>61</v>
      </c>
      <c r="B1378" s="24">
        <v>43091</v>
      </c>
      <c r="C1378" s="25">
        <v>8.1828703703703699E-3</v>
      </c>
      <c r="D1378" s="25">
        <v>0</v>
      </c>
      <c r="E1378" s="25">
        <v>8.5972222222222228E-2</v>
      </c>
      <c r="F1378" s="25">
        <v>0</v>
      </c>
      <c r="G1378" s="25">
        <v>0</v>
      </c>
      <c r="H1378" s="25">
        <v>0</v>
      </c>
      <c r="I1378" s="1">
        <f>COUNTIFS($A:$A,$A1378,C:C,"&gt;"&amp;$I$5)</f>
        <v>0</v>
      </c>
    </row>
    <row r="1379" spans="1:9" x14ac:dyDescent="0.25">
      <c r="A1379" s="22" t="s">
        <v>61</v>
      </c>
      <c r="B1379" s="24">
        <v>43092</v>
      </c>
      <c r="C1379" s="25">
        <v>0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1">
        <f>COUNTIFS($A:$A,$A1379,C:C,"&gt;"&amp;$I$5)</f>
        <v>0</v>
      </c>
    </row>
    <row r="1380" spans="1:9" x14ac:dyDescent="0.25">
      <c r="A1380" s="22" t="s">
        <v>61</v>
      </c>
      <c r="B1380" s="24">
        <v>43093</v>
      </c>
      <c r="C1380" s="25">
        <v>0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1">
        <f>COUNTIFS($A:$A,$A1380,C:C,"&gt;"&amp;$I$5)</f>
        <v>0</v>
      </c>
    </row>
    <row r="1381" spans="1:9" x14ac:dyDescent="0.25">
      <c r="A1381" s="22" t="s">
        <v>61</v>
      </c>
      <c r="B1381" s="24">
        <v>43094</v>
      </c>
      <c r="C1381" s="25">
        <v>0</v>
      </c>
      <c r="D1381" s="25">
        <v>0</v>
      </c>
      <c r="E1381" s="25">
        <v>0</v>
      </c>
      <c r="F1381" s="25">
        <v>0</v>
      </c>
      <c r="G1381" s="25">
        <v>0</v>
      </c>
      <c r="H1381" s="25">
        <v>0</v>
      </c>
      <c r="I1381" s="1">
        <f>COUNTIFS($A:$A,$A1381,C:C,"&gt;"&amp;$I$5)</f>
        <v>0</v>
      </c>
    </row>
    <row r="1382" spans="1:9" x14ac:dyDescent="0.25">
      <c r="A1382" s="22" t="s">
        <v>61</v>
      </c>
      <c r="B1382" s="24">
        <v>43095</v>
      </c>
      <c r="C1382" s="25">
        <v>1.1076388888888887E-2</v>
      </c>
      <c r="D1382" s="25">
        <v>0</v>
      </c>
      <c r="E1382" s="25">
        <v>2.4756944444444443E-2</v>
      </c>
      <c r="F1382" s="25">
        <v>0</v>
      </c>
      <c r="G1382" s="25">
        <v>0</v>
      </c>
      <c r="H1382" s="25">
        <v>0</v>
      </c>
      <c r="I1382" s="1">
        <f>COUNTIFS($A:$A,$A1382,C:C,"&gt;"&amp;$I$5)</f>
        <v>0</v>
      </c>
    </row>
    <row r="1383" spans="1:9" x14ac:dyDescent="0.25">
      <c r="A1383" s="22" t="s">
        <v>61</v>
      </c>
      <c r="B1383" s="24">
        <v>43096</v>
      </c>
      <c r="C1383" s="25">
        <v>1.1886574074074075E-2</v>
      </c>
      <c r="D1383" s="25">
        <v>0</v>
      </c>
      <c r="E1383" s="25">
        <v>7.5000000000000006E-3</v>
      </c>
      <c r="F1383" s="25">
        <v>0</v>
      </c>
      <c r="G1383" s="25">
        <v>3.414351851851852E-3</v>
      </c>
      <c r="H1383" s="25">
        <v>0</v>
      </c>
      <c r="I1383" s="1">
        <f>COUNTIFS($A:$A,$A1383,C:C,"&gt;"&amp;$I$5)</f>
        <v>0</v>
      </c>
    </row>
    <row r="1384" spans="1:9" x14ac:dyDescent="0.25">
      <c r="A1384" s="22" t="s">
        <v>61</v>
      </c>
      <c r="B1384" s="24">
        <v>43097</v>
      </c>
      <c r="C1384" s="25">
        <v>1.4444444444444446E-2</v>
      </c>
      <c r="D1384" s="25">
        <v>0</v>
      </c>
      <c r="E1384" s="25">
        <v>4.5300925925925932E-2</v>
      </c>
      <c r="F1384" s="25">
        <v>0</v>
      </c>
      <c r="G1384" s="25">
        <v>0</v>
      </c>
      <c r="H1384" s="25">
        <v>0</v>
      </c>
      <c r="I1384" s="1">
        <f>COUNTIFS($A:$A,$A1384,C:C,"&gt;"&amp;$I$5)</f>
        <v>0</v>
      </c>
    </row>
    <row r="1385" spans="1:9" x14ac:dyDescent="0.25">
      <c r="A1385" s="22" t="s">
        <v>61</v>
      </c>
      <c r="B1385" s="24">
        <v>43098</v>
      </c>
      <c r="C1385" s="25">
        <v>1.0613425925925927E-2</v>
      </c>
      <c r="D1385" s="25">
        <v>0</v>
      </c>
      <c r="E1385" s="25">
        <v>5.9733796296296299E-2</v>
      </c>
      <c r="F1385" s="25">
        <v>0</v>
      </c>
      <c r="G1385" s="25">
        <v>0</v>
      </c>
      <c r="H1385" s="25">
        <v>0</v>
      </c>
      <c r="I1385" s="1">
        <f>COUNTIFS($A:$A,$A1385,C:C,"&gt;"&amp;$I$5)</f>
        <v>0</v>
      </c>
    </row>
    <row r="1386" spans="1:9" x14ac:dyDescent="0.25">
      <c r="A1386" s="22" t="s">
        <v>61</v>
      </c>
      <c r="B1386" s="24">
        <v>43099</v>
      </c>
      <c r="C1386" s="25">
        <v>0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1">
        <f>COUNTIFS($A:$A,$A1386,C:C,"&gt;"&amp;$I$5)</f>
        <v>0</v>
      </c>
    </row>
    <row r="1387" spans="1:9" x14ac:dyDescent="0.25">
      <c r="A1387" s="22" t="s">
        <v>61</v>
      </c>
      <c r="B1387" s="24">
        <v>43100</v>
      </c>
      <c r="C1387" s="25">
        <v>0</v>
      </c>
      <c r="D1387" s="25">
        <v>0</v>
      </c>
      <c r="E1387" s="25">
        <v>0</v>
      </c>
      <c r="F1387" s="25">
        <v>0</v>
      </c>
      <c r="G1387" s="25">
        <v>0</v>
      </c>
      <c r="H1387" s="25">
        <v>0</v>
      </c>
      <c r="I1387" s="1">
        <f>COUNTIFS($A:$A,$A1387,C:C,"&gt;"&amp;$I$5)</f>
        <v>0</v>
      </c>
    </row>
    <row r="1388" spans="1:9" x14ac:dyDescent="0.25">
      <c r="A1388" s="22" t="s">
        <v>61</v>
      </c>
      <c r="B1388" s="24">
        <v>43101</v>
      </c>
      <c r="C1388" s="25">
        <v>0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1">
        <f>COUNTIFS($A:$A,$A1388,C:C,"&gt;"&amp;$I$5)</f>
        <v>0</v>
      </c>
    </row>
    <row r="1389" spans="1:9" x14ac:dyDescent="0.25">
      <c r="A1389" s="22" t="s">
        <v>61</v>
      </c>
      <c r="B1389" s="24">
        <v>43102</v>
      </c>
      <c r="C1389" s="25">
        <v>1.0891203703703703E-2</v>
      </c>
      <c r="D1389" s="25">
        <v>0</v>
      </c>
      <c r="E1389" s="25">
        <v>3.5393518518518519E-2</v>
      </c>
      <c r="F1389" s="25">
        <v>0</v>
      </c>
      <c r="G1389" s="25">
        <v>0</v>
      </c>
      <c r="H1389" s="25">
        <v>0</v>
      </c>
      <c r="I1389" s="1">
        <f>COUNTIFS($A:$A,$A1389,C:C,"&gt;"&amp;$I$5)</f>
        <v>0</v>
      </c>
    </row>
    <row r="1390" spans="1:9" x14ac:dyDescent="0.25">
      <c r="A1390" s="22" t="s">
        <v>61</v>
      </c>
      <c r="B1390" s="24">
        <v>43103</v>
      </c>
      <c r="C1390" s="25">
        <v>1.3287037037037036E-2</v>
      </c>
      <c r="D1390" s="25">
        <v>0</v>
      </c>
      <c r="E1390" s="25">
        <v>2.2581018518518518E-2</v>
      </c>
      <c r="F1390" s="25">
        <v>0</v>
      </c>
      <c r="G1390" s="25">
        <v>0</v>
      </c>
      <c r="H1390" s="25">
        <v>0</v>
      </c>
      <c r="I1390" s="1">
        <f>COUNTIFS($A:$A,$A1390,C:C,"&gt;"&amp;$I$5)</f>
        <v>0</v>
      </c>
    </row>
    <row r="1391" spans="1:9" x14ac:dyDescent="0.25">
      <c r="A1391" s="22" t="s">
        <v>61</v>
      </c>
      <c r="B1391" s="24">
        <v>43104</v>
      </c>
      <c r="C1391" s="25">
        <v>7.5347222222222213E-3</v>
      </c>
      <c r="D1391" s="25">
        <v>0</v>
      </c>
      <c r="E1391" s="25">
        <v>1.2685185185185183E-2</v>
      </c>
      <c r="F1391" s="25">
        <v>0</v>
      </c>
      <c r="G1391" s="25">
        <v>0</v>
      </c>
      <c r="H1391" s="25">
        <v>0</v>
      </c>
      <c r="I1391" s="1">
        <f>COUNTIFS($A:$A,$A1391,C:C,"&gt;"&amp;$I$5)</f>
        <v>0</v>
      </c>
    </row>
    <row r="1392" spans="1:9" x14ac:dyDescent="0.25">
      <c r="A1392" s="22" t="s">
        <v>61</v>
      </c>
      <c r="B1392" s="24">
        <v>43105</v>
      </c>
      <c r="C1392" s="25">
        <v>1.5300925925925926E-2</v>
      </c>
      <c r="D1392" s="25">
        <v>0</v>
      </c>
      <c r="E1392" s="25">
        <v>2.8217592592592589E-2</v>
      </c>
      <c r="F1392" s="25">
        <v>0</v>
      </c>
      <c r="G1392" s="25">
        <v>0</v>
      </c>
      <c r="H1392" s="25">
        <v>0</v>
      </c>
      <c r="I1392" s="1">
        <f>COUNTIFS($A:$A,$A1392,C:C,"&gt;"&amp;$I$5)</f>
        <v>0</v>
      </c>
    </row>
    <row r="1393" spans="1:9" x14ac:dyDescent="0.25">
      <c r="A1393" s="22" t="s">
        <v>61</v>
      </c>
      <c r="B1393" s="24">
        <v>43106</v>
      </c>
      <c r="C1393" s="25">
        <v>0</v>
      </c>
      <c r="D1393" s="25">
        <v>0</v>
      </c>
      <c r="E1393" s="25">
        <v>0</v>
      </c>
      <c r="F1393" s="25">
        <v>0</v>
      </c>
      <c r="G1393" s="25">
        <v>0</v>
      </c>
      <c r="H1393" s="25">
        <v>0</v>
      </c>
      <c r="I1393" s="1">
        <f>COUNTIFS($A:$A,$A1393,C:C,"&gt;"&amp;$I$5)</f>
        <v>0</v>
      </c>
    </row>
    <row r="1394" spans="1:9" x14ac:dyDescent="0.25">
      <c r="A1394" s="22" t="s">
        <v>61</v>
      </c>
      <c r="B1394" s="24">
        <v>43107</v>
      </c>
      <c r="C1394" s="25">
        <v>0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1">
        <f>COUNTIFS($A:$A,$A1394,C:C,"&gt;"&amp;$I$5)</f>
        <v>0</v>
      </c>
    </row>
    <row r="1395" spans="1:9" x14ac:dyDescent="0.25">
      <c r="A1395" s="22" t="s">
        <v>61</v>
      </c>
      <c r="B1395" s="24">
        <v>43108</v>
      </c>
      <c r="C1395" s="25">
        <v>0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1">
        <f>COUNTIFS($A:$A,$A1395,C:C,"&gt;"&amp;$I$5)</f>
        <v>0</v>
      </c>
    </row>
    <row r="1396" spans="1:9" x14ac:dyDescent="0.25">
      <c r="A1396" s="22" t="s">
        <v>61</v>
      </c>
      <c r="B1396" s="24">
        <v>43109</v>
      </c>
      <c r="C1396" s="25">
        <v>0</v>
      </c>
      <c r="D1396" s="25">
        <v>0</v>
      </c>
      <c r="E1396" s="25">
        <v>0</v>
      </c>
      <c r="F1396" s="25">
        <v>0</v>
      </c>
      <c r="G1396" s="25">
        <v>0</v>
      </c>
      <c r="H1396" s="25">
        <v>0</v>
      </c>
      <c r="I1396" s="1">
        <f>COUNTIFS($A:$A,$A1396,C:C,"&gt;"&amp;$I$5)</f>
        <v>0</v>
      </c>
    </row>
    <row r="1397" spans="1:9" x14ac:dyDescent="0.25">
      <c r="A1397" s="22" t="s">
        <v>61</v>
      </c>
      <c r="B1397" s="24">
        <v>43110</v>
      </c>
      <c r="C1397" s="25">
        <v>0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1">
        <f>COUNTIFS($A:$A,$A1397,C:C,"&gt;"&amp;$I$5)</f>
        <v>0</v>
      </c>
    </row>
    <row r="1398" spans="1:9" x14ac:dyDescent="0.25">
      <c r="A1398" s="22" t="s">
        <v>61</v>
      </c>
      <c r="B1398" s="24">
        <v>43111</v>
      </c>
      <c r="C1398" s="25">
        <v>0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1">
        <f>COUNTIFS($A:$A,$A1398,C:C,"&gt;"&amp;$I$5)</f>
        <v>0</v>
      </c>
    </row>
    <row r="1399" spans="1:9" x14ac:dyDescent="0.25">
      <c r="A1399" s="22" t="s">
        <v>61</v>
      </c>
      <c r="B1399" s="24">
        <v>43112</v>
      </c>
      <c r="C1399" s="25">
        <v>0</v>
      </c>
      <c r="D1399" s="25">
        <v>0</v>
      </c>
      <c r="E1399" s="25">
        <v>0</v>
      </c>
      <c r="F1399" s="25">
        <v>0</v>
      </c>
      <c r="G1399" s="25">
        <v>0</v>
      </c>
      <c r="H1399" s="25">
        <v>0</v>
      </c>
      <c r="I1399" s="1">
        <f>COUNTIFS($A:$A,$A1399,C:C,"&gt;"&amp;$I$5)</f>
        <v>0</v>
      </c>
    </row>
    <row r="1400" spans="1:9" x14ac:dyDescent="0.25">
      <c r="A1400" s="22" t="s">
        <v>61</v>
      </c>
      <c r="B1400" s="24">
        <v>43113</v>
      </c>
      <c r="C1400" s="25">
        <v>0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1">
        <f>COUNTIFS($A:$A,$A1400,C:C,"&gt;"&amp;$I$5)</f>
        <v>0</v>
      </c>
    </row>
    <row r="1401" spans="1:9" x14ac:dyDescent="0.25">
      <c r="A1401" s="22" t="s">
        <v>61</v>
      </c>
      <c r="B1401" s="24">
        <v>43114</v>
      </c>
      <c r="C1401" s="25">
        <v>0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1">
        <f>COUNTIFS($A:$A,$A1401,C:C,"&gt;"&amp;$I$5)</f>
        <v>0</v>
      </c>
    </row>
    <row r="1402" spans="1:9" x14ac:dyDescent="0.25">
      <c r="A1402" s="22" t="s">
        <v>61</v>
      </c>
      <c r="B1402" s="24">
        <v>43115</v>
      </c>
      <c r="C1402" s="25">
        <v>0</v>
      </c>
      <c r="D1402" s="25">
        <v>0</v>
      </c>
      <c r="E1402" s="25">
        <v>0</v>
      </c>
      <c r="F1402" s="25">
        <v>0</v>
      </c>
      <c r="G1402" s="25">
        <v>0</v>
      </c>
      <c r="H1402" s="25">
        <v>0</v>
      </c>
      <c r="I1402" s="1">
        <f>COUNTIFS($A:$A,$A1402,C:C,"&gt;"&amp;$I$5)</f>
        <v>0</v>
      </c>
    </row>
    <row r="1403" spans="1:9" x14ac:dyDescent="0.25">
      <c r="A1403" s="22" t="s">
        <v>61</v>
      </c>
      <c r="B1403" s="24">
        <v>43116</v>
      </c>
      <c r="C1403" s="25">
        <v>0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1">
        <f>COUNTIFS($A:$A,$A1403,C:C,"&gt;"&amp;$I$5)</f>
        <v>0</v>
      </c>
    </row>
    <row r="1404" spans="1:9" x14ac:dyDescent="0.25">
      <c r="A1404" s="22" t="s">
        <v>61</v>
      </c>
      <c r="B1404" s="24">
        <v>43117</v>
      </c>
      <c r="C1404" s="25">
        <v>0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1">
        <f>COUNTIFS($A:$A,$A1404,C:C,"&gt;"&amp;$I$5)</f>
        <v>0</v>
      </c>
    </row>
    <row r="1405" spans="1:9" x14ac:dyDescent="0.25">
      <c r="A1405" s="22" t="s">
        <v>61</v>
      </c>
      <c r="B1405" s="24">
        <v>43118</v>
      </c>
      <c r="C1405" s="25">
        <v>0</v>
      </c>
      <c r="D1405" s="25">
        <v>0</v>
      </c>
      <c r="E1405" s="25">
        <v>0</v>
      </c>
      <c r="F1405" s="25">
        <v>0</v>
      </c>
      <c r="G1405" s="25">
        <v>0</v>
      </c>
      <c r="H1405" s="25">
        <v>0</v>
      </c>
      <c r="I1405" s="1">
        <f>COUNTIFS($A:$A,$A1405,C:C,"&gt;"&amp;$I$5)</f>
        <v>0</v>
      </c>
    </row>
    <row r="1406" spans="1:9" x14ac:dyDescent="0.25">
      <c r="A1406" s="22" t="s">
        <v>61</v>
      </c>
      <c r="B1406" s="24">
        <v>43119</v>
      </c>
      <c r="C1406" s="25">
        <v>0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1">
        <f>COUNTIFS($A:$A,$A1406,C:C,"&gt;"&amp;$I$5)</f>
        <v>0</v>
      </c>
    </row>
    <row r="1407" spans="1:9" x14ac:dyDescent="0.25">
      <c r="A1407" s="22" t="s">
        <v>61</v>
      </c>
      <c r="B1407" s="24">
        <v>43122</v>
      </c>
      <c r="C1407" s="25">
        <v>0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1">
        <f>COUNTIFS($A:$A,$A1407,C:C,"&gt;"&amp;$I$5)</f>
        <v>0</v>
      </c>
    </row>
    <row r="1408" spans="1:9" x14ac:dyDescent="0.25">
      <c r="A1408" s="22" t="s">
        <v>61</v>
      </c>
      <c r="B1408" s="24">
        <v>43123</v>
      </c>
      <c r="C1408" s="25">
        <v>0</v>
      </c>
      <c r="D1408" s="25">
        <v>0</v>
      </c>
      <c r="E1408" s="25">
        <v>0</v>
      </c>
      <c r="F1408" s="25">
        <v>0</v>
      </c>
      <c r="G1408" s="25">
        <v>0</v>
      </c>
      <c r="H1408" s="25">
        <v>0</v>
      </c>
      <c r="I1408" s="1">
        <f>COUNTIFS($A:$A,$A1408,C:C,"&gt;"&amp;$I$5)</f>
        <v>0</v>
      </c>
    </row>
    <row r="1409" spans="1:9" x14ac:dyDescent="0.25">
      <c r="A1409" s="22" t="s">
        <v>61</v>
      </c>
      <c r="B1409" s="24">
        <v>43124</v>
      </c>
      <c r="C1409" s="25">
        <v>0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1">
        <f>COUNTIFS($A:$A,$A1409,C:C,"&gt;"&amp;$I$5)</f>
        <v>0</v>
      </c>
    </row>
    <row r="1410" spans="1:9" x14ac:dyDescent="0.25">
      <c r="A1410" s="22" t="s">
        <v>61</v>
      </c>
      <c r="B1410" s="24">
        <v>43125</v>
      </c>
      <c r="C1410" s="25">
        <v>0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1">
        <f>COUNTIFS($A:$A,$A1410,C:C,"&gt;"&amp;$I$5)</f>
        <v>0</v>
      </c>
    </row>
    <row r="1411" spans="1:9" x14ac:dyDescent="0.25">
      <c r="A1411" s="22" t="s">
        <v>62</v>
      </c>
      <c r="B1411" s="24">
        <v>43070</v>
      </c>
      <c r="C1411" s="25">
        <v>1.4918981481481483E-2</v>
      </c>
      <c r="D1411" s="25">
        <v>0</v>
      </c>
      <c r="E1411" s="25">
        <v>0.10359953703703705</v>
      </c>
      <c r="F1411" s="25">
        <v>0</v>
      </c>
      <c r="G1411" s="25">
        <v>0</v>
      </c>
      <c r="H1411" s="25">
        <v>0</v>
      </c>
      <c r="I1411" s="1">
        <f>COUNTIFS($A:$A,$A1411,C:C,"&gt;"&amp;$I$5)</f>
        <v>0</v>
      </c>
    </row>
    <row r="1412" spans="1:9" x14ac:dyDescent="0.25">
      <c r="A1412" s="22" t="s">
        <v>62</v>
      </c>
      <c r="B1412" s="24">
        <v>43071</v>
      </c>
      <c r="C1412" s="25">
        <v>0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1">
        <f>COUNTIFS($A:$A,$A1412,C:C,"&gt;"&amp;$I$5)</f>
        <v>0</v>
      </c>
    </row>
    <row r="1413" spans="1:9" x14ac:dyDescent="0.25">
      <c r="A1413" s="22" t="s">
        <v>62</v>
      </c>
      <c r="B1413" s="24">
        <v>43072</v>
      </c>
      <c r="C1413" s="25">
        <v>0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1">
        <f>COUNTIFS($A:$A,$A1413,C:C,"&gt;"&amp;$I$5)</f>
        <v>0</v>
      </c>
    </row>
    <row r="1414" spans="1:9" x14ac:dyDescent="0.25">
      <c r="A1414" s="22" t="s">
        <v>62</v>
      </c>
      <c r="B1414" s="24">
        <v>43073</v>
      </c>
      <c r="C1414" s="25">
        <v>1.4305555555555557E-2</v>
      </c>
      <c r="D1414" s="25">
        <v>0</v>
      </c>
      <c r="E1414" s="25">
        <v>2.3043981481481481E-2</v>
      </c>
      <c r="F1414" s="25">
        <v>7.3263888888888892E-3</v>
      </c>
      <c r="G1414" s="25">
        <v>0</v>
      </c>
      <c r="H1414" s="25">
        <v>0</v>
      </c>
      <c r="I1414" s="1">
        <f>COUNTIFS($A:$A,$A1414,C:C,"&gt;"&amp;$I$5)</f>
        <v>0</v>
      </c>
    </row>
    <row r="1415" spans="1:9" x14ac:dyDescent="0.25">
      <c r="A1415" s="22" t="s">
        <v>62</v>
      </c>
      <c r="B1415" s="24">
        <v>43074</v>
      </c>
      <c r="C1415" s="25">
        <v>1.577546296296296E-2</v>
      </c>
      <c r="D1415" s="25">
        <v>0</v>
      </c>
      <c r="E1415" s="25">
        <v>6.5462962962962959E-2</v>
      </c>
      <c r="F1415" s="25">
        <v>1.5740740740740741E-3</v>
      </c>
      <c r="G1415" s="25">
        <v>0</v>
      </c>
      <c r="H1415" s="25">
        <v>0</v>
      </c>
      <c r="I1415" s="1">
        <f>COUNTIFS($A:$A,$A1415,C:C,"&gt;"&amp;$I$5)</f>
        <v>0</v>
      </c>
    </row>
    <row r="1416" spans="1:9" x14ac:dyDescent="0.25">
      <c r="A1416" s="22" t="s">
        <v>62</v>
      </c>
      <c r="B1416" s="24">
        <v>43075</v>
      </c>
      <c r="C1416" s="25">
        <v>1.5752314814814813E-2</v>
      </c>
      <c r="D1416" s="25">
        <v>0</v>
      </c>
      <c r="E1416" s="25">
        <v>3.2395833333333332E-2</v>
      </c>
      <c r="F1416" s="25">
        <v>0</v>
      </c>
      <c r="G1416" s="25">
        <v>0</v>
      </c>
      <c r="H1416" s="25">
        <v>0</v>
      </c>
      <c r="I1416" s="1">
        <f>COUNTIFS($A:$A,$A1416,C:C,"&gt;"&amp;$I$5)</f>
        <v>0</v>
      </c>
    </row>
    <row r="1417" spans="1:9" x14ac:dyDescent="0.25">
      <c r="A1417" s="22" t="s">
        <v>62</v>
      </c>
      <c r="B1417" s="24">
        <v>43076</v>
      </c>
      <c r="C1417" s="25">
        <v>1.6122685185185184E-2</v>
      </c>
      <c r="D1417" s="25">
        <v>0</v>
      </c>
      <c r="E1417" s="25">
        <v>1.8136574074074072E-2</v>
      </c>
      <c r="F1417" s="25">
        <v>0</v>
      </c>
      <c r="G1417" s="25">
        <v>8.9004629629629625E-3</v>
      </c>
      <c r="H1417" s="25">
        <v>0</v>
      </c>
      <c r="I1417" s="1">
        <f>COUNTIFS($A:$A,$A1417,C:C,"&gt;"&amp;$I$5)</f>
        <v>0</v>
      </c>
    </row>
    <row r="1418" spans="1:9" x14ac:dyDescent="0.25">
      <c r="A1418" s="22" t="s">
        <v>62</v>
      </c>
      <c r="B1418" s="24">
        <v>43077</v>
      </c>
      <c r="C1418" s="25">
        <v>1.1770833333333333E-2</v>
      </c>
      <c r="D1418" s="25">
        <v>0</v>
      </c>
      <c r="E1418" s="25">
        <v>3.5555555555555556E-2</v>
      </c>
      <c r="F1418" s="25">
        <v>0</v>
      </c>
      <c r="G1418" s="25">
        <v>1.7650462962962962E-2</v>
      </c>
      <c r="H1418" s="25">
        <v>0</v>
      </c>
      <c r="I1418" s="1">
        <f>COUNTIFS($A:$A,$A1418,C:C,"&gt;"&amp;$I$5)</f>
        <v>0</v>
      </c>
    </row>
    <row r="1419" spans="1:9" x14ac:dyDescent="0.25">
      <c r="A1419" s="22" t="s">
        <v>62</v>
      </c>
      <c r="B1419" s="24">
        <v>43078</v>
      </c>
      <c r="C1419" s="25">
        <v>0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1">
        <f>COUNTIFS($A:$A,$A1419,C:C,"&gt;"&amp;$I$5)</f>
        <v>0</v>
      </c>
    </row>
    <row r="1420" spans="1:9" x14ac:dyDescent="0.25">
      <c r="A1420" s="22" t="s">
        <v>62</v>
      </c>
      <c r="B1420" s="24">
        <v>43079</v>
      </c>
      <c r="C1420" s="25">
        <v>0</v>
      </c>
      <c r="D1420" s="25">
        <v>0</v>
      </c>
      <c r="E1420" s="25">
        <v>0</v>
      </c>
      <c r="F1420" s="25">
        <v>0</v>
      </c>
      <c r="G1420" s="25">
        <v>0</v>
      </c>
      <c r="H1420" s="25">
        <v>0</v>
      </c>
      <c r="I1420" s="1">
        <f>COUNTIFS($A:$A,$A1420,C:C,"&gt;"&amp;$I$5)</f>
        <v>0</v>
      </c>
    </row>
    <row r="1421" spans="1:9" x14ac:dyDescent="0.25">
      <c r="A1421" s="22" t="s">
        <v>62</v>
      </c>
      <c r="B1421" s="24">
        <v>43080</v>
      </c>
      <c r="C1421" s="25">
        <v>1.1574074074074075E-2</v>
      </c>
      <c r="D1421" s="25">
        <v>0</v>
      </c>
      <c r="E1421" s="25">
        <v>2.3611111111111111E-3</v>
      </c>
      <c r="F1421" s="25">
        <v>0</v>
      </c>
      <c r="G1421" s="25">
        <v>0</v>
      </c>
      <c r="H1421" s="25">
        <v>0</v>
      </c>
      <c r="I1421" s="1">
        <f>COUNTIFS($A:$A,$A1421,C:C,"&gt;"&amp;$I$5)</f>
        <v>0</v>
      </c>
    </row>
    <row r="1422" spans="1:9" x14ac:dyDescent="0.25">
      <c r="A1422" s="22" t="s">
        <v>62</v>
      </c>
      <c r="B1422" s="24">
        <v>43081</v>
      </c>
      <c r="C1422" s="25">
        <v>1.6689814814814817E-2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1">
        <f>COUNTIFS($A:$A,$A1422,C:C,"&gt;"&amp;$I$5)</f>
        <v>0</v>
      </c>
    </row>
    <row r="1423" spans="1:9" x14ac:dyDescent="0.25">
      <c r="A1423" s="22" t="s">
        <v>62</v>
      </c>
      <c r="B1423" s="24">
        <v>43082</v>
      </c>
      <c r="C1423" s="25">
        <v>0</v>
      </c>
      <c r="D1423" s="25">
        <v>0</v>
      </c>
      <c r="E1423" s="25">
        <v>0</v>
      </c>
      <c r="F1423" s="25">
        <v>0</v>
      </c>
      <c r="G1423" s="25">
        <v>0</v>
      </c>
      <c r="H1423" s="25">
        <v>0</v>
      </c>
      <c r="I1423" s="1">
        <f>COUNTIFS($A:$A,$A1423,C:C,"&gt;"&amp;$I$5)</f>
        <v>0</v>
      </c>
    </row>
    <row r="1424" spans="1:9" x14ac:dyDescent="0.25">
      <c r="A1424" s="22" t="s">
        <v>62</v>
      </c>
      <c r="B1424" s="24">
        <v>43083</v>
      </c>
      <c r="C1424" s="25">
        <v>0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1">
        <f>COUNTIFS($A:$A,$A1424,C:C,"&gt;"&amp;$I$5)</f>
        <v>0</v>
      </c>
    </row>
    <row r="1425" spans="1:9" x14ac:dyDescent="0.25">
      <c r="A1425" s="22" t="s">
        <v>62</v>
      </c>
      <c r="B1425" s="24">
        <v>43084</v>
      </c>
      <c r="C1425" s="25">
        <v>0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1">
        <f>COUNTIFS($A:$A,$A1425,C:C,"&gt;"&amp;$I$5)</f>
        <v>0</v>
      </c>
    </row>
    <row r="1426" spans="1:9" x14ac:dyDescent="0.25">
      <c r="A1426" s="22" t="s">
        <v>62</v>
      </c>
      <c r="B1426" s="24">
        <v>43085</v>
      </c>
      <c r="C1426" s="25">
        <v>0</v>
      </c>
      <c r="D1426" s="25">
        <v>0</v>
      </c>
      <c r="E1426" s="25">
        <v>0</v>
      </c>
      <c r="F1426" s="25">
        <v>0</v>
      </c>
      <c r="G1426" s="25">
        <v>0</v>
      </c>
      <c r="H1426" s="25">
        <v>0</v>
      </c>
      <c r="I1426" s="1">
        <f>COUNTIFS($A:$A,$A1426,C:C,"&gt;"&amp;$I$5)</f>
        <v>0</v>
      </c>
    </row>
    <row r="1427" spans="1:9" x14ac:dyDescent="0.25">
      <c r="A1427" s="22" t="s">
        <v>62</v>
      </c>
      <c r="B1427" s="24">
        <v>43086</v>
      </c>
      <c r="C1427" s="25">
        <v>0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1">
        <f>COUNTIFS($A:$A,$A1427,C:C,"&gt;"&amp;$I$5)</f>
        <v>0</v>
      </c>
    </row>
    <row r="1428" spans="1:9" x14ac:dyDescent="0.25">
      <c r="A1428" s="22" t="s">
        <v>62</v>
      </c>
      <c r="B1428" s="24">
        <v>43087</v>
      </c>
      <c r="C1428" s="25">
        <v>0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1">
        <f>COUNTIFS($A:$A,$A1428,C:C,"&gt;"&amp;$I$5)</f>
        <v>0</v>
      </c>
    </row>
    <row r="1429" spans="1:9" x14ac:dyDescent="0.25">
      <c r="A1429" s="22" t="s">
        <v>62</v>
      </c>
      <c r="B1429" s="24">
        <v>43088</v>
      </c>
      <c r="C1429" s="25">
        <v>0</v>
      </c>
      <c r="D1429" s="25">
        <v>0</v>
      </c>
      <c r="E1429" s="25">
        <v>0</v>
      </c>
      <c r="F1429" s="25">
        <v>0</v>
      </c>
      <c r="G1429" s="25">
        <v>0</v>
      </c>
      <c r="H1429" s="25">
        <v>0</v>
      </c>
      <c r="I1429" s="1">
        <f>COUNTIFS($A:$A,$A1429,C:C,"&gt;"&amp;$I$5)</f>
        <v>0</v>
      </c>
    </row>
    <row r="1430" spans="1:9" x14ac:dyDescent="0.25">
      <c r="A1430" s="22" t="s">
        <v>62</v>
      </c>
      <c r="B1430" s="24">
        <v>43089</v>
      </c>
      <c r="C1430" s="25">
        <v>0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1">
        <f>COUNTIFS($A:$A,$A1430,C:C,"&gt;"&amp;$I$5)</f>
        <v>0</v>
      </c>
    </row>
    <row r="1431" spans="1:9" x14ac:dyDescent="0.25">
      <c r="A1431" s="22" t="s">
        <v>62</v>
      </c>
      <c r="B1431" s="24">
        <v>43090</v>
      </c>
      <c r="C1431" s="25">
        <v>0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1">
        <f>COUNTIFS($A:$A,$A1431,C:C,"&gt;"&amp;$I$5)</f>
        <v>0</v>
      </c>
    </row>
    <row r="1432" spans="1:9" x14ac:dyDescent="0.25">
      <c r="A1432" s="22" t="s">
        <v>62</v>
      </c>
      <c r="B1432" s="24">
        <v>43091</v>
      </c>
      <c r="C1432" s="25">
        <v>0</v>
      </c>
      <c r="D1432" s="25">
        <v>0</v>
      </c>
      <c r="E1432" s="25">
        <v>0</v>
      </c>
      <c r="F1432" s="25">
        <v>0</v>
      </c>
      <c r="G1432" s="25">
        <v>0</v>
      </c>
      <c r="H1432" s="25">
        <v>0</v>
      </c>
      <c r="I1432" s="1">
        <f>COUNTIFS($A:$A,$A1432,C:C,"&gt;"&amp;$I$5)</f>
        <v>0</v>
      </c>
    </row>
    <row r="1433" spans="1:9" x14ac:dyDescent="0.25">
      <c r="A1433" s="22" t="s">
        <v>62</v>
      </c>
      <c r="B1433" s="24">
        <v>43092</v>
      </c>
      <c r="C1433" s="25">
        <v>0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1">
        <f>COUNTIFS($A:$A,$A1433,C:C,"&gt;"&amp;$I$5)</f>
        <v>0</v>
      </c>
    </row>
    <row r="1434" spans="1:9" x14ac:dyDescent="0.25">
      <c r="A1434" s="22" t="s">
        <v>62</v>
      </c>
      <c r="B1434" s="24">
        <v>43093</v>
      </c>
      <c r="C1434" s="25">
        <v>0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1">
        <f>COUNTIFS($A:$A,$A1434,C:C,"&gt;"&amp;$I$5)</f>
        <v>0</v>
      </c>
    </row>
    <row r="1435" spans="1:9" x14ac:dyDescent="0.25">
      <c r="A1435" s="22" t="s">
        <v>62</v>
      </c>
      <c r="B1435" s="24">
        <v>43094</v>
      </c>
      <c r="C1435" s="25">
        <v>0</v>
      </c>
      <c r="D1435" s="25">
        <v>0</v>
      </c>
      <c r="E1435" s="25">
        <v>0</v>
      </c>
      <c r="F1435" s="25">
        <v>0</v>
      </c>
      <c r="G1435" s="25">
        <v>0</v>
      </c>
      <c r="H1435" s="25">
        <v>0</v>
      </c>
      <c r="I1435" s="1">
        <f>COUNTIFS($A:$A,$A1435,C:C,"&gt;"&amp;$I$5)</f>
        <v>0</v>
      </c>
    </row>
    <row r="1436" spans="1:9" x14ac:dyDescent="0.25">
      <c r="A1436" s="22" t="s">
        <v>62</v>
      </c>
      <c r="B1436" s="24">
        <v>43095</v>
      </c>
      <c r="C1436" s="25">
        <v>0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1">
        <f>COUNTIFS($A:$A,$A1436,C:C,"&gt;"&amp;$I$5)</f>
        <v>0</v>
      </c>
    </row>
    <row r="1437" spans="1:9" x14ac:dyDescent="0.25">
      <c r="A1437" s="22" t="s">
        <v>62</v>
      </c>
      <c r="B1437" s="24">
        <v>43096</v>
      </c>
      <c r="C1437" s="25">
        <v>0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1">
        <f>COUNTIFS($A:$A,$A1437,C:C,"&gt;"&amp;$I$5)</f>
        <v>0</v>
      </c>
    </row>
    <row r="1438" spans="1:9" x14ac:dyDescent="0.25">
      <c r="A1438" s="22" t="s">
        <v>62</v>
      </c>
      <c r="B1438" s="24">
        <v>43097</v>
      </c>
      <c r="C1438" s="25">
        <v>0</v>
      </c>
      <c r="D1438" s="25">
        <v>0</v>
      </c>
      <c r="E1438" s="25">
        <v>0</v>
      </c>
      <c r="F1438" s="25">
        <v>0</v>
      </c>
      <c r="G1438" s="25">
        <v>0</v>
      </c>
      <c r="H1438" s="25">
        <v>0</v>
      </c>
      <c r="I1438" s="1">
        <f>COUNTIFS($A:$A,$A1438,C:C,"&gt;"&amp;$I$5)</f>
        <v>0</v>
      </c>
    </row>
    <row r="1439" spans="1:9" x14ac:dyDescent="0.25">
      <c r="A1439" s="22" t="s">
        <v>62</v>
      </c>
      <c r="B1439" s="24">
        <v>43098</v>
      </c>
      <c r="C1439" s="25">
        <v>0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1">
        <f>COUNTIFS($A:$A,$A1439,C:C,"&gt;"&amp;$I$5)</f>
        <v>0</v>
      </c>
    </row>
    <row r="1440" spans="1:9" x14ac:dyDescent="0.25">
      <c r="A1440" s="22" t="s">
        <v>62</v>
      </c>
      <c r="B1440" s="24">
        <v>43099</v>
      </c>
      <c r="C1440" s="25">
        <v>0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1">
        <f>COUNTIFS($A:$A,$A1440,C:C,"&gt;"&amp;$I$5)</f>
        <v>0</v>
      </c>
    </row>
    <row r="1441" spans="1:9" x14ac:dyDescent="0.25">
      <c r="A1441" s="22" t="s">
        <v>62</v>
      </c>
      <c r="B1441" s="24">
        <v>43100</v>
      </c>
      <c r="C1441" s="25">
        <v>0</v>
      </c>
      <c r="D1441" s="25">
        <v>0</v>
      </c>
      <c r="E1441" s="25">
        <v>0</v>
      </c>
      <c r="F1441" s="25">
        <v>0</v>
      </c>
      <c r="G1441" s="25">
        <v>0</v>
      </c>
      <c r="H1441" s="25">
        <v>0</v>
      </c>
      <c r="I1441" s="1">
        <f>COUNTIFS($A:$A,$A1441,C:C,"&gt;"&amp;$I$5)</f>
        <v>0</v>
      </c>
    </row>
    <row r="1442" spans="1:9" x14ac:dyDescent="0.25">
      <c r="A1442" s="22" t="s">
        <v>62</v>
      </c>
      <c r="B1442" s="24">
        <v>43101</v>
      </c>
      <c r="C1442" s="25">
        <v>0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1">
        <f>COUNTIFS($A:$A,$A1442,C:C,"&gt;"&amp;$I$5)</f>
        <v>0</v>
      </c>
    </row>
    <row r="1443" spans="1:9" x14ac:dyDescent="0.25">
      <c r="A1443" s="22" t="s">
        <v>62</v>
      </c>
      <c r="B1443" s="24">
        <v>43102</v>
      </c>
      <c r="C1443" s="25">
        <v>0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1">
        <f>COUNTIFS($A:$A,$A1443,C:C,"&gt;"&amp;$I$5)</f>
        <v>0</v>
      </c>
    </row>
    <row r="1444" spans="1:9" x14ac:dyDescent="0.25">
      <c r="A1444" s="22" t="s">
        <v>62</v>
      </c>
      <c r="B1444" s="24">
        <v>43103</v>
      </c>
      <c r="C1444" s="25">
        <v>0</v>
      </c>
      <c r="D1444" s="25">
        <v>0</v>
      </c>
      <c r="E1444" s="25">
        <v>0</v>
      </c>
      <c r="F1444" s="25">
        <v>0</v>
      </c>
      <c r="G1444" s="25">
        <v>0</v>
      </c>
      <c r="H1444" s="25">
        <v>0</v>
      </c>
      <c r="I1444" s="1">
        <f>COUNTIFS($A:$A,$A1444,C:C,"&gt;"&amp;$I$5)</f>
        <v>0</v>
      </c>
    </row>
    <row r="1445" spans="1:9" x14ac:dyDescent="0.25">
      <c r="A1445" s="22" t="s">
        <v>62</v>
      </c>
      <c r="B1445" s="24">
        <v>43104</v>
      </c>
      <c r="C1445" s="25">
        <v>0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1">
        <f>COUNTIFS($A:$A,$A1445,C:C,"&gt;"&amp;$I$5)</f>
        <v>0</v>
      </c>
    </row>
    <row r="1446" spans="1:9" x14ac:dyDescent="0.25">
      <c r="A1446" s="22" t="s">
        <v>62</v>
      </c>
      <c r="B1446" s="24">
        <v>43105</v>
      </c>
      <c r="C1446" s="25">
        <v>0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1">
        <f>COUNTIFS($A:$A,$A1446,C:C,"&gt;"&amp;$I$5)</f>
        <v>0</v>
      </c>
    </row>
    <row r="1447" spans="1:9" x14ac:dyDescent="0.25">
      <c r="A1447" s="22" t="s">
        <v>62</v>
      </c>
      <c r="B1447" s="24">
        <v>43106</v>
      </c>
      <c r="C1447" s="25">
        <v>0</v>
      </c>
      <c r="D1447" s="25">
        <v>0</v>
      </c>
      <c r="E1447" s="25">
        <v>0</v>
      </c>
      <c r="F1447" s="25">
        <v>0</v>
      </c>
      <c r="G1447" s="25">
        <v>0</v>
      </c>
      <c r="H1447" s="25">
        <v>0</v>
      </c>
      <c r="I1447" s="1">
        <f>COUNTIFS($A:$A,$A1447,C:C,"&gt;"&amp;$I$5)</f>
        <v>0</v>
      </c>
    </row>
    <row r="1448" spans="1:9" x14ac:dyDescent="0.25">
      <c r="A1448" s="22" t="s">
        <v>62</v>
      </c>
      <c r="B1448" s="24">
        <v>43107</v>
      </c>
      <c r="C1448" s="25">
        <v>0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1">
        <f>COUNTIFS($A:$A,$A1448,C:C,"&gt;"&amp;$I$5)</f>
        <v>0</v>
      </c>
    </row>
    <row r="1449" spans="1:9" x14ac:dyDescent="0.25">
      <c r="A1449" s="22" t="s">
        <v>62</v>
      </c>
      <c r="B1449" s="24">
        <v>43108</v>
      </c>
      <c r="C1449" s="25">
        <v>0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1">
        <f>COUNTIFS($A:$A,$A1449,C:C,"&gt;"&amp;$I$5)</f>
        <v>0</v>
      </c>
    </row>
    <row r="1450" spans="1:9" x14ac:dyDescent="0.25">
      <c r="A1450" s="22" t="s">
        <v>62</v>
      </c>
      <c r="B1450" s="24">
        <v>43109</v>
      </c>
      <c r="C1450" s="25">
        <v>0</v>
      </c>
      <c r="D1450" s="25">
        <v>0</v>
      </c>
      <c r="E1450" s="25">
        <v>0</v>
      </c>
      <c r="F1450" s="25">
        <v>0</v>
      </c>
      <c r="G1450" s="25">
        <v>0</v>
      </c>
      <c r="H1450" s="25">
        <v>0</v>
      </c>
      <c r="I1450" s="1">
        <f>COUNTIFS($A:$A,$A1450,C:C,"&gt;"&amp;$I$5)</f>
        <v>0</v>
      </c>
    </row>
    <row r="1451" spans="1:9" x14ac:dyDescent="0.25">
      <c r="A1451" s="22" t="s">
        <v>62</v>
      </c>
      <c r="B1451" s="24">
        <v>43110</v>
      </c>
      <c r="C1451" s="25">
        <v>0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1">
        <f>COUNTIFS($A:$A,$A1451,C:C,"&gt;"&amp;$I$5)</f>
        <v>0</v>
      </c>
    </row>
    <row r="1452" spans="1:9" x14ac:dyDescent="0.25">
      <c r="A1452" s="22" t="s">
        <v>62</v>
      </c>
      <c r="B1452" s="24">
        <v>43111</v>
      </c>
      <c r="C1452" s="25">
        <v>0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1">
        <f>COUNTIFS($A:$A,$A1452,C:C,"&gt;"&amp;$I$5)</f>
        <v>0</v>
      </c>
    </row>
    <row r="1453" spans="1:9" x14ac:dyDescent="0.25">
      <c r="A1453" s="22" t="s">
        <v>62</v>
      </c>
      <c r="B1453" s="24">
        <v>43112</v>
      </c>
      <c r="C1453" s="25">
        <v>0</v>
      </c>
      <c r="D1453" s="25">
        <v>0</v>
      </c>
      <c r="E1453" s="25">
        <v>0</v>
      </c>
      <c r="F1453" s="25">
        <v>0</v>
      </c>
      <c r="G1453" s="25">
        <v>0</v>
      </c>
      <c r="H1453" s="25">
        <v>0</v>
      </c>
      <c r="I1453" s="1">
        <f>COUNTIFS($A:$A,$A1453,C:C,"&gt;"&amp;$I$5)</f>
        <v>0</v>
      </c>
    </row>
    <row r="1454" spans="1:9" x14ac:dyDescent="0.25">
      <c r="A1454" s="22" t="s">
        <v>62</v>
      </c>
      <c r="B1454" s="24">
        <v>43113</v>
      </c>
      <c r="C1454" s="25">
        <v>0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1">
        <f>COUNTIFS($A:$A,$A1454,C:C,"&gt;"&amp;$I$5)</f>
        <v>0</v>
      </c>
    </row>
    <row r="1455" spans="1:9" x14ac:dyDescent="0.25">
      <c r="A1455" s="22" t="s">
        <v>62</v>
      </c>
      <c r="B1455" s="24">
        <v>43114</v>
      </c>
      <c r="C1455" s="25">
        <v>0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1">
        <f>COUNTIFS($A:$A,$A1455,C:C,"&gt;"&amp;$I$5)</f>
        <v>0</v>
      </c>
    </row>
    <row r="1456" spans="1:9" x14ac:dyDescent="0.25">
      <c r="A1456" s="22" t="s">
        <v>62</v>
      </c>
      <c r="B1456" s="24">
        <v>43115</v>
      </c>
      <c r="C1456" s="25">
        <v>0</v>
      </c>
      <c r="D1456" s="25">
        <v>0</v>
      </c>
      <c r="E1456" s="25">
        <v>0</v>
      </c>
      <c r="F1456" s="25">
        <v>0</v>
      </c>
      <c r="G1456" s="25">
        <v>0</v>
      </c>
      <c r="H1456" s="25">
        <v>0</v>
      </c>
      <c r="I1456" s="1">
        <f>COUNTIFS($A:$A,$A1456,C:C,"&gt;"&amp;$I$5)</f>
        <v>0</v>
      </c>
    </row>
    <row r="1457" spans="1:9" x14ac:dyDescent="0.25">
      <c r="A1457" s="22" t="s">
        <v>62</v>
      </c>
      <c r="B1457" s="24">
        <v>43116</v>
      </c>
      <c r="C1457" s="25">
        <v>0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1">
        <f>COUNTIFS($A:$A,$A1457,C:C,"&gt;"&amp;$I$5)</f>
        <v>0</v>
      </c>
    </row>
    <row r="1458" spans="1:9" x14ac:dyDescent="0.25">
      <c r="A1458" s="22" t="s">
        <v>62</v>
      </c>
      <c r="B1458" s="24">
        <v>43117</v>
      </c>
      <c r="C1458" s="25">
        <v>0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1">
        <f>COUNTIFS($A:$A,$A1458,C:C,"&gt;"&amp;$I$5)</f>
        <v>0</v>
      </c>
    </row>
    <row r="1459" spans="1:9" x14ac:dyDescent="0.25">
      <c r="A1459" s="22" t="s">
        <v>62</v>
      </c>
      <c r="B1459" s="24">
        <v>43118</v>
      </c>
      <c r="C1459" s="25">
        <v>0</v>
      </c>
      <c r="D1459" s="25">
        <v>0</v>
      </c>
      <c r="E1459" s="25">
        <v>0</v>
      </c>
      <c r="F1459" s="25">
        <v>0</v>
      </c>
      <c r="G1459" s="25">
        <v>0</v>
      </c>
      <c r="H1459" s="25">
        <v>0</v>
      </c>
      <c r="I1459" s="1">
        <f>COUNTIFS($A:$A,$A1459,C:C,"&gt;"&amp;$I$5)</f>
        <v>0</v>
      </c>
    </row>
    <row r="1460" spans="1:9" x14ac:dyDescent="0.25">
      <c r="A1460" s="22" t="s">
        <v>62</v>
      </c>
      <c r="B1460" s="24">
        <v>43119</v>
      </c>
      <c r="C1460" s="25">
        <v>0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1">
        <f>COUNTIFS($A:$A,$A1460,C:C,"&gt;"&amp;$I$5)</f>
        <v>0</v>
      </c>
    </row>
    <row r="1461" spans="1:9" x14ac:dyDescent="0.25">
      <c r="A1461" s="22" t="s">
        <v>62</v>
      </c>
      <c r="B1461" s="24">
        <v>43122</v>
      </c>
      <c r="C1461" s="25">
        <v>0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1">
        <f>COUNTIFS($A:$A,$A1461,C:C,"&gt;"&amp;$I$5)</f>
        <v>0</v>
      </c>
    </row>
    <row r="1462" spans="1:9" x14ac:dyDescent="0.25">
      <c r="A1462" s="22" t="s">
        <v>62</v>
      </c>
      <c r="B1462" s="24">
        <v>43123</v>
      </c>
      <c r="C1462" s="25">
        <v>0</v>
      </c>
      <c r="D1462" s="25">
        <v>0</v>
      </c>
      <c r="E1462" s="25">
        <v>0</v>
      </c>
      <c r="F1462" s="25">
        <v>0</v>
      </c>
      <c r="G1462" s="25">
        <v>0</v>
      </c>
      <c r="H1462" s="25">
        <v>0</v>
      </c>
      <c r="I1462" s="1">
        <f>COUNTIFS($A:$A,$A1462,C:C,"&gt;"&amp;$I$5)</f>
        <v>0</v>
      </c>
    </row>
    <row r="1463" spans="1:9" x14ac:dyDescent="0.25">
      <c r="A1463" s="22" t="s">
        <v>62</v>
      </c>
      <c r="B1463" s="24">
        <v>43124</v>
      </c>
      <c r="C1463" s="25">
        <v>0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1">
        <f>COUNTIFS($A:$A,$A1463,C:C,"&gt;"&amp;$I$5)</f>
        <v>0</v>
      </c>
    </row>
    <row r="1464" spans="1:9" x14ac:dyDescent="0.25">
      <c r="A1464" s="22" t="s">
        <v>62</v>
      </c>
      <c r="B1464" s="24">
        <v>43125</v>
      </c>
      <c r="C1464" s="25">
        <v>0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1">
        <f>COUNTIFS($A:$A,$A1464,C:C,"&gt;"&amp;$I$5)</f>
        <v>0</v>
      </c>
    </row>
    <row r="1465" spans="1:9" x14ac:dyDescent="0.25">
      <c r="A1465" s="22" t="s">
        <v>63</v>
      </c>
      <c r="B1465" s="24">
        <v>43070</v>
      </c>
      <c r="C1465" s="25">
        <v>1.2002314814814815E-2</v>
      </c>
      <c r="D1465" s="25">
        <v>0</v>
      </c>
      <c r="E1465" s="25">
        <v>0</v>
      </c>
      <c r="F1465" s="25">
        <v>4.2129629629629626E-3</v>
      </c>
      <c r="G1465" s="25">
        <v>0</v>
      </c>
      <c r="H1465" s="25">
        <v>0</v>
      </c>
      <c r="I1465" s="1">
        <f>COUNTIFS($A:$A,$A1465,C:C,"&gt;"&amp;$I$5)</f>
        <v>3</v>
      </c>
    </row>
    <row r="1466" spans="1:9" x14ac:dyDescent="0.25">
      <c r="A1466" s="22" t="s">
        <v>63</v>
      </c>
      <c r="B1466" s="24">
        <v>43071</v>
      </c>
      <c r="C1466" s="25">
        <v>0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1">
        <f>COUNTIFS($A:$A,$A1466,C:C,"&gt;"&amp;$I$5)</f>
        <v>3</v>
      </c>
    </row>
    <row r="1467" spans="1:9" x14ac:dyDescent="0.25">
      <c r="A1467" s="22" t="s">
        <v>63</v>
      </c>
      <c r="B1467" s="24">
        <v>43072</v>
      </c>
      <c r="C1467" s="25">
        <v>0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1">
        <f>COUNTIFS($A:$A,$A1467,C:C,"&gt;"&amp;$I$5)</f>
        <v>3</v>
      </c>
    </row>
    <row r="1468" spans="1:9" x14ac:dyDescent="0.25">
      <c r="A1468" s="22" t="s">
        <v>63</v>
      </c>
      <c r="B1468" s="24">
        <v>43073</v>
      </c>
      <c r="C1468" s="25">
        <v>1.3946759259259258E-2</v>
      </c>
      <c r="D1468" s="25">
        <v>0</v>
      </c>
      <c r="E1468" s="25">
        <v>0</v>
      </c>
      <c r="F1468" s="25">
        <v>4.7800925925925919E-3</v>
      </c>
      <c r="G1468" s="25">
        <v>0</v>
      </c>
      <c r="H1468" s="25">
        <v>0</v>
      </c>
      <c r="I1468" s="1">
        <f>COUNTIFS($A:$A,$A1468,C:C,"&gt;"&amp;$I$5)</f>
        <v>3</v>
      </c>
    </row>
    <row r="1469" spans="1:9" x14ac:dyDescent="0.25">
      <c r="A1469" s="22" t="s">
        <v>63</v>
      </c>
      <c r="B1469" s="24">
        <v>43074</v>
      </c>
      <c r="C1469" s="25">
        <v>1.1898148148148149E-2</v>
      </c>
      <c r="D1469" s="25">
        <v>0</v>
      </c>
      <c r="E1469" s="25">
        <v>0</v>
      </c>
      <c r="F1469" s="25">
        <v>2.673611111111111E-3</v>
      </c>
      <c r="G1469" s="25">
        <v>5.0115740740740737E-3</v>
      </c>
      <c r="H1469" s="25">
        <v>0</v>
      </c>
      <c r="I1469" s="1">
        <f>COUNTIFS($A:$A,$A1469,C:C,"&gt;"&amp;$I$5)</f>
        <v>3</v>
      </c>
    </row>
    <row r="1470" spans="1:9" x14ac:dyDescent="0.25">
      <c r="A1470" s="22" t="s">
        <v>63</v>
      </c>
      <c r="B1470" s="24">
        <v>43075</v>
      </c>
      <c r="C1470" s="25">
        <v>1.7893518518518517E-2</v>
      </c>
      <c r="D1470" s="25">
        <v>0</v>
      </c>
      <c r="E1470" s="25">
        <v>4.7800925925925919E-3</v>
      </c>
      <c r="F1470" s="25">
        <v>0</v>
      </c>
      <c r="G1470" s="25">
        <v>2.7384259259259257E-2</v>
      </c>
      <c r="H1470" s="25">
        <v>0</v>
      </c>
      <c r="I1470" s="1">
        <f>COUNTIFS($A:$A,$A1470,C:C,"&gt;"&amp;$I$5)</f>
        <v>3</v>
      </c>
    </row>
    <row r="1471" spans="1:9" x14ac:dyDescent="0.25">
      <c r="A1471" s="22" t="s">
        <v>63</v>
      </c>
      <c r="B1471" s="24">
        <v>43076</v>
      </c>
      <c r="C1471" s="25">
        <v>2.1250000000000002E-2</v>
      </c>
      <c r="D1471" s="25">
        <v>0</v>
      </c>
      <c r="E1471" s="25">
        <v>0</v>
      </c>
      <c r="F1471" s="25">
        <v>0</v>
      </c>
      <c r="G1471" s="25">
        <v>0</v>
      </c>
      <c r="H1471" s="25">
        <v>0</v>
      </c>
      <c r="I1471" s="1">
        <f>COUNTIFS($A:$A,$A1471,C:C,"&gt;"&amp;$I$5)</f>
        <v>3</v>
      </c>
    </row>
    <row r="1472" spans="1:9" x14ac:dyDescent="0.25">
      <c r="A1472" s="22" t="s">
        <v>63</v>
      </c>
      <c r="B1472" s="24">
        <v>43077</v>
      </c>
      <c r="C1472" s="25">
        <v>1.6759259259259258E-2</v>
      </c>
      <c r="D1472" s="25">
        <v>0</v>
      </c>
      <c r="E1472" s="25">
        <v>0</v>
      </c>
      <c r="F1472" s="25">
        <v>0</v>
      </c>
      <c r="G1472" s="25">
        <v>1.0138888888888888E-2</v>
      </c>
      <c r="H1472" s="25">
        <v>0</v>
      </c>
      <c r="I1472" s="1">
        <f>COUNTIFS($A:$A,$A1472,C:C,"&gt;"&amp;$I$5)</f>
        <v>3</v>
      </c>
    </row>
    <row r="1473" spans="1:9" x14ac:dyDescent="0.25">
      <c r="A1473" s="22" t="s">
        <v>63</v>
      </c>
      <c r="B1473" s="24">
        <v>43078</v>
      </c>
      <c r="C1473" s="25">
        <v>0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1">
        <f>COUNTIFS($A:$A,$A1473,C:C,"&gt;"&amp;$I$5)</f>
        <v>3</v>
      </c>
    </row>
    <row r="1474" spans="1:9" x14ac:dyDescent="0.25">
      <c r="A1474" s="22" t="s">
        <v>63</v>
      </c>
      <c r="B1474" s="24">
        <v>43079</v>
      </c>
      <c r="C1474" s="25">
        <v>0</v>
      </c>
      <c r="D1474" s="25">
        <v>0</v>
      </c>
      <c r="E1474" s="25">
        <v>0</v>
      </c>
      <c r="F1474" s="25">
        <v>0</v>
      </c>
      <c r="G1474" s="25">
        <v>0</v>
      </c>
      <c r="H1474" s="25">
        <v>0</v>
      </c>
      <c r="I1474" s="1">
        <f>COUNTIFS($A:$A,$A1474,C:C,"&gt;"&amp;$I$5)</f>
        <v>3</v>
      </c>
    </row>
    <row r="1475" spans="1:9" x14ac:dyDescent="0.25">
      <c r="A1475" s="22" t="s">
        <v>63</v>
      </c>
      <c r="B1475" s="24">
        <v>43080</v>
      </c>
      <c r="C1475" s="25">
        <v>1.8449074074074073E-2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1">
        <f>COUNTIFS($A:$A,$A1475,C:C,"&gt;"&amp;$I$5)</f>
        <v>3</v>
      </c>
    </row>
    <row r="1476" spans="1:9" x14ac:dyDescent="0.25">
      <c r="A1476" s="22" t="s">
        <v>63</v>
      </c>
      <c r="B1476" s="24">
        <v>43081</v>
      </c>
      <c r="C1476" s="25">
        <v>1.6793981481481483E-2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1">
        <f>COUNTIFS($A:$A,$A1476,C:C,"&gt;"&amp;$I$5)</f>
        <v>3</v>
      </c>
    </row>
    <row r="1477" spans="1:9" x14ac:dyDescent="0.25">
      <c r="A1477" s="22" t="s">
        <v>63</v>
      </c>
      <c r="B1477" s="24">
        <v>43082</v>
      </c>
      <c r="C1477" s="25">
        <v>1.6076388888888887E-2</v>
      </c>
      <c r="D1477" s="25">
        <v>0</v>
      </c>
      <c r="E1477" s="25">
        <v>6.9675925925925921E-3</v>
      </c>
      <c r="F1477" s="25">
        <v>0</v>
      </c>
      <c r="G1477" s="25">
        <v>2.5011574074074075E-2</v>
      </c>
      <c r="H1477" s="25">
        <v>0</v>
      </c>
      <c r="I1477" s="1">
        <f>COUNTIFS($A:$A,$A1477,C:C,"&gt;"&amp;$I$5)</f>
        <v>3</v>
      </c>
    </row>
    <row r="1478" spans="1:9" x14ac:dyDescent="0.25">
      <c r="A1478" s="22" t="s">
        <v>63</v>
      </c>
      <c r="B1478" s="24">
        <v>43083</v>
      </c>
      <c r="C1478" s="25">
        <v>1.667824074074074E-2</v>
      </c>
      <c r="D1478" s="25">
        <v>0</v>
      </c>
      <c r="E1478" s="25">
        <v>0</v>
      </c>
      <c r="F1478" s="25">
        <v>0</v>
      </c>
      <c r="G1478" s="25">
        <v>4.1562500000000002E-2</v>
      </c>
      <c r="H1478" s="25">
        <v>0</v>
      </c>
      <c r="I1478" s="1">
        <f>COUNTIFS($A:$A,$A1478,C:C,"&gt;"&amp;$I$5)</f>
        <v>3</v>
      </c>
    </row>
    <row r="1479" spans="1:9" x14ac:dyDescent="0.25">
      <c r="A1479" s="22" t="s">
        <v>63</v>
      </c>
      <c r="B1479" s="24">
        <v>43084</v>
      </c>
      <c r="C1479" s="25">
        <v>1.7083333333333336E-2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1">
        <f>COUNTIFS($A:$A,$A1479,C:C,"&gt;"&amp;$I$5)</f>
        <v>3</v>
      </c>
    </row>
    <row r="1480" spans="1:9" x14ac:dyDescent="0.25">
      <c r="A1480" s="22" t="s">
        <v>63</v>
      </c>
      <c r="B1480" s="24">
        <v>43085</v>
      </c>
      <c r="C1480" s="25">
        <v>0</v>
      </c>
      <c r="D1480" s="25">
        <v>0</v>
      </c>
      <c r="E1480" s="25">
        <v>0</v>
      </c>
      <c r="F1480" s="25">
        <v>0</v>
      </c>
      <c r="G1480" s="25">
        <v>0</v>
      </c>
      <c r="H1480" s="25">
        <v>0</v>
      </c>
      <c r="I1480" s="1">
        <f>COUNTIFS($A:$A,$A1480,C:C,"&gt;"&amp;$I$5)</f>
        <v>3</v>
      </c>
    </row>
    <row r="1481" spans="1:9" x14ac:dyDescent="0.25">
      <c r="A1481" s="22" t="s">
        <v>63</v>
      </c>
      <c r="B1481" s="24">
        <v>43086</v>
      </c>
      <c r="C1481" s="25">
        <v>0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1">
        <f>COUNTIFS($A:$A,$A1481,C:C,"&gt;"&amp;$I$5)</f>
        <v>3</v>
      </c>
    </row>
    <row r="1482" spans="1:9" x14ac:dyDescent="0.25">
      <c r="A1482" s="22" t="s">
        <v>63</v>
      </c>
      <c r="B1482" s="24">
        <v>43087</v>
      </c>
      <c r="C1482" s="25">
        <v>1.4502314814814815E-2</v>
      </c>
      <c r="D1482" s="25">
        <v>0</v>
      </c>
      <c r="E1482" s="25">
        <v>0</v>
      </c>
      <c r="F1482" s="25">
        <v>0</v>
      </c>
      <c r="G1482" s="25">
        <v>1.6006944444444445E-2</v>
      </c>
      <c r="H1482" s="25">
        <v>0</v>
      </c>
      <c r="I1482" s="1">
        <f>COUNTIFS($A:$A,$A1482,C:C,"&gt;"&amp;$I$5)</f>
        <v>3</v>
      </c>
    </row>
    <row r="1483" spans="1:9" x14ac:dyDescent="0.25">
      <c r="A1483" s="22" t="s">
        <v>63</v>
      </c>
      <c r="B1483" s="24">
        <v>43088</v>
      </c>
      <c r="C1483" s="25">
        <v>1.2060185185185186E-2</v>
      </c>
      <c r="D1483" s="25">
        <v>0</v>
      </c>
      <c r="E1483" s="25">
        <v>0</v>
      </c>
      <c r="F1483" s="25">
        <v>0</v>
      </c>
      <c r="G1483" s="25">
        <v>7.0023148148148154E-3</v>
      </c>
      <c r="H1483" s="25">
        <v>0</v>
      </c>
      <c r="I1483" s="1">
        <f>COUNTIFS($A:$A,$A1483,C:C,"&gt;"&amp;$I$5)</f>
        <v>3</v>
      </c>
    </row>
    <row r="1484" spans="1:9" x14ac:dyDescent="0.25">
      <c r="A1484" s="22" t="s">
        <v>63</v>
      </c>
      <c r="B1484" s="24">
        <v>43089</v>
      </c>
      <c r="C1484" s="25">
        <v>1.8043981481481484E-2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1">
        <f>COUNTIFS($A:$A,$A1484,C:C,"&gt;"&amp;$I$5)</f>
        <v>3</v>
      </c>
    </row>
    <row r="1485" spans="1:9" x14ac:dyDescent="0.25">
      <c r="A1485" s="22" t="s">
        <v>63</v>
      </c>
      <c r="B1485" s="24">
        <v>43090</v>
      </c>
      <c r="C1485" s="25">
        <v>1.6655092592592593E-2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1">
        <f>COUNTIFS($A:$A,$A1485,C:C,"&gt;"&amp;$I$5)</f>
        <v>3</v>
      </c>
    </row>
    <row r="1486" spans="1:9" x14ac:dyDescent="0.25">
      <c r="A1486" s="22" t="s">
        <v>63</v>
      </c>
      <c r="B1486" s="24">
        <v>43091</v>
      </c>
      <c r="C1486" s="25">
        <v>1.4490740740740742E-2</v>
      </c>
      <c r="D1486" s="25">
        <v>0</v>
      </c>
      <c r="E1486" s="25">
        <v>0</v>
      </c>
      <c r="F1486" s="25">
        <v>0</v>
      </c>
      <c r="G1486" s="25">
        <v>0</v>
      </c>
      <c r="H1486" s="25">
        <v>0</v>
      </c>
      <c r="I1486" s="1">
        <f>COUNTIFS($A:$A,$A1486,C:C,"&gt;"&amp;$I$5)</f>
        <v>3</v>
      </c>
    </row>
    <row r="1487" spans="1:9" x14ac:dyDescent="0.25">
      <c r="A1487" s="22" t="s">
        <v>63</v>
      </c>
      <c r="B1487" s="24">
        <v>43092</v>
      </c>
      <c r="C1487" s="25">
        <v>0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1">
        <f>COUNTIFS($A:$A,$A1487,C:C,"&gt;"&amp;$I$5)</f>
        <v>3</v>
      </c>
    </row>
    <row r="1488" spans="1:9" x14ac:dyDescent="0.25">
      <c r="A1488" s="22" t="s">
        <v>63</v>
      </c>
      <c r="B1488" s="24">
        <v>43093</v>
      </c>
      <c r="C1488" s="25">
        <v>0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1">
        <f>COUNTIFS($A:$A,$A1488,C:C,"&gt;"&amp;$I$5)</f>
        <v>3</v>
      </c>
    </row>
    <row r="1489" spans="1:9" x14ac:dyDescent="0.25">
      <c r="A1489" s="22" t="s">
        <v>63</v>
      </c>
      <c r="B1489" s="24">
        <v>43094</v>
      </c>
      <c r="C1489" s="25">
        <v>0</v>
      </c>
      <c r="D1489" s="25">
        <v>0</v>
      </c>
      <c r="E1489" s="25">
        <v>0</v>
      </c>
      <c r="F1489" s="25">
        <v>0</v>
      </c>
      <c r="G1489" s="25">
        <v>0</v>
      </c>
      <c r="H1489" s="25">
        <v>0</v>
      </c>
      <c r="I1489" s="1">
        <f>COUNTIFS($A:$A,$A1489,C:C,"&gt;"&amp;$I$5)</f>
        <v>3</v>
      </c>
    </row>
    <row r="1490" spans="1:9" x14ac:dyDescent="0.25">
      <c r="A1490" s="22" t="s">
        <v>63</v>
      </c>
      <c r="B1490" s="24">
        <v>43095</v>
      </c>
      <c r="C1490" s="25">
        <v>1.8136574074074072E-2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1">
        <f>COUNTIFS($A:$A,$A1490,C:C,"&gt;"&amp;$I$5)</f>
        <v>3</v>
      </c>
    </row>
    <row r="1491" spans="1:9" x14ac:dyDescent="0.25">
      <c r="A1491" s="22" t="s">
        <v>63</v>
      </c>
      <c r="B1491" s="24">
        <v>43096</v>
      </c>
      <c r="C1491" s="25">
        <v>2.7372685185185184E-2</v>
      </c>
      <c r="D1491" s="25">
        <v>0</v>
      </c>
      <c r="E1491" s="25">
        <v>0</v>
      </c>
      <c r="F1491" s="25">
        <v>0</v>
      </c>
      <c r="G1491" s="25">
        <v>3.7731481481481483E-3</v>
      </c>
      <c r="H1491" s="25">
        <v>0</v>
      </c>
      <c r="I1491" s="1">
        <f>COUNTIFS($A:$A,$A1491,C:C,"&gt;"&amp;$I$5)</f>
        <v>3</v>
      </c>
    </row>
    <row r="1492" spans="1:9" x14ac:dyDescent="0.25">
      <c r="A1492" s="22" t="s">
        <v>63</v>
      </c>
      <c r="B1492" s="24">
        <v>43097</v>
      </c>
      <c r="C1492" s="25">
        <v>2.1122685185185185E-2</v>
      </c>
      <c r="D1492" s="25">
        <v>0</v>
      </c>
      <c r="E1492" s="25">
        <v>0</v>
      </c>
      <c r="F1492" s="25">
        <v>0</v>
      </c>
      <c r="G1492" s="25">
        <v>0</v>
      </c>
      <c r="H1492" s="25">
        <v>0</v>
      </c>
      <c r="I1492" s="1">
        <f>COUNTIFS($A:$A,$A1492,C:C,"&gt;"&amp;$I$5)</f>
        <v>3</v>
      </c>
    </row>
    <row r="1493" spans="1:9" x14ac:dyDescent="0.25">
      <c r="A1493" s="22" t="s">
        <v>63</v>
      </c>
      <c r="B1493" s="24">
        <v>43098</v>
      </c>
      <c r="C1493" s="25">
        <v>0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1">
        <f>COUNTIFS($A:$A,$A1493,C:C,"&gt;"&amp;$I$5)</f>
        <v>3</v>
      </c>
    </row>
    <row r="1494" spans="1:9" x14ac:dyDescent="0.25">
      <c r="A1494" s="22" t="s">
        <v>63</v>
      </c>
      <c r="B1494" s="24">
        <v>43099</v>
      </c>
      <c r="C1494" s="25">
        <v>0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1">
        <f>COUNTIFS($A:$A,$A1494,C:C,"&gt;"&amp;$I$5)</f>
        <v>3</v>
      </c>
    </row>
    <row r="1495" spans="1:9" x14ac:dyDescent="0.25">
      <c r="A1495" s="22" t="s">
        <v>63</v>
      </c>
      <c r="B1495" s="24">
        <v>43100</v>
      </c>
      <c r="C1495" s="25">
        <v>0</v>
      </c>
      <c r="D1495" s="25">
        <v>0</v>
      </c>
      <c r="E1495" s="25">
        <v>0</v>
      </c>
      <c r="F1495" s="25">
        <v>0</v>
      </c>
      <c r="G1495" s="25">
        <v>0</v>
      </c>
      <c r="H1495" s="25">
        <v>0</v>
      </c>
      <c r="I1495" s="1">
        <f>COUNTIFS($A:$A,$A1495,C:C,"&gt;"&amp;$I$5)</f>
        <v>3</v>
      </c>
    </row>
    <row r="1496" spans="1:9" x14ac:dyDescent="0.25">
      <c r="A1496" s="22" t="s">
        <v>63</v>
      </c>
      <c r="B1496" s="24">
        <v>43101</v>
      </c>
      <c r="C1496" s="25">
        <v>0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1">
        <f>COUNTIFS($A:$A,$A1496,C:C,"&gt;"&amp;$I$5)</f>
        <v>3</v>
      </c>
    </row>
    <row r="1497" spans="1:9" x14ac:dyDescent="0.25">
      <c r="A1497" s="22" t="s">
        <v>63</v>
      </c>
      <c r="B1497" s="24">
        <v>43102</v>
      </c>
      <c r="C1497" s="25">
        <v>0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1">
        <f>COUNTIFS($A:$A,$A1497,C:C,"&gt;"&amp;$I$5)</f>
        <v>3</v>
      </c>
    </row>
    <row r="1498" spans="1:9" x14ac:dyDescent="0.25">
      <c r="A1498" s="22" t="s">
        <v>63</v>
      </c>
      <c r="B1498" s="24">
        <v>43103</v>
      </c>
      <c r="C1498" s="25">
        <v>0</v>
      </c>
      <c r="D1498" s="25">
        <v>0</v>
      </c>
      <c r="E1498" s="25">
        <v>0</v>
      </c>
      <c r="F1498" s="25">
        <v>0</v>
      </c>
      <c r="G1498" s="25">
        <v>0</v>
      </c>
      <c r="H1498" s="25">
        <v>0</v>
      </c>
      <c r="I1498" s="1">
        <f>COUNTIFS($A:$A,$A1498,C:C,"&gt;"&amp;$I$5)</f>
        <v>3</v>
      </c>
    </row>
    <row r="1499" spans="1:9" x14ac:dyDescent="0.25">
      <c r="A1499" s="22" t="s">
        <v>63</v>
      </c>
      <c r="B1499" s="24">
        <v>43104</v>
      </c>
      <c r="C1499" s="25">
        <v>0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1">
        <f>COUNTIFS($A:$A,$A1499,C:C,"&gt;"&amp;$I$5)</f>
        <v>3</v>
      </c>
    </row>
    <row r="1500" spans="1:9" x14ac:dyDescent="0.25">
      <c r="A1500" s="22" t="s">
        <v>63</v>
      </c>
      <c r="B1500" s="24">
        <v>43105</v>
      </c>
      <c r="C1500" s="25">
        <v>0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1">
        <f>COUNTIFS($A:$A,$A1500,C:C,"&gt;"&amp;$I$5)</f>
        <v>3</v>
      </c>
    </row>
    <row r="1501" spans="1:9" x14ac:dyDescent="0.25">
      <c r="A1501" s="22" t="s">
        <v>63</v>
      </c>
      <c r="B1501" s="24">
        <v>43106</v>
      </c>
      <c r="C1501" s="25">
        <v>0</v>
      </c>
      <c r="D1501" s="25">
        <v>0</v>
      </c>
      <c r="E1501" s="25">
        <v>0</v>
      </c>
      <c r="F1501" s="25">
        <v>0</v>
      </c>
      <c r="G1501" s="25">
        <v>0</v>
      </c>
      <c r="H1501" s="25">
        <v>0</v>
      </c>
      <c r="I1501" s="1">
        <f>COUNTIFS($A:$A,$A1501,C:C,"&gt;"&amp;$I$5)</f>
        <v>3</v>
      </c>
    </row>
    <row r="1502" spans="1:9" x14ac:dyDescent="0.25">
      <c r="A1502" s="22" t="s">
        <v>63</v>
      </c>
      <c r="B1502" s="24">
        <v>43107</v>
      </c>
      <c r="C1502" s="25">
        <v>0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1">
        <f>COUNTIFS($A:$A,$A1502,C:C,"&gt;"&amp;$I$5)</f>
        <v>3</v>
      </c>
    </row>
    <row r="1503" spans="1:9" x14ac:dyDescent="0.25">
      <c r="A1503" s="22" t="s">
        <v>63</v>
      </c>
      <c r="B1503" s="24">
        <v>43108</v>
      </c>
      <c r="C1503" s="25">
        <v>0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1">
        <f>COUNTIFS($A:$A,$A1503,C:C,"&gt;"&amp;$I$5)</f>
        <v>3</v>
      </c>
    </row>
    <row r="1504" spans="1:9" x14ac:dyDescent="0.25">
      <c r="A1504" s="22" t="s">
        <v>63</v>
      </c>
      <c r="B1504" s="24">
        <v>43109</v>
      </c>
      <c r="C1504" s="25">
        <v>0</v>
      </c>
      <c r="D1504" s="25">
        <v>0</v>
      </c>
      <c r="E1504" s="25">
        <v>0</v>
      </c>
      <c r="F1504" s="25">
        <v>0</v>
      </c>
      <c r="G1504" s="25">
        <v>0</v>
      </c>
      <c r="H1504" s="25">
        <v>0</v>
      </c>
      <c r="I1504" s="1">
        <f>COUNTIFS($A:$A,$A1504,C:C,"&gt;"&amp;$I$5)</f>
        <v>3</v>
      </c>
    </row>
    <row r="1505" spans="1:9" x14ac:dyDescent="0.25">
      <c r="A1505" s="22" t="s">
        <v>63</v>
      </c>
      <c r="B1505" s="24">
        <v>43110</v>
      </c>
      <c r="C1505" s="25">
        <v>0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1">
        <f>COUNTIFS($A:$A,$A1505,C:C,"&gt;"&amp;$I$5)</f>
        <v>3</v>
      </c>
    </row>
    <row r="1506" spans="1:9" x14ac:dyDescent="0.25">
      <c r="A1506" s="22" t="s">
        <v>63</v>
      </c>
      <c r="B1506" s="24">
        <v>43111</v>
      </c>
      <c r="C1506" s="25">
        <v>0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1">
        <f>COUNTIFS($A:$A,$A1506,C:C,"&gt;"&amp;$I$5)</f>
        <v>3</v>
      </c>
    </row>
    <row r="1507" spans="1:9" x14ac:dyDescent="0.25">
      <c r="A1507" s="22" t="s">
        <v>63</v>
      </c>
      <c r="B1507" s="24">
        <v>43112</v>
      </c>
      <c r="C1507" s="25">
        <v>0</v>
      </c>
      <c r="D1507" s="25">
        <v>0</v>
      </c>
      <c r="E1507" s="25">
        <v>0</v>
      </c>
      <c r="F1507" s="25">
        <v>0</v>
      </c>
      <c r="G1507" s="25">
        <v>0</v>
      </c>
      <c r="H1507" s="25">
        <v>0</v>
      </c>
      <c r="I1507" s="1">
        <f>COUNTIFS($A:$A,$A1507,C:C,"&gt;"&amp;$I$5)</f>
        <v>3</v>
      </c>
    </row>
    <row r="1508" spans="1:9" x14ac:dyDescent="0.25">
      <c r="A1508" s="22" t="s">
        <v>63</v>
      </c>
      <c r="B1508" s="24">
        <v>43113</v>
      </c>
      <c r="C1508" s="25">
        <v>0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1">
        <f>COUNTIFS($A:$A,$A1508,C:C,"&gt;"&amp;$I$5)</f>
        <v>3</v>
      </c>
    </row>
    <row r="1509" spans="1:9" x14ac:dyDescent="0.25">
      <c r="A1509" s="22" t="s">
        <v>63</v>
      </c>
      <c r="B1509" s="24">
        <v>43114</v>
      </c>
      <c r="C1509" s="25">
        <v>0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1">
        <f>COUNTIFS($A:$A,$A1509,C:C,"&gt;"&amp;$I$5)</f>
        <v>3</v>
      </c>
    </row>
    <row r="1510" spans="1:9" x14ac:dyDescent="0.25">
      <c r="A1510" s="22" t="s">
        <v>63</v>
      </c>
      <c r="B1510" s="24">
        <v>43115</v>
      </c>
      <c r="C1510" s="25">
        <v>0</v>
      </c>
      <c r="D1510" s="25">
        <v>0</v>
      </c>
      <c r="E1510" s="25">
        <v>0</v>
      </c>
      <c r="F1510" s="25">
        <v>0</v>
      </c>
      <c r="G1510" s="25">
        <v>0</v>
      </c>
      <c r="H1510" s="25">
        <v>0</v>
      </c>
      <c r="I1510" s="1">
        <f>COUNTIFS($A:$A,$A1510,C:C,"&gt;"&amp;$I$5)</f>
        <v>3</v>
      </c>
    </row>
    <row r="1511" spans="1:9" x14ac:dyDescent="0.25">
      <c r="A1511" s="22" t="s">
        <v>63</v>
      </c>
      <c r="B1511" s="24">
        <v>43116</v>
      </c>
      <c r="C1511" s="25">
        <v>0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1">
        <f>COUNTIFS($A:$A,$A1511,C:C,"&gt;"&amp;$I$5)</f>
        <v>3</v>
      </c>
    </row>
    <row r="1512" spans="1:9" x14ac:dyDescent="0.25">
      <c r="A1512" s="22" t="s">
        <v>63</v>
      </c>
      <c r="B1512" s="24">
        <v>43117</v>
      </c>
      <c r="C1512" s="25">
        <v>0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1">
        <f>COUNTIFS($A:$A,$A1512,C:C,"&gt;"&amp;$I$5)</f>
        <v>3</v>
      </c>
    </row>
    <row r="1513" spans="1:9" x14ac:dyDescent="0.25">
      <c r="A1513" s="22" t="s">
        <v>63</v>
      </c>
      <c r="B1513" s="24">
        <v>43118</v>
      </c>
      <c r="C1513" s="25">
        <v>0</v>
      </c>
      <c r="D1513" s="25">
        <v>0</v>
      </c>
      <c r="E1513" s="25">
        <v>0</v>
      </c>
      <c r="F1513" s="25">
        <v>0</v>
      </c>
      <c r="G1513" s="25">
        <v>0</v>
      </c>
      <c r="H1513" s="25">
        <v>0</v>
      </c>
      <c r="I1513" s="1">
        <f>COUNTIFS($A:$A,$A1513,C:C,"&gt;"&amp;$I$5)</f>
        <v>3</v>
      </c>
    </row>
    <row r="1514" spans="1:9" x14ac:dyDescent="0.25">
      <c r="A1514" s="22" t="s">
        <v>63</v>
      </c>
      <c r="B1514" s="24">
        <v>43119</v>
      </c>
      <c r="C1514" s="25">
        <v>0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1">
        <f>COUNTIFS($A:$A,$A1514,C:C,"&gt;"&amp;$I$5)</f>
        <v>3</v>
      </c>
    </row>
    <row r="1515" spans="1:9" x14ac:dyDescent="0.25">
      <c r="A1515" s="22" t="s">
        <v>63</v>
      </c>
      <c r="B1515" s="24">
        <v>43122</v>
      </c>
      <c r="C1515" s="25">
        <v>0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1">
        <f>COUNTIFS($A:$A,$A1515,C:C,"&gt;"&amp;$I$5)</f>
        <v>3</v>
      </c>
    </row>
    <row r="1516" spans="1:9" x14ac:dyDescent="0.25">
      <c r="A1516" s="22" t="s">
        <v>63</v>
      </c>
      <c r="B1516" s="24">
        <v>43123</v>
      </c>
      <c r="C1516" s="25">
        <v>0</v>
      </c>
      <c r="D1516" s="25">
        <v>0</v>
      </c>
      <c r="E1516" s="25">
        <v>0</v>
      </c>
      <c r="F1516" s="25">
        <v>0</v>
      </c>
      <c r="G1516" s="25">
        <v>0</v>
      </c>
      <c r="H1516" s="25">
        <v>0</v>
      </c>
      <c r="I1516" s="1">
        <f>COUNTIFS($A:$A,$A1516,C:C,"&gt;"&amp;$I$5)</f>
        <v>3</v>
      </c>
    </row>
    <row r="1517" spans="1:9" x14ac:dyDescent="0.25">
      <c r="A1517" s="22" t="s">
        <v>63</v>
      </c>
      <c r="B1517" s="24">
        <v>43124</v>
      </c>
      <c r="C1517" s="25">
        <v>0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1">
        <f>COUNTIFS($A:$A,$A1517,C:C,"&gt;"&amp;$I$5)</f>
        <v>3</v>
      </c>
    </row>
    <row r="1518" spans="1:9" x14ac:dyDescent="0.25">
      <c r="A1518" s="22" t="s">
        <v>63</v>
      </c>
      <c r="B1518" s="24">
        <v>43125</v>
      </c>
      <c r="C1518" s="25">
        <v>0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1">
        <f>COUNTIFS($A:$A,$A1518,C:C,"&gt;"&amp;$I$5)</f>
        <v>3</v>
      </c>
    </row>
    <row r="1519" spans="1:9" x14ac:dyDescent="0.25">
      <c r="A1519" s="22" t="s">
        <v>64</v>
      </c>
      <c r="B1519" s="24">
        <v>43070</v>
      </c>
      <c r="C1519" s="25">
        <v>7.1643518518518514E-3</v>
      </c>
      <c r="D1519" s="25">
        <v>0</v>
      </c>
      <c r="E1519" s="25">
        <v>2.0601851851851853E-3</v>
      </c>
      <c r="F1519" s="25">
        <v>7.0717592592592594E-3</v>
      </c>
      <c r="G1519" s="25">
        <v>0</v>
      </c>
      <c r="H1519" s="25">
        <v>0</v>
      </c>
      <c r="I1519" s="1">
        <f>COUNTIFS($A:$A,$A1519,C:C,"&gt;"&amp;$I$5)</f>
        <v>1</v>
      </c>
    </row>
    <row r="1520" spans="1:9" x14ac:dyDescent="0.25">
      <c r="A1520" s="22" t="s">
        <v>64</v>
      </c>
      <c r="B1520" s="24">
        <v>43071</v>
      </c>
      <c r="C1520" s="25">
        <v>0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1">
        <f>COUNTIFS($A:$A,$A1520,C:C,"&gt;"&amp;$I$5)</f>
        <v>1</v>
      </c>
    </row>
    <row r="1521" spans="1:9" x14ac:dyDescent="0.25">
      <c r="A1521" s="22" t="s">
        <v>64</v>
      </c>
      <c r="B1521" s="24">
        <v>43072</v>
      </c>
      <c r="C1521" s="25">
        <v>0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1">
        <f>COUNTIFS($A:$A,$A1521,C:C,"&gt;"&amp;$I$5)</f>
        <v>1</v>
      </c>
    </row>
    <row r="1522" spans="1:9" x14ac:dyDescent="0.25">
      <c r="A1522" s="22" t="s">
        <v>64</v>
      </c>
      <c r="B1522" s="24">
        <v>43073</v>
      </c>
      <c r="C1522" s="25">
        <v>1.0289351851851852E-2</v>
      </c>
      <c r="D1522" s="25">
        <v>0</v>
      </c>
      <c r="E1522" s="25">
        <v>1.3101851851851852E-2</v>
      </c>
      <c r="F1522" s="25">
        <v>0</v>
      </c>
      <c r="G1522" s="25">
        <v>0</v>
      </c>
      <c r="H1522" s="25">
        <v>0</v>
      </c>
      <c r="I1522" s="1">
        <f>COUNTIFS($A:$A,$A1522,C:C,"&gt;"&amp;$I$5)</f>
        <v>1</v>
      </c>
    </row>
    <row r="1523" spans="1:9" x14ac:dyDescent="0.25">
      <c r="A1523" s="22" t="s">
        <v>64</v>
      </c>
      <c r="B1523" s="24">
        <v>43074</v>
      </c>
      <c r="C1523" s="25">
        <v>0</v>
      </c>
      <c r="D1523" s="25">
        <v>0</v>
      </c>
      <c r="E1523" s="25">
        <v>0.14653935185185185</v>
      </c>
      <c r="F1523" s="25">
        <v>0</v>
      </c>
      <c r="G1523" s="25">
        <v>0</v>
      </c>
      <c r="H1523" s="25">
        <v>0</v>
      </c>
      <c r="I1523" s="1">
        <f>COUNTIFS($A:$A,$A1523,C:C,"&gt;"&amp;$I$5)</f>
        <v>1</v>
      </c>
    </row>
    <row r="1524" spans="1:9" x14ac:dyDescent="0.25">
      <c r="A1524" s="22" t="s">
        <v>64</v>
      </c>
      <c r="B1524" s="24">
        <v>43075</v>
      </c>
      <c r="C1524" s="25">
        <v>2.0578703703703703E-2</v>
      </c>
      <c r="D1524" s="25">
        <v>0</v>
      </c>
      <c r="E1524" s="25">
        <v>2.7731481481481478E-2</v>
      </c>
      <c r="F1524" s="25">
        <v>0</v>
      </c>
      <c r="G1524" s="25">
        <v>2.1504629629629627E-2</v>
      </c>
      <c r="H1524" s="25">
        <v>0</v>
      </c>
      <c r="I1524" s="1">
        <f>COUNTIFS($A:$A,$A1524,C:C,"&gt;"&amp;$I$5)</f>
        <v>1</v>
      </c>
    </row>
    <row r="1525" spans="1:9" x14ac:dyDescent="0.25">
      <c r="A1525" s="22" t="s">
        <v>64</v>
      </c>
      <c r="B1525" s="24">
        <v>43076</v>
      </c>
      <c r="C1525" s="25">
        <v>1.0787037037037038E-2</v>
      </c>
      <c r="D1525" s="25">
        <v>0</v>
      </c>
      <c r="E1525" s="25">
        <v>3.3009259259259259E-2</v>
      </c>
      <c r="F1525" s="25">
        <v>0</v>
      </c>
      <c r="G1525" s="25">
        <v>0</v>
      </c>
      <c r="H1525" s="25">
        <v>0</v>
      </c>
      <c r="I1525" s="1">
        <f>COUNTIFS($A:$A,$A1525,C:C,"&gt;"&amp;$I$5)</f>
        <v>1</v>
      </c>
    </row>
    <row r="1526" spans="1:9" x14ac:dyDescent="0.25">
      <c r="A1526" s="22" t="s">
        <v>64</v>
      </c>
      <c r="B1526" s="24">
        <v>43077</v>
      </c>
      <c r="C1526" s="25">
        <v>1.6597222222222222E-2</v>
      </c>
      <c r="D1526" s="25">
        <v>0</v>
      </c>
      <c r="E1526" s="25">
        <v>6.4120370370370364E-3</v>
      </c>
      <c r="F1526" s="25">
        <v>0</v>
      </c>
      <c r="G1526" s="25">
        <v>9.8379629629629633E-3</v>
      </c>
      <c r="H1526" s="25">
        <v>0</v>
      </c>
      <c r="I1526" s="1">
        <f>COUNTIFS($A:$A,$A1526,C:C,"&gt;"&amp;$I$5)</f>
        <v>1</v>
      </c>
    </row>
    <row r="1527" spans="1:9" x14ac:dyDescent="0.25">
      <c r="A1527" s="22" t="s">
        <v>64</v>
      </c>
      <c r="B1527" s="24">
        <v>43078</v>
      </c>
      <c r="C1527" s="25">
        <v>0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1">
        <f>COUNTIFS($A:$A,$A1527,C:C,"&gt;"&amp;$I$5)</f>
        <v>1</v>
      </c>
    </row>
    <row r="1528" spans="1:9" x14ac:dyDescent="0.25">
      <c r="A1528" s="22" t="s">
        <v>64</v>
      </c>
      <c r="B1528" s="24">
        <v>43079</v>
      </c>
      <c r="C1528" s="25">
        <v>0</v>
      </c>
      <c r="D1528" s="25">
        <v>0</v>
      </c>
      <c r="E1528" s="25">
        <v>0</v>
      </c>
      <c r="F1528" s="25">
        <v>0</v>
      </c>
      <c r="G1528" s="25">
        <v>0</v>
      </c>
      <c r="H1528" s="25">
        <v>0</v>
      </c>
      <c r="I1528" s="1">
        <f>COUNTIFS($A:$A,$A1528,C:C,"&gt;"&amp;$I$5)</f>
        <v>1</v>
      </c>
    </row>
    <row r="1529" spans="1:9" x14ac:dyDescent="0.25">
      <c r="A1529" s="22" t="s">
        <v>64</v>
      </c>
      <c r="B1529" s="24">
        <v>43080</v>
      </c>
      <c r="C1529" s="25">
        <v>7.4652777777777781E-3</v>
      </c>
      <c r="D1529" s="25">
        <v>0</v>
      </c>
      <c r="E1529" s="25">
        <v>4.223379629629629E-2</v>
      </c>
      <c r="F1529" s="25">
        <v>0</v>
      </c>
      <c r="G1529" s="25">
        <v>0</v>
      </c>
      <c r="H1529" s="25">
        <v>0</v>
      </c>
      <c r="I1529" s="1">
        <f>COUNTIFS($A:$A,$A1529,C:C,"&gt;"&amp;$I$5)</f>
        <v>1</v>
      </c>
    </row>
    <row r="1530" spans="1:9" x14ac:dyDescent="0.25">
      <c r="A1530" s="22" t="s">
        <v>64</v>
      </c>
      <c r="B1530" s="24">
        <v>43081</v>
      </c>
      <c r="C1530" s="25">
        <v>3.9120370370370368E-3</v>
      </c>
      <c r="D1530" s="25">
        <v>0</v>
      </c>
      <c r="E1530" s="25">
        <v>0.14690972222222223</v>
      </c>
      <c r="F1530" s="25">
        <v>0</v>
      </c>
      <c r="G1530" s="25">
        <v>0</v>
      </c>
      <c r="H1530" s="25">
        <v>0</v>
      </c>
      <c r="I1530" s="1">
        <f>COUNTIFS($A:$A,$A1530,C:C,"&gt;"&amp;$I$5)</f>
        <v>1</v>
      </c>
    </row>
    <row r="1531" spans="1:9" x14ac:dyDescent="0.25">
      <c r="A1531" s="22" t="s">
        <v>64</v>
      </c>
      <c r="B1531" s="24">
        <v>43082</v>
      </c>
      <c r="C1531" s="25">
        <v>1.6701388888888887E-2</v>
      </c>
      <c r="D1531" s="25">
        <v>0</v>
      </c>
      <c r="E1531" s="25">
        <v>4.9814814814814812E-2</v>
      </c>
      <c r="F1531" s="25">
        <v>0</v>
      </c>
      <c r="G1531" s="25">
        <v>2.0752314814814814E-2</v>
      </c>
      <c r="H1531" s="25">
        <v>0</v>
      </c>
      <c r="I1531" s="1">
        <f>COUNTIFS($A:$A,$A1531,C:C,"&gt;"&amp;$I$5)</f>
        <v>1</v>
      </c>
    </row>
    <row r="1532" spans="1:9" x14ac:dyDescent="0.25">
      <c r="A1532" s="22" t="s">
        <v>64</v>
      </c>
      <c r="B1532" s="24">
        <v>43083</v>
      </c>
      <c r="C1532" s="25">
        <v>1.4641203703703703E-2</v>
      </c>
      <c r="D1532" s="25">
        <v>0</v>
      </c>
      <c r="E1532" s="25">
        <v>8.7499999999999991E-3</v>
      </c>
      <c r="F1532" s="25">
        <v>0</v>
      </c>
      <c r="G1532" s="25">
        <v>0</v>
      </c>
      <c r="H1532" s="25">
        <v>0</v>
      </c>
      <c r="I1532" s="1">
        <f>COUNTIFS($A:$A,$A1532,C:C,"&gt;"&amp;$I$5)</f>
        <v>1</v>
      </c>
    </row>
    <row r="1533" spans="1:9" x14ac:dyDescent="0.25">
      <c r="A1533" s="22" t="s">
        <v>64</v>
      </c>
      <c r="B1533" s="24">
        <v>43084</v>
      </c>
      <c r="C1533" s="25">
        <v>1.1747685185185186E-2</v>
      </c>
      <c r="D1533" s="25">
        <v>0</v>
      </c>
      <c r="E1533" s="25">
        <v>2.7916666666666669E-2</v>
      </c>
      <c r="F1533" s="25">
        <v>0</v>
      </c>
      <c r="G1533" s="25">
        <v>0</v>
      </c>
      <c r="H1533" s="25">
        <v>0</v>
      </c>
      <c r="I1533" s="1">
        <f>COUNTIFS($A:$A,$A1533,C:C,"&gt;"&amp;$I$5)</f>
        <v>1</v>
      </c>
    </row>
    <row r="1534" spans="1:9" x14ac:dyDescent="0.25">
      <c r="A1534" s="22" t="s">
        <v>64</v>
      </c>
      <c r="B1534" s="24">
        <v>43085</v>
      </c>
      <c r="C1534" s="25">
        <v>0</v>
      </c>
      <c r="D1534" s="25">
        <v>0</v>
      </c>
      <c r="E1534" s="25">
        <v>0</v>
      </c>
      <c r="F1534" s="25">
        <v>0</v>
      </c>
      <c r="G1534" s="25">
        <v>0</v>
      </c>
      <c r="H1534" s="25">
        <v>0</v>
      </c>
      <c r="I1534" s="1">
        <f>COUNTIFS($A:$A,$A1534,C:C,"&gt;"&amp;$I$5)</f>
        <v>1</v>
      </c>
    </row>
    <row r="1535" spans="1:9" x14ac:dyDescent="0.25">
      <c r="A1535" s="22" t="s">
        <v>64</v>
      </c>
      <c r="B1535" s="24">
        <v>43086</v>
      </c>
      <c r="C1535" s="25">
        <v>0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1">
        <f>COUNTIFS($A:$A,$A1535,C:C,"&gt;"&amp;$I$5)</f>
        <v>1</v>
      </c>
    </row>
    <row r="1536" spans="1:9" x14ac:dyDescent="0.25">
      <c r="A1536" s="22" t="s">
        <v>64</v>
      </c>
      <c r="B1536" s="24">
        <v>43087</v>
      </c>
      <c r="C1536" s="25">
        <v>8.3217592592592596E-3</v>
      </c>
      <c r="D1536" s="25">
        <v>0</v>
      </c>
      <c r="E1536" s="25">
        <v>3.3784722222222223E-2</v>
      </c>
      <c r="F1536" s="25">
        <v>0</v>
      </c>
      <c r="G1536" s="25">
        <v>0</v>
      </c>
      <c r="H1536" s="25">
        <v>0</v>
      </c>
      <c r="I1536" s="1">
        <f>COUNTIFS($A:$A,$A1536,C:C,"&gt;"&amp;$I$5)</f>
        <v>1</v>
      </c>
    </row>
    <row r="1537" spans="1:9" x14ac:dyDescent="0.25">
      <c r="A1537" s="22" t="s">
        <v>64</v>
      </c>
      <c r="B1537" s="24">
        <v>43088</v>
      </c>
      <c r="C1537" s="25">
        <v>0</v>
      </c>
      <c r="D1537" s="25">
        <v>0</v>
      </c>
      <c r="E1537" s="25">
        <v>0.14592592592592593</v>
      </c>
      <c r="F1537" s="25">
        <v>0</v>
      </c>
      <c r="G1537" s="25">
        <v>0</v>
      </c>
      <c r="H1537" s="25">
        <v>0</v>
      </c>
      <c r="I1537" s="1">
        <f>COUNTIFS($A:$A,$A1537,C:C,"&gt;"&amp;$I$5)</f>
        <v>1</v>
      </c>
    </row>
    <row r="1538" spans="1:9" x14ac:dyDescent="0.25">
      <c r="A1538" s="22" t="s">
        <v>64</v>
      </c>
      <c r="B1538" s="24">
        <v>43089</v>
      </c>
      <c r="C1538" s="25">
        <v>1.9189814814814816E-2</v>
      </c>
      <c r="D1538" s="25">
        <v>0</v>
      </c>
      <c r="E1538" s="25">
        <v>2.6203703703703705E-2</v>
      </c>
      <c r="F1538" s="25">
        <v>0</v>
      </c>
      <c r="G1538" s="25">
        <v>0</v>
      </c>
      <c r="H1538" s="25">
        <v>0</v>
      </c>
      <c r="I1538" s="1">
        <f>COUNTIFS($A:$A,$A1538,C:C,"&gt;"&amp;$I$5)</f>
        <v>1</v>
      </c>
    </row>
    <row r="1539" spans="1:9" x14ac:dyDescent="0.25">
      <c r="A1539" s="22" t="s">
        <v>64</v>
      </c>
      <c r="B1539" s="24">
        <v>43090</v>
      </c>
      <c r="C1539" s="25">
        <v>2.3032407407407407E-3</v>
      </c>
      <c r="D1539" s="25">
        <v>0</v>
      </c>
      <c r="E1539" s="25">
        <v>7.3888888888888893E-2</v>
      </c>
      <c r="F1539" s="25">
        <v>0</v>
      </c>
      <c r="G1539" s="25">
        <v>0</v>
      </c>
      <c r="H1539" s="25">
        <v>0</v>
      </c>
      <c r="I1539" s="1">
        <f>COUNTIFS($A:$A,$A1539,C:C,"&gt;"&amp;$I$5)</f>
        <v>1</v>
      </c>
    </row>
    <row r="1540" spans="1:9" x14ac:dyDescent="0.25">
      <c r="A1540" s="22" t="s">
        <v>64</v>
      </c>
      <c r="B1540" s="24">
        <v>43091</v>
      </c>
      <c r="C1540" s="25">
        <v>4.7685185185185183E-3</v>
      </c>
      <c r="D1540" s="25">
        <v>0</v>
      </c>
      <c r="E1540" s="25">
        <v>3.2326388888888884E-2</v>
      </c>
      <c r="F1540" s="25">
        <v>0</v>
      </c>
      <c r="G1540" s="25">
        <v>0</v>
      </c>
      <c r="H1540" s="25">
        <v>0</v>
      </c>
      <c r="I1540" s="1">
        <f>COUNTIFS($A:$A,$A1540,C:C,"&gt;"&amp;$I$5)</f>
        <v>1</v>
      </c>
    </row>
    <row r="1541" spans="1:9" x14ac:dyDescent="0.25">
      <c r="A1541" s="22" t="s">
        <v>64</v>
      </c>
      <c r="B1541" s="24">
        <v>43092</v>
      </c>
      <c r="C1541" s="25">
        <v>0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1">
        <f>COUNTIFS($A:$A,$A1541,C:C,"&gt;"&amp;$I$5)</f>
        <v>1</v>
      </c>
    </row>
    <row r="1542" spans="1:9" x14ac:dyDescent="0.25">
      <c r="A1542" s="22" t="s">
        <v>64</v>
      </c>
      <c r="B1542" s="24">
        <v>43093</v>
      </c>
      <c r="C1542" s="25">
        <v>0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1">
        <f>COUNTIFS($A:$A,$A1542,C:C,"&gt;"&amp;$I$5)</f>
        <v>1</v>
      </c>
    </row>
    <row r="1543" spans="1:9" x14ac:dyDescent="0.25">
      <c r="A1543" s="22" t="s">
        <v>64</v>
      </c>
      <c r="B1543" s="24">
        <v>43094</v>
      </c>
      <c r="C1543" s="25">
        <v>0</v>
      </c>
      <c r="D1543" s="25">
        <v>0</v>
      </c>
      <c r="E1543" s="25">
        <v>0</v>
      </c>
      <c r="F1543" s="25">
        <v>0</v>
      </c>
      <c r="G1543" s="25">
        <v>0</v>
      </c>
      <c r="H1543" s="25">
        <v>0</v>
      </c>
      <c r="I1543" s="1">
        <f>COUNTIFS($A:$A,$A1543,C:C,"&gt;"&amp;$I$5)</f>
        <v>1</v>
      </c>
    </row>
    <row r="1544" spans="1:9" x14ac:dyDescent="0.25">
      <c r="A1544" s="22" t="s">
        <v>64</v>
      </c>
      <c r="B1544" s="24">
        <v>43095</v>
      </c>
      <c r="C1544" s="25">
        <v>0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1">
        <f>COUNTIFS($A:$A,$A1544,C:C,"&gt;"&amp;$I$5)</f>
        <v>1</v>
      </c>
    </row>
    <row r="1545" spans="1:9" x14ac:dyDescent="0.25">
      <c r="A1545" s="22" t="s">
        <v>64</v>
      </c>
      <c r="B1545" s="24">
        <v>43096</v>
      </c>
      <c r="C1545" s="25">
        <v>0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1">
        <f>COUNTIFS($A:$A,$A1545,C:C,"&gt;"&amp;$I$5)</f>
        <v>1</v>
      </c>
    </row>
    <row r="1546" spans="1:9" x14ac:dyDescent="0.25">
      <c r="A1546" s="22" t="s">
        <v>64</v>
      </c>
      <c r="B1546" s="24">
        <v>43097</v>
      </c>
      <c r="C1546" s="25">
        <v>0</v>
      </c>
      <c r="D1546" s="25">
        <v>0</v>
      </c>
      <c r="E1546" s="25">
        <v>0</v>
      </c>
      <c r="F1546" s="25">
        <v>0</v>
      </c>
      <c r="G1546" s="25">
        <v>0</v>
      </c>
      <c r="H1546" s="25">
        <v>0</v>
      </c>
      <c r="I1546" s="1">
        <f>COUNTIFS($A:$A,$A1546,C:C,"&gt;"&amp;$I$5)</f>
        <v>1</v>
      </c>
    </row>
    <row r="1547" spans="1:9" x14ac:dyDescent="0.25">
      <c r="A1547" s="22" t="s">
        <v>64</v>
      </c>
      <c r="B1547" s="24">
        <v>43098</v>
      </c>
      <c r="C1547" s="25">
        <v>0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1">
        <f>COUNTIFS($A:$A,$A1547,C:C,"&gt;"&amp;$I$5)</f>
        <v>1</v>
      </c>
    </row>
    <row r="1548" spans="1:9" x14ac:dyDescent="0.25">
      <c r="A1548" s="22" t="s">
        <v>64</v>
      </c>
      <c r="B1548" s="24">
        <v>43099</v>
      </c>
      <c r="C1548" s="25">
        <v>0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1">
        <f>COUNTIFS($A:$A,$A1548,C:C,"&gt;"&amp;$I$5)</f>
        <v>1</v>
      </c>
    </row>
    <row r="1549" spans="1:9" x14ac:dyDescent="0.25">
      <c r="A1549" s="22" t="s">
        <v>64</v>
      </c>
      <c r="B1549" s="24">
        <v>43100</v>
      </c>
      <c r="C1549" s="25">
        <v>0</v>
      </c>
      <c r="D1549" s="25">
        <v>0</v>
      </c>
      <c r="E1549" s="25">
        <v>0</v>
      </c>
      <c r="F1549" s="25">
        <v>0</v>
      </c>
      <c r="G1549" s="25">
        <v>0</v>
      </c>
      <c r="H1549" s="25">
        <v>0</v>
      </c>
      <c r="I1549" s="1">
        <f>COUNTIFS($A:$A,$A1549,C:C,"&gt;"&amp;$I$5)</f>
        <v>1</v>
      </c>
    </row>
    <row r="1550" spans="1:9" x14ac:dyDescent="0.25">
      <c r="A1550" s="22" t="s">
        <v>64</v>
      </c>
      <c r="B1550" s="24">
        <v>43101</v>
      </c>
      <c r="C1550" s="25">
        <v>0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1">
        <f>COUNTIFS($A:$A,$A1550,C:C,"&gt;"&amp;$I$5)</f>
        <v>1</v>
      </c>
    </row>
    <row r="1551" spans="1:9" x14ac:dyDescent="0.25">
      <c r="A1551" s="22" t="s">
        <v>64</v>
      </c>
      <c r="B1551" s="24">
        <v>43102</v>
      </c>
      <c r="C1551" s="25">
        <v>1.5358796296296296E-2</v>
      </c>
      <c r="D1551" s="25">
        <v>0</v>
      </c>
      <c r="E1551" s="25">
        <v>0.16414351851851852</v>
      </c>
      <c r="F1551" s="25">
        <v>0</v>
      </c>
      <c r="G1551" s="25">
        <v>0</v>
      </c>
      <c r="H1551" s="25">
        <v>0</v>
      </c>
      <c r="I1551" s="1">
        <f>COUNTIFS($A:$A,$A1551,C:C,"&gt;"&amp;$I$5)</f>
        <v>1</v>
      </c>
    </row>
    <row r="1552" spans="1:9" x14ac:dyDescent="0.25">
      <c r="A1552" s="22" t="s">
        <v>64</v>
      </c>
      <c r="B1552" s="24">
        <v>43103</v>
      </c>
      <c r="C1552" s="25">
        <v>1.7766203703703704E-2</v>
      </c>
      <c r="D1552" s="25">
        <v>0</v>
      </c>
      <c r="E1552" s="25">
        <v>9.4097222222222238E-3</v>
      </c>
      <c r="F1552" s="25">
        <v>0</v>
      </c>
      <c r="G1552" s="25">
        <v>0</v>
      </c>
      <c r="H1552" s="25">
        <v>0</v>
      </c>
      <c r="I1552" s="1">
        <f>COUNTIFS($A:$A,$A1552,C:C,"&gt;"&amp;$I$5)</f>
        <v>1</v>
      </c>
    </row>
    <row r="1553" spans="1:9" x14ac:dyDescent="0.25">
      <c r="A1553" s="22" t="s">
        <v>64</v>
      </c>
      <c r="B1553" s="24">
        <v>43104</v>
      </c>
      <c r="C1553" s="25">
        <v>1.0625000000000001E-2</v>
      </c>
      <c r="D1553" s="25">
        <v>0</v>
      </c>
      <c r="E1553" s="25">
        <v>0.11829861111111112</v>
      </c>
      <c r="F1553" s="25">
        <v>0</v>
      </c>
      <c r="G1553" s="25">
        <v>0</v>
      </c>
      <c r="H1553" s="25">
        <v>0</v>
      </c>
      <c r="I1553" s="1">
        <f>COUNTIFS($A:$A,$A1553,C:C,"&gt;"&amp;$I$5)</f>
        <v>1</v>
      </c>
    </row>
    <row r="1554" spans="1:9" x14ac:dyDescent="0.25">
      <c r="A1554" s="22" t="s">
        <v>64</v>
      </c>
      <c r="B1554" s="24">
        <v>43105</v>
      </c>
      <c r="C1554" s="25">
        <v>2.5277777777777777E-2</v>
      </c>
      <c r="D1554" s="25">
        <v>0</v>
      </c>
      <c r="E1554" s="25">
        <v>2.2314814814814815E-2</v>
      </c>
      <c r="F1554" s="25">
        <v>0</v>
      </c>
      <c r="G1554" s="25">
        <v>0</v>
      </c>
      <c r="H1554" s="25">
        <v>0</v>
      </c>
      <c r="I1554" s="1">
        <f>COUNTIFS($A:$A,$A1554,C:C,"&gt;"&amp;$I$5)</f>
        <v>1</v>
      </c>
    </row>
    <row r="1555" spans="1:9" x14ac:dyDescent="0.25">
      <c r="A1555" s="22" t="s">
        <v>64</v>
      </c>
      <c r="B1555" s="24">
        <v>43106</v>
      </c>
      <c r="C1555" s="25">
        <v>0</v>
      </c>
      <c r="D1555" s="25">
        <v>0</v>
      </c>
      <c r="E1555" s="25">
        <v>0</v>
      </c>
      <c r="F1555" s="25">
        <v>0</v>
      </c>
      <c r="G1555" s="25">
        <v>0</v>
      </c>
      <c r="H1555" s="25">
        <v>0</v>
      </c>
      <c r="I1555" s="1">
        <f>COUNTIFS($A:$A,$A1555,C:C,"&gt;"&amp;$I$5)</f>
        <v>1</v>
      </c>
    </row>
    <row r="1556" spans="1:9" x14ac:dyDescent="0.25">
      <c r="A1556" s="22" t="s">
        <v>64</v>
      </c>
      <c r="B1556" s="24">
        <v>43107</v>
      </c>
      <c r="C1556" s="25">
        <v>0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1">
        <f>COUNTIFS($A:$A,$A1556,C:C,"&gt;"&amp;$I$5)</f>
        <v>1</v>
      </c>
    </row>
    <row r="1557" spans="1:9" x14ac:dyDescent="0.25">
      <c r="A1557" s="22" t="s">
        <v>64</v>
      </c>
      <c r="B1557" s="24">
        <v>43108</v>
      </c>
      <c r="C1557" s="25">
        <v>1.1157407407407408E-2</v>
      </c>
      <c r="D1557" s="25">
        <v>0</v>
      </c>
      <c r="E1557" s="25">
        <v>4.5706018518518521E-2</v>
      </c>
      <c r="F1557" s="25">
        <v>0</v>
      </c>
      <c r="G1557" s="25">
        <v>0</v>
      </c>
      <c r="H1557" s="25">
        <v>0</v>
      </c>
      <c r="I1557" s="1">
        <f>COUNTIFS($A:$A,$A1557,C:C,"&gt;"&amp;$I$5)</f>
        <v>1</v>
      </c>
    </row>
    <row r="1558" spans="1:9" x14ac:dyDescent="0.25">
      <c r="A1558" s="22" t="s">
        <v>64</v>
      </c>
      <c r="B1558" s="24">
        <v>43109</v>
      </c>
      <c r="C1558" s="25">
        <v>0</v>
      </c>
      <c r="D1558" s="25">
        <v>0</v>
      </c>
      <c r="E1558" s="25">
        <v>0.16760416666666667</v>
      </c>
      <c r="F1558" s="25">
        <v>0</v>
      </c>
      <c r="G1558" s="25">
        <v>0</v>
      </c>
      <c r="H1558" s="25">
        <v>0</v>
      </c>
      <c r="I1558" s="1">
        <f>COUNTIFS($A:$A,$A1558,C:C,"&gt;"&amp;$I$5)</f>
        <v>1</v>
      </c>
    </row>
    <row r="1559" spans="1:9" x14ac:dyDescent="0.25">
      <c r="A1559" s="22" t="s">
        <v>64</v>
      </c>
      <c r="B1559" s="24">
        <v>43110</v>
      </c>
      <c r="C1559" s="25">
        <v>1.3784722222222224E-2</v>
      </c>
      <c r="D1559" s="25">
        <v>0</v>
      </c>
      <c r="E1559" s="25">
        <v>1.292824074074074E-2</v>
      </c>
      <c r="F1559" s="25">
        <v>0</v>
      </c>
      <c r="G1559" s="25">
        <v>5.0914351851851856E-2</v>
      </c>
      <c r="H1559" s="25">
        <v>0</v>
      </c>
      <c r="I1559" s="1">
        <f>COUNTIFS($A:$A,$A1559,C:C,"&gt;"&amp;$I$5)</f>
        <v>1</v>
      </c>
    </row>
    <row r="1560" spans="1:9" x14ac:dyDescent="0.25">
      <c r="A1560" s="22" t="s">
        <v>64</v>
      </c>
      <c r="B1560" s="24">
        <v>43111</v>
      </c>
      <c r="C1560" s="25">
        <v>1.4791666666666668E-2</v>
      </c>
      <c r="D1560" s="25">
        <v>0</v>
      </c>
      <c r="E1560" s="25">
        <v>9.6527777777777775E-3</v>
      </c>
      <c r="F1560" s="25">
        <v>0</v>
      </c>
      <c r="G1560" s="25">
        <v>0</v>
      </c>
      <c r="H1560" s="25">
        <v>0</v>
      </c>
      <c r="I1560" s="1">
        <f>COUNTIFS($A:$A,$A1560,C:C,"&gt;"&amp;$I$5)</f>
        <v>1</v>
      </c>
    </row>
    <row r="1561" spans="1:9" x14ac:dyDescent="0.25">
      <c r="A1561" s="22" t="s">
        <v>64</v>
      </c>
      <c r="B1561" s="24">
        <v>43112</v>
      </c>
      <c r="C1561" s="25">
        <v>1.113425925925926E-2</v>
      </c>
      <c r="D1561" s="25">
        <v>0</v>
      </c>
      <c r="E1561" s="25">
        <v>7.2916666666666659E-3</v>
      </c>
      <c r="F1561" s="25">
        <v>0</v>
      </c>
      <c r="G1561" s="25">
        <v>0</v>
      </c>
      <c r="H1561" s="25">
        <v>0</v>
      </c>
      <c r="I1561" s="1">
        <f>COUNTIFS($A:$A,$A1561,C:C,"&gt;"&amp;$I$5)</f>
        <v>1</v>
      </c>
    </row>
    <row r="1562" spans="1:9" x14ac:dyDescent="0.25">
      <c r="A1562" s="22" t="s">
        <v>64</v>
      </c>
      <c r="B1562" s="24">
        <v>43113</v>
      </c>
      <c r="C1562" s="25">
        <v>0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1">
        <f>COUNTIFS($A:$A,$A1562,C:C,"&gt;"&amp;$I$5)</f>
        <v>1</v>
      </c>
    </row>
    <row r="1563" spans="1:9" x14ac:dyDescent="0.25">
      <c r="A1563" s="22" t="s">
        <v>64</v>
      </c>
      <c r="B1563" s="24">
        <v>43114</v>
      </c>
      <c r="C1563" s="25">
        <v>0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1">
        <f>COUNTIFS($A:$A,$A1563,C:C,"&gt;"&amp;$I$5)</f>
        <v>1</v>
      </c>
    </row>
    <row r="1564" spans="1:9" x14ac:dyDescent="0.25">
      <c r="A1564" s="22" t="s">
        <v>64</v>
      </c>
      <c r="B1564" s="24">
        <v>43115</v>
      </c>
      <c r="C1564" s="25">
        <v>0</v>
      </c>
      <c r="D1564" s="25">
        <v>8.564814814814815E-4</v>
      </c>
      <c r="E1564" s="25">
        <v>0.14731481481481482</v>
      </c>
      <c r="F1564" s="25">
        <v>0</v>
      </c>
      <c r="G1564" s="25">
        <v>0</v>
      </c>
      <c r="H1564" s="25">
        <v>0</v>
      </c>
      <c r="I1564" s="1">
        <f>COUNTIFS($A:$A,$A1564,C:C,"&gt;"&amp;$I$5)</f>
        <v>1</v>
      </c>
    </row>
    <row r="1565" spans="1:9" x14ac:dyDescent="0.25">
      <c r="A1565" s="22" t="s">
        <v>64</v>
      </c>
      <c r="B1565" s="24">
        <v>43116</v>
      </c>
      <c r="C1565" s="25">
        <v>0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1">
        <f>COUNTIFS($A:$A,$A1565,C:C,"&gt;"&amp;$I$5)</f>
        <v>1</v>
      </c>
    </row>
    <row r="1566" spans="1:9" x14ac:dyDescent="0.25">
      <c r="A1566" s="22" t="s">
        <v>64</v>
      </c>
      <c r="B1566" s="24">
        <v>43117</v>
      </c>
      <c r="C1566" s="25">
        <v>1.5995370370370372E-2</v>
      </c>
      <c r="D1566" s="25">
        <v>0</v>
      </c>
      <c r="E1566" s="25">
        <v>6.7129629629629625E-4</v>
      </c>
      <c r="F1566" s="25">
        <v>0</v>
      </c>
      <c r="G1566" s="25">
        <v>2.2442129629629631E-2</v>
      </c>
      <c r="H1566" s="25">
        <v>0</v>
      </c>
      <c r="I1566" s="1">
        <f>COUNTIFS($A:$A,$A1566,C:C,"&gt;"&amp;$I$5)</f>
        <v>1</v>
      </c>
    </row>
    <row r="1567" spans="1:9" x14ac:dyDescent="0.25">
      <c r="A1567" s="22" t="s">
        <v>64</v>
      </c>
      <c r="B1567" s="24">
        <v>43118</v>
      </c>
      <c r="C1567" s="25">
        <v>1.8298611111111113E-2</v>
      </c>
      <c r="D1567" s="25">
        <v>0</v>
      </c>
      <c r="E1567" s="25">
        <v>2.0254629629629629E-3</v>
      </c>
      <c r="F1567" s="25">
        <v>0</v>
      </c>
      <c r="G1567" s="25">
        <v>0</v>
      </c>
      <c r="H1567" s="25">
        <v>6.8865740740740736E-3</v>
      </c>
      <c r="I1567" s="1">
        <f>COUNTIFS($A:$A,$A1567,C:C,"&gt;"&amp;$I$5)</f>
        <v>1</v>
      </c>
    </row>
    <row r="1568" spans="1:9" x14ac:dyDescent="0.25">
      <c r="A1568" s="22" t="s">
        <v>64</v>
      </c>
      <c r="B1568" s="24">
        <v>43119</v>
      </c>
      <c r="C1568" s="25">
        <v>1.7569444444444447E-2</v>
      </c>
      <c r="D1568" s="25">
        <v>0</v>
      </c>
      <c r="E1568" s="25">
        <v>1.2002314814814815E-2</v>
      </c>
      <c r="F1568" s="25">
        <v>0</v>
      </c>
      <c r="G1568" s="25">
        <v>0</v>
      </c>
      <c r="H1568" s="25">
        <v>0</v>
      </c>
      <c r="I1568" s="1">
        <f>COUNTIFS($A:$A,$A1568,C:C,"&gt;"&amp;$I$5)</f>
        <v>1</v>
      </c>
    </row>
    <row r="1569" spans="1:9" x14ac:dyDescent="0.25">
      <c r="A1569" s="22" t="s">
        <v>64</v>
      </c>
      <c r="B1569" s="24">
        <v>43122</v>
      </c>
      <c r="C1569" s="25">
        <v>4.5370370370370365E-3</v>
      </c>
      <c r="D1569" s="25">
        <v>0</v>
      </c>
      <c r="E1569" s="25">
        <v>0.10819444444444444</v>
      </c>
      <c r="F1569" s="25">
        <v>0</v>
      </c>
      <c r="G1569" s="25">
        <v>0</v>
      </c>
      <c r="H1569" s="25">
        <v>0</v>
      </c>
      <c r="I1569" s="1">
        <f>COUNTIFS($A:$A,$A1569,C:C,"&gt;"&amp;$I$5)</f>
        <v>1</v>
      </c>
    </row>
    <row r="1570" spans="1:9" x14ac:dyDescent="0.25">
      <c r="A1570" s="22" t="s">
        <v>64</v>
      </c>
      <c r="B1570" s="24">
        <v>43123</v>
      </c>
      <c r="C1570" s="25">
        <v>1.306712962962963E-2</v>
      </c>
      <c r="D1570" s="25">
        <v>0</v>
      </c>
      <c r="E1570" s="25">
        <v>2.4768518518518516E-3</v>
      </c>
      <c r="F1570" s="25">
        <v>0</v>
      </c>
      <c r="G1570" s="25">
        <v>0</v>
      </c>
      <c r="H1570" s="25">
        <v>0</v>
      </c>
      <c r="I1570" s="1">
        <f>COUNTIFS($A:$A,$A1570,C:C,"&gt;"&amp;$I$5)</f>
        <v>1</v>
      </c>
    </row>
    <row r="1571" spans="1:9" x14ac:dyDescent="0.25">
      <c r="A1571" s="22" t="s">
        <v>64</v>
      </c>
      <c r="B1571" s="24">
        <v>43124</v>
      </c>
      <c r="C1571" s="25">
        <v>1.0254629629629629E-2</v>
      </c>
      <c r="D1571" s="25">
        <v>0</v>
      </c>
      <c r="E1571" s="25">
        <v>0</v>
      </c>
      <c r="F1571" s="25">
        <v>0</v>
      </c>
      <c r="G1571" s="25">
        <v>4.6273148148148147E-2</v>
      </c>
      <c r="H1571" s="25">
        <v>0</v>
      </c>
      <c r="I1571" s="1">
        <f>COUNTIFS($A:$A,$A1571,C:C,"&gt;"&amp;$I$5)</f>
        <v>1</v>
      </c>
    </row>
    <row r="1572" spans="1:9" x14ac:dyDescent="0.25">
      <c r="A1572" s="22" t="s">
        <v>64</v>
      </c>
      <c r="B1572" s="24">
        <v>43125</v>
      </c>
      <c r="C1572" s="25">
        <v>3.5532407407407405E-3</v>
      </c>
      <c r="D1572" s="25">
        <v>0</v>
      </c>
      <c r="E1572" s="25">
        <v>3.8958333333333338E-2</v>
      </c>
      <c r="F1572" s="25">
        <v>0</v>
      </c>
      <c r="G1572" s="25">
        <v>0</v>
      </c>
      <c r="H1572" s="25">
        <v>0</v>
      </c>
      <c r="I1572" s="1">
        <f>COUNTIFS($A:$A,$A1572,C:C,"&gt;"&amp;$I$5)</f>
        <v>1</v>
      </c>
    </row>
    <row r="1573" spans="1:9" x14ac:dyDescent="0.25">
      <c r="A1573" s="22" t="s">
        <v>65</v>
      </c>
      <c r="B1573" s="24">
        <v>43070</v>
      </c>
      <c r="C1573" s="25">
        <v>0</v>
      </c>
      <c r="D1573" s="25">
        <v>0</v>
      </c>
      <c r="E1573" s="25">
        <v>0</v>
      </c>
      <c r="F1573" s="25">
        <v>0</v>
      </c>
      <c r="G1573" s="25">
        <v>0</v>
      </c>
      <c r="H1573" s="25">
        <v>0</v>
      </c>
      <c r="I1573" s="1">
        <f>COUNTIFS($A:$A,$A1573,C:C,"&gt;"&amp;$I$5)</f>
        <v>1</v>
      </c>
    </row>
    <row r="1574" spans="1:9" x14ac:dyDescent="0.25">
      <c r="A1574" s="22" t="s">
        <v>65</v>
      </c>
      <c r="B1574" s="24">
        <v>43071</v>
      </c>
      <c r="C1574" s="25">
        <v>0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1">
        <f>COUNTIFS($A:$A,$A1574,C:C,"&gt;"&amp;$I$5)</f>
        <v>1</v>
      </c>
    </row>
    <row r="1575" spans="1:9" x14ac:dyDescent="0.25">
      <c r="A1575" s="22" t="s">
        <v>65</v>
      </c>
      <c r="B1575" s="24">
        <v>43072</v>
      </c>
      <c r="C1575" s="25">
        <v>0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1">
        <f>COUNTIFS($A:$A,$A1575,C:C,"&gt;"&amp;$I$5)</f>
        <v>1</v>
      </c>
    </row>
    <row r="1576" spans="1:9" x14ac:dyDescent="0.25">
      <c r="A1576" s="22" t="s">
        <v>65</v>
      </c>
      <c r="B1576" s="24">
        <v>43073</v>
      </c>
      <c r="C1576" s="25">
        <v>8.6574074074074071E-3</v>
      </c>
      <c r="D1576" s="25">
        <v>0</v>
      </c>
      <c r="E1576" s="25">
        <v>0.12244212962962964</v>
      </c>
      <c r="F1576" s="25">
        <v>0</v>
      </c>
      <c r="G1576" s="25">
        <v>0</v>
      </c>
      <c r="H1576" s="25">
        <v>0</v>
      </c>
      <c r="I1576" s="1">
        <f>COUNTIFS($A:$A,$A1576,C:C,"&gt;"&amp;$I$5)</f>
        <v>1</v>
      </c>
    </row>
    <row r="1577" spans="1:9" x14ac:dyDescent="0.25">
      <c r="A1577" s="22" t="s">
        <v>65</v>
      </c>
      <c r="B1577" s="24">
        <v>43074</v>
      </c>
      <c r="C1577" s="25">
        <v>1.1585648148148149E-2</v>
      </c>
      <c r="D1577" s="25">
        <v>0</v>
      </c>
      <c r="E1577" s="25">
        <v>0</v>
      </c>
      <c r="F1577" s="25">
        <v>3.7615740740740739E-3</v>
      </c>
      <c r="G1577" s="25">
        <v>0</v>
      </c>
      <c r="H1577" s="25">
        <v>0</v>
      </c>
      <c r="I1577" s="1">
        <f>COUNTIFS($A:$A,$A1577,C:C,"&gt;"&amp;$I$5)</f>
        <v>1</v>
      </c>
    </row>
    <row r="1578" spans="1:9" x14ac:dyDescent="0.25">
      <c r="A1578" s="22" t="s">
        <v>65</v>
      </c>
      <c r="B1578" s="24">
        <v>43075</v>
      </c>
      <c r="C1578" s="25">
        <v>1.3819444444444445E-2</v>
      </c>
      <c r="D1578" s="25">
        <v>0</v>
      </c>
      <c r="E1578" s="25">
        <v>2.3842592592592591E-3</v>
      </c>
      <c r="F1578" s="25">
        <v>1.7592592592592592E-3</v>
      </c>
      <c r="G1578" s="25">
        <v>2.0011574074074074E-2</v>
      </c>
      <c r="H1578" s="25">
        <v>0</v>
      </c>
      <c r="I1578" s="1">
        <f>COUNTIFS($A:$A,$A1578,C:C,"&gt;"&amp;$I$5)</f>
        <v>1</v>
      </c>
    </row>
    <row r="1579" spans="1:9" x14ac:dyDescent="0.25">
      <c r="A1579" s="22" t="s">
        <v>65</v>
      </c>
      <c r="B1579" s="24">
        <v>43076</v>
      </c>
      <c r="C1579" s="25">
        <v>1.2604166666666666E-2</v>
      </c>
      <c r="D1579" s="25">
        <v>0</v>
      </c>
      <c r="E1579" s="25">
        <v>0</v>
      </c>
      <c r="F1579" s="25">
        <v>1.0300925925925926E-3</v>
      </c>
      <c r="G1579" s="25">
        <v>0</v>
      </c>
      <c r="H1579" s="25">
        <v>0</v>
      </c>
      <c r="I1579" s="1">
        <f>COUNTIFS($A:$A,$A1579,C:C,"&gt;"&amp;$I$5)</f>
        <v>1</v>
      </c>
    </row>
    <row r="1580" spans="1:9" x14ac:dyDescent="0.25">
      <c r="A1580" s="22" t="s">
        <v>65</v>
      </c>
      <c r="B1580" s="24">
        <v>43077</v>
      </c>
      <c r="C1580" s="25">
        <v>1.6168981481481482E-2</v>
      </c>
      <c r="D1580" s="25">
        <v>0</v>
      </c>
      <c r="E1580" s="25">
        <v>0</v>
      </c>
      <c r="F1580" s="25">
        <v>0</v>
      </c>
      <c r="G1580" s="25">
        <v>1.8148148148148146E-2</v>
      </c>
      <c r="H1580" s="25">
        <v>0</v>
      </c>
      <c r="I1580" s="1">
        <f>COUNTIFS($A:$A,$A1580,C:C,"&gt;"&amp;$I$5)</f>
        <v>1</v>
      </c>
    </row>
    <row r="1581" spans="1:9" x14ac:dyDescent="0.25">
      <c r="A1581" s="22" t="s">
        <v>65</v>
      </c>
      <c r="B1581" s="24">
        <v>43078</v>
      </c>
      <c r="C1581" s="25">
        <v>0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1">
        <f>COUNTIFS($A:$A,$A1581,C:C,"&gt;"&amp;$I$5)</f>
        <v>1</v>
      </c>
    </row>
    <row r="1582" spans="1:9" x14ac:dyDescent="0.25">
      <c r="A1582" s="22" t="s">
        <v>65</v>
      </c>
      <c r="B1582" s="24">
        <v>43079</v>
      </c>
      <c r="C1582" s="25">
        <v>0</v>
      </c>
      <c r="D1582" s="25">
        <v>0</v>
      </c>
      <c r="E1582" s="25">
        <v>0</v>
      </c>
      <c r="F1582" s="25">
        <v>0</v>
      </c>
      <c r="G1582" s="25">
        <v>0</v>
      </c>
      <c r="H1582" s="25">
        <v>0</v>
      </c>
      <c r="I1582" s="1">
        <f>COUNTIFS($A:$A,$A1582,C:C,"&gt;"&amp;$I$5)</f>
        <v>1</v>
      </c>
    </row>
    <row r="1583" spans="1:9" x14ac:dyDescent="0.25">
      <c r="A1583" s="22" t="s">
        <v>65</v>
      </c>
      <c r="B1583" s="24">
        <v>43080</v>
      </c>
      <c r="C1583" s="25">
        <v>1.5023148148148148E-2</v>
      </c>
      <c r="D1583" s="25">
        <v>0</v>
      </c>
      <c r="E1583" s="25">
        <v>0.13042824074074075</v>
      </c>
      <c r="F1583" s="25">
        <v>0</v>
      </c>
      <c r="G1583" s="25">
        <v>0</v>
      </c>
      <c r="H1583" s="25">
        <v>0</v>
      </c>
      <c r="I1583" s="1">
        <f>COUNTIFS($A:$A,$A1583,C:C,"&gt;"&amp;$I$5)</f>
        <v>1</v>
      </c>
    </row>
    <row r="1584" spans="1:9" x14ac:dyDescent="0.25">
      <c r="A1584" s="22" t="s">
        <v>65</v>
      </c>
      <c r="B1584" s="24">
        <v>43081</v>
      </c>
      <c r="C1584" s="25">
        <v>1.6921296296296299E-2</v>
      </c>
      <c r="D1584" s="25">
        <v>0</v>
      </c>
      <c r="E1584" s="25">
        <v>8.0787037037037043E-3</v>
      </c>
      <c r="F1584" s="25">
        <v>0</v>
      </c>
      <c r="G1584" s="25">
        <v>0</v>
      </c>
      <c r="H1584" s="25">
        <v>0</v>
      </c>
      <c r="I1584" s="1">
        <f>COUNTIFS($A:$A,$A1584,C:C,"&gt;"&amp;$I$5)</f>
        <v>1</v>
      </c>
    </row>
    <row r="1585" spans="1:9" x14ac:dyDescent="0.25">
      <c r="A1585" s="22" t="s">
        <v>65</v>
      </c>
      <c r="B1585" s="24">
        <v>43082</v>
      </c>
      <c r="C1585" s="25">
        <v>1.2800925925925926E-2</v>
      </c>
      <c r="D1585" s="25">
        <v>0</v>
      </c>
      <c r="E1585" s="25">
        <v>0.01</v>
      </c>
      <c r="F1585" s="25">
        <v>0</v>
      </c>
      <c r="G1585" s="25">
        <v>2.326388888888889E-2</v>
      </c>
      <c r="H1585" s="25">
        <v>0</v>
      </c>
      <c r="I1585" s="1">
        <f>COUNTIFS($A:$A,$A1585,C:C,"&gt;"&amp;$I$5)</f>
        <v>1</v>
      </c>
    </row>
    <row r="1586" spans="1:9" x14ac:dyDescent="0.25">
      <c r="A1586" s="22" t="s">
        <v>65</v>
      </c>
      <c r="B1586" s="24">
        <v>43083</v>
      </c>
      <c r="C1586" s="25">
        <v>3.0636574074074076E-2</v>
      </c>
      <c r="D1586" s="25">
        <v>0</v>
      </c>
      <c r="E1586" s="25">
        <v>9.4907407407407408E-4</v>
      </c>
      <c r="F1586" s="25">
        <v>0</v>
      </c>
      <c r="G1586" s="25">
        <v>0</v>
      </c>
      <c r="H1586" s="25">
        <v>0</v>
      </c>
      <c r="I1586" s="1">
        <f>COUNTIFS($A:$A,$A1586,C:C,"&gt;"&amp;$I$5)</f>
        <v>1</v>
      </c>
    </row>
    <row r="1587" spans="1:9" x14ac:dyDescent="0.25">
      <c r="A1587" s="22" t="s">
        <v>65</v>
      </c>
      <c r="B1587" s="24">
        <v>43084</v>
      </c>
      <c r="C1587" s="25">
        <v>1.7210648148148149E-2</v>
      </c>
      <c r="D1587" s="25">
        <v>0</v>
      </c>
      <c r="E1587" s="25">
        <v>0</v>
      </c>
      <c r="F1587" s="25">
        <v>0</v>
      </c>
      <c r="G1587" s="25">
        <v>3.1828703703703702E-3</v>
      </c>
      <c r="H1587" s="25">
        <v>0</v>
      </c>
      <c r="I1587" s="1">
        <f>COUNTIFS($A:$A,$A1587,C:C,"&gt;"&amp;$I$5)</f>
        <v>1</v>
      </c>
    </row>
    <row r="1588" spans="1:9" x14ac:dyDescent="0.25">
      <c r="A1588" s="22" t="s">
        <v>65</v>
      </c>
      <c r="B1588" s="24">
        <v>43085</v>
      </c>
      <c r="C1588" s="25">
        <v>0</v>
      </c>
      <c r="D1588" s="25">
        <v>0</v>
      </c>
      <c r="E1588" s="25">
        <v>0</v>
      </c>
      <c r="F1588" s="25">
        <v>0</v>
      </c>
      <c r="G1588" s="25">
        <v>0</v>
      </c>
      <c r="H1588" s="25">
        <v>0</v>
      </c>
      <c r="I1588" s="1">
        <f>COUNTIFS($A:$A,$A1588,C:C,"&gt;"&amp;$I$5)</f>
        <v>1</v>
      </c>
    </row>
    <row r="1589" spans="1:9" x14ac:dyDescent="0.25">
      <c r="A1589" s="22" t="s">
        <v>65</v>
      </c>
      <c r="B1589" s="24">
        <v>43086</v>
      </c>
      <c r="C1589" s="25">
        <v>0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1">
        <f>COUNTIFS($A:$A,$A1589,C:C,"&gt;"&amp;$I$5)</f>
        <v>1</v>
      </c>
    </row>
    <row r="1590" spans="1:9" x14ac:dyDescent="0.25">
      <c r="A1590" s="22" t="s">
        <v>65</v>
      </c>
      <c r="B1590" s="24">
        <v>43087</v>
      </c>
      <c r="C1590" s="25">
        <v>1.300925925925926E-2</v>
      </c>
      <c r="D1590" s="25">
        <v>0</v>
      </c>
      <c r="E1590" s="25">
        <v>0.11869212962962962</v>
      </c>
      <c r="F1590" s="25">
        <v>0</v>
      </c>
      <c r="G1590" s="25">
        <v>0</v>
      </c>
      <c r="H1590" s="25">
        <v>0</v>
      </c>
      <c r="I1590" s="1">
        <f>COUNTIFS($A:$A,$A1590,C:C,"&gt;"&amp;$I$5)</f>
        <v>1</v>
      </c>
    </row>
    <row r="1591" spans="1:9" x14ac:dyDescent="0.25">
      <c r="A1591" s="22" t="s">
        <v>65</v>
      </c>
      <c r="B1591" s="24">
        <v>43088</v>
      </c>
      <c r="C1591" s="25">
        <v>1.5706018518518518E-2</v>
      </c>
      <c r="D1591" s="25">
        <v>0</v>
      </c>
      <c r="E1591" s="25">
        <v>2.8587962962962963E-3</v>
      </c>
      <c r="F1591" s="25">
        <v>0</v>
      </c>
      <c r="G1591" s="25">
        <v>0</v>
      </c>
      <c r="H1591" s="25">
        <v>0</v>
      </c>
      <c r="I1591" s="1">
        <f>COUNTIFS($A:$A,$A1591,C:C,"&gt;"&amp;$I$5)</f>
        <v>1</v>
      </c>
    </row>
    <row r="1592" spans="1:9" x14ac:dyDescent="0.25">
      <c r="A1592" s="22" t="s">
        <v>65</v>
      </c>
      <c r="B1592" s="24">
        <v>43089</v>
      </c>
      <c r="C1592" s="25">
        <v>1.5868055555555555E-2</v>
      </c>
      <c r="D1592" s="25">
        <v>0</v>
      </c>
      <c r="E1592" s="25">
        <v>6.3657407407407402E-4</v>
      </c>
      <c r="F1592" s="25">
        <v>0</v>
      </c>
      <c r="G1592" s="25">
        <v>0</v>
      </c>
      <c r="H1592" s="25">
        <v>0</v>
      </c>
      <c r="I1592" s="1">
        <f>COUNTIFS($A:$A,$A1592,C:C,"&gt;"&amp;$I$5)</f>
        <v>1</v>
      </c>
    </row>
    <row r="1593" spans="1:9" x14ac:dyDescent="0.25">
      <c r="A1593" s="22" t="s">
        <v>65</v>
      </c>
      <c r="B1593" s="24">
        <v>43090</v>
      </c>
      <c r="C1593" s="25">
        <v>1.5347222222222222E-2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1">
        <f>COUNTIFS($A:$A,$A1593,C:C,"&gt;"&amp;$I$5)</f>
        <v>1</v>
      </c>
    </row>
    <row r="1594" spans="1:9" x14ac:dyDescent="0.25">
      <c r="A1594" s="22" t="s">
        <v>65</v>
      </c>
      <c r="B1594" s="24">
        <v>43091</v>
      </c>
      <c r="C1594" s="25">
        <v>1.4236111111111111E-2</v>
      </c>
      <c r="D1594" s="25">
        <v>0</v>
      </c>
      <c r="E1594" s="25">
        <v>3.2476851851851847E-2</v>
      </c>
      <c r="F1594" s="25">
        <v>0</v>
      </c>
      <c r="G1594" s="25">
        <v>0</v>
      </c>
      <c r="H1594" s="25">
        <v>0</v>
      </c>
      <c r="I1594" s="1">
        <f>COUNTIFS($A:$A,$A1594,C:C,"&gt;"&amp;$I$5)</f>
        <v>1</v>
      </c>
    </row>
    <row r="1595" spans="1:9" x14ac:dyDescent="0.25">
      <c r="A1595" s="22" t="s">
        <v>65</v>
      </c>
      <c r="B1595" s="24">
        <v>43092</v>
      </c>
      <c r="C1595" s="25">
        <v>0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1">
        <f>COUNTIFS($A:$A,$A1595,C:C,"&gt;"&amp;$I$5)</f>
        <v>1</v>
      </c>
    </row>
    <row r="1596" spans="1:9" x14ac:dyDescent="0.25">
      <c r="A1596" s="22" t="s">
        <v>65</v>
      </c>
      <c r="B1596" s="24">
        <v>43093</v>
      </c>
      <c r="C1596" s="25">
        <v>0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1">
        <f>COUNTIFS($A:$A,$A1596,C:C,"&gt;"&amp;$I$5)</f>
        <v>1</v>
      </c>
    </row>
    <row r="1597" spans="1:9" x14ac:dyDescent="0.25">
      <c r="A1597" s="22" t="s">
        <v>65</v>
      </c>
      <c r="B1597" s="24">
        <v>43094</v>
      </c>
      <c r="C1597" s="25">
        <v>0</v>
      </c>
      <c r="D1597" s="25">
        <v>0</v>
      </c>
      <c r="E1597" s="25">
        <v>0</v>
      </c>
      <c r="F1597" s="25">
        <v>0</v>
      </c>
      <c r="G1597" s="25">
        <v>0</v>
      </c>
      <c r="H1597" s="25">
        <v>0</v>
      </c>
      <c r="I1597" s="1">
        <f>COUNTIFS($A:$A,$A1597,C:C,"&gt;"&amp;$I$5)</f>
        <v>1</v>
      </c>
    </row>
    <row r="1598" spans="1:9" x14ac:dyDescent="0.25">
      <c r="A1598" s="22" t="s">
        <v>65</v>
      </c>
      <c r="B1598" s="24">
        <v>43095</v>
      </c>
      <c r="C1598" s="25">
        <v>1.1782407407407406E-2</v>
      </c>
      <c r="D1598" s="25">
        <v>0</v>
      </c>
      <c r="E1598" s="25">
        <v>0.12787037037037038</v>
      </c>
      <c r="F1598" s="25">
        <v>0</v>
      </c>
      <c r="G1598" s="25">
        <v>0</v>
      </c>
      <c r="H1598" s="25">
        <v>0</v>
      </c>
      <c r="I1598" s="1">
        <f>COUNTIFS($A:$A,$A1598,C:C,"&gt;"&amp;$I$5)</f>
        <v>1</v>
      </c>
    </row>
    <row r="1599" spans="1:9" x14ac:dyDescent="0.25">
      <c r="A1599" s="22" t="s">
        <v>65</v>
      </c>
      <c r="B1599" s="24">
        <v>43096</v>
      </c>
      <c r="C1599" s="25">
        <v>1.9895833333333331E-2</v>
      </c>
      <c r="D1599" s="25">
        <v>0</v>
      </c>
      <c r="E1599" s="25">
        <v>4.1261574074074069E-2</v>
      </c>
      <c r="F1599" s="25">
        <v>0</v>
      </c>
      <c r="G1599" s="25">
        <v>1.3229166666666667E-2</v>
      </c>
      <c r="H1599" s="25">
        <v>0</v>
      </c>
      <c r="I1599" s="1">
        <f>COUNTIFS($A:$A,$A1599,C:C,"&gt;"&amp;$I$5)</f>
        <v>1</v>
      </c>
    </row>
    <row r="1600" spans="1:9" x14ac:dyDescent="0.25">
      <c r="A1600" s="22" t="s">
        <v>65</v>
      </c>
      <c r="B1600" s="24">
        <v>43097</v>
      </c>
      <c r="C1600" s="25">
        <v>1.3657407407407409E-3</v>
      </c>
      <c r="D1600" s="25">
        <v>0</v>
      </c>
      <c r="E1600" s="25">
        <v>6.1377314814814815E-2</v>
      </c>
      <c r="F1600" s="25">
        <v>0</v>
      </c>
      <c r="G1600" s="25">
        <v>0</v>
      </c>
      <c r="H1600" s="25">
        <v>0</v>
      </c>
      <c r="I1600" s="1">
        <f>COUNTIFS($A:$A,$A1600,C:C,"&gt;"&amp;$I$5)</f>
        <v>1</v>
      </c>
    </row>
    <row r="1601" spans="1:9" x14ac:dyDescent="0.25">
      <c r="A1601" s="22" t="s">
        <v>65</v>
      </c>
      <c r="B1601" s="24">
        <v>43098</v>
      </c>
      <c r="C1601" s="25">
        <v>1.1585648148148149E-2</v>
      </c>
      <c r="D1601" s="25">
        <v>0</v>
      </c>
      <c r="E1601" s="25">
        <v>1.1747685185185186E-2</v>
      </c>
      <c r="F1601" s="25">
        <v>0</v>
      </c>
      <c r="G1601" s="25">
        <v>0</v>
      </c>
      <c r="H1601" s="25">
        <v>0</v>
      </c>
      <c r="I1601" s="1">
        <f>COUNTIFS($A:$A,$A1601,C:C,"&gt;"&amp;$I$5)</f>
        <v>1</v>
      </c>
    </row>
    <row r="1602" spans="1:9" x14ac:dyDescent="0.25">
      <c r="A1602" s="22" t="s">
        <v>65</v>
      </c>
      <c r="B1602" s="24">
        <v>43099</v>
      </c>
      <c r="C1602" s="25">
        <v>0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1">
        <f>COUNTIFS($A:$A,$A1602,C:C,"&gt;"&amp;$I$5)</f>
        <v>1</v>
      </c>
    </row>
    <row r="1603" spans="1:9" x14ac:dyDescent="0.25">
      <c r="A1603" s="22" t="s">
        <v>65</v>
      </c>
      <c r="B1603" s="24">
        <v>43100</v>
      </c>
      <c r="C1603" s="25">
        <v>0</v>
      </c>
      <c r="D1603" s="25">
        <v>0</v>
      </c>
      <c r="E1603" s="25">
        <v>0</v>
      </c>
      <c r="F1603" s="25">
        <v>0</v>
      </c>
      <c r="G1603" s="25">
        <v>0</v>
      </c>
      <c r="H1603" s="25">
        <v>0</v>
      </c>
      <c r="I1603" s="1">
        <f>COUNTIFS($A:$A,$A1603,C:C,"&gt;"&amp;$I$5)</f>
        <v>1</v>
      </c>
    </row>
    <row r="1604" spans="1:9" x14ac:dyDescent="0.25">
      <c r="A1604" s="22" t="s">
        <v>65</v>
      </c>
      <c r="B1604" s="24">
        <v>43101</v>
      </c>
      <c r="C1604" s="25">
        <v>0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1">
        <f>COUNTIFS($A:$A,$A1604,C:C,"&gt;"&amp;$I$5)</f>
        <v>1</v>
      </c>
    </row>
    <row r="1605" spans="1:9" x14ac:dyDescent="0.25">
      <c r="A1605" s="22" t="s">
        <v>65</v>
      </c>
      <c r="B1605" s="24">
        <v>43102</v>
      </c>
      <c r="C1605" s="25">
        <v>1.3611111111111114E-2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1">
        <f>COUNTIFS($A:$A,$A1605,C:C,"&gt;"&amp;$I$5)</f>
        <v>1</v>
      </c>
    </row>
    <row r="1606" spans="1:9" x14ac:dyDescent="0.25">
      <c r="A1606" s="22" t="s">
        <v>65</v>
      </c>
      <c r="B1606" s="24">
        <v>43103</v>
      </c>
      <c r="C1606" s="25">
        <v>1.3101851851851852E-2</v>
      </c>
      <c r="D1606" s="25">
        <v>0</v>
      </c>
      <c r="E1606" s="25">
        <v>6.5659722222222217E-2</v>
      </c>
      <c r="F1606" s="25">
        <v>0</v>
      </c>
      <c r="G1606" s="25">
        <v>0</v>
      </c>
      <c r="H1606" s="25">
        <v>0</v>
      </c>
      <c r="I1606" s="1">
        <f>COUNTIFS($A:$A,$A1606,C:C,"&gt;"&amp;$I$5)</f>
        <v>1</v>
      </c>
    </row>
    <row r="1607" spans="1:9" x14ac:dyDescent="0.25">
      <c r="A1607" s="22" t="s">
        <v>65</v>
      </c>
      <c r="B1607" s="24">
        <v>43104</v>
      </c>
      <c r="C1607" s="25">
        <v>6.4583333333333333E-3</v>
      </c>
      <c r="D1607" s="25">
        <v>0</v>
      </c>
      <c r="E1607" s="25">
        <v>3.9629629629629633E-2</v>
      </c>
      <c r="F1607" s="25">
        <v>0</v>
      </c>
      <c r="G1607" s="25">
        <v>0</v>
      </c>
      <c r="H1607" s="25">
        <v>0</v>
      </c>
      <c r="I1607" s="1">
        <f>COUNTIFS($A:$A,$A1607,C:C,"&gt;"&amp;$I$5)</f>
        <v>1</v>
      </c>
    </row>
    <row r="1608" spans="1:9" x14ac:dyDescent="0.25">
      <c r="A1608" s="22" t="s">
        <v>65</v>
      </c>
      <c r="B1608" s="24">
        <v>43105</v>
      </c>
      <c r="C1608" s="25">
        <v>1.7372685185185185E-2</v>
      </c>
      <c r="D1608" s="25">
        <v>0</v>
      </c>
      <c r="E1608" s="25">
        <v>1.7592592592592592E-3</v>
      </c>
      <c r="F1608" s="25">
        <v>0</v>
      </c>
      <c r="G1608" s="25">
        <v>0</v>
      </c>
      <c r="H1608" s="25">
        <v>0</v>
      </c>
      <c r="I1608" s="1">
        <f>COUNTIFS($A:$A,$A1608,C:C,"&gt;"&amp;$I$5)</f>
        <v>1</v>
      </c>
    </row>
    <row r="1609" spans="1:9" x14ac:dyDescent="0.25">
      <c r="A1609" s="22" t="s">
        <v>65</v>
      </c>
      <c r="B1609" s="24">
        <v>43106</v>
      </c>
      <c r="C1609" s="25">
        <v>0</v>
      </c>
      <c r="D1609" s="25">
        <v>0</v>
      </c>
      <c r="E1609" s="25">
        <v>0</v>
      </c>
      <c r="F1609" s="25">
        <v>0</v>
      </c>
      <c r="G1609" s="25">
        <v>0</v>
      </c>
      <c r="H1609" s="25">
        <v>0</v>
      </c>
      <c r="I1609" s="1">
        <f>COUNTIFS($A:$A,$A1609,C:C,"&gt;"&amp;$I$5)</f>
        <v>1</v>
      </c>
    </row>
    <row r="1610" spans="1:9" x14ac:dyDescent="0.25">
      <c r="A1610" s="22" t="s">
        <v>65</v>
      </c>
      <c r="B1610" s="24">
        <v>43107</v>
      </c>
      <c r="C1610" s="25">
        <v>0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1">
        <f>COUNTIFS($A:$A,$A1610,C:C,"&gt;"&amp;$I$5)</f>
        <v>1</v>
      </c>
    </row>
    <row r="1611" spans="1:9" x14ac:dyDescent="0.25">
      <c r="A1611" s="22" t="s">
        <v>65</v>
      </c>
      <c r="B1611" s="24">
        <v>43108</v>
      </c>
      <c r="C1611" s="25">
        <v>9.3518518518518525E-3</v>
      </c>
      <c r="D1611" s="25">
        <v>0</v>
      </c>
      <c r="E1611" s="25">
        <v>0.14085648148148147</v>
      </c>
      <c r="F1611" s="25">
        <v>0</v>
      </c>
      <c r="G1611" s="25">
        <v>0</v>
      </c>
      <c r="H1611" s="25">
        <v>0</v>
      </c>
      <c r="I1611" s="1">
        <f>COUNTIFS($A:$A,$A1611,C:C,"&gt;"&amp;$I$5)</f>
        <v>1</v>
      </c>
    </row>
    <row r="1612" spans="1:9" x14ac:dyDescent="0.25">
      <c r="A1612" s="22" t="s">
        <v>65</v>
      </c>
      <c r="B1612" s="24">
        <v>43109</v>
      </c>
      <c r="C1612" s="25">
        <v>1.3310185185185187E-2</v>
      </c>
      <c r="D1612" s="25">
        <v>0</v>
      </c>
      <c r="E1612" s="25">
        <v>1.0636574074074074E-2</v>
      </c>
      <c r="F1612" s="25">
        <v>0</v>
      </c>
      <c r="G1612" s="25">
        <v>3.4236111111111113E-2</v>
      </c>
      <c r="H1612" s="25">
        <v>0</v>
      </c>
      <c r="I1612" s="1">
        <f>COUNTIFS($A:$A,$A1612,C:C,"&gt;"&amp;$I$5)</f>
        <v>1</v>
      </c>
    </row>
    <row r="1613" spans="1:9" x14ac:dyDescent="0.25">
      <c r="A1613" s="22" t="s">
        <v>65</v>
      </c>
      <c r="B1613" s="24">
        <v>43110</v>
      </c>
      <c r="C1613" s="25">
        <v>1.3530092592592594E-2</v>
      </c>
      <c r="D1613" s="25">
        <v>0</v>
      </c>
      <c r="E1613" s="25">
        <v>7.175925925925927E-4</v>
      </c>
      <c r="F1613" s="25">
        <v>0</v>
      </c>
      <c r="G1613" s="25">
        <v>2.5300925925925925E-2</v>
      </c>
      <c r="H1613" s="25">
        <v>0</v>
      </c>
      <c r="I1613" s="1">
        <f>COUNTIFS($A:$A,$A1613,C:C,"&gt;"&amp;$I$5)</f>
        <v>1</v>
      </c>
    </row>
    <row r="1614" spans="1:9" x14ac:dyDescent="0.25">
      <c r="A1614" s="22" t="s">
        <v>65</v>
      </c>
      <c r="B1614" s="24">
        <v>43111</v>
      </c>
      <c r="C1614" s="25">
        <v>1.5462962962962963E-2</v>
      </c>
      <c r="D1614" s="25">
        <v>0</v>
      </c>
      <c r="E1614" s="25">
        <v>5.019675925925926E-2</v>
      </c>
      <c r="F1614" s="25">
        <v>0</v>
      </c>
      <c r="G1614" s="25">
        <v>0</v>
      </c>
      <c r="H1614" s="25">
        <v>0</v>
      </c>
      <c r="I1614" s="1">
        <f>COUNTIFS($A:$A,$A1614,C:C,"&gt;"&amp;$I$5)</f>
        <v>1</v>
      </c>
    </row>
    <row r="1615" spans="1:9" x14ac:dyDescent="0.25">
      <c r="A1615" s="22" t="s">
        <v>65</v>
      </c>
      <c r="B1615" s="24">
        <v>43112</v>
      </c>
      <c r="C1615" s="25">
        <v>1.3402777777777777E-2</v>
      </c>
      <c r="D1615" s="25">
        <v>0</v>
      </c>
      <c r="E1615" s="25">
        <v>1.0416666666666666E-2</v>
      </c>
      <c r="F1615" s="25">
        <v>0</v>
      </c>
      <c r="G1615" s="25">
        <v>0</v>
      </c>
      <c r="H1615" s="25">
        <v>0</v>
      </c>
      <c r="I1615" s="1">
        <f>COUNTIFS($A:$A,$A1615,C:C,"&gt;"&amp;$I$5)</f>
        <v>1</v>
      </c>
    </row>
    <row r="1616" spans="1:9" x14ac:dyDescent="0.25">
      <c r="A1616" s="22" t="s">
        <v>65</v>
      </c>
      <c r="B1616" s="24">
        <v>43113</v>
      </c>
      <c r="C1616" s="25">
        <v>0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1">
        <f>COUNTIFS($A:$A,$A1616,C:C,"&gt;"&amp;$I$5)</f>
        <v>1</v>
      </c>
    </row>
    <row r="1617" spans="1:9" x14ac:dyDescent="0.25">
      <c r="A1617" s="22" t="s">
        <v>65</v>
      </c>
      <c r="B1617" s="24">
        <v>43114</v>
      </c>
      <c r="C1617" s="25">
        <v>0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1">
        <f>COUNTIFS($A:$A,$A1617,C:C,"&gt;"&amp;$I$5)</f>
        <v>1</v>
      </c>
    </row>
    <row r="1618" spans="1:9" x14ac:dyDescent="0.25">
      <c r="A1618" s="22" t="s">
        <v>65</v>
      </c>
      <c r="B1618" s="24">
        <v>43115</v>
      </c>
      <c r="C1618" s="25">
        <v>1.4907407407407406E-2</v>
      </c>
      <c r="D1618" s="25">
        <v>0</v>
      </c>
      <c r="E1618" s="25">
        <v>2.1643518518518518E-3</v>
      </c>
      <c r="F1618" s="25">
        <v>0</v>
      </c>
      <c r="G1618" s="25">
        <v>0</v>
      </c>
      <c r="H1618" s="25">
        <v>0</v>
      </c>
      <c r="I1618" s="1">
        <f>COUNTIFS($A:$A,$A1618,C:C,"&gt;"&amp;$I$5)</f>
        <v>1</v>
      </c>
    </row>
    <row r="1619" spans="1:9" x14ac:dyDescent="0.25">
      <c r="A1619" s="22" t="s">
        <v>65</v>
      </c>
      <c r="B1619" s="24">
        <v>43116</v>
      </c>
      <c r="C1619" s="25">
        <v>2.0370370370370373E-3</v>
      </c>
      <c r="D1619" s="25">
        <v>0</v>
      </c>
      <c r="E1619" s="25">
        <v>6.7453703703703696E-2</v>
      </c>
      <c r="F1619" s="25">
        <v>0</v>
      </c>
      <c r="G1619" s="25">
        <v>0</v>
      </c>
      <c r="H1619" s="25">
        <v>0</v>
      </c>
      <c r="I1619" s="1">
        <f>COUNTIFS($A:$A,$A1619,C:C,"&gt;"&amp;$I$5)</f>
        <v>1</v>
      </c>
    </row>
    <row r="1620" spans="1:9" x14ac:dyDescent="0.25">
      <c r="A1620" s="22" t="s">
        <v>65</v>
      </c>
      <c r="B1620" s="24">
        <v>43117</v>
      </c>
      <c r="C1620" s="25">
        <v>1.7511574074074072E-2</v>
      </c>
      <c r="D1620" s="25">
        <v>8.1018518518518516E-5</v>
      </c>
      <c r="E1620" s="25">
        <v>1.6273148148148148E-2</v>
      </c>
      <c r="F1620" s="25">
        <v>0</v>
      </c>
      <c r="G1620" s="25">
        <v>2.0162037037037037E-2</v>
      </c>
      <c r="H1620" s="25">
        <v>1.9074074074074073E-2</v>
      </c>
      <c r="I1620" s="1">
        <f>COUNTIFS($A:$A,$A1620,C:C,"&gt;"&amp;$I$5)</f>
        <v>1</v>
      </c>
    </row>
    <row r="1621" spans="1:9" x14ac:dyDescent="0.25">
      <c r="A1621" s="22" t="s">
        <v>65</v>
      </c>
      <c r="B1621" s="24">
        <v>43118</v>
      </c>
      <c r="C1621" s="25">
        <v>1.539351851851852E-2</v>
      </c>
      <c r="D1621" s="25">
        <v>0</v>
      </c>
      <c r="E1621" s="25">
        <v>0</v>
      </c>
      <c r="F1621" s="25">
        <v>0</v>
      </c>
      <c r="G1621" s="25">
        <v>0</v>
      </c>
      <c r="H1621" s="25">
        <v>0</v>
      </c>
      <c r="I1621" s="1">
        <f>COUNTIFS($A:$A,$A1621,C:C,"&gt;"&amp;$I$5)</f>
        <v>1</v>
      </c>
    </row>
    <row r="1622" spans="1:9" x14ac:dyDescent="0.25">
      <c r="A1622" s="22" t="s">
        <v>65</v>
      </c>
      <c r="B1622" s="24">
        <v>43119</v>
      </c>
      <c r="C1622" s="25">
        <v>1.5335648148148147E-2</v>
      </c>
      <c r="D1622" s="25">
        <v>0</v>
      </c>
      <c r="E1622" s="25">
        <v>6.3425925925925915E-3</v>
      </c>
      <c r="F1622" s="25">
        <v>0</v>
      </c>
      <c r="G1622" s="25">
        <v>0</v>
      </c>
      <c r="H1622" s="25">
        <v>1.3379629629629628E-2</v>
      </c>
      <c r="I1622" s="1">
        <f>COUNTIFS($A:$A,$A1622,C:C,"&gt;"&amp;$I$5)</f>
        <v>1</v>
      </c>
    </row>
    <row r="1623" spans="1:9" x14ac:dyDescent="0.25">
      <c r="A1623" s="22" t="s">
        <v>65</v>
      </c>
      <c r="B1623" s="24">
        <v>43122</v>
      </c>
      <c r="C1623" s="25">
        <v>1.4340277777777776E-2</v>
      </c>
      <c r="D1623" s="25">
        <v>0</v>
      </c>
      <c r="E1623" s="25">
        <v>2.4189814814814816E-3</v>
      </c>
      <c r="F1623" s="25">
        <v>0</v>
      </c>
      <c r="G1623" s="25">
        <v>0</v>
      </c>
      <c r="H1623" s="25">
        <v>0</v>
      </c>
      <c r="I1623" s="1">
        <f>COUNTIFS($A:$A,$A1623,C:C,"&gt;"&amp;$I$5)</f>
        <v>1</v>
      </c>
    </row>
    <row r="1624" spans="1:9" x14ac:dyDescent="0.25">
      <c r="A1624" s="22" t="s">
        <v>65</v>
      </c>
      <c r="B1624" s="24">
        <v>43123</v>
      </c>
      <c r="C1624" s="25">
        <v>1.4120370370370368E-2</v>
      </c>
      <c r="D1624" s="25">
        <v>0</v>
      </c>
      <c r="E1624" s="25">
        <v>0.11959490740740741</v>
      </c>
      <c r="F1624" s="25">
        <v>0</v>
      </c>
      <c r="G1624" s="25">
        <v>0</v>
      </c>
      <c r="H1624" s="25">
        <v>0</v>
      </c>
      <c r="I1624" s="1">
        <f>COUNTIFS($A:$A,$A1624,C:C,"&gt;"&amp;$I$5)</f>
        <v>1</v>
      </c>
    </row>
    <row r="1625" spans="1:9" x14ac:dyDescent="0.25">
      <c r="A1625" s="22" t="s">
        <v>65</v>
      </c>
      <c r="B1625" s="24">
        <v>43124</v>
      </c>
      <c r="C1625" s="25">
        <v>1.0462962962962964E-2</v>
      </c>
      <c r="D1625" s="25">
        <v>0.10540509259259261</v>
      </c>
      <c r="E1625" s="25">
        <v>0.20075231481481481</v>
      </c>
      <c r="F1625" s="25">
        <v>0</v>
      </c>
      <c r="G1625" s="25">
        <v>3.0624999999999999E-2</v>
      </c>
      <c r="H1625" s="25">
        <v>0</v>
      </c>
      <c r="I1625" s="1">
        <f>COUNTIFS($A:$A,$A1625,C:C,"&gt;"&amp;$I$5)</f>
        <v>1</v>
      </c>
    </row>
    <row r="1626" spans="1:9" x14ac:dyDescent="0.25">
      <c r="A1626" s="22" t="s">
        <v>65</v>
      </c>
      <c r="B1626" s="24">
        <v>43125</v>
      </c>
      <c r="C1626" s="25">
        <v>1.6759259259259258E-2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1">
        <f>COUNTIFS($A:$A,$A1626,C:C,"&gt;"&amp;$I$5)</f>
        <v>1</v>
      </c>
    </row>
    <row r="1627" spans="1:9" x14ac:dyDescent="0.25">
      <c r="A1627" s="22" t="s">
        <v>66</v>
      </c>
      <c r="B1627" s="24">
        <v>43070</v>
      </c>
      <c r="C1627" s="25">
        <v>0</v>
      </c>
      <c r="D1627" s="25">
        <v>0</v>
      </c>
      <c r="E1627" s="25">
        <v>0</v>
      </c>
      <c r="F1627" s="25">
        <v>0</v>
      </c>
      <c r="G1627" s="25">
        <v>0</v>
      </c>
      <c r="H1627" s="25">
        <v>0</v>
      </c>
      <c r="I1627" s="1">
        <f>COUNTIFS($A:$A,$A1627,C:C,"&gt;"&amp;$I$5)</f>
        <v>0</v>
      </c>
    </row>
    <row r="1628" spans="1:9" x14ac:dyDescent="0.25">
      <c r="A1628" s="22" t="s">
        <v>66</v>
      </c>
      <c r="B1628" s="24">
        <v>43071</v>
      </c>
      <c r="C1628" s="25">
        <v>0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1">
        <f>COUNTIFS($A:$A,$A1628,C:C,"&gt;"&amp;$I$5)</f>
        <v>0</v>
      </c>
    </row>
    <row r="1629" spans="1:9" x14ac:dyDescent="0.25">
      <c r="A1629" s="22" t="s">
        <v>66</v>
      </c>
      <c r="B1629" s="24">
        <v>43072</v>
      </c>
      <c r="C1629" s="25">
        <v>0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1">
        <f>COUNTIFS($A:$A,$A1629,C:C,"&gt;"&amp;$I$5)</f>
        <v>0</v>
      </c>
    </row>
    <row r="1630" spans="1:9" x14ac:dyDescent="0.25">
      <c r="A1630" s="22" t="s">
        <v>66</v>
      </c>
      <c r="B1630" s="24">
        <v>43073</v>
      </c>
      <c r="C1630" s="25">
        <v>0</v>
      </c>
      <c r="D1630" s="25">
        <v>0</v>
      </c>
      <c r="E1630" s="25">
        <v>0</v>
      </c>
      <c r="F1630" s="25">
        <v>0</v>
      </c>
      <c r="G1630" s="25">
        <v>0</v>
      </c>
      <c r="H1630" s="25">
        <v>0</v>
      </c>
      <c r="I1630" s="1">
        <f>COUNTIFS($A:$A,$A1630,C:C,"&gt;"&amp;$I$5)</f>
        <v>0</v>
      </c>
    </row>
    <row r="1631" spans="1:9" x14ac:dyDescent="0.25">
      <c r="A1631" s="22" t="s">
        <v>66</v>
      </c>
      <c r="B1631" s="24">
        <v>43074</v>
      </c>
      <c r="C1631" s="25">
        <v>0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1">
        <f>COUNTIFS($A:$A,$A1631,C:C,"&gt;"&amp;$I$5)</f>
        <v>0</v>
      </c>
    </row>
    <row r="1632" spans="1:9" x14ac:dyDescent="0.25">
      <c r="A1632" s="22" t="s">
        <v>66</v>
      </c>
      <c r="B1632" s="24">
        <v>43075</v>
      </c>
      <c r="C1632" s="25">
        <v>0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1">
        <f>COUNTIFS($A:$A,$A1632,C:C,"&gt;"&amp;$I$5)</f>
        <v>0</v>
      </c>
    </row>
    <row r="1633" spans="1:9" x14ac:dyDescent="0.25">
      <c r="A1633" s="22" t="s">
        <v>66</v>
      </c>
      <c r="B1633" s="24">
        <v>43076</v>
      </c>
      <c r="C1633" s="25">
        <v>0</v>
      </c>
      <c r="D1633" s="25">
        <v>0</v>
      </c>
      <c r="E1633" s="25">
        <v>0</v>
      </c>
      <c r="F1633" s="25">
        <v>0</v>
      </c>
      <c r="G1633" s="25">
        <v>0</v>
      </c>
      <c r="H1633" s="25">
        <v>0</v>
      </c>
      <c r="I1633" s="1">
        <f>COUNTIFS($A:$A,$A1633,C:C,"&gt;"&amp;$I$5)</f>
        <v>0</v>
      </c>
    </row>
    <row r="1634" spans="1:9" x14ac:dyDescent="0.25">
      <c r="A1634" s="22" t="s">
        <v>66</v>
      </c>
      <c r="B1634" s="24">
        <v>43077</v>
      </c>
      <c r="C1634" s="25">
        <v>0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1">
        <f>COUNTIFS($A:$A,$A1634,C:C,"&gt;"&amp;$I$5)</f>
        <v>0</v>
      </c>
    </row>
    <row r="1635" spans="1:9" x14ac:dyDescent="0.25">
      <c r="A1635" s="22" t="s">
        <v>66</v>
      </c>
      <c r="B1635" s="24">
        <v>43078</v>
      </c>
      <c r="C1635" s="25">
        <v>0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1">
        <f>COUNTIFS($A:$A,$A1635,C:C,"&gt;"&amp;$I$5)</f>
        <v>0</v>
      </c>
    </row>
    <row r="1636" spans="1:9" x14ac:dyDescent="0.25">
      <c r="A1636" s="22" t="s">
        <v>66</v>
      </c>
      <c r="B1636" s="24">
        <v>43079</v>
      </c>
      <c r="C1636" s="25">
        <v>0</v>
      </c>
      <c r="D1636" s="25">
        <v>0</v>
      </c>
      <c r="E1636" s="25">
        <v>0</v>
      </c>
      <c r="F1636" s="25">
        <v>0</v>
      </c>
      <c r="G1636" s="25">
        <v>0</v>
      </c>
      <c r="H1636" s="25">
        <v>0</v>
      </c>
      <c r="I1636" s="1">
        <f>COUNTIFS($A:$A,$A1636,C:C,"&gt;"&amp;$I$5)</f>
        <v>0</v>
      </c>
    </row>
    <row r="1637" spans="1:9" x14ac:dyDescent="0.25">
      <c r="A1637" s="22" t="s">
        <v>66</v>
      </c>
      <c r="B1637" s="24">
        <v>43080</v>
      </c>
      <c r="C1637" s="25">
        <v>0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1">
        <f>COUNTIFS($A:$A,$A1637,C:C,"&gt;"&amp;$I$5)</f>
        <v>0</v>
      </c>
    </row>
    <row r="1638" spans="1:9" x14ac:dyDescent="0.25">
      <c r="A1638" s="22" t="s">
        <v>66</v>
      </c>
      <c r="B1638" s="24">
        <v>43081</v>
      </c>
      <c r="C1638" s="25">
        <v>0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1">
        <f>COUNTIFS($A:$A,$A1638,C:C,"&gt;"&amp;$I$5)</f>
        <v>0</v>
      </c>
    </row>
    <row r="1639" spans="1:9" x14ac:dyDescent="0.25">
      <c r="A1639" s="22" t="s">
        <v>66</v>
      </c>
      <c r="B1639" s="24">
        <v>43082</v>
      </c>
      <c r="C1639" s="25">
        <v>0</v>
      </c>
      <c r="D1639" s="25">
        <v>0</v>
      </c>
      <c r="E1639" s="25">
        <v>0</v>
      </c>
      <c r="F1639" s="25">
        <v>0</v>
      </c>
      <c r="G1639" s="25">
        <v>0</v>
      </c>
      <c r="H1639" s="25">
        <v>0</v>
      </c>
      <c r="I1639" s="1">
        <f>COUNTIFS($A:$A,$A1639,C:C,"&gt;"&amp;$I$5)</f>
        <v>0</v>
      </c>
    </row>
    <row r="1640" spans="1:9" x14ac:dyDescent="0.25">
      <c r="A1640" s="22" t="s">
        <v>66</v>
      </c>
      <c r="B1640" s="24">
        <v>43083</v>
      </c>
      <c r="C1640" s="25">
        <v>0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1">
        <f>COUNTIFS($A:$A,$A1640,C:C,"&gt;"&amp;$I$5)</f>
        <v>0</v>
      </c>
    </row>
    <row r="1641" spans="1:9" x14ac:dyDescent="0.25">
      <c r="A1641" s="22" t="s">
        <v>66</v>
      </c>
      <c r="B1641" s="24">
        <v>43084</v>
      </c>
      <c r="C1641" s="25">
        <v>0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1">
        <f>COUNTIFS($A:$A,$A1641,C:C,"&gt;"&amp;$I$5)</f>
        <v>0</v>
      </c>
    </row>
    <row r="1642" spans="1:9" x14ac:dyDescent="0.25">
      <c r="A1642" s="22" t="s">
        <v>66</v>
      </c>
      <c r="B1642" s="24">
        <v>43085</v>
      </c>
      <c r="C1642" s="25">
        <v>0</v>
      </c>
      <c r="D1642" s="25">
        <v>0</v>
      </c>
      <c r="E1642" s="25">
        <v>0</v>
      </c>
      <c r="F1642" s="25">
        <v>0</v>
      </c>
      <c r="G1642" s="25">
        <v>0</v>
      </c>
      <c r="H1642" s="25">
        <v>0</v>
      </c>
      <c r="I1642" s="1">
        <f>COUNTIFS($A:$A,$A1642,C:C,"&gt;"&amp;$I$5)</f>
        <v>0</v>
      </c>
    </row>
    <row r="1643" spans="1:9" x14ac:dyDescent="0.25">
      <c r="A1643" s="22" t="s">
        <v>66</v>
      </c>
      <c r="B1643" s="24">
        <v>43086</v>
      </c>
      <c r="C1643" s="25">
        <v>0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1">
        <f>COUNTIFS($A:$A,$A1643,C:C,"&gt;"&amp;$I$5)</f>
        <v>0</v>
      </c>
    </row>
    <row r="1644" spans="1:9" x14ac:dyDescent="0.25">
      <c r="A1644" s="22" t="s">
        <v>66</v>
      </c>
      <c r="B1644" s="24">
        <v>43087</v>
      </c>
      <c r="C1644" s="25">
        <v>0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1">
        <f>COUNTIFS($A:$A,$A1644,C:C,"&gt;"&amp;$I$5)</f>
        <v>0</v>
      </c>
    </row>
    <row r="1645" spans="1:9" x14ac:dyDescent="0.25">
      <c r="A1645" s="22" t="s">
        <v>66</v>
      </c>
      <c r="B1645" s="24">
        <v>43088</v>
      </c>
      <c r="C1645" s="25">
        <v>0</v>
      </c>
      <c r="D1645" s="25">
        <v>0</v>
      </c>
      <c r="E1645" s="25">
        <v>0</v>
      </c>
      <c r="F1645" s="25">
        <v>0</v>
      </c>
      <c r="G1645" s="25">
        <v>0</v>
      </c>
      <c r="H1645" s="25">
        <v>0</v>
      </c>
      <c r="I1645" s="1">
        <f>COUNTIFS($A:$A,$A1645,C:C,"&gt;"&amp;$I$5)</f>
        <v>0</v>
      </c>
    </row>
    <row r="1646" spans="1:9" x14ac:dyDescent="0.25">
      <c r="A1646" s="22" t="s">
        <v>66</v>
      </c>
      <c r="B1646" s="24">
        <v>43089</v>
      </c>
      <c r="C1646" s="25">
        <v>0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1">
        <f>COUNTIFS($A:$A,$A1646,C:C,"&gt;"&amp;$I$5)</f>
        <v>0</v>
      </c>
    </row>
    <row r="1647" spans="1:9" x14ac:dyDescent="0.25">
      <c r="A1647" s="22" t="s">
        <v>66</v>
      </c>
      <c r="B1647" s="24">
        <v>43090</v>
      </c>
      <c r="C1647" s="25">
        <v>0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1">
        <f>COUNTIFS($A:$A,$A1647,C:C,"&gt;"&amp;$I$5)</f>
        <v>0</v>
      </c>
    </row>
    <row r="1648" spans="1:9" x14ac:dyDescent="0.25">
      <c r="A1648" s="22" t="s">
        <v>66</v>
      </c>
      <c r="B1648" s="24">
        <v>43091</v>
      </c>
      <c r="C1648" s="25">
        <v>0</v>
      </c>
      <c r="D1648" s="25">
        <v>0</v>
      </c>
      <c r="E1648" s="25">
        <v>0</v>
      </c>
      <c r="F1648" s="25">
        <v>0</v>
      </c>
      <c r="G1648" s="25">
        <v>0</v>
      </c>
      <c r="H1648" s="25">
        <v>0</v>
      </c>
      <c r="I1648" s="1">
        <f>COUNTIFS($A:$A,$A1648,C:C,"&gt;"&amp;$I$5)</f>
        <v>0</v>
      </c>
    </row>
    <row r="1649" spans="1:9" x14ac:dyDescent="0.25">
      <c r="A1649" s="22" t="s">
        <v>66</v>
      </c>
      <c r="B1649" s="24">
        <v>43092</v>
      </c>
      <c r="C1649" s="25">
        <v>0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1">
        <f>COUNTIFS($A:$A,$A1649,C:C,"&gt;"&amp;$I$5)</f>
        <v>0</v>
      </c>
    </row>
    <row r="1650" spans="1:9" x14ac:dyDescent="0.25">
      <c r="A1650" s="22" t="s">
        <v>66</v>
      </c>
      <c r="B1650" s="24">
        <v>43093</v>
      </c>
      <c r="C1650" s="25">
        <v>0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1">
        <f>COUNTIFS($A:$A,$A1650,C:C,"&gt;"&amp;$I$5)</f>
        <v>0</v>
      </c>
    </row>
    <row r="1651" spans="1:9" x14ac:dyDescent="0.25">
      <c r="A1651" s="22" t="s">
        <v>66</v>
      </c>
      <c r="B1651" s="24">
        <v>43094</v>
      </c>
      <c r="C1651" s="25">
        <v>0</v>
      </c>
      <c r="D1651" s="25">
        <v>0</v>
      </c>
      <c r="E1651" s="25">
        <v>0</v>
      </c>
      <c r="F1651" s="25">
        <v>0</v>
      </c>
      <c r="G1651" s="25">
        <v>0</v>
      </c>
      <c r="H1651" s="25">
        <v>0</v>
      </c>
      <c r="I1651" s="1">
        <f>COUNTIFS($A:$A,$A1651,C:C,"&gt;"&amp;$I$5)</f>
        <v>0</v>
      </c>
    </row>
    <row r="1652" spans="1:9" x14ac:dyDescent="0.25">
      <c r="A1652" s="22" t="s">
        <v>66</v>
      </c>
      <c r="B1652" s="24">
        <v>43095</v>
      </c>
      <c r="C1652" s="25">
        <v>0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1">
        <f>COUNTIFS($A:$A,$A1652,C:C,"&gt;"&amp;$I$5)</f>
        <v>0</v>
      </c>
    </row>
    <row r="1653" spans="1:9" x14ac:dyDescent="0.25">
      <c r="A1653" s="22" t="s">
        <v>66</v>
      </c>
      <c r="B1653" s="24">
        <v>43096</v>
      </c>
      <c r="C1653" s="25">
        <v>0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1">
        <f>COUNTIFS($A:$A,$A1653,C:C,"&gt;"&amp;$I$5)</f>
        <v>0</v>
      </c>
    </row>
    <row r="1654" spans="1:9" x14ac:dyDescent="0.25">
      <c r="A1654" s="22" t="s">
        <v>66</v>
      </c>
      <c r="B1654" s="24">
        <v>43097</v>
      </c>
      <c r="C1654" s="25">
        <v>0</v>
      </c>
      <c r="D1654" s="25">
        <v>0</v>
      </c>
      <c r="E1654" s="25">
        <v>0</v>
      </c>
      <c r="F1654" s="25">
        <v>0</v>
      </c>
      <c r="G1654" s="25">
        <v>0</v>
      </c>
      <c r="H1654" s="25">
        <v>0</v>
      </c>
      <c r="I1654" s="1">
        <f>COUNTIFS($A:$A,$A1654,C:C,"&gt;"&amp;$I$5)</f>
        <v>0</v>
      </c>
    </row>
    <row r="1655" spans="1:9" x14ac:dyDescent="0.25">
      <c r="A1655" s="22" t="s">
        <v>66</v>
      </c>
      <c r="B1655" s="24">
        <v>43098</v>
      </c>
      <c r="C1655" s="25">
        <v>0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1">
        <f>COUNTIFS($A:$A,$A1655,C:C,"&gt;"&amp;$I$5)</f>
        <v>0</v>
      </c>
    </row>
    <row r="1656" spans="1:9" x14ac:dyDescent="0.25">
      <c r="A1656" s="22" t="s">
        <v>66</v>
      </c>
      <c r="B1656" s="24">
        <v>43099</v>
      </c>
      <c r="C1656" s="25">
        <v>0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1">
        <f>COUNTIFS($A:$A,$A1656,C:C,"&gt;"&amp;$I$5)</f>
        <v>0</v>
      </c>
    </row>
    <row r="1657" spans="1:9" x14ac:dyDescent="0.25">
      <c r="A1657" s="22" t="s">
        <v>66</v>
      </c>
      <c r="B1657" s="24">
        <v>43100</v>
      </c>
      <c r="C1657" s="25">
        <v>0</v>
      </c>
      <c r="D1657" s="25">
        <v>0</v>
      </c>
      <c r="E1657" s="25">
        <v>0</v>
      </c>
      <c r="F1657" s="25">
        <v>0</v>
      </c>
      <c r="G1657" s="25">
        <v>0</v>
      </c>
      <c r="H1657" s="25">
        <v>0</v>
      </c>
      <c r="I1657" s="1">
        <f>COUNTIFS($A:$A,$A1657,C:C,"&gt;"&amp;$I$5)</f>
        <v>0</v>
      </c>
    </row>
    <row r="1658" spans="1:9" x14ac:dyDescent="0.25">
      <c r="A1658" s="22" t="s">
        <v>66</v>
      </c>
      <c r="B1658" s="24">
        <v>43101</v>
      </c>
      <c r="C1658" s="25">
        <v>0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1">
        <f>COUNTIFS($A:$A,$A1658,C:C,"&gt;"&amp;$I$5)</f>
        <v>0</v>
      </c>
    </row>
    <row r="1659" spans="1:9" x14ac:dyDescent="0.25">
      <c r="A1659" s="22" t="s">
        <v>66</v>
      </c>
      <c r="B1659" s="24">
        <v>43102</v>
      </c>
      <c r="C1659" s="25">
        <v>0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1">
        <f>COUNTIFS($A:$A,$A1659,C:C,"&gt;"&amp;$I$5)</f>
        <v>0</v>
      </c>
    </row>
    <row r="1660" spans="1:9" x14ac:dyDescent="0.25">
      <c r="A1660" s="22" t="s">
        <v>66</v>
      </c>
      <c r="B1660" s="24">
        <v>43103</v>
      </c>
      <c r="C1660" s="25">
        <v>0</v>
      </c>
      <c r="D1660" s="25">
        <v>0</v>
      </c>
      <c r="E1660" s="25">
        <v>0</v>
      </c>
      <c r="F1660" s="25">
        <v>0</v>
      </c>
      <c r="G1660" s="25">
        <v>0</v>
      </c>
      <c r="H1660" s="25">
        <v>0</v>
      </c>
      <c r="I1660" s="1">
        <f>COUNTIFS($A:$A,$A1660,C:C,"&gt;"&amp;$I$5)</f>
        <v>0</v>
      </c>
    </row>
    <row r="1661" spans="1:9" x14ac:dyDescent="0.25">
      <c r="A1661" s="22" t="s">
        <v>66</v>
      </c>
      <c r="B1661" s="24">
        <v>43104</v>
      </c>
      <c r="C1661" s="25">
        <v>0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1">
        <f>COUNTIFS($A:$A,$A1661,C:C,"&gt;"&amp;$I$5)</f>
        <v>0</v>
      </c>
    </row>
    <row r="1662" spans="1:9" x14ac:dyDescent="0.25">
      <c r="A1662" s="22" t="s">
        <v>66</v>
      </c>
      <c r="B1662" s="24">
        <v>43105</v>
      </c>
      <c r="C1662" s="25">
        <v>0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1">
        <f>COUNTIFS($A:$A,$A1662,C:C,"&gt;"&amp;$I$5)</f>
        <v>0</v>
      </c>
    </row>
    <row r="1663" spans="1:9" x14ac:dyDescent="0.25">
      <c r="A1663" s="22" t="s">
        <v>66</v>
      </c>
      <c r="B1663" s="24">
        <v>43106</v>
      </c>
      <c r="C1663" s="25">
        <v>0</v>
      </c>
      <c r="D1663" s="25">
        <v>0</v>
      </c>
      <c r="E1663" s="25">
        <v>0</v>
      </c>
      <c r="F1663" s="25">
        <v>0</v>
      </c>
      <c r="G1663" s="25">
        <v>0</v>
      </c>
      <c r="H1663" s="25">
        <v>0</v>
      </c>
      <c r="I1663" s="1">
        <f>COUNTIFS($A:$A,$A1663,C:C,"&gt;"&amp;$I$5)</f>
        <v>0</v>
      </c>
    </row>
    <row r="1664" spans="1:9" x14ac:dyDescent="0.25">
      <c r="A1664" s="22" t="s">
        <v>66</v>
      </c>
      <c r="B1664" s="24">
        <v>43107</v>
      </c>
      <c r="C1664" s="25">
        <v>0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1">
        <f>COUNTIFS($A:$A,$A1664,C:C,"&gt;"&amp;$I$5)</f>
        <v>0</v>
      </c>
    </row>
    <row r="1665" spans="1:9" x14ac:dyDescent="0.25">
      <c r="A1665" s="22" t="s">
        <v>66</v>
      </c>
      <c r="B1665" s="24">
        <v>43108</v>
      </c>
      <c r="C1665" s="25">
        <v>0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1">
        <f>COUNTIFS($A:$A,$A1665,C:C,"&gt;"&amp;$I$5)</f>
        <v>0</v>
      </c>
    </row>
    <row r="1666" spans="1:9" x14ac:dyDescent="0.25">
      <c r="A1666" s="22" t="s">
        <v>66</v>
      </c>
      <c r="B1666" s="24">
        <v>43109</v>
      </c>
      <c r="C1666" s="25">
        <v>0</v>
      </c>
      <c r="D1666" s="25">
        <v>0</v>
      </c>
      <c r="E1666" s="25">
        <v>0</v>
      </c>
      <c r="F1666" s="25">
        <v>0</v>
      </c>
      <c r="G1666" s="25">
        <v>0</v>
      </c>
      <c r="H1666" s="25">
        <v>0</v>
      </c>
      <c r="I1666" s="1">
        <f>COUNTIFS($A:$A,$A1666,C:C,"&gt;"&amp;$I$5)</f>
        <v>0</v>
      </c>
    </row>
    <row r="1667" spans="1:9" x14ac:dyDescent="0.25">
      <c r="A1667" s="22" t="s">
        <v>66</v>
      </c>
      <c r="B1667" s="24">
        <v>43110</v>
      </c>
      <c r="C1667" s="25">
        <v>0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1">
        <f>COUNTIFS($A:$A,$A1667,C:C,"&gt;"&amp;$I$5)</f>
        <v>0</v>
      </c>
    </row>
    <row r="1668" spans="1:9" x14ac:dyDescent="0.25">
      <c r="A1668" s="22" t="s">
        <v>66</v>
      </c>
      <c r="B1668" s="24">
        <v>43111</v>
      </c>
      <c r="C1668" s="25">
        <v>0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1">
        <f>COUNTIFS($A:$A,$A1668,C:C,"&gt;"&amp;$I$5)</f>
        <v>0</v>
      </c>
    </row>
    <row r="1669" spans="1:9" x14ac:dyDescent="0.25">
      <c r="A1669" s="22" t="s">
        <v>66</v>
      </c>
      <c r="B1669" s="24">
        <v>43112</v>
      </c>
      <c r="C1669" s="25">
        <v>0</v>
      </c>
      <c r="D1669" s="25">
        <v>0</v>
      </c>
      <c r="E1669" s="25">
        <v>0</v>
      </c>
      <c r="F1669" s="25">
        <v>0</v>
      </c>
      <c r="G1669" s="25">
        <v>0</v>
      </c>
      <c r="H1669" s="25">
        <v>0</v>
      </c>
      <c r="I1669" s="1">
        <f>COUNTIFS($A:$A,$A1669,C:C,"&gt;"&amp;$I$5)</f>
        <v>0</v>
      </c>
    </row>
    <row r="1670" spans="1:9" x14ac:dyDescent="0.25">
      <c r="A1670" s="22" t="s">
        <v>66</v>
      </c>
      <c r="B1670" s="24">
        <v>43113</v>
      </c>
      <c r="C1670" s="25">
        <v>0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1">
        <f>COUNTIFS($A:$A,$A1670,C:C,"&gt;"&amp;$I$5)</f>
        <v>0</v>
      </c>
    </row>
    <row r="1671" spans="1:9" x14ac:dyDescent="0.25">
      <c r="A1671" s="22" t="s">
        <v>66</v>
      </c>
      <c r="B1671" s="24">
        <v>43114</v>
      </c>
      <c r="C1671" s="25">
        <v>0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1">
        <f>COUNTIFS($A:$A,$A1671,C:C,"&gt;"&amp;$I$5)</f>
        <v>0</v>
      </c>
    </row>
    <row r="1672" spans="1:9" x14ac:dyDescent="0.25">
      <c r="A1672" s="22" t="s">
        <v>66</v>
      </c>
      <c r="B1672" s="24">
        <v>43115</v>
      </c>
      <c r="C1672" s="25">
        <v>0</v>
      </c>
      <c r="D1672" s="25">
        <v>0</v>
      </c>
      <c r="E1672" s="25">
        <v>0</v>
      </c>
      <c r="F1672" s="25">
        <v>0</v>
      </c>
      <c r="G1672" s="25">
        <v>0</v>
      </c>
      <c r="H1672" s="25">
        <v>0</v>
      </c>
      <c r="I1672" s="1">
        <f>COUNTIFS($A:$A,$A1672,C:C,"&gt;"&amp;$I$5)</f>
        <v>0</v>
      </c>
    </row>
    <row r="1673" spans="1:9" x14ac:dyDescent="0.25">
      <c r="A1673" s="22" t="s">
        <v>66</v>
      </c>
      <c r="B1673" s="24">
        <v>43116</v>
      </c>
      <c r="C1673" s="25">
        <v>0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1">
        <f>COUNTIFS($A:$A,$A1673,C:C,"&gt;"&amp;$I$5)</f>
        <v>0</v>
      </c>
    </row>
    <row r="1674" spans="1:9" x14ac:dyDescent="0.25">
      <c r="A1674" s="22" t="s">
        <v>66</v>
      </c>
      <c r="B1674" s="24">
        <v>43117</v>
      </c>
      <c r="C1674" s="25">
        <v>0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1">
        <f>COUNTIFS($A:$A,$A1674,C:C,"&gt;"&amp;$I$5)</f>
        <v>0</v>
      </c>
    </row>
    <row r="1675" spans="1:9" x14ac:dyDescent="0.25">
      <c r="A1675" s="22" t="s">
        <v>66</v>
      </c>
      <c r="B1675" s="24">
        <v>43118</v>
      </c>
      <c r="C1675" s="25">
        <v>0</v>
      </c>
      <c r="D1675" s="25">
        <v>0</v>
      </c>
      <c r="E1675" s="25">
        <v>0</v>
      </c>
      <c r="F1675" s="25">
        <v>0</v>
      </c>
      <c r="G1675" s="25">
        <v>0</v>
      </c>
      <c r="H1675" s="25">
        <v>0</v>
      </c>
      <c r="I1675" s="1">
        <f>COUNTIFS($A:$A,$A1675,C:C,"&gt;"&amp;$I$5)</f>
        <v>0</v>
      </c>
    </row>
    <row r="1676" spans="1:9" x14ac:dyDescent="0.25">
      <c r="A1676" s="22" t="s">
        <v>66</v>
      </c>
      <c r="B1676" s="24">
        <v>43119</v>
      </c>
      <c r="C1676" s="25">
        <v>0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1">
        <f>COUNTIFS($A:$A,$A1676,C:C,"&gt;"&amp;$I$5)</f>
        <v>0</v>
      </c>
    </row>
    <row r="1677" spans="1:9" x14ac:dyDescent="0.25">
      <c r="A1677" s="22" t="s">
        <v>66</v>
      </c>
      <c r="B1677" s="24">
        <v>43122</v>
      </c>
      <c r="C1677" s="25">
        <v>0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1">
        <f>COUNTIFS($A:$A,$A1677,C:C,"&gt;"&amp;$I$5)</f>
        <v>0</v>
      </c>
    </row>
    <row r="1678" spans="1:9" x14ac:dyDescent="0.25">
      <c r="A1678" s="22" t="s">
        <v>66</v>
      </c>
      <c r="B1678" s="24">
        <v>43123</v>
      </c>
      <c r="C1678" s="25">
        <v>0</v>
      </c>
      <c r="D1678" s="25">
        <v>0</v>
      </c>
      <c r="E1678" s="25">
        <v>0</v>
      </c>
      <c r="F1678" s="25">
        <v>0</v>
      </c>
      <c r="G1678" s="25">
        <v>0</v>
      </c>
      <c r="H1678" s="25">
        <v>0</v>
      </c>
      <c r="I1678" s="1">
        <f>COUNTIFS($A:$A,$A1678,C:C,"&gt;"&amp;$I$5)</f>
        <v>0</v>
      </c>
    </row>
    <row r="1679" spans="1:9" x14ac:dyDescent="0.25">
      <c r="A1679" s="22" t="s">
        <v>66</v>
      </c>
      <c r="B1679" s="24">
        <v>43124</v>
      </c>
      <c r="C1679" s="25">
        <v>0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1">
        <f>COUNTIFS($A:$A,$A1679,C:C,"&gt;"&amp;$I$5)</f>
        <v>0</v>
      </c>
    </row>
    <row r="1680" spans="1:9" x14ac:dyDescent="0.25">
      <c r="A1680" s="22" t="s">
        <v>66</v>
      </c>
      <c r="B1680" s="24">
        <v>43125</v>
      </c>
      <c r="C1680" s="25">
        <v>0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1">
        <f>COUNTIFS($A:$A,$A1680,C:C,"&gt;"&amp;$I$5)</f>
        <v>0</v>
      </c>
    </row>
    <row r="1681" spans="1:9" x14ac:dyDescent="0.25">
      <c r="A1681" s="22" t="s">
        <v>98</v>
      </c>
      <c r="B1681" s="24">
        <v>43070</v>
      </c>
      <c r="C1681" s="25">
        <v>1.0127314814814815E-2</v>
      </c>
      <c r="D1681" s="25">
        <v>0</v>
      </c>
      <c r="E1681" s="25">
        <v>8.9456018518518518E-2</v>
      </c>
      <c r="F1681" s="25">
        <v>0</v>
      </c>
      <c r="G1681" s="25">
        <v>0</v>
      </c>
      <c r="H1681" s="25">
        <v>0</v>
      </c>
      <c r="I1681" s="1">
        <f>COUNTIFS($A:$A,$A1681,C:C,"&gt;"&amp;$I$5)</f>
        <v>0</v>
      </c>
    </row>
    <row r="1682" spans="1:9" x14ac:dyDescent="0.25">
      <c r="A1682" s="22" t="s">
        <v>98</v>
      </c>
      <c r="B1682" s="24">
        <v>43071</v>
      </c>
      <c r="C1682" s="25">
        <v>0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1">
        <f>COUNTIFS($A:$A,$A1682,C:C,"&gt;"&amp;$I$5)</f>
        <v>0</v>
      </c>
    </row>
    <row r="1683" spans="1:9" x14ac:dyDescent="0.25">
      <c r="A1683" s="22" t="s">
        <v>98</v>
      </c>
      <c r="B1683" s="24">
        <v>43072</v>
      </c>
      <c r="C1683" s="25">
        <v>0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1">
        <f>COUNTIFS($A:$A,$A1683,C:C,"&gt;"&amp;$I$5)</f>
        <v>0</v>
      </c>
    </row>
    <row r="1684" spans="1:9" x14ac:dyDescent="0.25">
      <c r="A1684" s="22" t="s">
        <v>98</v>
      </c>
      <c r="B1684" s="24">
        <v>43073</v>
      </c>
      <c r="C1684" s="25">
        <v>1.4143518518518519E-2</v>
      </c>
      <c r="D1684" s="25">
        <v>0</v>
      </c>
      <c r="E1684" s="25">
        <v>9.9652777777777778E-3</v>
      </c>
      <c r="F1684" s="25">
        <v>1.3773148148148147E-3</v>
      </c>
      <c r="G1684" s="25">
        <v>0</v>
      </c>
      <c r="H1684" s="25">
        <v>0</v>
      </c>
      <c r="I1684" s="1">
        <f>COUNTIFS($A:$A,$A1684,C:C,"&gt;"&amp;$I$5)</f>
        <v>0</v>
      </c>
    </row>
    <row r="1685" spans="1:9" x14ac:dyDescent="0.25">
      <c r="A1685" s="22" t="s">
        <v>98</v>
      </c>
      <c r="B1685" s="24">
        <v>43074</v>
      </c>
      <c r="C1685" s="25">
        <v>1.4027777777777778E-2</v>
      </c>
      <c r="D1685" s="25">
        <v>0</v>
      </c>
      <c r="E1685" s="25">
        <v>1.7152777777777777E-2</v>
      </c>
      <c r="F1685" s="25">
        <v>0</v>
      </c>
      <c r="G1685" s="25">
        <v>0</v>
      </c>
      <c r="H1685" s="25">
        <v>0</v>
      </c>
      <c r="I1685" s="1">
        <f>COUNTIFS($A:$A,$A1685,C:C,"&gt;"&amp;$I$5)</f>
        <v>0</v>
      </c>
    </row>
    <row r="1686" spans="1:9" x14ac:dyDescent="0.25">
      <c r="A1686" s="22" t="s">
        <v>98</v>
      </c>
      <c r="B1686" s="24">
        <v>43075</v>
      </c>
      <c r="C1686" s="25">
        <v>1.1273148148148148E-2</v>
      </c>
      <c r="D1686" s="25">
        <v>0</v>
      </c>
      <c r="E1686" s="25">
        <v>2.013888888888889E-2</v>
      </c>
      <c r="F1686" s="25">
        <v>0</v>
      </c>
      <c r="G1686" s="25">
        <v>0</v>
      </c>
      <c r="H1686" s="25">
        <v>0</v>
      </c>
      <c r="I1686" s="1">
        <f>COUNTIFS($A:$A,$A1686,C:C,"&gt;"&amp;$I$5)</f>
        <v>0</v>
      </c>
    </row>
    <row r="1687" spans="1:9" x14ac:dyDescent="0.25">
      <c r="A1687" s="22" t="s">
        <v>98</v>
      </c>
      <c r="B1687" s="24">
        <v>43076</v>
      </c>
      <c r="C1687" s="25">
        <v>1.0532407407407407E-2</v>
      </c>
      <c r="D1687" s="25">
        <v>5.7870370370370366E-5</v>
      </c>
      <c r="E1687" s="25">
        <v>6.8749999999999992E-2</v>
      </c>
      <c r="F1687" s="25">
        <v>0</v>
      </c>
      <c r="G1687" s="25">
        <v>0</v>
      </c>
      <c r="H1687" s="25">
        <v>0</v>
      </c>
      <c r="I1687" s="1">
        <f>COUNTIFS($A:$A,$A1687,C:C,"&gt;"&amp;$I$5)</f>
        <v>0</v>
      </c>
    </row>
    <row r="1688" spans="1:9" x14ac:dyDescent="0.25">
      <c r="A1688" s="22" t="s">
        <v>98</v>
      </c>
      <c r="B1688" s="24">
        <v>43077</v>
      </c>
      <c r="C1688" s="25">
        <v>1.6597222222222222E-2</v>
      </c>
      <c r="D1688" s="25">
        <v>0</v>
      </c>
      <c r="E1688" s="25">
        <v>3.5532407407407408E-2</v>
      </c>
      <c r="F1688" s="25">
        <v>0</v>
      </c>
      <c r="G1688" s="25">
        <v>1.9467592592592595E-2</v>
      </c>
      <c r="H1688" s="25">
        <v>0</v>
      </c>
      <c r="I1688" s="1">
        <f>COUNTIFS($A:$A,$A1688,C:C,"&gt;"&amp;$I$5)</f>
        <v>0</v>
      </c>
    </row>
    <row r="1689" spans="1:9" x14ac:dyDescent="0.25">
      <c r="A1689" s="22" t="s">
        <v>98</v>
      </c>
      <c r="B1689" s="24">
        <v>43078</v>
      </c>
      <c r="C1689" s="25">
        <v>0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1">
        <f>COUNTIFS($A:$A,$A1689,C:C,"&gt;"&amp;$I$5)</f>
        <v>0</v>
      </c>
    </row>
    <row r="1690" spans="1:9" x14ac:dyDescent="0.25">
      <c r="A1690" s="22" t="s">
        <v>98</v>
      </c>
      <c r="B1690" s="24">
        <v>43079</v>
      </c>
      <c r="C1690" s="25">
        <v>0</v>
      </c>
      <c r="D1690" s="25">
        <v>0</v>
      </c>
      <c r="E1690" s="25">
        <v>0</v>
      </c>
      <c r="F1690" s="25">
        <v>0</v>
      </c>
      <c r="G1690" s="25">
        <v>0</v>
      </c>
      <c r="H1690" s="25">
        <v>0</v>
      </c>
      <c r="I1690" s="1">
        <f>COUNTIFS($A:$A,$A1690,C:C,"&gt;"&amp;$I$5)</f>
        <v>0</v>
      </c>
    </row>
    <row r="1691" spans="1:9" x14ac:dyDescent="0.25">
      <c r="A1691" s="22" t="s">
        <v>98</v>
      </c>
      <c r="B1691" s="24">
        <v>43080</v>
      </c>
      <c r="C1691" s="25">
        <v>1.6168981481481482E-2</v>
      </c>
      <c r="D1691" s="25">
        <v>0</v>
      </c>
      <c r="E1691" s="25">
        <v>8.7847222222222233E-3</v>
      </c>
      <c r="F1691" s="25">
        <v>0</v>
      </c>
      <c r="G1691" s="25">
        <v>0</v>
      </c>
      <c r="H1691" s="25">
        <v>0</v>
      </c>
      <c r="I1691" s="1">
        <f>COUNTIFS($A:$A,$A1691,C:C,"&gt;"&amp;$I$5)</f>
        <v>0</v>
      </c>
    </row>
    <row r="1692" spans="1:9" x14ac:dyDescent="0.25">
      <c r="A1692" s="22" t="s">
        <v>98</v>
      </c>
      <c r="B1692" s="24">
        <v>43081</v>
      </c>
      <c r="C1692" s="25">
        <v>1.5532407407407406E-2</v>
      </c>
      <c r="D1692" s="25">
        <v>0</v>
      </c>
      <c r="E1692" s="25">
        <v>1.247685185185185E-2</v>
      </c>
      <c r="F1692" s="25">
        <v>0</v>
      </c>
      <c r="G1692" s="25">
        <v>0</v>
      </c>
      <c r="H1692" s="25">
        <v>0</v>
      </c>
      <c r="I1692" s="1">
        <f>COUNTIFS($A:$A,$A1692,C:C,"&gt;"&amp;$I$5)</f>
        <v>0</v>
      </c>
    </row>
    <row r="1693" spans="1:9" x14ac:dyDescent="0.25">
      <c r="A1693" s="22" t="s">
        <v>98</v>
      </c>
      <c r="B1693" s="24">
        <v>43082</v>
      </c>
      <c r="C1693" s="25">
        <v>1.3506944444444445E-2</v>
      </c>
      <c r="D1693" s="25">
        <v>0</v>
      </c>
      <c r="E1693" s="25">
        <v>0.10957175925925926</v>
      </c>
      <c r="F1693" s="25">
        <v>0</v>
      </c>
      <c r="G1693" s="25">
        <v>2.1250000000000002E-2</v>
      </c>
      <c r="H1693" s="25">
        <v>0</v>
      </c>
      <c r="I1693" s="1">
        <f>COUNTIFS($A:$A,$A1693,C:C,"&gt;"&amp;$I$5)</f>
        <v>0</v>
      </c>
    </row>
    <row r="1694" spans="1:9" x14ac:dyDescent="0.25">
      <c r="A1694" s="22" t="s">
        <v>98</v>
      </c>
      <c r="B1694" s="24">
        <v>43083</v>
      </c>
      <c r="C1694" s="25">
        <v>1.3888888888888888E-2</v>
      </c>
      <c r="D1694" s="25">
        <v>0</v>
      </c>
      <c r="E1694" s="25">
        <v>0</v>
      </c>
      <c r="F1694" s="25">
        <v>0</v>
      </c>
      <c r="G1694" s="25">
        <v>0</v>
      </c>
      <c r="H1694" s="25">
        <v>8.8437500000000002E-2</v>
      </c>
      <c r="I1694" s="1">
        <f>COUNTIFS($A:$A,$A1694,C:C,"&gt;"&amp;$I$5)</f>
        <v>0</v>
      </c>
    </row>
    <row r="1695" spans="1:9" x14ac:dyDescent="0.25">
      <c r="A1695" s="22" t="s">
        <v>98</v>
      </c>
      <c r="B1695" s="24">
        <v>43084</v>
      </c>
      <c r="C1695" s="25">
        <v>1.4409722222222221E-2</v>
      </c>
      <c r="D1695" s="25">
        <v>0</v>
      </c>
      <c r="E1695" s="25">
        <v>3.414351851851852E-3</v>
      </c>
      <c r="F1695" s="25">
        <v>0</v>
      </c>
      <c r="G1695" s="25">
        <v>3.4490740740740745E-3</v>
      </c>
      <c r="H1695" s="25">
        <v>9.7152777777777768E-2</v>
      </c>
      <c r="I1695" s="1">
        <f>COUNTIFS($A:$A,$A1695,C:C,"&gt;"&amp;$I$5)</f>
        <v>0</v>
      </c>
    </row>
    <row r="1696" spans="1:9" x14ac:dyDescent="0.25">
      <c r="A1696" s="22" t="s">
        <v>98</v>
      </c>
      <c r="B1696" s="24">
        <v>43085</v>
      </c>
      <c r="C1696" s="25">
        <v>0</v>
      </c>
      <c r="D1696" s="25">
        <v>0</v>
      </c>
      <c r="E1696" s="25">
        <v>0</v>
      </c>
      <c r="F1696" s="25">
        <v>0</v>
      </c>
      <c r="G1696" s="25">
        <v>0</v>
      </c>
      <c r="H1696" s="25">
        <v>0</v>
      </c>
      <c r="I1696" s="1">
        <f>COUNTIFS($A:$A,$A1696,C:C,"&gt;"&amp;$I$5)</f>
        <v>0</v>
      </c>
    </row>
    <row r="1697" spans="1:9" x14ac:dyDescent="0.25">
      <c r="A1697" s="22" t="s">
        <v>98</v>
      </c>
      <c r="B1697" s="24">
        <v>43086</v>
      </c>
      <c r="C1697" s="25">
        <v>0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1">
        <f>COUNTIFS($A:$A,$A1697,C:C,"&gt;"&amp;$I$5)</f>
        <v>0</v>
      </c>
    </row>
    <row r="1698" spans="1:9" x14ac:dyDescent="0.25">
      <c r="A1698" s="22" t="s">
        <v>98</v>
      </c>
      <c r="B1698" s="24">
        <v>43087</v>
      </c>
      <c r="C1698" s="25">
        <v>1.0300925925925927E-2</v>
      </c>
      <c r="D1698" s="25">
        <v>0</v>
      </c>
      <c r="E1698" s="25">
        <v>0.12565972222222221</v>
      </c>
      <c r="F1698" s="25">
        <v>0</v>
      </c>
      <c r="G1698" s="25">
        <v>0</v>
      </c>
      <c r="H1698" s="25">
        <v>0</v>
      </c>
      <c r="I1698" s="1">
        <f>COUNTIFS($A:$A,$A1698,C:C,"&gt;"&amp;$I$5)</f>
        <v>0</v>
      </c>
    </row>
    <row r="1699" spans="1:9" x14ac:dyDescent="0.25">
      <c r="A1699" s="22" t="s">
        <v>98</v>
      </c>
      <c r="B1699" s="24">
        <v>43088</v>
      </c>
      <c r="C1699" s="25">
        <v>1.300925925925926E-2</v>
      </c>
      <c r="D1699" s="25">
        <v>0</v>
      </c>
      <c r="E1699" s="25">
        <v>4.1666666666666666E-3</v>
      </c>
      <c r="F1699" s="25">
        <v>0</v>
      </c>
      <c r="G1699" s="25">
        <v>0</v>
      </c>
      <c r="H1699" s="25">
        <v>0</v>
      </c>
      <c r="I1699" s="1">
        <f>COUNTIFS($A:$A,$A1699,C:C,"&gt;"&amp;$I$5)</f>
        <v>0</v>
      </c>
    </row>
    <row r="1700" spans="1:9" x14ac:dyDescent="0.25">
      <c r="A1700" s="22" t="s">
        <v>98</v>
      </c>
      <c r="B1700" s="24">
        <v>43089</v>
      </c>
      <c r="C1700" s="25">
        <v>1.5289351851851851E-2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1">
        <f>COUNTIFS($A:$A,$A1700,C:C,"&gt;"&amp;$I$5)</f>
        <v>0</v>
      </c>
    </row>
    <row r="1701" spans="1:9" x14ac:dyDescent="0.25">
      <c r="A1701" s="22" t="s">
        <v>98</v>
      </c>
      <c r="B1701" s="24">
        <v>43090</v>
      </c>
      <c r="C1701" s="25">
        <v>1.3182870370370371E-2</v>
      </c>
      <c r="D1701" s="25">
        <v>0</v>
      </c>
      <c r="E1701" s="25">
        <v>1.3634259259259257E-2</v>
      </c>
      <c r="F1701" s="25">
        <v>0</v>
      </c>
      <c r="G1701" s="25">
        <v>0</v>
      </c>
      <c r="H1701" s="25">
        <v>0</v>
      </c>
      <c r="I1701" s="1">
        <f>COUNTIFS($A:$A,$A1701,C:C,"&gt;"&amp;$I$5)</f>
        <v>0</v>
      </c>
    </row>
    <row r="1702" spans="1:9" x14ac:dyDescent="0.25">
      <c r="A1702" s="22" t="s">
        <v>98</v>
      </c>
      <c r="B1702" s="24">
        <v>43091</v>
      </c>
      <c r="C1702" s="25">
        <v>6.8634259259259256E-3</v>
      </c>
      <c r="D1702" s="25">
        <v>0</v>
      </c>
      <c r="E1702" s="25">
        <v>2.8275462962962964E-2</v>
      </c>
      <c r="F1702" s="25">
        <v>0</v>
      </c>
      <c r="G1702" s="25">
        <v>0</v>
      </c>
      <c r="H1702" s="25">
        <v>0</v>
      </c>
      <c r="I1702" s="1">
        <f>COUNTIFS($A:$A,$A1702,C:C,"&gt;"&amp;$I$5)</f>
        <v>0</v>
      </c>
    </row>
    <row r="1703" spans="1:9" x14ac:dyDescent="0.25">
      <c r="A1703" s="22" t="s">
        <v>98</v>
      </c>
      <c r="B1703" s="24">
        <v>43092</v>
      </c>
      <c r="C1703" s="25">
        <v>0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1">
        <f>COUNTIFS($A:$A,$A1703,C:C,"&gt;"&amp;$I$5)</f>
        <v>0</v>
      </c>
    </row>
    <row r="1704" spans="1:9" x14ac:dyDescent="0.25">
      <c r="A1704" s="22" t="s">
        <v>98</v>
      </c>
      <c r="B1704" s="24">
        <v>43093</v>
      </c>
      <c r="C1704" s="25">
        <v>0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1">
        <f>COUNTIFS($A:$A,$A1704,C:C,"&gt;"&amp;$I$5)</f>
        <v>0</v>
      </c>
    </row>
    <row r="1705" spans="1:9" x14ac:dyDescent="0.25">
      <c r="A1705" s="22" t="s">
        <v>98</v>
      </c>
      <c r="B1705" s="24">
        <v>43094</v>
      </c>
      <c r="C1705" s="25">
        <v>0</v>
      </c>
      <c r="D1705" s="25">
        <v>0</v>
      </c>
      <c r="E1705" s="25">
        <v>0</v>
      </c>
      <c r="F1705" s="25">
        <v>0</v>
      </c>
      <c r="G1705" s="25">
        <v>0</v>
      </c>
      <c r="H1705" s="25">
        <v>0</v>
      </c>
      <c r="I1705" s="1">
        <f>COUNTIFS($A:$A,$A1705,C:C,"&gt;"&amp;$I$5)</f>
        <v>0</v>
      </c>
    </row>
    <row r="1706" spans="1:9" x14ac:dyDescent="0.25">
      <c r="A1706" s="22" t="s">
        <v>98</v>
      </c>
      <c r="B1706" s="24">
        <v>43095</v>
      </c>
      <c r="C1706" s="25">
        <v>1.6261574074074074E-2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1">
        <f>COUNTIFS($A:$A,$A1706,C:C,"&gt;"&amp;$I$5)</f>
        <v>0</v>
      </c>
    </row>
    <row r="1707" spans="1:9" x14ac:dyDescent="0.25">
      <c r="A1707" s="22" t="s">
        <v>98</v>
      </c>
      <c r="B1707" s="24">
        <v>43096</v>
      </c>
      <c r="C1707" s="25">
        <v>1.2280092592592592E-2</v>
      </c>
      <c r="D1707" s="25">
        <v>0</v>
      </c>
      <c r="E1707" s="25">
        <v>5.5081018518518515E-2</v>
      </c>
      <c r="F1707" s="25">
        <v>0</v>
      </c>
      <c r="G1707" s="25">
        <v>0</v>
      </c>
      <c r="H1707" s="25">
        <v>0</v>
      </c>
      <c r="I1707" s="1">
        <f>COUNTIFS($A:$A,$A1707,C:C,"&gt;"&amp;$I$5)</f>
        <v>0</v>
      </c>
    </row>
    <row r="1708" spans="1:9" x14ac:dyDescent="0.25">
      <c r="A1708" s="22" t="s">
        <v>98</v>
      </c>
      <c r="B1708" s="24">
        <v>43097</v>
      </c>
      <c r="C1708" s="25">
        <v>1.3888888888888888E-2</v>
      </c>
      <c r="D1708" s="25">
        <v>0</v>
      </c>
      <c r="E1708" s="25">
        <v>3.0868055555555555E-2</v>
      </c>
      <c r="F1708" s="25">
        <v>0</v>
      </c>
      <c r="G1708" s="25">
        <v>0</v>
      </c>
      <c r="H1708" s="25">
        <v>0</v>
      </c>
      <c r="I1708" s="1">
        <f>COUNTIFS($A:$A,$A1708,C:C,"&gt;"&amp;$I$5)</f>
        <v>0</v>
      </c>
    </row>
    <row r="1709" spans="1:9" x14ac:dyDescent="0.25">
      <c r="A1709" s="22" t="s">
        <v>98</v>
      </c>
      <c r="B1709" s="24">
        <v>43098</v>
      </c>
      <c r="C1709" s="25">
        <v>1.2488425925925925E-2</v>
      </c>
      <c r="D1709" s="25">
        <v>0</v>
      </c>
      <c r="E1709" s="25">
        <v>0</v>
      </c>
      <c r="F1709" s="25">
        <v>0</v>
      </c>
      <c r="G1709" s="25">
        <v>2.1585648148148145E-2</v>
      </c>
      <c r="H1709" s="25">
        <v>0</v>
      </c>
      <c r="I1709" s="1">
        <f>COUNTIFS($A:$A,$A1709,C:C,"&gt;"&amp;$I$5)</f>
        <v>0</v>
      </c>
    </row>
    <row r="1710" spans="1:9" x14ac:dyDescent="0.25">
      <c r="A1710" s="22" t="s">
        <v>98</v>
      </c>
      <c r="B1710" s="24">
        <v>43099</v>
      </c>
      <c r="C1710" s="25">
        <v>0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1">
        <f>COUNTIFS($A:$A,$A1710,C:C,"&gt;"&amp;$I$5)</f>
        <v>0</v>
      </c>
    </row>
    <row r="1711" spans="1:9" x14ac:dyDescent="0.25">
      <c r="A1711" s="22" t="s">
        <v>98</v>
      </c>
      <c r="B1711" s="24">
        <v>43100</v>
      </c>
      <c r="C1711" s="25">
        <v>0</v>
      </c>
      <c r="D1711" s="25">
        <v>0</v>
      </c>
      <c r="E1711" s="25">
        <v>0</v>
      </c>
      <c r="F1711" s="25">
        <v>0</v>
      </c>
      <c r="G1711" s="25">
        <v>0</v>
      </c>
      <c r="H1711" s="25">
        <v>0</v>
      </c>
      <c r="I1711" s="1">
        <f>COUNTIFS($A:$A,$A1711,C:C,"&gt;"&amp;$I$5)</f>
        <v>0</v>
      </c>
    </row>
    <row r="1712" spans="1:9" x14ac:dyDescent="0.25">
      <c r="A1712" s="22" t="s">
        <v>98</v>
      </c>
      <c r="B1712" s="24">
        <v>43101</v>
      </c>
      <c r="C1712" s="25">
        <v>0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1">
        <f>COUNTIFS($A:$A,$A1712,C:C,"&gt;"&amp;$I$5)</f>
        <v>0</v>
      </c>
    </row>
    <row r="1713" spans="1:9" x14ac:dyDescent="0.25">
      <c r="A1713" s="22" t="s">
        <v>98</v>
      </c>
      <c r="B1713" s="24">
        <v>43102</v>
      </c>
      <c r="C1713" s="25">
        <v>1.4502314814814815E-2</v>
      </c>
      <c r="D1713" s="25">
        <v>0</v>
      </c>
      <c r="E1713" s="25">
        <v>3.1828703703703702E-3</v>
      </c>
      <c r="F1713" s="25">
        <v>0</v>
      </c>
      <c r="G1713" s="25">
        <v>0</v>
      </c>
      <c r="H1713" s="25">
        <v>0</v>
      </c>
      <c r="I1713" s="1">
        <f>COUNTIFS($A:$A,$A1713,C:C,"&gt;"&amp;$I$5)</f>
        <v>0</v>
      </c>
    </row>
    <row r="1714" spans="1:9" x14ac:dyDescent="0.25">
      <c r="A1714" s="22" t="s">
        <v>98</v>
      </c>
      <c r="B1714" s="24">
        <v>43103</v>
      </c>
      <c r="C1714" s="25">
        <v>1.2488425925925925E-2</v>
      </c>
      <c r="D1714" s="25">
        <v>0</v>
      </c>
      <c r="E1714" s="25">
        <v>3.1597222222222222E-3</v>
      </c>
      <c r="F1714" s="25">
        <v>0</v>
      </c>
      <c r="G1714" s="25">
        <v>0</v>
      </c>
      <c r="H1714" s="25">
        <v>0</v>
      </c>
      <c r="I1714" s="1">
        <f>COUNTIFS($A:$A,$A1714,C:C,"&gt;"&amp;$I$5)</f>
        <v>0</v>
      </c>
    </row>
    <row r="1715" spans="1:9" x14ac:dyDescent="0.25">
      <c r="A1715" s="22" t="s">
        <v>98</v>
      </c>
      <c r="B1715" s="24">
        <v>43104</v>
      </c>
      <c r="C1715" s="25">
        <v>6.4699074074074069E-3</v>
      </c>
      <c r="D1715" s="25">
        <v>0</v>
      </c>
      <c r="E1715" s="25">
        <v>9.5972222222222223E-2</v>
      </c>
      <c r="F1715" s="25">
        <v>0</v>
      </c>
      <c r="G1715" s="25">
        <v>0</v>
      </c>
      <c r="H1715" s="25">
        <v>3.4722222222222222E-5</v>
      </c>
      <c r="I1715" s="1">
        <f>COUNTIFS($A:$A,$A1715,C:C,"&gt;"&amp;$I$5)</f>
        <v>0</v>
      </c>
    </row>
    <row r="1716" spans="1:9" x14ac:dyDescent="0.25">
      <c r="A1716" s="22" t="s">
        <v>98</v>
      </c>
      <c r="B1716" s="24">
        <v>43105</v>
      </c>
      <c r="C1716" s="25">
        <v>1.1284722222222222E-2</v>
      </c>
      <c r="D1716" s="25">
        <v>0</v>
      </c>
      <c r="E1716" s="25">
        <v>2.5694444444444445E-3</v>
      </c>
      <c r="F1716" s="25">
        <v>0</v>
      </c>
      <c r="G1716" s="25">
        <v>0</v>
      </c>
      <c r="H1716" s="25">
        <v>0</v>
      </c>
      <c r="I1716" s="1">
        <f>COUNTIFS($A:$A,$A1716,C:C,"&gt;"&amp;$I$5)</f>
        <v>0</v>
      </c>
    </row>
    <row r="1717" spans="1:9" x14ac:dyDescent="0.25">
      <c r="A1717" s="22" t="s">
        <v>98</v>
      </c>
      <c r="B1717" s="24">
        <v>43106</v>
      </c>
      <c r="C1717" s="25">
        <v>0</v>
      </c>
      <c r="D1717" s="25">
        <v>0</v>
      </c>
      <c r="E1717" s="25">
        <v>0</v>
      </c>
      <c r="F1717" s="25">
        <v>0</v>
      </c>
      <c r="G1717" s="25">
        <v>0</v>
      </c>
      <c r="H1717" s="25">
        <v>0</v>
      </c>
      <c r="I1717" s="1">
        <f>COUNTIFS($A:$A,$A1717,C:C,"&gt;"&amp;$I$5)</f>
        <v>0</v>
      </c>
    </row>
    <row r="1718" spans="1:9" x14ac:dyDescent="0.25">
      <c r="A1718" s="22" t="s">
        <v>98</v>
      </c>
      <c r="B1718" s="24">
        <v>43107</v>
      </c>
      <c r="C1718" s="25">
        <v>0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1">
        <f>COUNTIFS($A:$A,$A1718,C:C,"&gt;"&amp;$I$5)</f>
        <v>0</v>
      </c>
    </row>
    <row r="1719" spans="1:9" x14ac:dyDescent="0.25">
      <c r="A1719" s="22" t="s">
        <v>98</v>
      </c>
      <c r="B1719" s="24">
        <v>43108</v>
      </c>
      <c r="C1719" s="25">
        <v>1.4814814814814814E-2</v>
      </c>
      <c r="D1719" s="25">
        <v>0</v>
      </c>
      <c r="E1719" s="25">
        <v>1.1388888888888888E-2</v>
      </c>
      <c r="F1719" s="25">
        <v>0</v>
      </c>
      <c r="G1719" s="25">
        <v>0</v>
      </c>
      <c r="H1719" s="25">
        <v>0</v>
      </c>
      <c r="I1719" s="1">
        <f>COUNTIFS($A:$A,$A1719,C:C,"&gt;"&amp;$I$5)</f>
        <v>0</v>
      </c>
    </row>
    <row r="1720" spans="1:9" x14ac:dyDescent="0.25">
      <c r="A1720" s="22" t="s">
        <v>98</v>
      </c>
      <c r="B1720" s="24">
        <v>43109</v>
      </c>
      <c r="C1720" s="25">
        <v>1.3229166666666667E-2</v>
      </c>
      <c r="D1720" s="25">
        <v>0</v>
      </c>
      <c r="E1720" s="25">
        <v>1.9444444444444442E-3</v>
      </c>
      <c r="F1720" s="25">
        <v>0</v>
      </c>
      <c r="G1720" s="25">
        <v>0</v>
      </c>
      <c r="H1720" s="25">
        <v>0</v>
      </c>
      <c r="I1720" s="1">
        <f>COUNTIFS($A:$A,$A1720,C:C,"&gt;"&amp;$I$5)</f>
        <v>0</v>
      </c>
    </row>
    <row r="1721" spans="1:9" x14ac:dyDescent="0.25">
      <c r="A1721" s="22" t="s">
        <v>98</v>
      </c>
      <c r="B1721" s="24">
        <v>43110</v>
      </c>
      <c r="C1721" s="25">
        <v>1.7199074074074071E-2</v>
      </c>
      <c r="D1721" s="25">
        <v>3.8692129629629632E-2</v>
      </c>
      <c r="E1721" s="25">
        <v>2.8240740740740739E-3</v>
      </c>
      <c r="F1721" s="25">
        <v>0</v>
      </c>
      <c r="G1721" s="25">
        <v>0</v>
      </c>
      <c r="H1721" s="25">
        <v>0</v>
      </c>
      <c r="I1721" s="1">
        <f>COUNTIFS($A:$A,$A1721,C:C,"&gt;"&amp;$I$5)</f>
        <v>0</v>
      </c>
    </row>
    <row r="1722" spans="1:9" x14ac:dyDescent="0.25">
      <c r="A1722" s="22" t="s">
        <v>98</v>
      </c>
      <c r="B1722" s="24">
        <v>43111</v>
      </c>
      <c r="C1722" s="25">
        <v>1.40625E-2</v>
      </c>
      <c r="D1722" s="25">
        <v>0</v>
      </c>
      <c r="E1722" s="25">
        <v>6.5729166666666672E-2</v>
      </c>
      <c r="F1722" s="25">
        <v>0</v>
      </c>
      <c r="G1722" s="25">
        <v>0</v>
      </c>
      <c r="H1722" s="25">
        <v>0</v>
      </c>
      <c r="I1722" s="1">
        <f>COUNTIFS($A:$A,$A1722,C:C,"&gt;"&amp;$I$5)</f>
        <v>0</v>
      </c>
    </row>
    <row r="1723" spans="1:9" x14ac:dyDescent="0.25">
      <c r="A1723" s="22" t="s">
        <v>98</v>
      </c>
      <c r="B1723" s="24">
        <v>43112</v>
      </c>
      <c r="C1723" s="25">
        <v>1.3634259259259257E-2</v>
      </c>
      <c r="D1723" s="25">
        <v>0</v>
      </c>
      <c r="E1723" s="25">
        <v>1.6701388888888887E-2</v>
      </c>
      <c r="F1723" s="25">
        <v>0</v>
      </c>
      <c r="G1723" s="25">
        <v>0</v>
      </c>
      <c r="H1723" s="25">
        <v>0</v>
      </c>
      <c r="I1723" s="1">
        <f>COUNTIFS($A:$A,$A1723,C:C,"&gt;"&amp;$I$5)</f>
        <v>0</v>
      </c>
    </row>
    <row r="1724" spans="1:9" x14ac:dyDescent="0.25">
      <c r="A1724" s="22" t="s">
        <v>98</v>
      </c>
      <c r="B1724" s="24">
        <v>43113</v>
      </c>
      <c r="C1724" s="25">
        <v>0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1">
        <f>COUNTIFS($A:$A,$A1724,C:C,"&gt;"&amp;$I$5)</f>
        <v>0</v>
      </c>
    </row>
    <row r="1725" spans="1:9" x14ac:dyDescent="0.25">
      <c r="A1725" s="22" t="s">
        <v>98</v>
      </c>
      <c r="B1725" s="24">
        <v>43114</v>
      </c>
      <c r="C1725" s="25">
        <v>0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1">
        <f>COUNTIFS($A:$A,$A1725,C:C,"&gt;"&amp;$I$5)</f>
        <v>0</v>
      </c>
    </row>
    <row r="1726" spans="1:9" x14ac:dyDescent="0.25">
      <c r="A1726" s="22" t="s">
        <v>98</v>
      </c>
      <c r="B1726" s="24">
        <v>43115</v>
      </c>
      <c r="C1726" s="25">
        <v>1.3425925925925924E-2</v>
      </c>
      <c r="D1726" s="25">
        <v>0</v>
      </c>
      <c r="E1726" s="25">
        <v>3.0902777777777782E-3</v>
      </c>
      <c r="F1726" s="25">
        <v>0</v>
      </c>
      <c r="G1726" s="25">
        <v>0</v>
      </c>
      <c r="H1726" s="25">
        <v>0</v>
      </c>
      <c r="I1726" s="1">
        <f>COUNTIFS($A:$A,$A1726,C:C,"&gt;"&amp;$I$5)</f>
        <v>0</v>
      </c>
    </row>
    <row r="1727" spans="1:9" x14ac:dyDescent="0.25">
      <c r="A1727" s="22" t="s">
        <v>98</v>
      </c>
      <c r="B1727" s="24">
        <v>43116</v>
      </c>
      <c r="C1727" s="25">
        <v>4.3055555555555555E-3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1">
        <f>COUNTIFS($A:$A,$A1727,C:C,"&gt;"&amp;$I$5)</f>
        <v>0</v>
      </c>
    </row>
    <row r="1728" spans="1:9" x14ac:dyDescent="0.25">
      <c r="A1728" s="22" t="s">
        <v>98</v>
      </c>
      <c r="B1728" s="24">
        <v>43117</v>
      </c>
      <c r="C1728" s="25">
        <v>1.6458333333333332E-2</v>
      </c>
      <c r="D1728" s="25">
        <v>3.8865740740740742E-2</v>
      </c>
      <c r="E1728" s="25">
        <v>4.0162037037037038E-2</v>
      </c>
      <c r="F1728" s="25">
        <v>0</v>
      </c>
      <c r="G1728" s="25">
        <v>2.5995370370370367E-2</v>
      </c>
      <c r="H1728" s="25">
        <v>1.3703703703703704E-2</v>
      </c>
      <c r="I1728" s="1">
        <f>COUNTIFS($A:$A,$A1728,C:C,"&gt;"&amp;$I$5)</f>
        <v>0</v>
      </c>
    </row>
    <row r="1729" spans="1:9" x14ac:dyDescent="0.25">
      <c r="A1729" s="22" t="s">
        <v>98</v>
      </c>
      <c r="B1729" s="24">
        <v>43118</v>
      </c>
      <c r="C1729" s="25">
        <v>1.1099537037037038E-2</v>
      </c>
      <c r="D1729" s="25">
        <v>0</v>
      </c>
      <c r="E1729" s="25">
        <v>0</v>
      </c>
      <c r="F1729" s="25">
        <v>0</v>
      </c>
      <c r="G1729" s="25">
        <v>0</v>
      </c>
      <c r="H1729" s="25">
        <v>0</v>
      </c>
      <c r="I1729" s="1">
        <f>COUNTIFS($A:$A,$A1729,C:C,"&gt;"&amp;$I$5)</f>
        <v>0</v>
      </c>
    </row>
    <row r="1730" spans="1:9" x14ac:dyDescent="0.25">
      <c r="A1730" s="22" t="s">
        <v>98</v>
      </c>
      <c r="B1730" s="24">
        <v>43119</v>
      </c>
      <c r="C1730" s="25">
        <v>1.0474537037037037E-2</v>
      </c>
      <c r="D1730" s="25">
        <v>0</v>
      </c>
      <c r="E1730" s="25">
        <v>3.1597222222222221E-2</v>
      </c>
      <c r="F1730" s="25">
        <v>0</v>
      </c>
      <c r="G1730" s="25">
        <v>0</v>
      </c>
      <c r="H1730" s="25">
        <v>0</v>
      </c>
      <c r="I1730" s="1">
        <f>COUNTIFS($A:$A,$A1730,C:C,"&gt;"&amp;$I$5)</f>
        <v>0</v>
      </c>
    </row>
    <row r="1731" spans="1:9" x14ac:dyDescent="0.25">
      <c r="A1731" s="22" t="s">
        <v>98</v>
      </c>
      <c r="B1731" s="24">
        <v>43122</v>
      </c>
      <c r="C1731" s="25">
        <v>1.5729166666666666E-2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1">
        <f>COUNTIFS($A:$A,$A1731,C:C,"&gt;"&amp;$I$5)</f>
        <v>0</v>
      </c>
    </row>
    <row r="1732" spans="1:9" x14ac:dyDescent="0.25">
      <c r="A1732" s="22" t="s">
        <v>98</v>
      </c>
      <c r="B1732" s="24">
        <v>43123</v>
      </c>
      <c r="C1732" s="25">
        <v>1.3136574074074077E-2</v>
      </c>
      <c r="D1732" s="25">
        <v>0</v>
      </c>
      <c r="E1732" s="25">
        <v>0</v>
      </c>
      <c r="F1732" s="25">
        <v>0</v>
      </c>
      <c r="G1732" s="25">
        <v>0</v>
      </c>
      <c r="H1732" s="25">
        <v>0</v>
      </c>
      <c r="I1732" s="1">
        <f>COUNTIFS($A:$A,$A1732,C:C,"&gt;"&amp;$I$5)</f>
        <v>0</v>
      </c>
    </row>
    <row r="1733" spans="1:9" x14ac:dyDescent="0.25">
      <c r="A1733" s="22" t="s">
        <v>98</v>
      </c>
      <c r="B1733" s="24">
        <v>43124</v>
      </c>
      <c r="C1733" s="25">
        <v>1.8206018518518517E-2</v>
      </c>
      <c r="D1733" s="25">
        <v>3.9930555555555559E-2</v>
      </c>
      <c r="E1733" s="25">
        <v>5.0092592592592598E-2</v>
      </c>
      <c r="F1733" s="25">
        <v>0</v>
      </c>
      <c r="G1733" s="25">
        <v>0</v>
      </c>
      <c r="H1733" s="25">
        <v>0</v>
      </c>
      <c r="I1733" s="1">
        <f>COUNTIFS($A:$A,$A1733,C:C,"&gt;"&amp;$I$5)</f>
        <v>0</v>
      </c>
    </row>
    <row r="1734" spans="1:9" x14ac:dyDescent="0.25">
      <c r="A1734" s="22" t="s">
        <v>98</v>
      </c>
      <c r="B1734" s="24">
        <v>43125</v>
      </c>
      <c r="C1734" s="25">
        <v>1.2858796296296297E-2</v>
      </c>
      <c r="D1734" s="25">
        <v>0</v>
      </c>
      <c r="E1734" s="25">
        <v>5.6249999999999989E-3</v>
      </c>
      <c r="F1734" s="25">
        <v>0</v>
      </c>
      <c r="G1734" s="25">
        <v>0</v>
      </c>
      <c r="H1734" s="25">
        <v>0</v>
      </c>
      <c r="I1734" s="1">
        <f>COUNTIFS($A:$A,$A1734,C:C,"&gt;"&amp;$I$5)</f>
        <v>0</v>
      </c>
    </row>
    <row r="1735" spans="1:9" x14ac:dyDescent="0.25">
      <c r="A1735" s="22" t="s">
        <v>94</v>
      </c>
      <c r="B1735" s="24">
        <v>43070</v>
      </c>
      <c r="C1735" s="25">
        <v>0</v>
      </c>
      <c r="D1735" s="25">
        <v>0</v>
      </c>
      <c r="E1735" s="25">
        <v>0</v>
      </c>
      <c r="F1735" s="25">
        <v>0</v>
      </c>
      <c r="G1735" s="25">
        <v>0</v>
      </c>
      <c r="H1735" s="25">
        <v>0</v>
      </c>
      <c r="I1735" s="1">
        <f>COUNTIFS($A:$A,$A1735,C:C,"&gt;"&amp;$I$5)</f>
        <v>0</v>
      </c>
    </row>
    <row r="1736" spans="1:9" x14ac:dyDescent="0.25">
      <c r="A1736" s="22" t="s">
        <v>94</v>
      </c>
      <c r="B1736" s="24">
        <v>43071</v>
      </c>
      <c r="C1736" s="25">
        <v>0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1">
        <f>COUNTIFS($A:$A,$A1736,C:C,"&gt;"&amp;$I$5)</f>
        <v>0</v>
      </c>
    </row>
    <row r="1737" spans="1:9" x14ac:dyDescent="0.25">
      <c r="A1737" s="22" t="s">
        <v>94</v>
      </c>
      <c r="B1737" s="24">
        <v>43072</v>
      </c>
      <c r="C1737" s="25">
        <v>0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1">
        <f>COUNTIFS($A:$A,$A1737,C:C,"&gt;"&amp;$I$5)</f>
        <v>0</v>
      </c>
    </row>
    <row r="1738" spans="1:9" x14ac:dyDescent="0.25">
      <c r="A1738" s="22" t="s">
        <v>94</v>
      </c>
      <c r="B1738" s="24">
        <v>43073</v>
      </c>
      <c r="C1738" s="25">
        <v>0</v>
      </c>
      <c r="D1738" s="25">
        <v>0</v>
      </c>
      <c r="E1738" s="25">
        <v>1.423611111111111E-3</v>
      </c>
      <c r="F1738" s="25">
        <v>0</v>
      </c>
      <c r="G1738" s="25">
        <v>0</v>
      </c>
      <c r="H1738" s="25">
        <v>0</v>
      </c>
      <c r="I1738" s="1">
        <f>COUNTIFS($A:$A,$A1738,C:C,"&gt;"&amp;$I$5)</f>
        <v>0</v>
      </c>
    </row>
    <row r="1739" spans="1:9" x14ac:dyDescent="0.25">
      <c r="A1739" s="22" t="s">
        <v>94</v>
      </c>
      <c r="B1739" s="24">
        <v>43074</v>
      </c>
      <c r="C1739" s="25">
        <v>0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1">
        <f>COUNTIFS($A:$A,$A1739,C:C,"&gt;"&amp;$I$5)</f>
        <v>0</v>
      </c>
    </row>
    <row r="1740" spans="1:9" x14ac:dyDescent="0.25">
      <c r="A1740" s="22" t="s">
        <v>94</v>
      </c>
      <c r="B1740" s="24">
        <v>43075</v>
      </c>
      <c r="C1740" s="25">
        <v>0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1">
        <f>COUNTIFS($A:$A,$A1740,C:C,"&gt;"&amp;$I$5)</f>
        <v>0</v>
      </c>
    </row>
    <row r="1741" spans="1:9" x14ac:dyDescent="0.25">
      <c r="A1741" s="22" t="s">
        <v>94</v>
      </c>
      <c r="B1741" s="24">
        <v>43076</v>
      </c>
      <c r="C1741" s="25">
        <v>0</v>
      </c>
      <c r="D1741" s="25">
        <v>0</v>
      </c>
      <c r="E1741" s="25">
        <v>0</v>
      </c>
      <c r="F1741" s="25">
        <v>0</v>
      </c>
      <c r="G1741" s="25">
        <v>0</v>
      </c>
      <c r="H1741" s="25">
        <v>0</v>
      </c>
      <c r="I1741" s="1">
        <f>COUNTIFS($A:$A,$A1741,C:C,"&gt;"&amp;$I$5)</f>
        <v>0</v>
      </c>
    </row>
    <row r="1742" spans="1:9" x14ac:dyDescent="0.25">
      <c r="A1742" s="22" t="s">
        <v>94</v>
      </c>
      <c r="B1742" s="24">
        <v>43077</v>
      </c>
      <c r="C1742" s="25">
        <v>0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1">
        <f>COUNTIFS($A:$A,$A1742,C:C,"&gt;"&amp;$I$5)</f>
        <v>0</v>
      </c>
    </row>
    <row r="1743" spans="1:9" x14ac:dyDescent="0.25">
      <c r="A1743" s="22" t="s">
        <v>94</v>
      </c>
      <c r="B1743" s="24">
        <v>43078</v>
      </c>
      <c r="C1743" s="25">
        <v>0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1">
        <f>COUNTIFS($A:$A,$A1743,C:C,"&gt;"&amp;$I$5)</f>
        <v>0</v>
      </c>
    </row>
    <row r="1744" spans="1:9" x14ac:dyDescent="0.25">
      <c r="A1744" s="22" t="s">
        <v>94</v>
      </c>
      <c r="B1744" s="24">
        <v>43079</v>
      </c>
      <c r="C1744" s="25">
        <v>0</v>
      </c>
      <c r="D1744" s="25">
        <v>0</v>
      </c>
      <c r="E1744" s="25">
        <v>0</v>
      </c>
      <c r="F1744" s="25">
        <v>0</v>
      </c>
      <c r="G1744" s="25">
        <v>0</v>
      </c>
      <c r="H1744" s="25">
        <v>0</v>
      </c>
      <c r="I1744" s="1">
        <f>COUNTIFS($A:$A,$A1744,C:C,"&gt;"&amp;$I$5)</f>
        <v>0</v>
      </c>
    </row>
    <row r="1745" spans="1:9" x14ac:dyDescent="0.25">
      <c r="A1745" s="22" t="s">
        <v>94</v>
      </c>
      <c r="B1745" s="24">
        <v>43080</v>
      </c>
      <c r="C1745" s="25">
        <v>0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1">
        <f>COUNTIFS($A:$A,$A1745,C:C,"&gt;"&amp;$I$5)</f>
        <v>0</v>
      </c>
    </row>
    <row r="1746" spans="1:9" x14ac:dyDescent="0.25">
      <c r="A1746" s="22" t="s">
        <v>94</v>
      </c>
      <c r="B1746" s="24">
        <v>43081</v>
      </c>
      <c r="C1746" s="25">
        <v>0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1">
        <f>COUNTIFS($A:$A,$A1746,C:C,"&gt;"&amp;$I$5)</f>
        <v>0</v>
      </c>
    </row>
    <row r="1747" spans="1:9" x14ac:dyDescent="0.25">
      <c r="A1747" s="22" t="s">
        <v>94</v>
      </c>
      <c r="B1747" s="24">
        <v>43082</v>
      </c>
      <c r="C1747" s="25">
        <v>0</v>
      </c>
      <c r="D1747" s="25">
        <v>0</v>
      </c>
      <c r="E1747" s="25">
        <v>0</v>
      </c>
      <c r="F1747" s="25">
        <v>0</v>
      </c>
      <c r="G1747" s="25">
        <v>0</v>
      </c>
      <c r="H1747" s="25">
        <v>0</v>
      </c>
      <c r="I1747" s="1">
        <f>COUNTIFS($A:$A,$A1747,C:C,"&gt;"&amp;$I$5)</f>
        <v>0</v>
      </c>
    </row>
    <row r="1748" spans="1:9" x14ac:dyDescent="0.25">
      <c r="A1748" s="22" t="s">
        <v>94</v>
      </c>
      <c r="B1748" s="24">
        <v>43083</v>
      </c>
      <c r="C1748" s="25">
        <v>0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1">
        <f>COUNTIFS($A:$A,$A1748,C:C,"&gt;"&amp;$I$5)</f>
        <v>0</v>
      </c>
    </row>
    <row r="1749" spans="1:9" x14ac:dyDescent="0.25">
      <c r="A1749" s="22" t="s">
        <v>94</v>
      </c>
      <c r="B1749" s="24">
        <v>43084</v>
      </c>
      <c r="C1749" s="25">
        <v>0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1">
        <f>COUNTIFS($A:$A,$A1749,C:C,"&gt;"&amp;$I$5)</f>
        <v>0</v>
      </c>
    </row>
    <row r="1750" spans="1:9" x14ac:dyDescent="0.25">
      <c r="A1750" s="22" t="s">
        <v>94</v>
      </c>
      <c r="B1750" s="24">
        <v>43085</v>
      </c>
      <c r="C1750" s="25">
        <v>0</v>
      </c>
      <c r="D1750" s="25">
        <v>0</v>
      </c>
      <c r="E1750" s="25">
        <v>0</v>
      </c>
      <c r="F1750" s="25">
        <v>0</v>
      </c>
      <c r="G1750" s="25">
        <v>0</v>
      </c>
      <c r="H1750" s="25">
        <v>0</v>
      </c>
      <c r="I1750" s="1">
        <f>COUNTIFS($A:$A,$A1750,C:C,"&gt;"&amp;$I$5)</f>
        <v>0</v>
      </c>
    </row>
    <row r="1751" spans="1:9" x14ac:dyDescent="0.25">
      <c r="A1751" s="22" t="s">
        <v>94</v>
      </c>
      <c r="B1751" s="24">
        <v>43086</v>
      </c>
      <c r="C1751" s="25">
        <v>0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1">
        <f>COUNTIFS($A:$A,$A1751,C:C,"&gt;"&amp;$I$5)</f>
        <v>0</v>
      </c>
    </row>
    <row r="1752" spans="1:9" x14ac:dyDescent="0.25">
      <c r="A1752" s="22" t="s">
        <v>94</v>
      </c>
      <c r="B1752" s="24">
        <v>43087</v>
      </c>
      <c r="C1752" s="25">
        <v>0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1">
        <f>COUNTIFS($A:$A,$A1752,C:C,"&gt;"&amp;$I$5)</f>
        <v>0</v>
      </c>
    </row>
    <row r="1753" spans="1:9" x14ac:dyDescent="0.25">
      <c r="A1753" s="22" t="s">
        <v>94</v>
      </c>
      <c r="B1753" s="24">
        <v>43088</v>
      </c>
      <c r="C1753" s="25">
        <v>0</v>
      </c>
      <c r="D1753" s="25">
        <v>0</v>
      </c>
      <c r="E1753" s="25">
        <v>0</v>
      </c>
      <c r="F1753" s="25">
        <v>0</v>
      </c>
      <c r="G1753" s="25">
        <v>0</v>
      </c>
      <c r="H1753" s="25">
        <v>0</v>
      </c>
      <c r="I1753" s="1">
        <f>COUNTIFS($A:$A,$A1753,C:C,"&gt;"&amp;$I$5)</f>
        <v>0</v>
      </c>
    </row>
    <row r="1754" spans="1:9" x14ac:dyDescent="0.25">
      <c r="A1754" s="22" t="s">
        <v>94</v>
      </c>
      <c r="B1754" s="24">
        <v>43089</v>
      </c>
      <c r="C1754" s="25">
        <v>0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1">
        <f>COUNTIFS($A:$A,$A1754,C:C,"&gt;"&amp;$I$5)</f>
        <v>0</v>
      </c>
    </row>
    <row r="1755" spans="1:9" x14ac:dyDescent="0.25">
      <c r="A1755" s="22" t="s">
        <v>94</v>
      </c>
      <c r="B1755" s="24">
        <v>43090</v>
      </c>
      <c r="C1755" s="25">
        <v>0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1">
        <f>COUNTIFS($A:$A,$A1755,C:C,"&gt;"&amp;$I$5)</f>
        <v>0</v>
      </c>
    </row>
    <row r="1756" spans="1:9" x14ac:dyDescent="0.25">
      <c r="A1756" s="22" t="s">
        <v>94</v>
      </c>
      <c r="B1756" s="24">
        <v>43091</v>
      </c>
      <c r="C1756" s="25">
        <v>0</v>
      </c>
      <c r="D1756" s="25">
        <v>0</v>
      </c>
      <c r="E1756" s="25">
        <v>0</v>
      </c>
      <c r="F1756" s="25">
        <v>0</v>
      </c>
      <c r="G1756" s="25">
        <v>0</v>
      </c>
      <c r="H1756" s="25">
        <v>0</v>
      </c>
      <c r="I1756" s="1">
        <f>COUNTIFS($A:$A,$A1756,C:C,"&gt;"&amp;$I$5)</f>
        <v>0</v>
      </c>
    </row>
    <row r="1757" spans="1:9" x14ac:dyDescent="0.25">
      <c r="A1757" s="22" t="s">
        <v>94</v>
      </c>
      <c r="B1757" s="24">
        <v>43092</v>
      </c>
      <c r="C1757" s="25">
        <v>0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1">
        <f>COUNTIFS($A:$A,$A1757,C:C,"&gt;"&amp;$I$5)</f>
        <v>0</v>
      </c>
    </row>
    <row r="1758" spans="1:9" x14ac:dyDescent="0.25">
      <c r="A1758" s="22" t="s">
        <v>94</v>
      </c>
      <c r="B1758" s="24">
        <v>43093</v>
      </c>
      <c r="C1758" s="25">
        <v>0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1">
        <f>COUNTIFS($A:$A,$A1758,C:C,"&gt;"&amp;$I$5)</f>
        <v>0</v>
      </c>
    </row>
    <row r="1759" spans="1:9" x14ac:dyDescent="0.25">
      <c r="A1759" s="22" t="s">
        <v>94</v>
      </c>
      <c r="B1759" s="24">
        <v>43094</v>
      </c>
      <c r="C1759" s="25">
        <v>0</v>
      </c>
      <c r="D1759" s="25">
        <v>0</v>
      </c>
      <c r="E1759" s="25">
        <v>0</v>
      </c>
      <c r="F1759" s="25">
        <v>0</v>
      </c>
      <c r="G1759" s="25">
        <v>0</v>
      </c>
      <c r="H1759" s="25">
        <v>0</v>
      </c>
      <c r="I1759" s="1">
        <f>COUNTIFS($A:$A,$A1759,C:C,"&gt;"&amp;$I$5)</f>
        <v>0</v>
      </c>
    </row>
    <row r="1760" spans="1:9" x14ac:dyDescent="0.25">
      <c r="A1760" s="22" t="s">
        <v>94</v>
      </c>
      <c r="B1760" s="24">
        <v>43095</v>
      </c>
      <c r="C1760" s="25">
        <v>0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1">
        <f>COUNTIFS($A:$A,$A1760,C:C,"&gt;"&amp;$I$5)</f>
        <v>0</v>
      </c>
    </row>
    <row r="1761" spans="1:9" x14ac:dyDescent="0.25">
      <c r="A1761" s="22" t="s">
        <v>94</v>
      </c>
      <c r="B1761" s="24">
        <v>43096</v>
      </c>
      <c r="C1761" s="25">
        <v>0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1">
        <f>COUNTIFS($A:$A,$A1761,C:C,"&gt;"&amp;$I$5)</f>
        <v>0</v>
      </c>
    </row>
    <row r="1762" spans="1:9" x14ac:dyDescent="0.25">
      <c r="A1762" s="22" t="s">
        <v>94</v>
      </c>
      <c r="B1762" s="24">
        <v>43097</v>
      </c>
      <c r="C1762" s="25">
        <v>0</v>
      </c>
      <c r="D1762" s="25">
        <v>0</v>
      </c>
      <c r="E1762" s="25">
        <v>0</v>
      </c>
      <c r="F1762" s="25">
        <v>0</v>
      </c>
      <c r="G1762" s="25">
        <v>0</v>
      </c>
      <c r="H1762" s="25">
        <v>0</v>
      </c>
      <c r="I1762" s="1">
        <f>COUNTIFS($A:$A,$A1762,C:C,"&gt;"&amp;$I$5)</f>
        <v>0</v>
      </c>
    </row>
    <row r="1763" spans="1:9" x14ac:dyDescent="0.25">
      <c r="A1763" s="22" t="s">
        <v>94</v>
      </c>
      <c r="B1763" s="24">
        <v>43098</v>
      </c>
      <c r="C1763" s="25">
        <v>0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1">
        <f>COUNTIFS($A:$A,$A1763,C:C,"&gt;"&amp;$I$5)</f>
        <v>0</v>
      </c>
    </row>
    <row r="1764" spans="1:9" x14ac:dyDescent="0.25">
      <c r="A1764" s="22" t="s">
        <v>94</v>
      </c>
      <c r="B1764" s="24">
        <v>43099</v>
      </c>
      <c r="C1764" s="25">
        <v>0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1">
        <f>COUNTIFS($A:$A,$A1764,C:C,"&gt;"&amp;$I$5)</f>
        <v>0</v>
      </c>
    </row>
    <row r="1765" spans="1:9" x14ac:dyDescent="0.25">
      <c r="A1765" s="22" t="s">
        <v>94</v>
      </c>
      <c r="B1765" s="24">
        <v>43100</v>
      </c>
      <c r="C1765" s="25">
        <v>0</v>
      </c>
      <c r="D1765" s="25">
        <v>0</v>
      </c>
      <c r="E1765" s="25">
        <v>0</v>
      </c>
      <c r="F1765" s="25">
        <v>0</v>
      </c>
      <c r="G1765" s="25">
        <v>0</v>
      </c>
      <c r="H1765" s="25">
        <v>0</v>
      </c>
      <c r="I1765" s="1">
        <f>COUNTIFS($A:$A,$A1765,C:C,"&gt;"&amp;$I$5)</f>
        <v>0</v>
      </c>
    </row>
    <row r="1766" spans="1:9" x14ac:dyDescent="0.25">
      <c r="A1766" s="22" t="s">
        <v>94</v>
      </c>
      <c r="B1766" s="24">
        <v>43101</v>
      </c>
      <c r="C1766" s="25">
        <v>0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1">
        <f>COUNTIFS($A:$A,$A1766,C:C,"&gt;"&amp;$I$5)</f>
        <v>0</v>
      </c>
    </row>
    <row r="1767" spans="1:9" x14ac:dyDescent="0.25">
      <c r="A1767" s="22" t="s">
        <v>94</v>
      </c>
      <c r="B1767" s="24">
        <v>43102</v>
      </c>
      <c r="C1767" s="25">
        <v>0</v>
      </c>
      <c r="D1767" s="25">
        <v>0</v>
      </c>
      <c r="E1767" s="25">
        <v>2.1874999999999998E-3</v>
      </c>
      <c r="F1767" s="25">
        <v>0</v>
      </c>
      <c r="G1767" s="25">
        <v>0</v>
      </c>
      <c r="H1767" s="25">
        <v>0</v>
      </c>
      <c r="I1767" s="1">
        <f>COUNTIFS($A:$A,$A1767,C:C,"&gt;"&amp;$I$5)</f>
        <v>0</v>
      </c>
    </row>
    <row r="1768" spans="1:9" x14ac:dyDescent="0.25">
      <c r="A1768" s="22" t="s">
        <v>94</v>
      </c>
      <c r="B1768" s="24">
        <v>43103</v>
      </c>
      <c r="C1768" s="25">
        <v>0</v>
      </c>
      <c r="D1768" s="25">
        <v>0</v>
      </c>
      <c r="E1768" s="25">
        <v>0</v>
      </c>
      <c r="F1768" s="25">
        <v>0</v>
      </c>
      <c r="G1768" s="25">
        <v>0</v>
      </c>
      <c r="H1768" s="25">
        <v>0</v>
      </c>
      <c r="I1768" s="1">
        <f>COUNTIFS($A:$A,$A1768,C:C,"&gt;"&amp;$I$5)</f>
        <v>0</v>
      </c>
    </row>
    <row r="1769" spans="1:9" x14ac:dyDescent="0.25">
      <c r="A1769" s="22" t="s">
        <v>94</v>
      </c>
      <c r="B1769" s="24">
        <v>43104</v>
      </c>
      <c r="C1769" s="25">
        <v>0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1">
        <f>COUNTIFS($A:$A,$A1769,C:C,"&gt;"&amp;$I$5)</f>
        <v>0</v>
      </c>
    </row>
    <row r="1770" spans="1:9" x14ac:dyDescent="0.25">
      <c r="A1770" s="22" t="s">
        <v>94</v>
      </c>
      <c r="B1770" s="24">
        <v>43105</v>
      </c>
      <c r="C1770" s="25">
        <v>0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1">
        <f>COUNTIFS($A:$A,$A1770,C:C,"&gt;"&amp;$I$5)</f>
        <v>0</v>
      </c>
    </row>
    <row r="1771" spans="1:9" x14ac:dyDescent="0.25">
      <c r="A1771" s="22" t="s">
        <v>94</v>
      </c>
      <c r="B1771" s="24">
        <v>43106</v>
      </c>
      <c r="C1771" s="25">
        <v>0</v>
      </c>
      <c r="D1771" s="25">
        <v>0</v>
      </c>
      <c r="E1771" s="25">
        <v>0</v>
      </c>
      <c r="F1771" s="25">
        <v>0</v>
      </c>
      <c r="G1771" s="25">
        <v>0</v>
      </c>
      <c r="H1771" s="25">
        <v>0</v>
      </c>
      <c r="I1771" s="1">
        <f>COUNTIFS($A:$A,$A1771,C:C,"&gt;"&amp;$I$5)</f>
        <v>0</v>
      </c>
    </row>
    <row r="1772" spans="1:9" x14ac:dyDescent="0.25">
      <c r="A1772" s="22" t="s">
        <v>94</v>
      </c>
      <c r="B1772" s="24">
        <v>43107</v>
      </c>
      <c r="C1772" s="25">
        <v>0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1">
        <f>COUNTIFS($A:$A,$A1772,C:C,"&gt;"&amp;$I$5)</f>
        <v>0</v>
      </c>
    </row>
    <row r="1773" spans="1:9" x14ac:dyDescent="0.25">
      <c r="A1773" s="22" t="s">
        <v>94</v>
      </c>
      <c r="B1773" s="24">
        <v>43108</v>
      </c>
      <c r="C1773" s="25">
        <v>0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1">
        <f>COUNTIFS($A:$A,$A1773,C:C,"&gt;"&amp;$I$5)</f>
        <v>0</v>
      </c>
    </row>
    <row r="1774" spans="1:9" x14ac:dyDescent="0.25">
      <c r="A1774" s="22" t="s">
        <v>94</v>
      </c>
      <c r="B1774" s="24">
        <v>43109</v>
      </c>
      <c r="C1774" s="25">
        <v>0</v>
      </c>
      <c r="D1774" s="25">
        <v>0</v>
      </c>
      <c r="E1774" s="25">
        <v>0</v>
      </c>
      <c r="F1774" s="25">
        <v>0</v>
      </c>
      <c r="G1774" s="25">
        <v>0</v>
      </c>
      <c r="H1774" s="25">
        <v>0</v>
      </c>
      <c r="I1774" s="1">
        <f>COUNTIFS($A:$A,$A1774,C:C,"&gt;"&amp;$I$5)</f>
        <v>0</v>
      </c>
    </row>
    <row r="1775" spans="1:9" x14ac:dyDescent="0.25">
      <c r="A1775" s="22" t="s">
        <v>94</v>
      </c>
      <c r="B1775" s="24">
        <v>43110</v>
      </c>
      <c r="C1775" s="25">
        <v>0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1">
        <f>COUNTIFS($A:$A,$A1775,C:C,"&gt;"&amp;$I$5)</f>
        <v>0</v>
      </c>
    </row>
    <row r="1776" spans="1:9" x14ac:dyDescent="0.25">
      <c r="A1776" s="22" t="s">
        <v>94</v>
      </c>
      <c r="B1776" s="24">
        <v>43111</v>
      </c>
      <c r="C1776" s="25">
        <v>0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1">
        <f>COUNTIFS($A:$A,$A1776,C:C,"&gt;"&amp;$I$5)</f>
        <v>0</v>
      </c>
    </row>
    <row r="1777" spans="1:9" x14ac:dyDescent="0.25">
      <c r="A1777" s="22" t="s">
        <v>94</v>
      </c>
      <c r="B1777" s="24">
        <v>43112</v>
      </c>
      <c r="C1777" s="25">
        <v>0</v>
      </c>
      <c r="D1777" s="25">
        <v>0</v>
      </c>
      <c r="E1777" s="25">
        <v>0</v>
      </c>
      <c r="F1777" s="25">
        <v>0</v>
      </c>
      <c r="G1777" s="25">
        <v>0</v>
      </c>
      <c r="H1777" s="25">
        <v>0</v>
      </c>
      <c r="I1777" s="1">
        <f>COUNTIFS($A:$A,$A1777,C:C,"&gt;"&amp;$I$5)</f>
        <v>0</v>
      </c>
    </row>
    <row r="1778" spans="1:9" x14ac:dyDescent="0.25">
      <c r="A1778" s="22" t="s">
        <v>94</v>
      </c>
      <c r="B1778" s="24">
        <v>43113</v>
      </c>
      <c r="C1778" s="25">
        <v>0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1">
        <f>COUNTIFS($A:$A,$A1778,C:C,"&gt;"&amp;$I$5)</f>
        <v>0</v>
      </c>
    </row>
    <row r="1779" spans="1:9" x14ac:dyDescent="0.25">
      <c r="A1779" s="22" t="s">
        <v>94</v>
      </c>
      <c r="B1779" s="24">
        <v>43114</v>
      </c>
      <c r="C1779" s="25">
        <v>0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1">
        <f>COUNTIFS($A:$A,$A1779,C:C,"&gt;"&amp;$I$5)</f>
        <v>0</v>
      </c>
    </row>
    <row r="1780" spans="1:9" x14ac:dyDescent="0.25">
      <c r="A1780" s="22" t="s">
        <v>94</v>
      </c>
      <c r="B1780" s="24">
        <v>43115</v>
      </c>
      <c r="C1780" s="25">
        <v>0</v>
      </c>
      <c r="D1780" s="25">
        <v>0</v>
      </c>
      <c r="E1780" s="25">
        <v>0</v>
      </c>
      <c r="F1780" s="25">
        <v>0</v>
      </c>
      <c r="G1780" s="25">
        <v>0</v>
      </c>
      <c r="H1780" s="25">
        <v>0</v>
      </c>
      <c r="I1780" s="1">
        <f>COUNTIFS($A:$A,$A1780,C:C,"&gt;"&amp;$I$5)</f>
        <v>0</v>
      </c>
    </row>
    <row r="1781" spans="1:9" x14ac:dyDescent="0.25">
      <c r="A1781" s="22" t="s">
        <v>94</v>
      </c>
      <c r="B1781" s="24">
        <v>43116</v>
      </c>
      <c r="C1781" s="25">
        <v>0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1">
        <f>COUNTIFS($A:$A,$A1781,C:C,"&gt;"&amp;$I$5)</f>
        <v>0</v>
      </c>
    </row>
    <row r="1782" spans="1:9" x14ac:dyDescent="0.25">
      <c r="A1782" s="22" t="s">
        <v>94</v>
      </c>
      <c r="B1782" s="24">
        <v>43117</v>
      </c>
      <c r="C1782" s="25">
        <v>0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1">
        <f>COUNTIFS($A:$A,$A1782,C:C,"&gt;"&amp;$I$5)</f>
        <v>0</v>
      </c>
    </row>
    <row r="1783" spans="1:9" x14ac:dyDescent="0.25">
      <c r="A1783" s="22" t="s">
        <v>94</v>
      </c>
      <c r="B1783" s="24">
        <v>43118</v>
      </c>
      <c r="C1783" s="25">
        <v>0</v>
      </c>
      <c r="D1783" s="25">
        <v>0</v>
      </c>
      <c r="E1783" s="25">
        <v>0</v>
      </c>
      <c r="F1783" s="25">
        <v>0</v>
      </c>
      <c r="G1783" s="25">
        <v>0</v>
      </c>
      <c r="H1783" s="25">
        <v>0</v>
      </c>
      <c r="I1783" s="1">
        <f>COUNTIFS($A:$A,$A1783,C:C,"&gt;"&amp;$I$5)</f>
        <v>0</v>
      </c>
    </row>
    <row r="1784" spans="1:9" x14ac:dyDescent="0.25">
      <c r="A1784" s="22" t="s">
        <v>94</v>
      </c>
      <c r="B1784" s="24">
        <v>43119</v>
      </c>
      <c r="C1784" s="25">
        <v>0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1">
        <f>COUNTIFS($A:$A,$A1784,C:C,"&gt;"&amp;$I$5)</f>
        <v>0</v>
      </c>
    </row>
    <row r="1785" spans="1:9" x14ac:dyDescent="0.25">
      <c r="A1785" s="22" t="s">
        <v>94</v>
      </c>
      <c r="B1785" s="24">
        <v>43122</v>
      </c>
      <c r="C1785" s="25">
        <v>0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1">
        <f>COUNTIFS($A:$A,$A1785,C:C,"&gt;"&amp;$I$5)</f>
        <v>0</v>
      </c>
    </row>
    <row r="1786" spans="1:9" x14ac:dyDescent="0.25">
      <c r="A1786" s="22" t="s">
        <v>94</v>
      </c>
      <c r="B1786" s="24">
        <v>43123</v>
      </c>
      <c r="C1786" s="25">
        <v>0</v>
      </c>
      <c r="D1786" s="25">
        <v>0</v>
      </c>
      <c r="E1786" s="25">
        <v>0</v>
      </c>
      <c r="F1786" s="25">
        <v>0</v>
      </c>
      <c r="G1786" s="25">
        <v>0</v>
      </c>
      <c r="H1786" s="25">
        <v>0</v>
      </c>
      <c r="I1786" s="1">
        <f>COUNTIFS($A:$A,$A1786,C:C,"&gt;"&amp;$I$5)</f>
        <v>0</v>
      </c>
    </row>
    <row r="1787" spans="1:9" x14ac:dyDescent="0.25">
      <c r="A1787" s="22" t="s">
        <v>94</v>
      </c>
      <c r="B1787" s="24">
        <v>43124</v>
      </c>
      <c r="C1787" s="25">
        <v>0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1">
        <f>COUNTIFS($A:$A,$A1787,C:C,"&gt;"&amp;$I$5)</f>
        <v>0</v>
      </c>
    </row>
    <row r="1788" spans="1:9" x14ac:dyDescent="0.25">
      <c r="A1788" s="22" t="s">
        <v>94</v>
      </c>
      <c r="B1788" s="24">
        <v>43125</v>
      </c>
      <c r="C1788" s="25">
        <v>0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1">
        <f>COUNTIFS($A:$A,$A1788,C:C,"&gt;"&amp;$I$5)</f>
        <v>0</v>
      </c>
    </row>
    <row r="1789" spans="1:9" x14ac:dyDescent="0.25">
      <c r="A1789" s="22" t="s">
        <v>16</v>
      </c>
      <c r="B1789" s="24">
        <v>43070</v>
      </c>
      <c r="C1789" s="25">
        <v>0</v>
      </c>
      <c r="D1789" s="25">
        <v>0</v>
      </c>
      <c r="E1789" s="25">
        <v>0</v>
      </c>
      <c r="F1789" s="25">
        <v>0</v>
      </c>
      <c r="G1789" s="25">
        <v>0</v>
      </c>
      <c r="H1789" s="25">
        <v>0</v>
      </c>
      <c r="I1789" s="1">
        <f>COUNTIFS($A:$A,$A1789,C:C,"&gt;"&amp;$I$5)</f>
        <v>0</v>
      </c>
    </row>
    <row r="1790" spans="1:9" x14ac:dyDescent="0.25">
      <c r="A1790" s="22" t="s">
        <v>16</v>
      </c>
      <c r="B1790" s="24">
        <v>43071</v>
      </c>
      <c r="C1790" s="25">
        <v>0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1">
        <f>COUNTIFS($A:$A,$A1790,C:C,"&gt;"&amp;$I$5)</f>
        <v>0</v>
      </c>
    </row>
    <row r="1791" spans="1:9" x14ac:dyDescent="0.25">
      <c r="A1791" s="22" t="s">
        <v>16</v>
      </c>
      <c r="B1791" s="24">
        <v>43072</v>
      </c>
      <c r="C1791" s="25">
        <v>0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1">
        <f>COUNTIFS($A:$A,$A1791,C:C,"&gt;"&amp;$I$5)</f>
        <v>0</v>
      </c>
    </row>
    <row r="1792" spans="1:9" x14ac:dyDescent="0.25">
      <c r="A1792" s="22" t="s">
        <v>16</v>
      </c>
      <c r="B1792" s="24">
        <v>43073</v>
      </c>
      <c r="C1792" s="25">
        <v>0</v>
      </c>
      <c r="D1792" s="25">
        <v>0</v>
      </c>
      <c r="E1792" s="25">
        <v>0</v>
      </c>
      <c r="F1792" s="25">
        <v>0</v>
      </c>
      <c r="G1792" s="25">
        <v>0</v>
      </c>
      <c r="H1792" s="25">
        <v>0</v>
      </c>
      <c r="I1792" s="1">
        <f>COUNTIFS($A:$A,$A1792,C:C,"&gt;"&amp;$I$5)</f>
        <v>0</v>
      </c>
    </row>
    <row r="1793" spans="1:9" x14ac:dyDescent="0.25">
      <c r="A1793" s="22" t="s">
        <v>16</v>
      </c>
      <c r="B1793" s="24">
        <v>43074</v>
      </c>
      <c r="C1793" s="25">
        <v>0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1">
        <f>COUNTIFS($A:$A,$A1793,C:C,"&gt;"&amp;$I$5)</f>
        <v>0</v>
      </c>
    </row>
    <row r="1794" spans="1:9" x14ac:dyDescent="0.25">
      <c r="A1794" s="22" t="s">
        <v>16</v>
      </c>
      <c r="B1794" s="24">
        <v>43075</v>
      </c>
      <c r="C1794" s="25">
        <v>0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1">
        <f>COUNTIFS($A:$A,$A1794,C:C,"&gt;"&amp;$I$5)</f>
        <v>0</v>
      </c>
    </row>
    <row r="1795" spans="1:9" x14ac:dyDescent="0.25">
      <c r="A1795" s="22" t="s">
        <v>16</v>
      </c>
      <c r="B1795" s="24">
        <v>43076</v>
      </c>
      <c r="C1795" s="25">
        <v>0</v>
      </c>
      <c r="D1795" s="25">
        <v>0</v>
      </c>
      <c r="E1795" s="25">
        <v>0</v>
      </c>
      <c r="F1795" s="25">
        <v>0</v>
      </c>
      <c r="G1795" s="25">
        <v>0</v>
      </c>
      <c r="H1795" s="25">
        <v>0</v>
      </c>
      <c r="I1795" s="1">
        <f>COUNTIFS($A:$A,$A1795,C:C,"&gt;"&amp;$I$5)</f>
        <v>0</v>
      </c>
    </row>
    <row r="1796" spans="1:9" x14ac:dyDescent="0.25">
      <c r="A1796" s="22" t="s">
        <v>16</v>
      </c>
      <c r="B1796" s="24">
        <v>43077</v>
      </c>
      <c r="C1796" s="25">
        <v>0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1">
        <f>COUNTIFS($A:$A,$A1796,C:C,"&gt;"&amp;$I$5)</f>
        <v>0</v>
      </c>
    </row>
    <row r="1797" spans="1:9" x14ac:dyDescent="0.25">
      <c r="A1797" s="22" t="s">
        <v>16</v>
      </c>
      <c r="B1797" s="24">
        <v>43078</v>
      </c>
      <c r="C1797" s="25">
        <v>0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1">
        <f>COUNTIFS($A:$A,$A1797,C:C,"&gt;"&amp;$I$5)</f>
        <v>0</v>
      </c>
    </row>
    <row r="1798" spans="1:9" x14ac:dyDescent="0.25">
      <c r="A1798" s="22" t="s">
        <v>16</v>
      </c>
      <c r="B1798" s="24">
        <v>43079</v>
      </c>
      <c r="C1798" s="25">
        <v>0</v>
      </c>
      <c r="D1798" s="25">
        <v>0</v>
      </c>
      <c r="E1798" s="25">
        <v>0</v>
      </c>
      <c r="F1798" s="25">
        <v>0</v>
      </c>
      <c r="G1798" s="25">
        <v>0</v>
      </c>
      <c r="H1798" s="25">
        <v>0</v>
      </c>
      <c r="I1798" s="1">
        <f>COUNTIFS($A:$A,$A1798,C:C,"&gt;"&amp;$I$5)</f>
        <v>0</v>
      </c>
    </row>
    <row r="1799" spans="1:9" x14ac:dyDescent="0.25">
      <c r="A1799" s="22" t="s">
        <v>16</v>
      </c>
      <c r="B1799" s="24">
        <v>43080</v>
      </c>
      <c r="C1799" s="25">
        <v>0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1">
        <f>COUNTIFS($A:$A,$A1799,C:C,"&gt;"&amp;$I$5)</f>
        <v>0</v>
      </c>
    </row>
    <row r="1800" spans="1:9" x14ac:dyDescent="0.25">
      <c r="A1800" s="22" t="s">
        <v>16</v>
      </c>
      <c r="B1800" s="24">
        <v>43081</v>
      </c>
      <c r="C1800" s="25">
        <v>0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1">
        <f>COUNTIFS($A:$A,$A1800,C:C,"&gt;"&amp;$I$5)</f>
        <v>0</v>
      </c>
    </row>
    <row r="1801" spans="1:9" x14ac:dyDescent="0.25">
      <c r="A1801" s="22" t="s">
        <v>16</v>
      </c>
      <c r="B1801" s="24">
        <v>43082</v>
      </c>
      <c r="C1801" s="25">
        <v>0</v>
      </c>
      <c r="D1801" s="25">
        <v>0</v>
      </c>
      <c r="E1801" s="25">
        <v>0</v>
      </c>
      <c r="F1801" s="25">
        <v>0</v>
      </c>
      <c r="G1801" s="25">
        <v>0</v>
      </c>
      <c r="H1801" s="25">
        <v>0</v>
      </c>
      <c r="I1801" s="1">
        <f>COUNTIFS($A:$A,$A1801,C:C,"&gt;"&amp;$I$5)</f>
        <v>0</v>
      </c>
    </row>
    <row r="1802" spans="1:9" x14ac:dyDescent="0.25">
      <c r="A1802" s="22" t="s">
        <v>16</v>
      </c>
      <c r="B1802" s="24">
        <v>43083</v>
      </c>
      <c r="C1802" s="25">
        <v>0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1">
        <f>COUNTIFS($A:$A,$A1802,C:C,"&gt;"&amp;$I$5)</f>
        <v>0</v>
      </c>
    </row>
    <row r="1803" spans="1:9" x14ac:dyDescent="0.25">
      <c r="A1803" s="22" t="s">
        <v>16</v>
      </c>
      <c r="B1803" s="24">
        <v>43084</v>
      </c>
      <c r="C1803" s="25">
        <v>0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1">
        <f>COUNTIFS($A:$A,$A1803,C:C,"&gt;"&amp;$I$5)</f>
        <v>0</v>
      </c>
    </row>
    <row r="1804" spans="1:9" x14ac:dyDescent="0.25">
      <c r="A1804" s="22" t="s">
        <v>16</v>
      </c>
      <c r="B1804" s="24">
        <v>43085</v>
      </c>
      <c r="C1804" s="25">
        <v>0</v>
      </c>
      <c r="D1804" s="25">
        <v>0</v>
      </c>
      <c r="E1804" s="25">
        <v>0</v>
      </c>
      <c r="F1804" s="25">
        <v>0</v>
      </c>
      <c r="G1804" s="25">
        <v>0</v>
      </c>
      <c r="H1804" s="25">
        <v>0</v>
      </c>
      <c r="I1804" s="1">
        <f>COUNTIFS($A:$A,$A1804,C:C,"&gt;"&amp;$I$5)</f>
        <v>0</v>
      </c>
    </row>
    <row r="1805" spans="1:9" x14ac:dyDescent="0.25">
      <c r="A1805" s="22" t="s">
        <v>16</v>
      </c>
      <c r="B1805" s="24">
        <v>43086</v>
      </c>
      <c r="C1805" s="25">
        <v>0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1">
        <f>COUNTIFS($A:$A,$A1805,C:C,"&gt;"&amp;$I$5)</f>
        <v>0</v>
      </c>
    </row>
    <row r="1806" spans="1:9" x14ac:dyDescent="0.25">
      <c r="A1806" s="22" t="s">
        <v>16</v>
      </c>
      <c r="B1806" s="24">
        <v>43087</v>
      </c>
      <c r="C1806" s="25">
        <v>0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1">
        <f>COUNTIFS($A:$A,$A1806,C:C,"&gt;"&amp;$I$5)</f>
        <v>0</v>
      </c>
    </row>
    <row r="1807" spans="1:9" x14ac:dyDescent="0.25">
      <c r="A1807" s="22" t="s">
        <v>16</v>
      </c>
      <c r="B1807" s="24">
        <v>43088</v>
      </c>
      <c r="C1807" s="25">
        <v>0</v>
      </c>
      <c r="D1807" s="25">
        <v>0</v>
      </c>
      <c r="E1807" s="25">
        <v>0</v>
      </c>
      <c r="F1807" s="25">
        <v>0</v>
      </c>
      <c r="G1807" s="25">
        <v>0</v>
      </c>
      <c r="H1807" s="25">
        <v>0</v>
      </c>
      <c r="I1807" s="1">
        <f>COUNTIFS($A:$A,$A1807,C:C,"&gt;"&amp;$I$5)</f>
        <v>0</v>
      </c>
    </row>
    <row r="1808" spans="1:9" x14ac:dyDescent="0.25">
      <c r="A1808" s="22" t="s">
        <v>16</v>
      </c>
      <c r="B1808" s="24">
        <v>43089</v>
      </c>
      <c r="C1808" s="25">
        <v>0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1">
        <f>COUNTIFS($A:$A,$A1808,C:C,"&gt;"&amp;$I$5)</f>
        <v>0</v>
      </c>
    </row>
    <row r="1809" spans="1:9" x14ac:dyDescent="0.25">
      <c r="A1809" s="22" t="s">
        <v>16</v>
      </c>
      <c r="B1809" s="24">
        <v>43090</v>
      </c>
      <c r="C1809" s="25">
        <v>0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1">
        <f>COUNTIFS($A:$A,$A1809,C:C,"&gt;"&amp;$I$5)</f>
        <v>0</v>
      </c>
    </row>
    <row r="1810" spans="1:9" x14ac:dyDescent="0.25">
      <c r="A1810" s="22" t="s">
        <v>16</v>
      </c>
      <c r="B1810" s="24">
        <v>43091</v>
      </c>
      <c r="C1810" s="25">
        <v>0</v>
      </c>
      <c r="D1810" s="25">
        <v>0</v>
      </c>
      <c r="E1810" s="25">
        <v>0</v>
      </c>
      <c r="F1810" s="25">
        <v>0</v>
      </c>
      <c r="G1810" s="25">
        <v>0</v>
      </c>
      <c r="H1810" s="25">
        <v>0</v>
      </c>
      <c r="I1810" s="1">
        <f>COUNTIFS($A:$A,$A1810,C:C,"&gt;"&amp;$I$5)</f>
        <v>0</v>
      </c>
    </row>
    <row r="1811" spans="1:9" x14ac:dyDescent="0.25">
      <c r="A1811" s="22" t="s">
        <v>16</v>
      </c>
      <c r="B1811" s="24">
        <v>43092</v>
      </c>
      <c r="C1811" s="25">
        <v>0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1">
        <f>COUNTIFS($A:$A,$A1811,C:C,"&gt;"&amp;$I$5)</f>
        <v>0</v>
      </c>
    </row>
    <row r="1812" spans="1:9" x14ac:dyDescent="0.25">
      <c r="A1812" s="22" t="s">
        <v>16</v>
      </c>
      <c r="B1812" s="24">
        <v>43093</v>
      </c>
      <c r="C1812" s="25">
        <v>0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1">
        <f>COUNTIFS($A:$A,$A1812,C:C,"&gt;"&amp;$I$5)</f>
        <v>0</v>
      </c>
    </row>
    <row r="1813" spans="1:9" x14ac:dyDescent="0.25">
      <c r="A1813" s="22" t="s">
        <v>16</v>
      </c>
      <c r="B1813" s="24">
        <v>43094</v>
      </c>
      <c r="C1813" s="25">
        <v>0</v>
      </c>
      <c r="D1813" s="25">
        <v>0</v>
      </c>
      <c r="E1813" s="25">
        <v>0</v>
      </c>
      <c r="F1813" s="25">
        <v>0</v>
      </c>
      <c r="G1813" s="25">
        <v>0</v>
      </c>
      <c r="H1813" s="25">
        <v>0</v>
      </c>
      <c r="I1813" s="1">
        <f>COUNTIFS($A:$A,$A1813,C:C,"&gt;"&amp;$I$5)</f>
        <v>0</v>
      </c>
    </row>
    <row r="1814" spans="1:9" x14ac:dyDescent="0.25">
      <c r="A1814" s="22" t="s">
        <v>16</v>
      </c>
      <c r="B1814" s="24">
        <v>43095</v>
      </c>
      <c r="C1814" s="25">
        <v>0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1">
        <f>COUNTIFS($A:$A,$A1814,C:C,"&gt;"&amp;$I$5)</f>
        <v>0</v>
      </c>
    </row>
    <row r="1815" spans="1:9" x14ac:dyDescent="0.25">
      <c r="A1815" s="22" t="s">
        <v>16</v>
      </c>
      <c r="B1815" s="24">
        <v>43096</v>
      </c>
      <c r="C1815" s="25">
        <v>0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1">
        <f>COUNTIFS($A:$A,$A1815,C:C,"&gt;"&amp;$I$5)</f>
        <v>0</v>
      </c>
    </row>
    <row r="1816" spans="1:9" x14ac:dyDescent="0.25">
      <c r="A1816" s="22" t="s">
        <v>16</v>
      </c>
      <c r="B1816" s="24">
        <v>43097</v>
      </c>
      <c r="C1816" s="25">
        <v>0</v>
      </c>
      <c r="D1816" s="25">
        <v>0</v>
      </c>
      <c r="E1816" s="25">
        <v>0</v>
      </c>
      <c r="F1816" s="25">
        <v>0</v>
      </c>
      <c r="G1816" s="25">
        <v>0</v>
      </c>
      <c r="H1816" s="25">
        <v>0</v>
      </c>
      <c r="I1816" s="1">
        <f>COUNTIFS($A:$A,$A1816,C:C,"&gt;"&amp;$I$5)</f>
        <v>0</v>
      </c>
    </row>
    <row r="1817" spans="1:9" x14ac:dyDescent="0.25">
      <c r="A1817" s="22" t="s">
        <v>16</v>
      </c>
      <c r="B1817" s="24">
        <v>43098</v>
      </c>
      <c r="C1817" s="25">
        <v>0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1">
        <f>COUNTIFS($A:$A,$A1817,C:C,"&gt;"&amp;$I$5)</f>
        <v>0</v>
      </c>
    </row>
    <row r="1818" spans="1:9" x14ac:dyDescent="0.25">
      <c r="A1818" s="22" t="s">
        <v>16</v>
      </c>
      <c r="B1818" s="24">
        <v>43099</v>
      </c>
      <c r="C1818" s="25">
        <v>0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1">
        <f>COUNTIFS($A:$A,$A1818,C:C,"&gt;"&amp;$I$5)</f>
        <v>0</v>
      </c>
    </row>
    <row r="1819" spans="1:9" x14ac:dyDescent="0.25">
      <c r="A1819" s="22" t="s">
        <v>16</v>
      </c>
      <c r="B1819" s="24">
        <v>43100</v>
      </c>
      <c r="C1819" s="25">
        <v>0</v>
      </c>
      <c r="D1819" s="25">
        <v>0</v>
      </c>
      <c r="E1819" s="25">
        <v>0</v>
      </c>
      <c r="F1819" s="25">
        <v>0</v>
      </c>
      <c r="G1819" s="25">
        <v>0</v>
      </c>
      <c r="H1819" s="25">
        <v>0</v>
      </c>
      <c r="I1819" s="1">
        <f>COUNTIFS($A:$A,$A1819,C:C,"&gt;"&amp;$I$5)</f>
        <v>0</v>
      </c>
    </row>
    <row r="1820" spans="1:9" x14ac:dyDescent="0.25">
      <c r="A1820" s="22" t="s">
        <v>16</v>
      </c>
      <c r="B1820" s="24">
        <v>43101</v>
      </c>
      <c r="C1820" s="25">
        <v>0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1">
        <f>COUNTIFS($A:$A,$A1820,C:C,"&gt;"&amp;$I$5)</f>
        <v>0</v>
      </c>
    </row>
    <row r="1821" spans="1:9" x14ac:dyDescent="0.25">
      <c r="A1821" s="22" t="s">
        <v>16</v>
      </c>
      <c r="B1821" s="24">
        <v>43102</v>
      </c>
      <c r="C1821" s="25">
        <v>0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1">
        <f>COUNTIFS($A:$A,$A1821,C:C,"&gt;"&amp;$I$5)</f>
        <v>0</v>
      </c>
    </row>
    <row r="1822" spans="1:9" x14ac:dyDescent="0.25">
      <c r="A1822" s="22" t="s">
        <v>16</v>
      </c>
      <c r="B1822" s="24">
        <v>43103</v>
      </c>
      <c r="C1822" s="25">
        <v>0</v>
      </c>
      <c r="D1822" s="25">
        <v>0</v>
      </c>
      <c r="E1822" s="25">
        <v>0</v>
      </c>
      <c r="F1822" s="25">
        <v>0</v>
      </c>
      <c r="G1822" s="25">
        <v>0</v>
      </c>
      <c r="H1822" s="25">
        <v>0</v>
      </c>
      <c r="I1822" s="1">
        <f>COUNTIFS($A:$A,$A1822,C:C,"&gt;"&amp;$I$5)</f>
        <v>0</v>
      </c>
    </row>
    <row r="1823" spans="1:9" x14ac:dyDescent="0.25">
      <c r="A1823" s="22" t="s">
        <v>16</v>
      </c>
      <c r="B1823" s="24">
        <v>43104</v>
      </c>
      <c r="C1823" s="25">
        <v>0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1">
        <f>COUNTIFS($A:$A,$A1823,C:C,"&gt;"&amp;$I$5)</f>
        <v>0</v>
      </c>
    </row>
    <row r="1824" spans="1:9" x14ac:dyDescent="0.25">
      <c r="A1824" s="22" t="s">
        <v>16</v>
      </c>
      <c r="B1824" s="24">
        <v>43105</v>
      </c>
      <c r="C1824" s="25">
        <v>0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1">
        <f>COUNTIFS($A:$A,$A1824,C:C,"&gt;"&amp;$I$5)</f>
        <v>0</v>
      </c>
    </row>
    <row r="1825" spans="1:9" x14ac:dyDescent="0.25">
      <c r="A1825" s="22" t="s">
        <v>16</v>
      </c>
      <c r="B1825" s="24">
        <v>43106</v>
      </c>
      <c r="C1825" s="25">
        <v>0</v>
      </c>
      <c r="D1825" s="25">
        <v>0</v>
      </c>
      <c r="E1825" s="25">
        <v>0</v>
      </c>
      <c r="F1825" s="25">
        <v>0</v>
      </c>
      <c r="G1825" s="25">
        <v>0</v>
      </c>
      <c r="H1825" s="25">
        <v>0</v>
      </c>
      <c r="I1825" s="1">
        <f>COUNTIFS($A:$A,$A1825,C:C,"&gt;"&amp;$I$5)</f>
        <v>0</v>
      </c>
    </row>
    <row r="1826" spans="1:9" x14ac:dyDescent="0.25">
      <c r="A1826" s="22" t="s">
        <v>16</v>
      </c>
      <c r="B1826" s="24">
        <v>43107</v>
      </c>
      <c r="C1826" s="25">
        <v>0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1">
        <f>COUNTIFS($A:$A,$A1826,C:C,"&gt;"&amp;$I$5)</f>
        <v>0</v>
      </c>
    </row>
    <row r="1827" spans="1:9" x14ac:dyDescent="0.25">
      <c r="A1827" s="22" t="s">
        <v>16</v>
      </c>
      <c r="B1827" s="24">
        <v>43108</v>
      </c>
      <c r="C1827" s="25">
        <v>0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1">
        <f>COUNTIFS($A:$A,$A1827,C:C,"&gt;"&amp;$I$5)</f>
        <v>0</v>
      </c>
    </row>
    <row r="1828" spans="1:9" x14ac:dyDescent="0.25">
      <c r="A1828" s="22" t="s">
        <v>16</v>
      </c>
      <c r="B1828" s="24">
        <v>43109</v>
      </c>
      <c r="C1828" s="25">
        <v>0</v>
      </c>
      <c r="D1828" s="25">
        <v>0</v>
      </c>
      <c r="E1828" s="25">
        <v>0</v>
      </c>
      <c r="F1828" s="25">
        <v>0</v>
      </c>
      <c r="G1828" s="25">
        <v>0</v>
      </c>
      <c r="H1828" s="25">
        <v>0</v>
      </c>
      <c r="I1828" s="1">
        <f>COUNTIFS($A:$A,$A1828,C:C,"&gt;"&amp;$I$5)</f>
        <v>0</v>
      </c>
    </row>
    <row r="1829" spans="1:9" x14ac:dyDescent="0.25">
      <c r="A1829" s="22" t="s">
        <v>16</v>
      </c>
      <c r="B1829" s="24">
        <v>43110</v>
      </c>
      <c r="C1829" s="25">
        <v>0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1">
        <f>COUNTIFS($A:$A,$A1829,C:C,"&gt;"&amp;$I$5)</f>
        <v>0</v>
      </c>
    </row>
    <row r="1830" spans="1:9" x14ac:dyDescent="0.25">
      <c r="A1830" s="22" t="s">
        <v>16</v>
      </c>
      <c r="B1830" s="24">
        <v>43111</v>
      </c>
      <c r="C1830" s="25">
        <v>0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1">
        <f>COUNTIFS($A:$A,$A1830,C:C,"&gt;"&amp;$I$5)</f>
        <v>0</v>
      </c>
    </row>
    <row r="1831" spans="1:9" x14ac:dyDescent="0.25">
      <c r="A1831" s="22" t="s">
        <v>16</v>
      </c>
      <c r="B1831" s="24">
        <v>43112</v>
      </c>
      <c r="C1831" s="25">
        <v>0</v>
      </c>
      <c r="D1831" s="25">
        <v>0</v>
      </c>
      <c r="E1831" s="25">
        <v>0</v>
      </c>
      <c r="F1831" s="25">
        <v>0</v>
      </c>
      <c r="G1831" s="25">
        <v>0</v>
      </c>
      <c r="H1831" s="25">
        <v>0</v>
      </c>
      <c r="I1831" s="1">
        <f>COUNTIFS($A:$A,$A1831,C:C,"&gt;"&amp;$I$5)</f>
        <v>0</v>
      </c>
    </row>
    <row r="1832" spans="1:9" x14ac:dyDescent="0.25">
      <c r="A1832" s="22" t="s">
        <v>16</v>
      </c>
      <c r="B1832" s="24">
        <v>43113</v>
      </c>
      <c r="C1832" s="25">
        <v>0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1">
        <f>COUNTIFS($A:$A,$A1832,C:C,"&gt;"&amp;$I$5)</f>
        <v>0</v>
      </c>
    </row>
    <row r="1833" spans="1:9" x14ac:dyDescent="0.25">
      <c r="A1833" s="22" t="s">
        <v>16</v>
      </c>
      <c r="B1833" s="24">
        <v>43114</v>
      </c>
      <c r="C1833" s="25">
        <v>0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1">
        <f>COUNTIFS($A:$A,$A1833,C:C,"&gt;"&amp;$I$5)</f>
        <v>0</v>
      </c>
    </row>
    <row r="1834" spans="1:9" x14ac:dyDescent="0.25">
      <c r="A1834" s="22" t="s">
        <v>16</v>
      </c>
      <c r="B1834" s="24">
        <v>43115</v>
      </c>
      <c r="C1834" s="25">
        <v>0</v>
      </c>
      <c r="D1834" s="25">
        <v>0</v>
      </c>
      <c r="E1834" s="25">
        <v>0</v>
      </c>
      <c r="F1834" s="25">
        <v>0</v>
      </c>
      <c r="G1834" s="25">
        <v>0</v>
      </c>
      <c r="H1834" s="25">
        <v>0</v>
      </c>
      <c r="I1834" s="1">
        <f>COUNTIFS($A:$A,$A1834,C:C,"&gt;"&amp;$I$5)</f>
        <v>0</v>
      </c>
    </row>
    <row r="1835" spans="1:9" x14ac:dyDescent="0.25">
      <c r="A1835" s="22" t="s">
        <v>16</v>
      </c>
      <c r="B1835" s="24">
        <v>43116</v>
      </c>
      <c r="C1835" s="25">
        <v>0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1">
        <f>COUNTIFS($A:$A,$A1835,C:C,"&gt;"&amp;$I$5)</f>
        <v>0</v>
      </c>
    </row>
    <row r="1836" spans="1:9" x14ac:dyDescent="0.25">
      <c r="A1836" s="22" t="s">
        <v>16</v>
      </c>
      <c r="B1836" s="24">
        <v>43117</v>
      </c>
      <c r="C1836" s="25">
        <v>0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1">
        <f>COUNTIFS($A:$A,$A1836,C:C,"&gt;"&amp;$I$5)</f>
        <v>0</v>
      </c>
    </row>
    <row r="1837" spans="1:9" x14ac:dyDescent="0.25">
      <c r="A1837" s="22" t="s">
        <v>16</v>
      </c>
      <c r="B1837" s="24">
        <v>43118</v>
      </c>
      <c r="C1837" s="25">
        <v>0</v>
      </c>
      <c r="D1837" s="25">
        <v>0</v>
      </c>
      <c r="E1837" s="25">
        <v>0</v>
      </c>
      <c r="F1837" s="25">
        <v>0</v>
      </c>
      <c r="G1837" s="25">
        <v>0</v>
      </c>
      <c r="H1837" s="25">
        <v>0</v>
      </c>
      <c r="I1837" s="1">
        <f>COUNTIFS($A:$A,$A1837,C:C,"&gt;"&amp;$I$5)</f>
        <v>0</v>
      </c>
    </row>
    <row r="1838" spans="1:9" x14ac:dyDescent="0.25">
      <c r="A1838" s="22" t="s">
        <v>16</v>
      </c>
      <c r="B1838" s="24">
        <v>43119</v>
      </c>
      <c r="C1838" s="25">
        <v>0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1">
        <f>COUNTIFS($A:$A,$A1838,C:C,"&gt;"&amp;$I$5)</f>
        <v>0</v>
      </c>
    </row>
    <row r="1839" spans="1:9" x14ac:dyDescent="0.25">
      <c r="A1839" s="22" t="s">
        <v>16</v>
      </c>
      <c r="B1839" s="24">
        <v>43122</v>
      </c>
      <c r="C1839" s="25">
        <v>0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1">
        <f>COUNTIFS($A:$A,$A1839,C:C,"&gt;"&amp;$I$5)</f>
        <v>0</v>
      </c>
    </row>
    <row r="1840" spans="1:9" x14ac:dyDescent="0.25">
      <c r="A1840" s="22" t="s">
        <v>16</v>
      </c>
      <c r="B1840" s="24">
        <v>43123</v>
      </c>
      <c r="C1840" s="25">
        <v>0</v>
      </c>
      <c r="D1840" s="25">
        <v>0</v>
      </c>
      <c r="E1840" s="25">
        <v>0</v>
      </c>
      <c r="F1840" s="25">
        <v>0</v>
      </c>
      <c r="G1840" s="25">
        <v>0</v>
      </c>
      <c r="H1840" s="25">
        <v>0</v>
      </c>
      <c r="I1840" s="1">
        <f>COUNTIFS($A:$A,$A1840,C:C,"&gt;"&amp;$I$5)</f>
        <v>0</v>
      </c>
    </row>
    <row r="1841" spans="1:9" x14ac:dyDescent="0.25">
      <c r="A1841" s="22" t="s">
        <v>16</v>
      </c>
      <c r="B1841" s="24">
        <v>43124</v>
      </c>
      <c r="C1841" s="25">
        <v>0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1">
        <f>COUNTIFS($A:$A,$A1841,C:C,"&gt;"&amp;$I$5)</f>
        <v>0</v>
      </c>
    </row>
    <row r="1842" spans="1:9" x14ac:dyDescent="0.25">
      <c r="A1842" s="22" t="s">
        <v>16</v>
      </c>
      <c r="B1842" s="24">
        <v>43125</v>
      </c>
      <c r="C1842" s="25">
        <v>0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1">
        <f>COUNTIFS($A:$A,$A1842,C:C,"&gt;"&amp;$I$5)</f>
        <v>0</v>
      </c>
    </row>
    <row r="1843" spans="1:9" x14ac:dyDescent="0.25">
      <c r="A1843" s="22" t="s">
        <v>17</v>
      </c>
      <c r="B1843" s="24">
        <v>43070</v>
      </c>
      <c r="C1843" s="25">
        <v>0</v>
      </c>
      <c r="D1843" s="25">
        <v>0</v>
      </c>
      <c r="E1843" s="25">
        <v>0</v>
      </c>
      <c r="F1843" s="25">
        <v>0</v>
      </c>
      <c r="G1843" s="25">
        <v>0</v>
      </c>
      <c r="H1843" s="25">
        <v>0</v>
      </c>
      <c r="I1843" s="1">
        <f>COUNTIFS($A:$A,$A1843,C:C,"&gt;"&amp;$I$5)</f>
        <v>0</v>
      </c>
    </row>
    <row r="1844" spans="1:9" x14ac:dyDescent="0.25">
      <c r="A1844" s="22" t="s">
        <v>17</v>
      </c>
      <c r="B1844" s="24">
        <v>43071</v>
      </c>
      <c r="C1844" s="25">
        <v>0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1">
        <f>COUNTIFS($A:$A,$A1844,C:C,"&gt;"&amp;$I$5)</f>
        <v>0</v>
      </c>
    </row>
    <row r="1845" spans="1:9" x14ac:dyDescent="0.25">
      <c r="A1845" s="22" t="s">
        <v>17</v>
      </c>
      <c r="B1845" s="24">
        <v>43072</v>
      </c>
      <c r="C1845" s="25">
        <v>0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1">
        <f>COUNTIFS($A:$A,$A1845,C:C,"&gt;"&amp;$I$5)</f>
        <v>0</v>
      </c>
    </row>
    <row r="1846" spans="1:9" x14ac:dyDescent="0.25">
      <c r="A1846" s="22" t="s">
        <v>17</v>
      </c>
      <c r="B1846" s="24">
        <v>43073</v>
      </c>
      <c r="C1846" s="25">
        <v>0</v>
      </c>
      <c r="D1846" s="25">
        <v>0</v>
      </c>
      <c r="E1846" s="25">
        <v>0</v>
      </c>
      <c r="F1846" s="25">
        <v>0</v>
      </c>
      <c r="G1846" s="25">
        <v>0</v>
      </c>
      <c r="H1846" s="25">
        <v>0</v>
      </c>
      <c r="I1846" s="1">
        <f>COUNTIFS($A:$A,$A1846,C:C,"&gt;"&amp;$I$5)</f>
        <v>0</v>
      </c>
    </row>
    <row r="1847" spans="1:9" x14ac:dyDescent="0.25">
      <c r="A1847" s="22" t="s">
        <v>17</v>
      </c>
      <c r="B1847" s="24">
        <v>43074</v>
      </c>
      <c r="C1847" s="25">
        <v>0</v>
      </c>
      <c r="D1847" s="25">
        <v>0</v>
      </c>
      <c r="E1847" s="25">
        <v>7.5937500000000005E-2</v>
      </c>
      <c r="F1847" s="25">
        <v>0</v>
      </c>
      <c r="G1847" s="25">
        <v>0</v>
      </c>
      <c r="H1847" s="25">
        <v>0</v>
      </c>
      <c r="I1847" s="1">
        <f>COUNTIFS($A:$A,$A1847,C:C,"&gt;"&amp;$I$5)</f>
        <v>0</v>
      </c>
    </row>
    <row r="1848" spans="1:9" x14ac:dyDescent="0.25">
      <c r="A1848" s="22" t="s">
        <v>17</v>
      </c>
      <c r="B1848" s="24">
        <v>43075</v>
      </c>
      <c r="C1848" s="25">
        <v>0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1">
        <f>COUNTIFS($A:$A,$A1848,C:C,"&gt;"&amp;$I$5)</f>
        <v>0</v>
      </c>
    </row>
    <row r="1849" spans="1:9" x14ac:dyDescent="0.25">
      <c r="A1849" s="22" t="s">
        <v>17</v>
      </c>
      <c r="B1849" s="24">
        <v>43076</v>
      </c>
      <c r="C1849" s="25">
        <v>0</v>
      </c>
      <c r="D1849" s="25">
        <v>0</v>
      </c>
      <c r="E1849" s="25">
        <v>0</v>
      </c>
      <c r="F1849" s="25">
        <v>0</v>
      </c>
      <c r="G1849" s="25">
        <v>0</v>
      </c>
      <c r="H1849" s="25">
        <v>0</v>
      </c>
      <c r="I1849" s="1">
        <f>COUNTIFS($A:$A,$A1849,C:C,"&gt;"&amp;$I$5)</f>
        <v>0</v>
      </c>
    </row>
    <row r="1850" spans="1:9" x14ac:dyDescent="0.25">
      <c r="A1850" s="22" t="s">
        <v>17</v>
      </c>
      <c r="B1850" s="24">
        <v>43077</v>
      </c>
      <c r="C1850" s="25">
        <v>0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1">
        <f>COUNTIFS($A:$A,$A1850,C:C,"&gt;"&amp;$I$5)</f>
        <v>0</v>
      </c>
    </row>
    <row r="1851" spans="1:9" x14ac:dyDescent="0.25">
      <c r="A1851" s="22" t="s">
        <v>17</v>
      </c>
      <c r="B1851" s="24">
        <v>43078</v>
      </c>
      <c r="C1851" s="25">
        <v>0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1">
        <f>COUNTIFS($A:$A,$A1851,C:C,"&gt;"&amp;$I$5)</f>
        <v>0</v>
      </c>
    </row>
    <row r="1852" spans="1:9" x14ac:dyDescent="0.25">
      <c r="A1852" s="22" t="s">
        <v>17</v>
      </c>
      <c r="B1852" s="24">
        <v>43079</v>
      </c>
      <c r="C1852" s="25">
        <v>0</v>
      </c>
      <c r="D1852" s="25">
        <v>0</v>
      </c>
      <c r="E1852" s="25">
        <v>0</v>
      </c>
      <c r="F1852" s="25">
        <v>0</v>
      </c>
      <c r="G1852" s="25">
        <v>0</v>
      </c>
      <c r="H1852" s="25">
        <v>0</v>
      </c>
      <c r="I1852" s="1">
        <f>COUNTIFS($A:$A,$A1852,C:C,"&gt;"&amp;$I$5)</f>
        <v>0</v>
      </c>
    </row>
    <row r="1853" spans="1:9" x14ac:dyDescent="0.25">
      <c r="A1853" s="22" t="s">
        <v>17</v>
      </c>
      <c r="B1853" s="24">
        <v>43080</v>
      </c>
      <c r="C1853" s="25">
        <v>0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1">
        <f>COUNTIFS($A:$A,$A1853,C:C,"&gt;"&amp;$I$5)</f>
        <v>0</v>
      </c>
    </row>
    <row r="1854" spans="1:9" x14ac:dyDescent="0.25">
      <c r="A1854" s="22" t="s">
        <v>17</v>
      </c>
      <c r="B1854" s="24">
        <v>43081</v>
      </c>
      <c r="C1854" s="25">
        <v>0</v>
      </c>
      <c r="D1854" s="25">
        <v>0</v>
      </c>
      <c r="E1854" s="25">
        <v>0</v>
      </c>
      <c r="F1854" s="25">
        <v>1.0659722222222221E-2</v>
      </c>
      <c r="G1854" s="25">
        <v>0</v>
      </c>
      <c r="H1854" s="25">
        <v>4.7800925925925919E-3</v>
      </c>
      <c r="I1854" s="1">
        <f>COUNTIFS($A:$A,$A1854,C:C,"&gt;"&amp;$I$5)</f>
        <v>0</v>
      </c>
    </row>
    <row r="1855" spans="1:9" x14ac:dyDescent="0.25">
      <c r="A1855" s="22" t="s">
        <v>17</v>
      </c>
      <c r="B1855" s="24">
        <v>43082</v>
      </c>
      <c r="C1855" s="25">
        <v>0</v>
      </c>
      <c r="D1855" s="25">
        <v>0</v>
      </c>
      <c r="E1855" s="25">
        <v>0</v>
      </c>
      <c r="F1855" s="25">
        <v>0</v>
      </c>
      <c r="G1855" s="25">
        <v>0</v>
      </c>
      <c r="H1855" s="25">
        <v>0</v>
      </c>
      <c r="I1855" s="1">
        <f>COUNTIFS($A:$A,$A1855,C:C,"&gt;"&amp;$I$5)</f>
        <v>0</v>
      </c>
    </row>
    <row r="1856" spans="1:9" x14ac:dyDescent="0.25">
      <c r="A1856" s="22" t="s">
        <v>17</v>
      </c>
      <c r="B1856" s="24">
        <v>43083</v>
      </c>
      <c r="C1856" s="25">
        <v>0</v>
      </c>
      <c r="D1856" s="25">
        <v>0</v>
      </c>
      <c r="E1856" s="25">
        <v>0</v>
      </c>
      <c r="F1856" s="25">
        <v>0</v>
      </c>
      <c r="G1856" s="25">
        <v>0</v>
      </c>
      <c r="H1856" s="25">
        <v>3.6041666666666666E-2</v>
      </c>
      <c r="I1856" s="1">
        <f>COUNTIFS($A:$A,$A1856,C:C,"&gt;"&amp;$I$5)</f>
        <v>0</v>
      </c>
    </row>
    <row r="1857" spans="1:9" x14ac:dyDescent="0.25">
      <c r="A1857" s="22" t="s">
        <v>17</v>
      </c>
      <c r="B1857" s="24">
        <v>43084</v>
      </c>
      <c r="C1857" s="25">
        <v>0</v>
      </c>
      <c r="D1857" s="25">
        <v>0</v>
      </c>
      <c r="E1857" s="25">
        <v>0</v>
      </c>
      <c r="F1857" s="25">
        <v>0</v>
      </c>
      <c r="G1857" s="25">
        <v>0</v>
      </c>
      <c r="H1857" s="25">
        <v>3.4722222222222222E-5</v>
      </c>
      <c r="I1857" s="1">
        <f>COUNTIFS($A:$A,$A1857,C:C,"&gt;"&amp;$I$5)</f>
        <v>0</v>
      </c>
    </row>
    <row r="1858" spans="1:9" x14ac:dyDescent="0.25">
      <c r="A1858" s="22" t="s">
        <v>17</v>
      </c>
      <c r="B1858" s="24">
        <v>43085</v>
      </c>
      <c r="C1858" s="25">
        <v>0</v>
      </c>
      <c r="D1858" s="25">
        <v>0</v>
      </c>
      <c r="E1858" s="25">
        <v>0</v>
      </c>
      <c r="F1858" s="25">
        <v>0</v>
      </c>
      <c r="G1858" s="25">
        <v>0</v>
      </c>
      <c r="H1858" s="25">
        <v>0</v>
      </c>
      <c r="I1858" s="1">
        <f>COUNTIFS($A:$A,$A1858,C:C,"&gt;"&amp;$I$5)</f>
        <v>0</v>
      </c>
    </row>
    <row r="1859" spans="1:9" x14ac:dyDescent="0.25">
      <c r="A1859" s="22" t="s">
        <v>17</v>
      </c>
      <c r="B1859" s="24">
        <v>43086</v>
      </c>
      <c r="C1859" s="25">
        <v>0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1">
        <f>COUNTIFS($A:$A,$A1859,C:C,"&gt;"&amp;$I$5)</f>
        <v>0</v>
      </c>
    </row>
    <row r="1860" spans="1:9" x14ac:dyDescent="0.25">
      <c r="A1860" s="22" t="s">
        <v>17</v>
      </c>
      <c r="B1860" s="24">
        <v>43087</v>
      </c>
      <c r="C1860" s="25">
        <v>0</v>
      </c>
      <c r="D1860" s="25">
        <v>0</v>
      </c>
      <c r="E1860" s="25">
        <v>3.5879629629629635E-4</v>
      </c>
      <c r="F1860" s="25">
        <v>4.4444444444444444E-3</v>
      </c>
      <c r="G1860" s="25">
        <v>0</v>
      </c>
      <c r="H1860" s="25">
        <v>0</v>
      </c>
      <c r="I1860" s="1">
        <f>COUNTIFS($A:$A,$A1860,C:C,"&gt;"&amp;$I$5)</f>
        <v>0</v>
      </c>
    </row>
    <row r="1861" spans="1:9" x14ac:dyDescent="0.25">
      <c r="A1861" s="22" t="s">
        <v>17</v>
      </c>
      <c r="B1861" s="24">
        <v>43088</v>
      </c>
      <c r="C1861" s="25">
        <v>0</v>
      </c>
      <c r="D1861" s="25">
        <v>0</v>
      </c>
      <c r="E1861" s="25">
        <v>0</v>
      </c>
      <c r="F1861" s="25">
        <v>0</v>
      </c>
      <c r="G1861" s="25">
        <v>0</v>
      </c>
      <c r="H1861" s="25">
        <v>1.3414351851851851E-2</v>
      </c>
      <c r="I1861" s="1">
        <f>COUNTIFS($A:$A,$A1861,C:C,"&gt;"&amp;$I$5)</f>
        <v>0</v>
      </c>
    </row>
    <row r="1862" spans="1:9" x14ac:dyDescent="0.25">
      <c r="A1862" s="22" t="s">
        <v>17</v>
      </c>
      <c r="B1862" s="24">
        <v>43089</v>
      </c>
      <c r="C1862" s="25">
        <v>0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1">
        <f>COUNTIFS($A:$A,$A1862,C:C,"&gt;"&amp;$I$5)</f>
        <v>0</v>
      </c>
    </row>
    <row r="1863" spans="1:9" x14ac:dyDescent="0.25">
      <c r="A1863" s="22" t="s">
        <v>17</v>
      </c>
      <c r="B1863" s="24">
        <v>43090</v>
      </c>
      <c r="C1863" s="25">
        <v>1.1574074074074073E-4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1">
        <f>COUNTIFS($A:$A,$A1863,C:C,"&gt;"&amp;$I$5)</f>
        <v>0</v>
      </c>
    </row>
    <row r="1864" spans="1:9" x14ac:dyDescent="0.25">
      <c r="A1864" s="22" t="s">
        <v>17</v>
      </c>
      <c r="B1864" s="24">
        <v>43091</v>
      </c>
      <c r="C1864" s="25">
        <v>0</v>
      </c>
      <c r="D1864" s="25">
        <v>0</v>
      </c>
      <c r="E1864" s="25">
        <v>0</v>
      </c>
      <c r="F1864" s="25">
        <v>0</v>
      </c>
      <c r="G1864" s="25">
        <v>0</v>
      </c>
      <c r="H1864" s="25">
        <v>0</v>
      </c>
      <c r="I1864" s="1">
        <f>COUNTIFS($A:$A,$A1864,C:C,"&gt;"&amp;$I$5)</f>
        <v>0</v>
      </c>
    </row>
    <row r="1865" spans="1:9" x14ac:dyDescent="0.25">
      <c r="A1865" s="22" t="s">
        <v>17</v>
      </c>
      <c r="B1865" s="24">
        <v>43092</v>
      </c>
      <c r="C1865" s="25">
        <v>0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1">
        <f>COUNTIFS($A:$A,$A1865,C:C,"&gt;"&amp;$I$5)</f>
        <v>0</v>
      </c>
    </row>
    <row r="1866" spans="1:9" x14ac:dyDescent="0.25">
      <c r="A1866" s="22" t="s">
        <v>17</v>
      </c>
      <c r="B1866" s="24">
        <v>43093</v>
      </c>
      <c r="C1866" s="25">
        <v>0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1">
        <f>COUNTIFS($A:$A,$A1866,C:C,"&gt;"&amp;$I$5)</f>
        <v>0</v>
      </c>
    </row>
    <row r="1867" spans="1:9" x14ac:dyDescent="0.25">
      <c r="A1867" s="22" t="s">
        <v>17</v>
      </c>
      <c r="B1867" s="24">
        <v>43094</v>
      </c>
      <c r="C1867" s="25">
        <v>0</v>
      </c>
      <c r="D1867" s="25">
        <v>0</v>
      </c>
      <c r="E1867" s="25">
        <v>0</v>
      </c>
      <c r="F1867" s="25">
        <v>0</v>
      </c>
      <c r="G1867" s="25">
        <v>0</v>
      </c>
      <c r="H1867" s="25">
        <v>0</v>
      </c>
      <c r="I1867" s="1">
        <f>COUNTIFS($A:$A,$A1867,C:C,"&gt;"&amp;$I$5)</f>
        <v>0</v>
      </c>
    </row>
    <row r="1868" spans="1:9" x14ac:dyDescent="0.25">
      <c r="A1868" s="22" t="s">
        <v>17</v>
      </c>
      <c r="B1868" s="24">
        <v>43095</v>
      </c>
      <c r="C1868" s="25">
        <v>0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1">
        <f>COUNTIFS($A:$A,$A1868,C:C,"&gt;"&amp;$I$5)</f>
        <v>0</v>
      </c>
    </row>
    <row r="1869" spans="1:9" x14ac:dyDescent="0.25">
      <c r="A1869" s="22" t="s">
        <v>17</v>
      </c>
      <c r="B1869" s="24">
        <v>43096</v>
      </c>
      <c r="C1869" s="25">
        <v>0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1">
        <f>COUNTIFS($A:$A,$A1869,C:C,"&gt;"&amp;$I$5)</f>
        <v>0</v>
      </c>
    </row>
    <row r="1870" spans="1:9" x14ac:dyDescent="0.25">
      <c r="A1870" s="22" t="s">
        <v>17</v>
      </c>
      <c r="B1870" s="24">
        <v>43097</v>
      </c>
      <c r="C1870" s="25">
        <v>0</v>
      </c>
      <c r="D1870" s="25">
        <v>0</v>
      </c>
      <c r="E1870" s="25">
        <v>0</v>
      </c>
      <c r="F1870" s="25">
        <v>0</v>
      </c>
      <c r="G1870" s="25">
        <v>0</v>
      </c>
      <c r="H1870" s="25">
        <v>0</v>
      </c>
      <c r="I1870" s="1">
        <f>COUNTIFS($A:$A,$A1870,C:C,"&gt;"&amp;$I$5)</f>
        <v>0</v>
      </c>
    </row>
    <row r="1871" spans="1:9" x14ac:dyDescent="0.25">
      <c r="A1871" s="22" t="s">
        <v>17</v>
      </c>
      <c r="B1871" s="24">
        <v>43098</v>
      </c>
      <c r="C1871" s="25">
        <v>0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1">
        <f>COUNTIFS($A:$A,$A1871,C:C,"&gt;"&amp;$I$5)</f>
        <v>0</v>
      </c>
    </row>
    <row r="1872" spans="1:9" x14ac:dyDescent="0.25">
      <c r="A1872" s="22" t="s">
        <v>17</v>
      </c>
      <c r="B1872" s="24">
        <v>43099</v>
      </c>
      <c r="C1872" s="25">
        <v>0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1">
        <f>COUNTIFS($A:$A,$A1872,C:C,"&gt;"&amp;$I$5)</f>
        <v>0</v>
      </c>
    </row>
    <row r="1873" spans="1:9" x14ac:dyDescent="0.25">
      <c r="A1873" s="22" t="s">
        <v>17</v>
      </c>
      <c r="B1873" s="24">
        <v>43100</v>
      </c>
      <c r="C1873" s="25">
        <v>0</v>
      </c>
      <c r="D1873" s="25">
        <v>0</v>
      </c>
      <c r="E1873" s="25">
        <v>0</v>
      </c>
      <c r="F1873" s="25">
        <v>0</v>
      </c>
      <c r="G1873" s="25">
        <v>0</v>
      </c>
      <c r="H1873" s="25">
        <v>0</v>
      </c>
      <c r="I1873" s="1">
        <f>COUNTIFS($A:$A,$A1873,C:C,"&gt;"&amp;$I$5)</f>
        <v>0</v>
      </c>
    </row>
    <row r="1874" spans="1:9" x14ac:dyDescent="0.25">
      <c r="A1874" s="22" t="s">
        <v>17</v>
      </c>
      <c r="B1874" s="24">
        <v>43101</v>
      </c>
      <c r="C1874" s="25">
        <v>0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1">
        <f>COUNTIFS($A:$A,$A1874,C:C,"&gt;"&amp;$I$5)</f>
        <v>0</v>
      </c>
    </row>
    <row r="1875" spans="1:9" x14ac:dyDescent="0.25">
      <c r="A1875" s="22" t="s">
        <v>17</v>
      </c>
      <c r="B1875" s="24">
        <v>43102</v>
      </c>
      <c r="C1875" s="25">
        <v>1.4513888888888889E-2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1">
        <f>COUNTIFS($A:$A,$A1875,C:C,"&gt;"&amp;$I$5)</f>
        <v>0</v>
      </c>
    </row>
    <row r="1876" spans="1:9" x14ac:dyDescent="0.25">
      <c r="A1876" s="22" t="s">
        <v>17</v>
      </c>
      <c r="B1876" s="24">
        <v>43103</v>
      </c>
      <c r="C1876" s="25">
        <v>0</v>
      </c>
      <c r="D1876" s="25">
        <v>0</v>
      </c>
      <c r="E1876" s="25">
        <v>0</v>
      </c>
      <c r="F1876" s="25">
        <v>0</v>
      </c>
      <c r="G1876" s="25">
        <v>0</v>
      </c>
      <c r="H1876" s="25">
        <v>0</v>
      </c>
      <c r="I1876" s="1">
        <f>COUNTIFS($A:$A,$A1876,C:C,"&gt;"&amp;$I$5)</f>
        <v>0</v>
      </c>
    </row>
    <row r="1877" spans="1:9" x14ac:dyDescent="0.25">
      <c r="A1877" s="22" t="s">
        <v>17</v>
      </c>
      <c r="B1877" s="24">
        <v>43104</v>
      </c>
      <c r="C1877" s="25">
        <v>0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1">
        <f>COUNTIFS($A:$A,$A1877,C:C,"&gt;"&amp;$I$5)</f>
        <v>0</v>
      </c>
    </row>
    <row r="1878" spans="1:9" x14ac:dyDescent="0.25">
      <c r="A1878" s="22" t="s">
        <v>17</v>
      </c>
      <c r="B1878" s="24">
        <v>43105</v>
      </c>
      <c r="C1878" s="25">
        <v>0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1">
        <f>COUNTIFS($A:$A,$A1878,C:C,"&gt;"&amp;$I$5)</f>
        <v>0</v>
      </c>
    </row>
    <row r="1879" spans="1:9" x14ac:dyDescent="0.25">
      <c r="A1879" s="22" t="s">
        <v>17</v>
      </c>
      <c r="B1879" s="24">
        <v>43106</v>
      </c>
      <c r="C1879" s="25">
        <v>0</v>
      </c>
      <c r="D1879" s="25">
        <v>0</v>
      </c>
      <c r="E1879" s="25">
        <v>0</v>
      </c>
      <c r="F1879" s="25">
        <v>0</v>
      </c>
      <c r="G1879" s="25">
        <v>0</v>
      </c>
      <c r="H1879" s="25">
        <v>0</v>
      </c>
      <c r="I1879" s="1">
        <f>COUNTIFS($A:$A,$A1879,C:C,"&gt;"&amp;$I$5)</f>
        <v>0</v>
      </c>
    </row>
    <row r="1880" spans="1:9" x14ac:dyDescent="0.25">
      <c r="A1880" s="22" t="s">
        <v>17</v>
      </c>
      <c r="B1880" s="24">
        <v>43107</v>
      </c>
      <c r="C1880" s="25">
        <v>0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1">
        <f>COUNTIFS($A:$A,$A1880,C:C,"&gt;"&amp;$I$5)</f>
        <v>0</v>
      </c>
    </row>
    <row r="1881" spans="1:9" x14ac:dyDescent="0.25">
      <c r="A1881" s="22" t="s">
        <v>17</v>
      </c>
      <c r="B1881" s="24">
        <v>43108</v>
      </c>
      <c r="C1881" s="25">
        <v>0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1">
        <f>COUNTIFS($A:$A,$A1881,C:C,"&gt;"&amp;$I$5)</f>
        <v>0</v>
      </c>
    </row>
    <row r="1882" spans="1:9" x14ac:dyDescent="0.25">
      <c r="A1882" s="22" t="s">
        <v>17</v>
      </c>
      <c r="B1882" s="24">
        <v>43109</v>
      </c>
      <c r="C1882" s="25">
        <v>0</v>
      </c>
      <c r="D1882" s="25">
        <v>0</v>
      </c>
      <c r="E1882" s="25">
        <v>7.846064814814814E-2</v>
      </c>
      <c r="F1882" s="25">
        <v>0</v>
      </c>
      <c r="G1882" s="25">
        <v>0</v>
      </c>
      <c r="H1882" s="25">
        <v>0</v>
      </c>
      <c r="I1882" s="1">
        <f>COUNTIFS($A:$A,$A1882,C:C,"&gt;"&amp;$I$5)</f>
        <v>0</v>
      </c>
    </row>
    <row r="1883" spans="1:9" x14ac:dyDescent="0.25">
      <c r="A1883" s="22" t="s">
        <v>17</v>
      </c>
      <c r="B1883" s="24">
        <v>43110</v>
      </c>
      <c r="C1883" s="25">
        <v>0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1">
        <f>COUNTIFS($A:$A,$A1883,C:C,"&gt;"&amp;$I$5)</f>
        <v>0</v>
      </c>
    </row>
    <row r="1884" spans="1:9" x14ac:dyDescent="0.25">
      <c r="A1884" s="22" t="s">
        <v>17</v>
      </c>
      <c r="B1884" s="24">
        <v>43111</v>
      </c>
      <c r="C1884" s="25">
        <v>0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1">
        <f>COUNTIFS($A:$A,$A1884,C:C,"&gt;"&amp;$I$5)</f>
        <v>0</v>
      </c>
    </row>
    <row r="1885" spans="1:9" x14ac:dyDescent="0.25">
      <c r="A1885" s="22" t="s">
        <v>17</v>
      </c>
      <c r="B1885" s="24">
        <v>43112</v>
      </c>
      <c r="C1885" s="25">
        <v>0</v>
      </c>
      <c r="D1885" s="25">
        <v>0</v>
      </c>
      <c r="E1885" s="25">
        <v>0</v>
      </c>
      <c r="F1885" s="25">
        <v>0</v>
      </c>
      <c r="G1885" s="25">
        <v>0</v>
      </c>
      <c r="H1885" s="25">
        <v>0</v>
      </c>
      <c r="I1885" s="1">
        <f>COUNTIFS($A:$A,$A1885,C:C,"&gt;"&amp;$I$5)</f>
        <v>0</v>
      </c>
    </row>
    <row r="1886" spans="1:9" x14ac:dyDescent="0.25">
      <c r="A1886" s="22" t="s">
        <v>17</v>
      </c>
      <c r="B1886" s="24">
        <v>43113</v>
      </c>
      <c r="C1886" s="25">
        <v>0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1">
        <f>COUNTIFS($A:$A,$A1886,C:C,"&gt;"&amp;$I$5)</f>
        <v>0</v>
      </c>
    </row>
    <row r="1887" spans="1:9" x14ac:dyDescent="0.25">
      <c r="A1887" s="22" t="s">
        <v>17</v>
      </c>
      <c r="B1887" s="24">
        <v>43114</v>
      </c>
      <c r="C1887" s="25">
        <v>0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1">
        <f>COUNTIFS($A:$A,$A1887,C:C,"&gt;"&amp;$I$5)</f>
        <v>0</v>
      </c>
    </row>
    <row r="1888" spans="1:9" x14ac:dyDescent="0.25">
      <c r="A1888" s="22" t="s">
        <v>17</v>
      </c>
      <c r="B1888" s="24">
        <v>43115</v>
      </c>
      <c r="C1888" s="25">
        <v>0</v>
      </c>
      <c r="D1888" s="25">
        <v>0</v>
      </c>
      <c r="E1888" s="25">
        <v>0</v>
      </c>
      <c r="F1888" s="25">
        <v>0</v>
      </c>
      <c r="G1888" s="25">
        <v>0</v>
      </c>
      <c r="H1888" s="25">
        <v>0</v>
      </c>
      <c r="I1888" s="1">
        <f>COUNTIFS($A:$A,$A1888,C:C,"&gt;"&amp;$I$5)</f>
        <v>0</v>
      </c>
    </row>
    <row r="1889" spans="1:9" x14ac:dyDescent="0.25">
      <c r="A1889" s="22" t="s">
        <v>17</v>
      </c>
      <c r="B1889" s="24">
        <v>43116</v>
      </c>
      <c r="C1889" s="25">
        <v>0</v>
      </c>
      <c r="D1889" s="25">
        <v>0</v>
      </c>
      <c r="E1889" s="25">
        <v>9.6064814814814815E-3</v>
      </c>
      <c r="F1889" s="25">
        <v>0</v>
      </c>
      <c r="G1889" s="25">
        <v>0</v>
      </c>
      <c r="H1889" s="25">
        <v>0</v>
      </c>
      <c r="I1889" s="1">
        <f>COUNTIFS($A:$A,$A1889,C:C,"&gt;"&amp;$I$5)</f>
        <v>0</v>
      </c>
    </row>
    <row r="1890" spans="1:9" x14ac:dyDescent="0.25">
      <c r="A1890" s="22" t="s">
        <v>17</v>
      </c>
      <c r="B1890" s="24">
        <v>43117</v>
      </c>
      <c r="C1890" s="25">
        <v>0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1">
        <f>COUNTIFS($A:$A,$A1890,C:C,"&gt;"&amp;$I$5)</f>
        <v>0</v>
      </c>
    </row>
    <row r="1891" spans="1:9" x14ac:dyDescent="0.25">
      <c r="A1891" s="22" t="s">
        <v>17</v>
      </c>
      <c r="B1891" s="24">
        <v>43118</v>
      </c>
      <c r="C1891" s="25">
        <v>0</v>
      </c>
      <c r="D1891" s="25">
        <v>0</v>
      </c>
      <c r="E1891" s="25">
        <v>0</v>
      </c>
      <c r="F1891" s="25">
        <v>0</v>
      </c>
      <c r="G1891" s="25">
        <v>0</v>
      </c>
      <c r="H1891" s="25">
        <v>0</v>
      </c>
      <c r="I1891" s="1">
        <f>COUNTIFS($A:$A,$A1891,C:C,"&gt;"&amp;$I$5)</f>
        <v>0</v>
      </c>
    </row>
    <row r="1892" spans="1:9" x14ac:dyDescent="0.25">
      <c r="A1892" s="22" t="s">
        <v>17</v>
      </c>
      <c r="B1892" s="24">
        <v>43119</v>
      </c>
      <c r="C1892" s="25">
        <v>0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1">
        <f>COUNTIFS($A:$A,$A1892,C:C,"&gt;"&amp;$I$5)</f>
        <v>0</v>
      </c>
    </row>
    <row r="1893" spans="1:9" x14ac:dyDescent="0.25">
      <c r="A1893" s="22" t="s">
        <v>17</v>
      </c>
      <c r="B1893" s="24">
        <v>43122</v>
      </c>
      <c r="C1893" s="25">
        <v>0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1">
        <f>COUNTIFS($A:$A,$A1893,C:C,"&gt;"&amp;$I$5)</f>
        <v>0</v>
      </c>
    </row>
    <row r="1894" spans="1:9" x14ac:dyDescent="0.25">
      <c r="A1894" s="22" t="s">
        <v>17</v>
      </c>
      <c r="B1894" s="24">
        <v>43123</v>
      </c>
      <c r="C1894" s="25">
        <v>0</v>
      </c>
      <c r="D1894" s="25">
        <v>0</v>
      </c>
      <c r="E1894" s="25">
        <v>0</v>
      </c>
      <c r="F1894" s="25">
        <v>0</v>
      </c>
      <c r="G1894" s="25">
        <v>0</v>
      </c>
      <c r="H1894" s="25">
        <v>0</v>
      </c>
      <c r="I1894" s="1">
        <f>COUNTIFS($A:$A,$A1894,C:C,"&gt;"&amp;$I$5)</f>
        <v>0</v>
      </c>
    </row>
    <row r="1895" spans="1:9" x14ac:dyDescent="0.25">
      <c r="A1895" s="22" t="s">
        <v>17</v>
      </c>
      <c r="B1895" s="24">
        <v>43124</v>
      </c>
      <c r="C1895" s="25">
        <v>0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1">
        <f>COUNTIFS($A:$A,$A1895,C:C,"&gt;"&amp;$I$5)</f>
        <v>0</v>
      </c>
    </row>
    <row r="1896" spans="1:9" x14ac:dyDescent="0.25">
      <c r="A1896" s="22" t="s">
        <v>17</v>
      </c>
      <c r="B1896" s="24">
        <v>43125</v>
      </c>
      <c r="C1896" s="25">
        <v>0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1">
        <f>COUNTIFS($A:$A,$A1896,C:C,"&gt;"&amp;$I$5)</f>
        <v>0</v>
      </c>
    </row>
    <row r="1897" spans="1:9" x14ac:dyDescent="0.25">
      <c r="A1897" s="22" t="s">
        <v>67</v>
      </c>
      <c r="B1897" s="24">
        <v>43070</v>
      </c>
      <c r="C1897" s="25">
        <v>1.0069444444444445E-2</v>
      </c>
      <c r="D1897" s="25">
        <v>1.1574074074074073E-4</v>
      </c>
      <c r="E1897" s="25">
        <v>9.6145833333333333E-2</v>
      </c>
      <c r="F1897" s="25">
        <v>0.10398148148148149</v>
      </c>
      <c r="G1897" s="25">
        <v>0</v>
      </c>
      <c r="H1897" s="25">
        <v>0</v>
      </c>
      <c r="I1897" s="1">
        <f>COUNTIFS($A:$A,$A1897,C:C,"&gt;"&amp;$I$5)</f>
        <v>5</v>
      </c>
    </row>
    <row r="1898" spans="1:9" x14ac:dyDescent="0.25">
      <c r="A1898" s="22" t="s">
        <v>67</v>
      </c>
      <c r="B1898" s="24">
        <v>43071</v>
      </c>
      <c r="C1898" s="25">
        <v>0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1">
        <f>COUNTIFS($A:$A,$A1898,C:C,"&gt;"&amp;$I$5)</f>
        <v>5</v>
      </c>
    </row>
    <row r="1899" spans="1:9" x14ac:dyDescent="0.25">
      <c r="A1899" s="22" t="s">
        <v>67</v>
      </c>
      <c r="B1899" s="24">
        <v>43072</v>
      </c>
      <c r="C1899" s="25">
        <v>0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1">
        <f>COUNTIFS($A:$A,$A1899,C:C,"&gt;"&amp;$I$5)</f>
        <v>5</v>
      </c>
    </row>
    <row r="1900" spans="1:9" x14ac:dyDescent="0.25">
      <c r="A1900" s="22" t="s">
        <v>67</v>
      </c>
      <c r="B1900" s="24">
        <v>43073</v>
      </c>
      <c r="C1900" s="25">
        <v>7.3657407407407408E-2</v>
      </c>
      <c r="D1900" s="25">
        <v>0</v>
      </c>
      <c r="E1900" s="25">
        <v>0.15362268518518518</v>
      </c>
      <c r="F1900" s="25">
        <v>1.7534722222222222E-2</v>
      </c>
      <c r="G1900" s="25">
        <v>0</v>
      </c>
      <c r="H1900" s="25">
        <v>0</v>
      </c>
      <c r="I1900" s="1">
        <f>COUNTIFS($A:$A,$A1900,C:C,"&gt;"&amp;$I$5)</f>
        <v>5</v>
      </c>
    </row>
    <row r="1901" spans="1:9" x14ac:dyDescent="0.25">
      <c r="A1901" s="22" t="s">
        <v>67</v>
      </c>
      <c r="B1901" s="24">
        <v>43074</v>
      </c>
      <c r="C1901" s="25">
        <v>8.8078703703703704E-3</v>
      </c>
      <c r="D1901" s="25">
        <v>0</v>
      </c>
      <c r="E1901" s="25">
        <v>9.2361111111111116E-3</v>
      </c>
      <c r="F1901" s="25">
        <v>3.7847222222222223E-3</v>
      </c>
      <c r="G1901" s="25">
        <v>0</v>
      </c>
      <c r="H1901" s="25">
        <v>0</v>
      </c>
      <c r="I1901" s="1">
        <f>COUNTIFS($A:$A,$A1901,C:C,"&gt;"&amp;$I$5)</f>
        <v>5</v>
      </c>
    </row>
    <row r="1902" spans="1:9" x14ac:dyDescent="0.25">
      <c r="A1902" s="22" t="s">
        <v>67</v>
      </c>
      <c r="B1902" s="24">
        <v>43075</v>
      </c>
      <c r="C1902" s="25">
        <v>9.3634259259259261E-3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1">
        <f>COUNTIFS($A:$A,$A1902,C:C,"&gt;"&amp;$I$5)</f>
        <v>5</v>
      </c>
    </row>
    <row r="1903" spans="1:9" x14ac:dyDescent="0.25">
      <c r="A1903" s="22" t="s">
        <v>67</v>
      </c>
      <c r="B1903" s="24">
        <v>43076</v>
      </c>
      <c r="C1903" s="25">
        <v>1.1469907407407408E-2</v>
      </c>
      <c r="D1903" s="25">
        <v>0</v>
      </c>
      <c r="E1903" s="25">
        <v>5.7638888888888887E-3</v>
      </c>
      <c r="F1903" s="25">
        <v>4.6412037037037038E-3</v>
      </c>
      <c r="G1903" s="25">
        <v>0</v>
      </c>
      <c r="H1903" s="25">
        <v>0</v>
      </c>
      <c r="I1903" s="1">
        <f>COUNTIFS($A:$A,$A1903,C:C,"&gt;"&amp;$I$5)</f>
        <v>5</v>
      </c>
    </row>
    <row r="1904" spans="1:9" x14ac:dyDescent="0.25">
      <c r="A1904" s="22" t="s">
        <v>67</v>
      </c>
      <c r="B1904" s="24">
        <v>43077</v>
      </c>
      <c r="C1904" s="25">
        <v>6.7824074074074078E-2</v>
      </c>
      <c r="D1904" s="25">
        <v>1.273148148148148E-4</v>
      </c>
      <c r="E1904" s="25">
        <v>6.5254629629629635E-2</v>
      </c>
      <c r="F1904" s="25">
        <v>0</v>
      </c>
      <c r="G1904" s="25">
        <v>5.3854166666666668E-2</v>
      </c>
      <c r="H1904" s="25">
        <v>0</v>
      </c>
      <c r="I1904" s="1">
        <f>COUNTIFS($A:$A,$A1904,C:C,"&gt;"&amp;$I$5)</f>
        <v>5</v>
      </c>
    </row>
    <row r="1905" spans="1:9" x14ac:dyDescent="0.25">
      <c r="A1905" s="22" t="s">
        <v>67</v>
      </c>
      <c r="B1905" s="24">
        <v>43078</v>
      </c>
      <c r="C1905" s="25">
        <v>0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1">
        <f>COUNTIFS($A:$A,$A1905,C:C,"&gt;"&amp;$I$5)</f>
        <v>5</v>
      </c>
    </row>
    <row r="1906" spans="1:9" x14ac:dyDescent="0.25">
      <c r="A1906" s="22" t="s">
        <v>67</v>
      </c>
      <c r="B1906" s="24">
        <v>43079</v>
      </c>
      <c r="C1906" s="25">
        <v>0</v>
      </c>
      <c r="D1906" s="25">
        <v>0</v>
      </c>
      <c r="E1906" s="25">
        <v>0</v>
      </c>
      <c r="F1906" s="25">
        <v>0</v>
      </c>
      <c r="G1906" s="25">
        <v>0</v>
      </c>
      <c r="H1906" s="25">
        <v>0</v>
      </c>
      <c r="I1906" s="1">
        <f>COUNTIFS($A:$A,$A1906,C:C,"&gt;"&amp;$I$5)</f>
        <v>5</v>
      </c>
    </row>
    <row r="1907" spans="1:9" x14ac:dyDescent="0.25">
      <c r="A1907" s="22" t="s">
        <v>67</v>
      </c>
      <c r="B1907" s="24">
        <v>43080</v>
      </c>
      <c r="C1907" s="25">
        <v>4.4363425925925924E-2</v>
      </c>
      <c r="D1907" s="25">
        <v>0</v>
      </c>
      <c r="E1907" s="25">
        <v>1.4930555555555556E-3</v>
      </c>
      <c r="F1907" s="25">
        <v>0</v>
      </c>
      <c r="G1907" s="25">
        <v>0</v>
      </c>
      <c r="H1907" s="25">
        <v>0</v>
      </c>
      <c r="I1907" s="1">
        <f>COUNTIFS($A:$A,$A1907,C:C,"&gt;"&amp;$I$5)</f>
        <v>5</v>
      </c>
    </row>
    <row r="1908" spans="1:9" x14ac:dyDescent="0.25">
      <c r="A1908" s="22" t="s">
        <v>67</v>
      </c>
      <c r="B1908" s="24">
        <v>43081</v>
      </c>
      <c r="C1908" s="25">
        <v>1.2164351851851852E-2</v>
      </c>
      <c r="D1908" s="25">
        <v>0</v>
      </c>
      <c r="E1908" s="25">
        <v>0.10097222222222223</v>
      </c>
      <c r="F1908" s="25">
        <v>0</v>
      </c>
      <c r="G1908" s="25">
        <v>0</v>
      </c>
      <c r="H1908" s="25">
        <v>0</v>
      </c>
      <c r="I1908" s="1">
        <f>COUNTIFS($A:$A,$A1908,C:C,"&gt;"&amp;$I$5)</f>
        <v>5</v>
      </c>
    </row>
    <row r="1909" spans="1:9" x14ac:dyDescent="0.25">
      <c r="A1909" s="22" t="s">
        <v>67</v>
      </c>
      <c r="B1909" s="24">
        <v>43082</v>
      </c>
      <c r="C1909" s="25">
        <v>0</v>
      </c>
      <c r="D1909" s="25">
        <v>0</v>
      </c>
      <c r="E1909" s="25">
        <v>1.4467592592592594E-3</v>
      </c>
      <c r="F1909" s="25">
        <v>0</v>
      </c>
      <c r="G1909" s="25">
        <v>0</v>
      </c>
      <c r="H1909" s="25">
        <v>0</v>
      </c>
      <c r="I1909" s="1">
        <f>COUNTIFS($A:$A,$A1909,C:C,"&gt;"&amp;$I$5)</f>
        <v>5</v>
      </c>
    </row>
    <row r="1910" spans="1:9" x14ac:dyDescent="0.25">
      <c r="A1910" s="22" t="s">
        <v>67</v>
      </c>
      <c r="B1910" s="24">
        <v>43083</v>
      </c>
      <c r="C1910" s="25">
        <v>1.4745370370370372E-2</v>
      </c>
      <c r="D1910" s="25">
        <v>0</v>
      </c>
      <c r="E1910" s="25">
        <v>1.357638888888889E-2</v>
      </c>
      <c r="F1910" s="25">
        <v>0</v>
      </c>
      <c r="G1910" s="25">
        <v>0</v>
      </c>
      <c r="H1910" s="25">
        <v>0</v>
      </c>
      <c r="I1910" s="1">
        <f>COUNTIFS($A:$A,$A1910,C:C,"&gt;"&amp;$I$5)</f>
        <v>5</v>
      </c>
    </row>
    <row r="1911" spans="1:9" x14ac:dyDescent="0.25">
      <c r="A1911" s="22" t="s">
        <v>67</v>
      </c>
      <c r="B1911" s="24">
        <v>43084</v>
      </c>
      <c r="C1911" s="25">
        <v>1.7222222222222222E-2</v>
      </c>
      <c r="D1911" s="25">
        <v>0</v>
      </c>
      <c r="E1911" s="25">
        <v>0</v>
      </c>
      <c r="F1911" s="25">
        <v>0</v>
      </c>
      <c r="G1911" s="25">
        <v>2.2962962962962966E-2</v>
      </c>
      <c r="H1911" s="25">
        <v>0</v>
      </c>
      <c r="I1911" s="1">
        <f>COUNTIFS($A:$A,$A1911,C:C,"&gt;"&amp;$I$5)</f>
        <v>5</v>
      </c>
    </row>
    <row r="1912" spans="1:9" x14ac:dyDescent="0.25">
      <c r="A1912" s="22" t="s">
        <v>67</v>
      </c>
      <c r="B1912" s="24">
        <v>43085</v>
      </c>
      <c r="C1912" s="25">
        <v>0</v>
      </c>
      <c r="D1912" s="25">
        <v>0</v>
      </c>
      <c r="E1912" s="25">
        <v>0</v>
      </c>
      <c r="F1912" s="25">
        <v>0</v>
      </c>
      <c r="G1912" s="25">
        <v>0</v>
      </c>
      <c r="H1912" s="25">
        <v>0</v>
      </c>
      <c r="I1912" s="1">
        <f>COUNTIFS($A:$A,$A1912,C:C,"&gt;"&amp;$I$5)</f>
        <v>5</v>
      </c>
    </row>
    <row r="1913" spans="1:9" x14ac:dyDescent="0.25">
      <c r="A1913" s="22" t="s">
        <v>67</v>
      </c>
      <c r="B1913" s="24">
        <v>43086</v>
      </c>
      <c r="C1913" s="25">
        <v>0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1">
        <f>COUNTIFS($A:$A,$A1913,C:C,"&gt;"&amp;$I$5)</f>
        <v>5</v>
      </c>
    </row>
    <row r="1914" spans="1:9" x14ac:dyDescent="0.25">
      <c r="A1914" s="22" t="s">
        <v>67</v>
      </c>
      <c r="B1914" s="24">
        <v>43087</v>
      </c>
      <c r="C1914" s="25">
        <v>1.0069444444444445E-2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1">
        <f>COUNTIFS($A:$A,$A1914,C:C,"&gt;"&amp;$I$5)</f>
        <v>5</v>
      </c>
    </row>
    <row r="1915" spans="1:9" x14ac:dyDescent="0.25">
      <c r="A1915" s="22" t="s">
        <v>67</v>
      </c>
      <c r="B1915" s="24">
        <v>43088</v>
      </c>
      <c r="C1915" s="25">
        <v>1.247685185185185E-2</v>
      </c>
      <c r="D1915" s="25">
        <v>0</v>
      </c>
      <c r="E1915" s="25">
        <v>2.1759259259259258E-3</v>
      </c>
      <c r="F1915" s="25">
        <v>0</v>
      </c>
      <c r="G1915" s="25">
        <v>0</v>
      </c>
      <c r="H1915" s="25">
        <v>0</v>
      </c>
      <c r="I1915" s="1">
        <f>COUNTIFS($A:$A,$A1915,C:C,"&gt;"&amp;$I$5)</f>
        <v>5</v>
      </c>
    </row>
    <row r="1916" spans="1:9" x14ac:dyDescent="0.25">
      <c r="A1916" s="22" t="s">
        <v>67</v>
      </c>
      <c r="B1916" s="24">
        <v>43089</v>
      </c>
      <c r="C1916" s="25">
        <v>8.5416666666666679E-3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1">
        <f>COUNTIFS($A:$A,$A1916,C:C,"&gt;"&amp;$I$5)</f>
        <v>5</v>
      </c>
    </row>
    <row r="1917" spans="1:9" x14ac:dyDescent="0.25">
      <c r="A1917" s="22" t="s">
        <v>67</v>
      </c>
      <c r="B1917" s="24">
        <v>43090</v>
      </c>
      <c r="C1917" s="25">
        <v>1.8981481481481482E-3</v>
      </c>
      <c r="D1917" s="25">
        <v>0</v>
      </c>
      <c r="E1917" s="25">
        <v>4.7916666666666663E-2</v>
      </c>
      <c r="F1917" s="25">
        <v>0</v>
      </c>
      <c r="G1917" s="25">
        <v>0</v>
      </c>
      <c r="H1917" s="25">
        <v>0</v>
      </c>
      <c r="I1917" s="1">
        <f>COUNTIFS($A:$A,$A1917,C:C,"&gt;"&amp;$I$5)</f>
        <v>5</v>
      </c>
    </row>
    <row r="1918" spans="1:9" x14ac:dyDescent="0.25">
      <c r="A1918" s="22" t="s">
        <v>67</v>
      </c>
      <c r="B1918" s="24">
        <v>43091</v>
      </c>
      <c r="C1918" s="25">
        <v>8.9930555555555545E-3</v>
      </c>
      <c r="D1918" s="25">
        <v>0</v>
      </c>
      <c r="E1918" s="25">
        <v>5.5914351851851847E-2</v>
      </c>
      <c r="F1918" s="25">
        <v>0</v>
      </c>
      <c r="G1918" s="25">
        <v>0</v>
      </c>
      <c r="H1918" s="25">
        <v>0</v>
      </c>
      <c r="I1918" s="1">
        <f>COUNTIFS($A:$A,$A1918,C:C,"&gt;"&amp;$I$5)</f>
        <v>5</v>
      </c>
    </row>
    <row r="1919" spans="1:9" x14ac:dyDescent="0.25">
      <c r="A1919" s="22" t="s">
        <v>67</v>
      </c>
      <c r="B1919" s="24">
        <v>43092</v>
      </c>
      <c r="C1919" s="25">
        <v>0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1">
        <f>COUNTIFS($A:$A,$A1919,C:C,"&gt;"&amp;$I$5)</f>
        <v>5</v>
      </c>
    </row>
    <row r="1920" spans="1:9" x14ac:dyDescent="0.25">
      <c r="A1920" s="22" t="s">
        <v>67</v>
      </c>
      <c r="B1920" s="24">
        <v>43093</v>
      </c>
      <c r="C1920" s="25">
        <v>0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1">
        <f>COUNTIFS($A:$A,$A1920,C:C,"&gt;"&amp;$I$5)</f>
        <v>5</v>
      </c>
    </row>
    <row r="1921" spans="1:9" x14ac:dyDescent="0.25">
      <c r="A1921" s="22" t="s">
        <v>67</v>
      </c>
      <c r="B1921" s="24">
        <v>43094</v>
      </c>
      <c r="C1921" s="25">
        <v>0</v>
      </c>
      <c r="D1921" s="25">
        <v>0</v>
      </c>
      <c r="E1921" s="25">
        <v>0</v>
      </c>
      <c r="F1921" s="25">
        <v>0</v>
      </c>
      <c r="G1921" s="25">
        <v>0</v>
      </c>
      <c r="H1921" s="25">
        <v>0</v>
      </c>
      <c r="I1921" s="1">
        <f>COUNTIFS($A:$A,$A1921,C:C,"&gt;"&amp;$I$5)</f>
        <v>5</v>
      </c>
    </row>
    <row r="1922" spans="1:9" x14ac:dyDescent="0.25">
      <c r="A1922" s="22" t="s">
        <v>67</v>
      </c>
      <c r="B1922" s="24">
        <v>43095</v>
      </c>
      <c r="C1922" s="25">
        <v>1.8252314814814815E-2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1">
        <f>COUNTIFS($A:$A,$A1922,C:C,"&gt;"&amp;$I$5)</f>
        <v>5</v>
      </c>
    </row>
    <row r="1923" spans="1:9" x14ac:dyDescent="0.25">
      <c r="A1923" s="22" t="s">
        <v>67</v>
      </c>
      <c r="B1923" s="24">
        <v>43096</v>
      </c>
      <c r="C1923" s="25">
        <v>1.5625E-2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1">
        <f>COUNTIFS($A:$A,$A1923,C:C,"&gt;"&amp;$I$5)</f>
        <v>5</v>
      </c>
    </row>
    <row r="1924" spans="1:9" x14ac:dyDescent="0.25">
      <c r="A1924" s="22" t="s">
        <v>67</v>
      </c>
      <c r="B1924" s="24">
        <v>43097</v>
      </c>
      <c r="C1924" s="25">
        <v>1.494212962962963E-2</v>
      </c>
      <c r="D1924" s="25">
        <v>0</v>
      </c>
      <c r="E1924" s="25">
        <v>9.7395833333333334E-2</v>
      </c>
      <c r="F1924" s="25">
        <v>0</v>
      </c>
      <c r="G1924" s="25">
        <v>0</v>
      </c>
      <c r="H1924" s="25">
        <v>0</v>
      </c>
      <c r="I1924" s="1">
        <f>COUNTIFS($A:$A,$A1924,C:C,"&gt;"&amp;$I$5)</f>
        <v>5</v>
      </c>
    </row>
    <row r="1925" spans="1:9" x14ac:dyDescent="0.25">
      <c r="A1925" s="22" t="s">
        <v>67</v>
      </c>
      <c r="B1925" s="24">
        <v>43098</v>
      </c>
      <c r="C1925" s="25">
        <v>1.1030092592592591E-2</v>
      </c>
      <c r="D1925" s="25">
        <v>9.2592592592592588E-5</v>
      </c>
      <c r="E1925" s="25">
        <v>0</v>
      </c>
      <c r="F1925" s="25">
        <v>0</v>
      </c>
      <c r="G1925" s="25">
        <v>0</v>
      </c>
      <c r="H1925" s="25">
        <v>0</v>
      </c>
      <c r="I1925" s="1">
        <f>COUNTIFS($A:$A,$A1925,C:C,"&gt;"&amp;$I$5)</f>
        <v>5</v>
      </c>
    </row>
    <row r="1926" spans="1:9" x14ac:dyDescent="0.25">
      <c r="A1926" s="22" t="s">
        <v>67</v>
      </c>
      <c r="B1926" s="24">
        <v>43099</v>
      </c>
      <c r="C1926" s="25">
        <v>0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1">
        <f>COUNTIFS($A:$A,$A1926,C:C,"&gt;"&amp;$I$5)</f>
        <v>5</v>
      </c>
    </row>
    <row r="1927" spans="1:9" x14ac:dyDescent="0.25">
      <c r="A1927" s="22" t="s">
        <v>67</v>
      </c>
      <c r="B1927" s="24">
        <v>43100</v>
      </c>
      <c r="C1927" s="25">
        <v>0</v>
      </c>
      <c r="D1927" s="25">
        <v>0</v>
      </c>
      <c r="E1927" s="25">
        <v>0</v>
      </c>
      <c r="F1927" s="25">
        <v>0</v>
      </c>
      <c r="G1927" s="25">
        <v>0</v>
      </c>
      <c r="H1927" s="25">
        <v>0</v>
      </c>
      <c r="I1927" s="1">
        <f>COUNTIFS($A:$A,$A1927,C:C,"&gt;"&amp;$I$5)</f>
        <v>5</v>
      </c>
    </row>
    <row r="1928" spans="1:9" x14ac:dyDescent="0.25">
      <c r="A1928" s="22" t="s">
        <v>67</v>
      </c>
      <c r="B1928" s="24">
        <v>43101</v>
      </c>
      <c r="C1928" s="25">
        <v>0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1">
        <f>COUNTIFS($A:$A,$A1928,C:C,"&gt;"&amp;$I$5)</f>
        <v>5</v>
      </c>
    </row>
    <row r="1929" spans="1:9" x14ac:dyDescent="0.25">
      <c r="A1929" s="22" t="s">
        <v>67</v>
      </c>
      <c r="B1929" s="24">
        <v>43102</v>
      </c>
      <c r="C1929" s="25">
        <v>0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1">
        <f>COUNTIFS($A:$A,$A1929,C:C,"&gt;"&amp;$I$5)</f>
        <v>5</v>
      </c>
    </row>
    <row r="1930" spans="1:9" x14ac:dyDescent="0.25">
      <c r="A1930" s="22" t="s">
        <v>67</v>
      </c>
      <c r="B1930" s="24">
        <v>43103</v>
      </c>
      <c r="C1930" s="25">
        <v>8.3912037037037045E-3</v>
      </c>
      <c r="D1930" s="25">
        <v>0</v>
      </c>
      <c r="E1930" s="25">
        <v>0</v>
      </c>
      <c r="F1930" s="25">
        <v>0</v>
      </c>
      <c r="G1930" s="25">
        <v>2.3032407407407407E-3</v>
      </c>
      <c r="H1930" s="25">
        <v>0</v>
      </c>
      <c r="I1930" s="1">
        <f>COUNTIFS($A:$A,$A1930,C:C,"&gt;"&amp;$I$5)</f>
        <v>5</v>
      </c>
    </row>
    <row r="1931" spans="1:9" x14ac:dyDescent="0.25">
      <c r="A1931" s="22" t="s">
        <v>67</v>
      </c>
      <c r="B1931" s="24">
        <v>43104</v>
      </c>
      <c r="C1931" s="25">
        <v>1.4791666666666668E-2</v>
      </c>
      <c r="D1931" s="25">
        <v>0</v>
      </c>
      <c r="E1931" s="25">
        <v>0</v>
      </c>
      <c r="F1931" s="25">
        <v>0</v>
      </c>
      <c r="G1931" s="25">
        <v>4.0624999999999993E-3</v>
      </c>
      <c r="H1931" s="25">
        <v>0</v>
      </c>
      <c r="I1931" s="1">
        <f>COUNTIFS($A:$A,$A1931,C:C,"&gt;"&amp;$I$5)</f>
        <v>5</v>
      </c>
    </row>
    <row r="1932" spans="1:9" x14ac:dyDescent="0.25">
      <c r="A1932" s="22" t="s">
        <v>67</v>
      </c>
      <c r="B1932" s="24">
        <v>43105</v>
      </c>
      <c r="C1932" s="25">
        <v>0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1">
        <f>COUNTIFS($A:$A,$A1932,C:C,"&gt;"&amp;$I$5)</f>
        <v>5</v>
      </c>
    </row>
    <row r="1933" spans="1:9" x14ac:dyDescent="0.25">
      <c r="A1933" s="22" t="s">
        <v>67</v>
      </c>
      <c r="B1933" s="24">
        <v>43106</v>
      </c>
      <c r="C1933" s="25">
        <v>0</v>
      </c>
      <c r="D1933" s="25">
        <v>0</v>
      </c>
      <c r="E1933" s="25">
        <v>0</v>
      </c>
      <c r="F1933" s="25">
        <v>0</v>
      </c>
      <c r="G1933" s="25">
        <v>0</v>
      </c>
      <c r="H1933" s="25">
        <v>0</v>
      </c>
      <c r="I1933" s="1">
        <f>COUNTIFS($A:$A,$A1933,C:C,"&gt;"&amp;$I$5)</f>
        <v>5</v>
      </c>
    </row>
    <row r="1934" spans="1:9" x14ac:dyDescent="0.25">
      <c r="A1934" s="22" t="s">
        <v>67</v>
      </c>
      <c r="B1934" s="24">
        <v>43107</v>
      </c>
      <c r="C1934" s="25">
        <v>0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1">
        <f>COUNTIFS($A:$A,$A1934,C:C,"&gt;"&amp;$I$5)</f>
        <v>5</v>
      </c>
    </row>
    <row r="1935" spans="1:9" x14ac:dyDescent="0.25">
      <c r="A1935" s="22" t="s">
        <v>67</v>
      </c>
      <c r="B1935" s="24">
        <v>43108</v>
      </c>
      <c r="C1935" s="25">
        <v>7.2916666666666659E-3</v>
      </c>
      <c r="D1935" s="25">
        <v>0</v>
      </c>
      <c r="E1935" s="25">
        <v>0.24318287037037037</v>
      </c>
      <c r="F1935" s="25">
        <v>0</v>
      </c>
      <c r="G1935" s="25">
        <v>0</v>
      </c>
      <c r="H1935" s="25">
        <v>0</v>
      </c>
      <c r="I1935" s="1">
        <f>COUNTIFS($A:$A,$A1935,C:C,"&gt;"&amp;$I$5)</f>
        <v>5</v>
      </c>
    </row>
    <row r="1936" spans="1:9" x14ac:dyDescent="0.25">
      <c r="A1936" s="22" t="s">
        <v>67</v>
      </c>
      <c r="B1936" s="24">
        <v>43109</v>
      </c>
      <c r="C1936" s="25">
        <v>1.6145833333333335E-2</v>
      </c>
      <c r="D1936" s="25">
        <v>0</v>
      </c>
      <c r="E1936" s="25">
        <v>0</v>
      </c>
      <c r="F1936" s="25">
        <v>0</v>
      </c>
      <c r="G1936" s="25">
        <v>4.9537037037037041E-3</v>
      </c>
      <c r="H1936" s="25">
        <v>0</v>
      </c>
      <c r="I1936" s="1">
        <f>COUNTIFS($A:$A,$A1936,C:C,"&gt;"&amp;$I$5)</f>
        <v>5</v>
      </c>
    </row>
    <row r="1937" spans="1:9" x14ac:dyDescent="0.25">
      <c r="A1937" s="22" t="s">
        <v>67</v>
      </c>
      <c r="B1937" s="24">
        <v>43110</v>
      </c>
      <c r="C1937" s="25">
        <v>1.2673611111111109E-2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1">
        <f>COUNTIFS($A:$A,$A1937,C:C,"&gt;"&amp;$I$5)</f>
        <v>5</v>
      </c>
    </row>
    <row r="1938" spans="1:9" x14ac:dyDescent="0.25">
      <c r="A1938" s="22" t="s">
        <v>67</v>
      </c>
      <c r="B1938" s="24">
        <v>43111</v>
      </c>
      <c r="C1938" s="25">
        <v>1.2569444444444446E-2</v>
      </c>
      <c r="D1938" s="25">
        <v>0</v>
      </c>
      <c r="E1938" s="25">
        <v>7.9398148148148145E-3</v>
      </c>
      <c r="F1938" s="25">
        <v>0</v>
      </c>
      <c r="G1938" s="25">
        <v>0</v>
      </c>
      <c r="H1938" s="25">
        <v>2.0532407407407405E-2</v>
      </c>
      <c r="I1938" s="1">
        <f>COUNTIFS($A:$A,$A1938,C:C,"&gt;"&amp;$I$5)</f>
        <v>5</v>
      </c>
    </row>
    <row r="1939" spans="1:9" x14ac:dyDescent="0.25">
      <c r="A1939" s="22" t="s">
        <v>67</v>
      </c>
      <c r="B1939" s="24">
        <v>43112</v>
      </c>
      <c r="C1939" s="25">
        <v>4.9849537037037039E-2</v>
      </c>
      <c r="D1939" s="25">
        <v>9.2592592592592588E-5</v>
      </c>
      <c r="E1939" s="25">
        <v>5.6469907407407406E-2</v>
      </c>
      <c r="F1939" s="25">
        <v>0</v>
      </c>
      <c r="G1939" s="25">
        <v>0</v>
      </c>
      <c r="H1939" s="25">
        <v>0</v>
      </c>
      <c r="I1939" s="1">
        <f>COUNTIFS($A:$A,$A1939,C:C,"&gt;"&amp;$I$5)</f>
        <v>5</v>
      </c>
    </row>
    <row r="1940" spans="1:9" x14ac:dyDescent="0.25">
      <c r="A1940" s="22" t="s">
        <v>67</v>
      </c>
      <c r="B1940" s="24">
        <v>43113</v>
      </c>
      <c r="C1940" s="25">
        <v>0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1">
        <f>COUNTIFS($A:$A,$A1940,C:C,"&gt;"&amp;$I$5)</f>
        <v>5</v>
      </c>
    </row>
    <row r="1941" spans="1:9" x14ac:dyDescent="0.25">
      <c r="A1941" s="22" t="s">
        <v>67</v>
      </c>
      <c r="B1941" s="24">
        <v>43114</v>
      </c>
      <c r="C1941" s="25">
        <v>0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1">
        <f>COUNTIFS($A:$A,$A1941,C:C,"&gt;"&amp;$I$5)</f>
        <v>5</v>
      </c>
    </row>
    <row r="1942" spans="1:9" x14ac:dyDescent="0.25">
      <c r="A1942" s="22" t="s">
        <v>67</v>
      </c>
      <c r="B1942" s="24">
        <v>43115</v>
      </c>
      <c r="C1942" s="25">
        <v>1.1770833333333333E-2</v>
      </c>
      <c r="D1942" s="25">
        <v>0</v>
      </c>
      <c r="E1942" s="25">
        <v>0</v>
      </c>
      <c r="F1942" s="25">
        <v>0</v>
      </c>
      <c r="G1942" s="25">
        <v>0</v>
      </c>
      <c r="H1942" s="25">
        <v>0</v>
      </c>
      <c r="I1942" s="1">
        <f>COUNTIFS($A:$A,$A1942,C:C,"&gt;"&amp;$I$5)</f>
        <v>5</v>
      </c>
    </row>
    <row r="1943" spans="1:9" x14ac:dyDescent="0.25">
      <c r="A1943" s="22" t="s">
        <v>67</v>
      </c>
      <c r="B1943" s="24">
        <v>43116</v>
      </c>
      <c r="C1943" s="25">
        <v>1.9675925925925928E-3</v>
      </c>
      <c r="D1943" s="25">
        <v>0</v>
      </c>
      <c r="E1943" s="25">
        <v>8.5520833333333338E-2</v>
      </c>
      <c r="F1943" s="25">
        <v>0</v>
      </c>
      <c r="G1943" s="25">
        <v>0</v>
      </c>
      <c r="H1943" s="25">
        <v>0</v>
      </c>
      <c r="I1943" s="1">
        <f>COUNTIFS($A:$A,$A1943,C:C,"&gt;"&amp;$I$5)</f>
        <v>5</v>
      </c>
    </row>
    <row r="1944" spans="1:9" x14ac:dyDescent="0.25">
      <c r="A1944" s="22" t="s">
        <v>67</v>
      </c>
      <c r="B1944" s="24">
        <v>43117</v>
      </c>
      <c r="C1944" s="25">
        <v>1.1759259259259259E-2</v>
      </c>
      <c r="D1944" s="25">
        <v>0</v>
      </c>
      <c r="E1944" s="25">
        <v>1.6782407407407406E-3</v>
      </c>
      <c r="F1944" s="25">
        <v>0</v>
      </c>
      <c r="G1944" s="25">
        <v>2.5972222222222219E-2</v>
      </c>
      <c r="H1944" s="25">
        <v>0</v>
      </c>
      <c r="I1944" s="1">
        <f>COUNTIFS($A:$A,$A1944,C:C,"&gt;"&amp;$I$5)</f>
        <v>5</v>
      </c>
    </row>
    <row r="1945" spans="1:9" x14ac:dyDescent="0.25">
      <c r="A1945" s="22" t="s">
        <v>67</v>
      </c>
      <c r="B1945" s="24">
        <v>43118</v>
      </c>
      <c r="C1945" s="25">
        <v>2.101851851851852E-2</v>
      </c>
      <c r="D1945" s="25">
        <v>0</v>
      </c>
      <c r="E1945" s="25">
        <v>0</v>
      </c>
      <c r="F1945" s="25">
        <v>0</v>
      </c>
      <c r="G1945" s="25">
        <v>0</v>
      </c>
      <c r="H1945" s="25">
        <v>0</v>
      </c>
      <c r="I1945" s="1">
        <f>COUNTIFS($A:$A,$A1945,C:C,"&gt;"&amp;$I$5)</f>
        <v>5</v>
      </c>
    </row>
    <row r="1946" spans="1:9" x14ac:dyDescent="0.25">
      <c r="A1946" s="22" t="s">
        <v>67</v>
      </c>
      <c r="B1946" s="24">
        <v>43119</v>
      </c>
      <c r="C1946" s="25">
        <v>1.2974537037037036E-2</v>
      </c>
      <c r="D1946" s="25">
        <v>6.2500000000000001E-4</v>
      </c>
      <c r="E1946" s="25">
        <v>0</v>
      </c>
      <c r="F1946" s="25">
        <v>0</v>
      </c>
      <c r="G1946" s="25">
        <v>0</v>
      </c>
      <c r="H1946" s="25">
        <v>0</v>
      </c>
      <c r="I1946" s="1">
        <f>COUNTIFS($A:$A,$A1946,C:C,"&gt;"&amp;$I$5)</f>
        <v>5</v>
      </c>
    </row>
    <row r="1947" spans="1:9" x14ac:dyDescent="0.25">
      <c r="A1947" s="22" t="s">
        <v>67</v>
      </c>
      <c r="B1947" s="24">
        <v>43122</v>
      </c>
      <c r="C1947" s="25">
        <v>9.3287037037037036E-3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1">
        <f>COUNTIFS($A:$A,$A1947,C:C,"&gt;"&amp;$I$5)</f>
        <v>5</v>
      </c>
    </row>
    <row r="1948" spans="1:9" x14ac:dyDescent="0.25">
      <c r="A1948" s="22" t="s">
        <v>67</v>
      </c>
      <c r="B1948" s="24">
        <v>43123</v>
      </c>
      <c r="C1948" s="25">
        <v>1.909722222222222E-2</v>
      </c>
      <c r="D1948" s="25">
        <v>0</v>
      </c>
      <c r="E1948" s="25">
        <v>3.1134259259259257E-3</v>
      </c>
      <c r="F1948" s="25">
        <v>0</v>
      </c>
      <c r="G1948" s="25">
        <v>0</v>
      </c>
      <c r="H1948" s="25">
        <v>0</v>
      </c>
      <c r="I1948" s="1">
        <f>COUNTIFS($A:$A,$A1948,C:C,"&gt;"&amp;$I$5)</f>
        <v>5</v>
      </c>
    </row>
    <row r="1949" spans="1:9" x14ac:dyDescent="0.25">
      <c r="A1949" s="22" t="s">
        <v>67</v>
      </c>
      <c r="B1949" s="24">
        <v>43124</v>
      </c>
      <c r="C1949" s="25">
        <v>1.1030092592592591E-2</v>
      </c>
      <c r="D1949" s="25">
        <v>0</v>
      </c>
      <c r="E1949" s="25">
        <v>2.9050925925925928E-3</v>
      </c>
      <c r="F1949" s="25">
        <v>0</v>
      </c>
      <c r="G1949" s="25">
        <v>0</v>
      </c>
      <c r="H1949" s="25">
        <v>0</v>
      </c>
      <c r="I1949" s="1">
        <f>COUNTIFS($A:$A,$A1949,C:C,"&gt;"&amp;$I$5)</f>
        <v>5</v>
      </c>
    </row>
    <row r="1950" spans="1:9" x14ac:dyDescent="0.25">
      <c r="A1950" s="22" t="s">
        <v>67</v>
      </c>
      <c r="B1950" s="24">
        <v>43125</v>
      </c>
      <c r="C1950" s="25">
        <v>8.5532407407407415E-3</v>
      </c>
      <c r="D1950" s="25">
        <v>0</v>
      </c>
      <c r="E1950" s="25">
        <v>2.2314814814814815E-2</v>
      </c>
      <c r="F1950" s="25">
        <v>0</v>
      </c>
      <c r="G1950" s="25">
        <v>0</v>
      </c>
      <c r="H1950" s="25">
        <v>0</v>
      </c>
      <c r="I1950" s="1">
        <f>COUNTIFS($A:$A,$A1950,C:C,"&gt;"&amp;$I$5)</f>
        <v>5</v>
      </c>
    </row>
    <row r="1951" spans="1:9" x14ac:dyDescent="0.25">
      <c r="A1951" s="22" t="s">
        <v>18</v>
      </c>
      <c r="B1951" s="24">
        <v>43070</v>
      </c>
      <c r="C1951" s="25">
        <v>0</v>
      </c>
      <c r="D1951" s="25">
        <v>0</v>
      </c>
      <c r="E1951" s="25">
        <v>0</v>
      </c>
      <c r="F1951" s="25">
        <v>0</v>
      </c>
      <c r="G1951" s="25">
        <v>0</v>
      </c>
      <c r="H1951" s="25">
        <v>0</v>
      </c>
      <c r="I1951" s="1">
        <f>COUNTIFS($A:$A,$A1951,C:C,"&gt;"&amp;$I$5)</f>
        <v>5</v>
      </c>
    </row>
    <row r="1952" spans="1:9" x14ac:dyDescent="0.25">
      <c r="A1952" s="22" t="s">
        <v>18</v>
      </c>
      <c r="B1952" s="24">
        <v>43071</v>
      </c>
      <c r="C1952" s="25">
        <v>0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1">
        <f>COUNTIFS($A:$A,$A1952,C:C,"&gt;"&amp;$I$5)</f>
        <v>5</v>
      </c>
    </row>
    <row r="1953" spans="1:9" x14ac:dyDescent="0.25">
      <c r="A1953" s="22" t="s">
        <v>18</v>
      </c>
      <c r="B1953" s="24">
        <v>43072</v>
      </c>
      <c r="C1953" s="25">
        <v>0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1">
        <f>COUNTIFS($A:$A,$A1953,C:C,"&gt;"&amp;$I$5)</f>
        <v>5</v>
      </c>
    </row>
    <row r="1954" spans="1:9" x14ac:dyDescent="0.25">
      <c r="A1954" s="22" t="s">
        <v>18</v>
      </c>
      <c r="B1954" s="24">
        <v>43073</v>
      </c>
      <c r="C1954" s="25">
        <v>0</v>
      </c>
      <c r="D1954" s="25">
        <v>0</v>
      </c>
      <c r="E1954" s="25">
        <v>0</v>
      </c>
      <c r="F1954" s="25">
        <v>0</v>
      </c>
      <c r="G1954" s="25">
        <v>0</v>
      </c>
      <c r="H1954" s="25">
        <v>0</v>
      </c>
      <c r="I1954" s="1">
        <f>COUNTIFS($A:$A,$A1954,C:C,"&gt;"&amp;$I$5)</f>
        <v>5</v>
      </c>
    </row>
    <row r="1955" spans="1:9" x14ac:dyDescent="0.25">
      <c r="A1955" s="22" t="s">
        <v>18</v>
      </c>
      <c r="B1955" s="24">
        <v>43074</v>
      </c>
      <c r="C1955" s="25">
        <v>5.6064814814814817E-2</v>
      </c>
      <c r="D1955" s="25">
        <v>0</v>
      </c>
      <c r="E1955" s="25">
        <v>0</v>
      </c>
      <c r="F1955" s="25">
        <v>0</v>
      </c>
      <c r="G1955" s="25">
        <v>2.4837962962962964E-2</v>
      </c>
      <c r="H1955" s="25">
        <v>0</v>
      </c>
      <c r="I1955" s="1">
        <f>COUNTIFS($A:$A,$A1955,C:C,"&gt;"&amp;$I$5)</f>
        <v>5</v>
      </c>
    </row>
    <row r="1956" spans="1:9" x14ac:dyDescent="0.25">
      <c r="A1956" s="22" t="s">
        <v>18</v>
      </c>
      <c r="B1956" s="24">
        <v>43075</v>
      </c>
      <c r="C1956" s="25">
        <v>9.7106481481481471E-3</v>
      </c>
      <c r="D1956" s="25">
        <v>0</v>
      </c>
      <c r="E1956" s="25">
        <v>0.20894675925925923</v>
      </c>
      <c r="F1956" s="25">
        <v>0</v>
      </c>
      <c r="G1956" s="25">
        <v>0</v>
      </c>
      <c r="H1956" s="25">
        <v>0</v>
      </c>
      <c r="I1956" s="1">
        <f>COUNTIFS($A:$A,$A1956,C:C,"&gt;"&amp;$I$5)</f>
        <v>5</v>
      </c>
    </row>
    <row r="1957" spans="1:9" x14ac:dyDescent="0.25">
      <c r="A1957" s="22" t="s">
        <v>18</v>
      </c>
      <c r="B1957" s="24">
        <v>43076</v>
      </c>
      <c r="C1957" s="25">
        <v>7.6041666666666662E-3</v>
      </c>
      <c r="D1957" s="25">
        <v>0</v>
      </c>
      <c r="E1957" s="25">
        <v>0.17555555555555555</v>
      </c>
      <c r="F1957" s="25">
        <v>0</v>
      </c>
      <c r="G1957" s="25">
        <v>0</v>
      </c>
      <c r="H1957" s="25">
        <v>0</v>
      </c>
      <c r="I1957" s="1">
        <f>COUNTIFS($A:$A,$A1957,C:C,"&gt;"&amp;$I$5)</f>
        <v>5</v>
      </c>
    </row>
    <row r="1958" spans="1:9" x14ac:dyDescent="0.25">
      <c r="A1958" s="22" t="s">
        <v>18</v>
      </c>
      <c r="B1958" s="24">
        <v>43077</v>
      </c>
      <c r="C1958" s="25">
        <v>8.2638888888888883E-3</v>
      </c>
      <c r="D1958" s="25">
        <v>0.18266203703703701</v>
      </c>
      <c r="E1958" s="25">
        <v>2.1990740740740742E-3</v>
      </c>
      <c r="F1958" s="25">
        <v>0</v>
      </c>
      <c r="G1958" s="25">
        <v>6.076388888888889E-3</v>
      </c>
      <c r="H1958" s="25">
        <v>0</v>
      </c>
      <c r="I1958" s="1">
        <f>COUNTIFS($A:$A,$A1958,C:C,"&gt;"&amp;$I$5)</f>
        <v>5</v>
      </c>
    </row>
    <row r="1959" spans="1:9" x14ac:dyDescent="0.25">
      <c r="A1959" s="22" t="s">
        <v>18</v>
      </c>
      <c r="B1959" s="24">
        <v>43078</v>
      </c>
      <c r="C1959" s="25">
        <v>0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1">
        <f>COUNTIFS($A:$A,$A1959,C:C,"&gt;"&amp;$I$5)</f>
        <v>5</v>
      </c>
    </row>
    <row r="1960" spans="1:9" x14ac:dyDescent="0.25">
      <c r="A1960" s="22" t="s">
        <v>18</v>
      </c>
      <c r="B1960" s="24">
        <v>43079</v>
      </c>
      <c r="C1960" s="25">
        <v>0</v>
      </c>
      <c r="D1960" s="25">
        <v>0</v>
      </c>
      <c r="E1960" s="25">
        <v>0</v>
      </c>
      <c r="F1960" s="25">
        <v>0</v>
      </c>
      <c r="G1960" s="25">
        <v>0</v>
      </c>
      <c r="H1960" s="25">
        <v>0</v>
      </c>
      <c r="I1960" s="1">
        <f>COUNTIFS($A:$A,$A1960,C:C,"&gt;"&amp;$I$5)</f>
        <v>5</v>
      </c>
    </row>
    <row r="1961" spans="1:9" x14ac:dyDescent="0.25">
      <c r="A1961" s="22" t="s">
        <v>18</v>
      </c>
      <c r="B1961" s="24">
        <v>43080</v>
      </c>
      <c r="C1961" s="25">
        <v>0.11096064814814814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1">
        <f>COUNTIFS($A:$A,$A1961,C:C,"&gt;"&amp;$I$5)</f>
        <v>5</v>
      </c>
    </row>
    <row r="1962" spans="1:9" x14ac:dyDescent="0.25">
      <c r="A1962" s="22" t="s">
        <v>18</v>
      </c>
      <c r="B1962" s="24">
        <v>43081</v>
      </c>
      <c r="C1962" s="25">
        <v>0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1">
        <f>COUNTIFS($A:$A,$A1962,C:C,"&gt;"&amp;$I$5)</f>
        <v>5</v>
      </c>
    </row>
    <row r="1963" spans="1:9" x14ac:dyDescent="0.25">
      <c r="A1963" s="22" t="s">
        <v>18</v>
      </c>
      <c r="B1963" s="24">
        <v>43082</v>
      </c>
      <c r="C1963" s="25">
        <v>2.5462962962962961E-3</v>
      </c>
      <c r="D1963" s="25">
        <v>0</v>
      </c>
      <c r="E1963" s="25">
        <v>5.8206018518518511E-2</v>
      </c>
      <c r="F1963" s="25">
        <v>0</v>
      </c>
      <c r="G1963" s="25">
        <v>1.681712962962963E-2</v>
      </c>
      <c r="H1963" s="25">
        <v>0</v>
      </c>
      <c r="I1963" s="1">
        <f>COUNTIFS($A:$A,$A1963,C:C,"&gt;"&amp;$I$5)</f>
        <v>5</v>
      </c>
    </row>
    <row r="1964" spans="1:9" x14ac:dyDescent="0.25">
      <c r="A1964" s="22" t="s">
        <v>18</v>
      </c>
      <c r="B1964" s="24">
        <v>43083</v>
      </c>
      <c r="C1964" s="25">
        <v>5.8275462962962966E-2</v>
      </c>
      <c r="D1964" s="25">
        <v>0</v>
      </c>
      <c r="E1964" s="25">
        <v>4.6296296296296294E-5</v>
      </c>
      <c r="F1964" s="25">
        <v>0</v>
      </c>
      <c r="G1964" s="25">
        <v>0</v>
      </c>
      <c r="H1964" s="25">
        <v>0</v>
      </c>
      <c r="I1964" s="1">
        <f>COUNTIFS($A:$A,$A1964,C:C,"&gt;"&amp;$I$5)</f>
        <v>5</v>
      </c>
    </row>
    <row r="1965" spans="1:9" x14ac:dyDescent="0.25">
      <c r="A1965" s="22" t="s">
        <v>18</v>
      </c>
      <c r="B1965" s="24">
        <v>43084</v>
      </c>
      <c r="C1965" s="25">
        <v>0.14067129629629629</v>
      </c>
      <c r="D1965" s="25">
        <v>0.18648148148148147</v>
      </c>
      <c r="E1965" s="25">
        <v>4.1203703703703706E-3</v>
      </c>
      <c r="F1965" s="25">
        <v>0</v>
      </c>
      <c r="G1965" s="25">
        <v>0</v>
      </c>
      <c r="H1965" s="25">
        <v>0</v>
      </c>
      <c r="I1965" s="1">
        <f>COUNTIFS($A:$A,$A1965,C:C,"&gt;"&amp;$I$5)</f>
        <v>5</v>
      </c>
    </row>
    <row r="1966" spans="1:9" x14ac:dyDescent="0.25">
      <c r="A1966" s="22" t="s">
        <v>18</v>
      </c>
      <c r="B1966" s="24">
        <v>43085</v>
      </c>
      <c r="C1966" s="25">
        <v>0</v>
      </c>
      <c r="D1966" s="25">
        <v>0</v>
      </c>
      <c r="E1966" s="25">
        <v>0</v>
      </c>
      <c r="F1966" s="25">
        <v>0</v>
      </c>
      <c r="G1966" s="25">
        <v>0</v>
      </c>
      <c r="H1966" s="25">
        <v>0</v>
      </c>
      <c r="I1966" s="1">
        <f>COUNTIFS($A:$A,$A1966,C:C,"&gt;"&amp;$I$5)</f>
        <v>5</v>
      </c>
    </row>
    <row r="1967" spans="1:9" x14ac:dyDescent="0.25">
      <c r="A1967" s="22" t="s">
        <v>18</v>
      </c>
      <c r="B1967" s="24">
        <v>43086</v>
      </c>
      <c r="C1967" s="25">
        <v>0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1">
        <f>COUNTIFS($A:$A,$A1967,C:C,"&gt;"&amp;$I$5)</f>
        <v>5</v>
      </c>
    </row>
    <row r="1968" spans="1:9" x14ac:dyDescent="0.25">
      <c r="A1968" s="22" t="s">
        <v>18</v>
      </c>
      <c r="B1968" s="24">
        <v>43087</v>
      </c>
      <c r="C1968" s="25">
        <v>3.6689814814814814E-3</v>
      </c>
      <c r="D1968" s="25">
        <v>0</v>
      </c>
      <c r="E1968" s="25">
        <v>0.1587962962962963</v>
      </c>
      <c r="F1968" s="25">
        <v>0</v>
      </c>
      <c r="G1968" s="25">
        <v>1.1574074074074075E-2</v>
      </c>
      <c r="H1968" s="25">
        <v>0</v>
      </c>
      <c r="I1968" s="1">
        <f>COUNTIFS($A:$A,$A1968,C:C,"&gt;"&amp;$I$5)</f>
        <v>5</v>
      </c>
    </row>
    <row r="1969" spans="1:9" x14ac:dyDescent="0.25">
      <c r="A1969" s="22" t="s">
        <v>18</v>
      </c>
      <c r="B1969" s="24">
        <v>43088</v>
      </c>
      <c r="C1969" s="25">
        <v>1.1921296296296298E-2</v>
      </c>
      <c r="D1969" s="25">
        <v>0</v>
      </c>
      <c r="E1969" s="25">
        <v>0.21875</v>
      </c>
      <c r="F1969" s="25">
        <v>0</v>
      </c>
      <c r="G1969" s="25">
        <v>5.3356481481481484E-3</v>
      </c>
      <c r="H1969" s="25">
        <v>0</v>
      </c>
      <c r="I1969" s="1">
        <f>COUNTIFS($A:$A,$A1969,C:C,"&gt;"&amp;$I$5)</f>
        <v>5</v>
      </c>
    </row>
    <row r="1970" spans="1:9" x14ac:dyDescent="0.25">
      <c r="A1970" s="22" t="s">
        <v>18</v>
      </c>
      <c r="B1970" s="24">
        <v>43089</v>
      </c>
      <c r="C1970" s="25">
        <v>5.2916666666666667E-2</v>
      </c>
      <c r="D1970" s="25">
        <v>0</v>
      </c>
      <c r="E1970" s="25">
        <v>0</v>
      </c>
      <c r="F1970" s="25">
        <v>2.2916666666666667E-3</v>
      </c>
      <c r="G1970" s="25">
        <v>0</v>
      </c>
      <c r="H1970" s="25">
        <v>0</v>
      </c>
      <c r="I1970" s="1">
        <f>COUNTIFS($A:$A,$A1970,C:C,"&gt;"&amp;$I$5)</f>
        <v>5</v>
      </c>
    </row>
    <row r="1971" spans="1:9" x14ac:dyDescent="0.25">
      <c r="A1971" s="22" t="s">
        <v>18</v>
      </c>
      <c r="B1971" s="24">
        <v>43090</v>
      </c>
      <c r="C1971" s="25">
        <v>6.4930555555555549E-3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1">
        <f>COUNTIFS($A:$A,$A1971,C:C,"&gt;"&amp;$I$5)</f>
        <v>5</v>
      </c>
    </row>
    <row r="1972" spans="1:9" x14ac:dyDescent="0.25">
      <c r="A1972" s="22" t="s">
        <v>18</v>
      </c>
      <c r="B1972" s="24">
        <v>43091</v>
      </c>
      <c r="C1972" s="25">
        <v>8.6226851851851846E-3</v>
      </c>
      <c r="D1972" s="25">
        <v>0.22387731481481479</v>
      </c>
      <c r="E1972" s="25">
        <v>0</v>
      </c>
      <c r="F1972" s="25">
        <v>0</v>
      </c>
      <c r="G1972" s="25">
        <v>0</v>
      </c>
      <c r="H1972" s="25">
        <v>0</v>
      </c>
      <c r="I1972" s="1">
        <f>COUNTIFS($A:$A,$A1972,C:C,"&gt;"&amp;$I$5)</f>
        <v>5</v>
      </c>
    </row>
    <row r="1973" spans="1:9" x14ac:dyDescent="0.25">
      <c r="A1973" s="22" t="s">
        <v>18</v>
      </c>
      <c r="B1973" s="24">
        <v>43092</v>
      </c>
      <c r="C1973" s="25">
        <v>0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1">
        <f>COUNTIFS($A:$A,$A1973,C:C,"&gt;"&amp;$I$5)</f>
        <v>5</v>
      </c>
    </row>
    <row r="1974" spans="1:9" x14ac:dyDescent="0.25">
      <c r="A1974" s="22" t="s">
        <v>18</v>
      </c>
      <c r="B1974" s="24">
        <v>43093</v>
      </c>
      <c r="C1974" s="25">
        <v>0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1">
        <f>COUNTIFS($A:$A,$A1974,C:C,"&gt;"&amp;$I$5)</f>
        <v>5</v>
      </c>
    </row>
    <row r="1975" spans="1:9" x14ac:dyDescent="0.25">
      <c r="A1975" s="22" t="s">
        <v>18</v>
      </c>
      <c r="B1975" s="24">
        <v>43094</v>
      </c>
      <c r="C1975" s="25">
        <v>0</v>
      </c>
      <c r="D1975" s="25">
        <v>0</v>
      </c>
      <c r="E1975" s="25">
        <v>0</v>
      </c>
      <c r="F1975" s="25">
        <v>0</v>
      </c>
      <c r="G1975" s="25">
        <v>0</v>
      </c>
      <c r="H1975" s="25">
        <v>0</v>
      </c>
      <c r="I1975" s="1">
        <f>COUNTIFS($A:$A,$A1975,C:C,"&gt;"&amp;$I$5)</f>
        <v>5</v>
      </c>
    </row>
    <row r="1976" spans="1:9" x14ac:dyDescent="0.25">
      <c r="A1976" s="22" t="s">
        <v>18</v>
      </c>
      <c r="B1976" s="24">
        <v>43095</v>
      </c>
      <c r="C1976" s="25">
        <v>9.8611111111111104E-3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1">
        <f>COUNTIFS($A:$A,$A1976,C:C,"&gt;"&amp;$I$5)</f>
        <v>5</v>
      </c>
    </row>
    <row r="1977" spans="1:9" x14ac:dyDescent="0.25">
      <c r="A1977" s="22" t="s">
        <v>18</v>
      </c>
      <c r="B1977" s="24">
        <v>43096</v>
      </c>
      <c r="C1977" s="25">
        <v>1.5023148148148148E-2</v>
      </c>
      <c r="D1977" s="25">
        <v>0</v>
      </c>
      <c r="E1977" s="25">
        <v>0.15236111111111111</v>
      </c>
      <c r="F1977" s="25">
        <v>0</v>
      </c>
      <c r="G1977" s="25">
        <v>0</v>
      </c>
      <c r="H1977" s="25">
        <v>0</v>
      </c>
      <c r="I1977" s="1">
        <f>COUNTIFS($A:$A,$A1977,C:C,"&gt;"&amp;$I$5)</f>
        <v>5</v>
      </c>
    </row>
    <row r="1978" spans="1:9" x14ac:dyDescent="0.25">
      <c r="A1978" s="22" t="s">
        <v>18</v>
      </c>
      <c r="B1978" s="24">
        <v>43097</v>
      </c>
      <c r="C1978" s="25">
        <v>6.4120370370370364E-3</v>
      </c>
      <c r="D1978" s="25">
        <v>0</v>
      </c>
      <c r="E1978" s="25">
        <v>0.21596064814814817</v>
      </c>
      <c r="F1978" s="25">
        <v>0</v>
      </c>
      <c r="G1978" s="25">
        <v>0</v>
      </c>
      <c r="H1978" s="25">
        <v>0</v>
      </c>
      <c r="I1978" s="1">
        <f>COUNTIFS($A:$A,$A1978,C:C,"&gt;"&amp;$I$5)</f>
        <v>5</v>
      </c>
    </row>
    <row r="1979" spans="1:9" x14ac:dyDescent="0.25">
      <c r="A1979" s="22" t="s">
        <v>18</v>
      </c>
      <c r="B1979" s="24">
        <v>43098</v>
      </c>
      <c r="C1979" s="25">
        <v>1.4722222222222222E-2</v>
      </c>
      <c r="D1979" s="25">
        <v>4.5416666666666668E-2</v>
      </c>
      <c r="E1979" s="25">
        <v>0</v>
      </c>
      <c r="F1979" s="25">
        <v>0</v>
      </c>
      <c r="G1979" s="25">
        <v>0</v>
      </c>
      <c r="H1979" s="25">
        <v>0</v>
      </c>
      <c r="I1979" s="1">
        <f>COUNTIFS($A:$A,$A1979,C:C,"&gt;"&amp;$I$5)</f>
        <v>5</v>
      </c>
    </row>
    <row r="1980" spans="1:9" x14ac:dyDescent="0.25">
      <c r="A1980" s="22" t="s">
        <v>18</v>
      </c>
      <c r="B1980" s="24">
        <v>43099</v>
      </c>
      <c r="C1980" s="25">
        <v>0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1">
        <f>COUNTIFS($A:$A,$A1980,C:C,"&gt;"&amp;$I$5)</f>
        <v>5</v>
      </c>
    </row>
    <row r="1981" spans="1:9" x14ac:dyDescent="0.25">
      <c r="A1981" s="22" t="s">
        <v>18</v>
      </c>
      <c r="B1981" s="24">
        <v>43100</v>
      </c>
      <c r="C1981" s="25">
        <v>0</v>
      </c>
      <c r="D1981" s="25">
        <v>0</v>
      </c>
      <c r="E1981" s="25">
        <v>0</v>
      </c>
      <c r="F1981" s="25">
        <v>0</v>
      </c>
      <c r="G1981" s="25">
        <v>0</v>
      </c>
      <c r="H1981" s="25">
        <v>0</v>
      </c>
      <c r="I1981" s="1">
        <f>COUNTIFS($A:$A,$A1981,C:C,"&gt;"&amp;$I$5)</f>
        <v>5</v>
      </c>
    </row>
    <row r="1982" spans="1:9" x14ac:dyDescent="0.25">
      <c r="A1982" s="22" t="s">
        <v>18</v>
      </c>
      <c r="B1982" s="24">
        <v>43101</v>
      </c>
      <c r="C1982" s="25">
        <v>0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1">
        <f>COUNTIFS($A:$A,$A1982,C:C,"&gt;"&amp;$I$5)</f>
        <v>5</v>
      </c>
    </row>
    <row r="1983" spans="1:9" x14ac:dyDescent="0.25">
      <c r="A1983" s="22" t="s">
        <v>18</v>
      </c>
      <c r="B1983" s="24">
        <v>43102</v>
      </c>
      <c r="C1983" s="25">
        <v>2.8935185185185188E-3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1">
        <f>COUNTIFS($A:$A,$A1983,C:C,"&gt;"&amp;$I$5)</f>
        <v>5</v>
      </c>
    </row>
    <row r="1984" spans="1:9" x14ac:dyDescent="0.25">
      <c r="A1984" s="22" t="s">
        <v>18</v>
      </c>
      <c r="B1984" s="24">
        <v>43103</v>
      </c>
      <c r="C1984" s="25">
        <v>8.113425925925925E-3</v>
      </c>
      <c r="D1984" s="25">
        <v>0</v>
      </c>
      <c r="E1984" s="25">
        <v>0</v>
      </c>
      <c r="F1984" s="25">
        <v>0</v>
      </c>
      <c r="G1984" s="25">
        <v>0</v>
      </c>
      <c r="H1984" s="25">
        <v>0</v>
      </c>
      <c r="I1984" s="1">
        <f>COUNTIFS($A:$A,$A1984,C:C,"&gt;"&amp;$I$5)</f>
        <v>5</v>
      </c>
    </row>
    <row r="1985" spans="1:9" x14ac:dyDescent="0.25">
      <c r="A1985" s="22" t="s">
        <v>18</v>
      </c>
      <c r="B1985" s="24">
        <v>43104</v>
      </c>
      <c r="C1985" s="25">
        <v>1.0763888888888891E-2</v>
      </c>
      <c r="D1985" s="25">
        <v>0</v>
      </c>
      <c r="E1985" s="25">
        <v>3.5682870370370372E-2</v>
      </c>
      <c r="F1985" s="25">
        <v>0</v>
      </c>
      <c r="G1985" s="25">
        <v>0</v>
      </c>
      <c r="H1985" s="25">
        <v>0</v>
      </c>
      <c r="I1985" s="1">
        <f>COUNTIFS($A:$A,$A1985,C:C,"&gt;"&amp;$I$5)</f>
        <v>5</v>
      </c>
    </row>
    <row r="1986" spans="1:9" x14ac:dyDescent="0.25">
      <c r="A1986" s="22" t="s">
        <v>18</v>
      </c>
      <c r="B1986" s="24">
        <v>43105</v>
      </c>
      <c r="C1986" s="25">
        <v>3.0092592592592588E-3</v>
      </c>
      <c r="D1986" s="25">
        <v>0.2225462962962963</v>
      </c>
      <c r="E1986" s="25">
        <v>0</v>
      </c>
      <c r="F1986" s="25">
        <v>0</v>
      </c>
      <c r="G1986" s="25">
        <v>0</v>
      </c>
      <c r="H1986" s="25">
        <v>0</v>
      </c>
      <c r="I1986" s="1">
        <f>COUNTIFS($A:$A,$A1986,C:C,"&gt;"&amp;$I$5)</f>
        <v>5</v>
      </c>
    </row>
    <row r="1987" spans="1:9" x14ac:dyDescent="0.25">
      <c r="A1987" s="22" t="s">
        <v>18</v>
      </c>
      <c r="B1987" s="24">
        <v>43106</v>
      </c>
      <c r="C1987" s="25">
        <v>0</v>
      </c>
      <c r="D1987" s="25">
        <v>0</v>
      </c>
      <c r="E1987" s="25">
        <v>0</v>
      </c>
      <c r="F1987" s="25">
        <v>0</v>
      </c>
      <c r="G1987" s="25">
        <v>0</v>
      </c>
      <c r="H1987" s="25">
        <v>0</v>
      </c>
      <c r="I1987" s="1">
        <f>COUNTIFS($A:$A,$A1987,C:C,"&gt;"&amp;$I$5)</f>
        <v>5</v>
      </c>
    </row>
    <row r="1988" spans="1:9" x14ac:dyDescent="0.25">
      <c r="A1988" s="22" t="s">
        <v>18</v>
      </c>
      <c r="B1988" s="24">
        <v>43107</v>
      </c>
      <c r="C1988" s="25">
        <v>0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1">
        <f>COUNTIFS($A:$A,$A1988,C:C,"&gt;"&amp;$I$5)</f>
        <v>5</v>
      </c>
    </row>
    <row r="1989" spans="1:9" x14ac:dyDescent="0.25">
      <c r="A1989" s="22" t="s">
        <v>18</v>
      </c>
      <c r="B1989" s="24">
        <v>43108</v>
      </c>
      <c r="C1989" s="25">
        <v>1.7164351851851851E-2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1">
        <f>COUNTIFS($A:$A,$A1989,C:C,"&gt;"&amp;$I$5)</f>
        <v>5</v>
      </c>
    </row>
    <row r="1990" spans="1:9" x14ac:dyDescent="0.25">
      <c r="A1990" s="22" t="s">
        <v>18</v>
      </c>
      <c r="B1990" s="24">
        <v>43109</v>
      </c>
      <c r="C1990" s="25">
        <v>8.8078703703703704E-3</v>
      </c>
      <c r="D1990" s="25">
        <v>0</v>
      </c>
      <c r="E1990" s="25">
        <v>0.18945601851851854</v>
      </c>
      <c r="F1990" s="25">
        <v>0</v>
      </c>
      <c r="G1990" s="25">
        <v>0</v>
      </c>
      <c r="H1990" s="25">
        <v>0</v>
      </c>
      <c r="I1990" s="1">
        <f>COUNTIFS($A:$A,$A1990,C:C,"&gt;"&amp;$I$5)</f>
        <v>5</v>
      </c>
    </row>
    <row r="1991" spans="1:9" x14ac:dyDescent="0.25">
      <c r="A1991" s="22" t="s">
        <v>18</v>
      </c>
      <c r="B1991" s="24">
        <v>43110</v>
      </c>
      <c r="C1991" s="25">
        <v>1.2719907407407407E-2</v>
      </c>
      <c r="D1991" s="25">
        <v>0</v>
      </c>
      <c r="E1991" s="25">
        <v>0.19526620370370371</v>
      </c>
      <c r="F1991" s="25">
        <v>0</v>
      </c>
      <c r="G1991" s="25">
        <v>0</v>
      </c>
      <c r="H1991" s="25">
        <v>0</v>
      </c>
      <c r="I1991" s="1">
        <f>COUNTIFS($A:$A,$A1991,C:C,"&gt;"&amp;$I$5)</f>
        <v>5</v>
      </c>
    </row>
    <row r="1992" spans="1:9" x14ac:dyDescent="0.25">
      <c r="A1992" s="22" t="s">
        <v>18</v>
      </c>
      <c r="B1992" s="24">
        <v>43111</v>
      </c>
      <c r="C1992" s="25">
        <v>5.6249999999999989E-3</v>
      </c>
      <c r="D1992" s="25">
        <v>4.4062500000000004E-2</v>
      </c>
      <c r="E1992" s="25">
        <v>0.13664351851851853</v>
      </c>
      <c r="F1992" s="25">
        <v>0</v>
      </c>
      <c r="G1992" s="25">
        <v>0.12028935185185186</v>
      </c>
      <c r="H1992" s="25">
        <v>0</v>
      </c>
      <c r="I1992" s="1">
        <f>COUNTIFS($A:$A,$A1992,C:C,"&gt;"&amp;$I$5)</f>
        <v>5</v>
      </c>
    </row>
    <row r="1993" spans="1:9" x14ac:dyDescent="0.25">
      <c r="A1993" s="22" t="s">
        <v>18</v>
      </c>
      <c r="B1993" s="24">
        <v>43112</v>
      </c>
      <c r="C1993" s="25">
        <v>1.0011574074074074E-2</v>
      </c>
      <c r="D1993" s="25">
        <v>4.1331018518518517E-2</v>
      </c>
      <c r="E1993" s="25">
        <v>0.19162037037037036</v>
      </c>
      <c r="F1993" s="25">
        <v>0</v>
      </c>
      <c r="G1993" s="25">
        <v>0</v>
      </c>
      <c r="H1993" s="25">
        <v>0</v>
      </c>
      <c r="I1993" s="1">
        <f>COUNTIFS($A:$A,$A1993,C:C,"&gt;"&amp;$I$5)</f>
        <v>5</v>
      </c>
    </row>
    <row r="1994" spans="1:9" x14ac:dyDescent="0.25">
      <c r="A1994" s="22" t="s">
        <v>18</v>
      </c>
      <c r="B1994" s="24">
        <v>43113</v>
      </c>
      <c r="C1994" s="25">
        <v>0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1">
        <f>COUNTIFS($A:$A,$A1994,C:C,"&gt;"&amp;$I$5)</f>
        <v>5</v>
      </c>
    </row>
    <row r="1995" spans="1:9" x14ac:dyDescent="0.25">
      <c r="A1995" s="22" t="s">
        <v>18</v>
      </c>
      <c r="B1995" s="24">
        <v>43114</v>
      </c>
      <c r="C1995" s="25">
        <v>0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1">
        <f>COUNTIFS($A:$A,$A1995,C:C,"&gt;"&amp;$I$5)</f>
        <v>5</v>
      </c>
    </row>
    <row r="1996" spans="1:9" x14ac:dyDescent="0.25">
      <c r="A1996" s="22" t="s">
        <v>18</v>
      </c>
      <c r="B1996" s="24">
        <v>43115</v>
      </c>
      <c r="C1996" s="25">
        <v>0</v>
      </c>
      <c r="D1996" s="25">
        <v>0</v>
      </c>
      <c r="E1996" s="25">
        <v>0</v>
      </c>
      <c r="F1996" s="25">
        <v>0</v>
      </c>
      <c r="G1996" s="25">
        <v>0</v>
      </c>
      <c r="H1996" s="25">
        <v>0</v>
      </c>
      <c r="I1996" s="1">
        <f>COUNTIFS($A:$A,$A1996,C:C,"&gt;"&amp;$I$5)</f>
        <v>5</v>
      </c>
    </row>
    <row r="1997" spans="1:9" x14ac:dyDescent="0.25">
      <c r="A1997" s="22" t="s">
        <v>18</v>
      </c>
      <c r="B1997" s="24">
        <v>43116</v>
      </c>
      <c r="C1997" s="25">
        <v>0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1">
        <f>COUNTIFS($A:$A,$A1997,C:C,"&gt;"&amp;$I$5)</f>
        <v>5</v>
      </c>
    </row>
    <row r="1998" spans="1:9" x14ac:dyDescent="0.25">
      <c r="A1998" s="22" t="s">
        <v>18</v>
      </c>
      <c r="B1998" s="24">
        <v>43117</v>
      </c>
      <c r="C1998" s="25">
        <v>0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1">
        <f>COUNTIFS($A:$A,$A1998,C:C,"&gt;"&amp;$I$5)</f>
        <v>5</v>
      </c>
    </row>
    <row r="1999" spans="1:9" x14ac:dyDescent="0.25">
      <c r="A1999" s="22" t="s">
        <v>18</v>
      </c>
      <c r="B1999" s="24">
        <v>43118</v>
      </c>
      <c r="C1999" s="25">
        <v>0</v>
      </c>
      <c r="D1999" s="25">
        <v>0</v>
      </c>
      <c r="E1999" s="25">
        <v>0</v>
      </c>
      <c r="F1999" s="25">
        <v>0</v>
      </c>
      <c r="G1999" s="25">
        <v>0</v>
      </c>
      <c r="H1999" s="25">
        <v>0</v>
      </c>
      <c r="I1999" s="1">
        <f>COUNTIFS($A:$A,$A1999,C:C,"&gt;"&amp;$I$5)</f>
        <v>5</v>
      </c>
    </row>
    <row r="2000" spans="1:9" x14ac:dyDescent="0.25">
      <c r="A2000" s="22" t="s">
        <v>18</v>
      </c>
      <c r="B2000" s="24">
        <v>43119</v>
      </c>
      <c r="C2000" s="25">
        <v>0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1">
        <f>COUNTIFS($A:$A,$A2000,C:C,"&gt;"&amp;$I$5)</f>
        <v>5</v>
      </c>
    </row>
    <row r="2001" spans="1:9" x14ac:dyDescent="0.25">
      <c r="A2001" s="22" t="s">
        <v>18</v>
      </c>
      <c r="B2001" s="24">
        <v>43122</v>
      </c>
      <c r="C2001" s="25">
        <v>4.5833333333333334E-3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1">
        <f>COUNTIFS($A:$A,$A2001,C:C,"&gt;"&amp;$I$5)</f>
        <v>5</v>
      </c>
    </row>
    <row r="2002" spans="1:9" x14ac:dyDescent="0.25">
      <c r="A2002" s="22" t="s">
        <v>18</v>
      </c>
      <c r="B2002" s="24">
        <v>43123</v>
      </c>
      <c r="C2002" s="25">
        <v>1.3692129629629629E-2</v>
      </c>
      <c r="D2002" s="25">
        <v>0</v>
      </c>
      <c r="E2002" s="25">
        <v>9.8101851851851843E-2</v>
      </c>
      <c r="F2002" s="25">
        <v>0</v>
      </c>
      <c r="G2002" s="25">
        <v>0</v>
      </c>
      <c r="H2002" s="25">
        <v>0</v>
      </c>
      <c r="I2002" s="1">
        <f>COUNTIFS($A:$A,$A2002,C:C,"&gt;"&amp;$I$5)</f>
        <v>5</v>
      </c>
    </row>
    <row r="2003" spans="1:9" x14ac:dyDescent="0.25">
      <c r="A2003" s="22" t="s">
        <v>18</v>
      </c>
      <c r="B2003" s="24">
        <v>43124</v>
      </c>
      <c r="C2003" s="25">
        <v>2.6041666666666665E-3</v>
      </c>
      <c r="D2003" s="25">
        <v>0</v>
      </c>
      <c r="E2003" s="25">
        <v>5.7986111111111106E-2</v>
      </c>
      <c r="F2003" s="25">
        <v>0</v>
      </c>
      <c r="G2003" s="25">
        <v>0</v>
      </c>
      <c r="H2003" s="25">
        <v>0</v>
      </c>
      <c r="I2003" s="1">
        <f>COUNTIFS($A:$A,$A2003,C:C,"&gt;"&amp;$I$5)</f>
        <v>5</v>
      </c>
    </row>
    <row r="2004" spans="1:9" x14ac:dyDescent="0.25">
      <c r="A2004" s="22" t="s">
        <v>18</v>
      </c>
      <c r="B2004" s="24">
        <v>43125</v>
      </c>
      <c r="C2004" s="25">
        <v>1.7824074074074072E-3</v>
      </c>
      <c r="D2004" s="25">
        <v>0</v>
      </c>
      <c r="E2004" s="25">
        <v>0</v>
      </c>
      <c r="F2004" s="25">
        <v>0</v>
      </c>
      <c r="G2004" s="25">
        <v>1.9884259259259258E-2</v>
      </c>
      <c r="H2004" s="25">
        <v>7.5451388888888887E-2</v>
      </c>
      <c r="I2004" s="1">
        <f>COUNTIFS($A:$A,$A2004,C:C,"&gt;"&amp;$I$5)</f>
        <v>5</v>
      </c>
    </row>
    <row r="2005" spans="1:9" x14ac:dyDescent="0.25">
      <c r="A2005" s="22" t="s">
        <v>68</v>
      </c>
      <c r="B2005" s="24">
        <v>43070</v>
      </c>
      <c r="C2005" s="25">
        <v>8.0902777777777778E-3</v>
      </c>
      <c r="D2005" s="25">
        <v>0</v>
      </c>
      <c r="E2005" s="25">
        <v>3.2118055555555559E-2</v>
      </c>
      <c r="F2005" s="25">
        <v>0</v>
      </c>
      <c r="G2005" s="25">
        <v>0</v>
      </c>
      <c r="H2005" s="25">
        <v>0</v>
      </c>
      <c r="I2005" s="1">
        <f>COUNTIFS($A:$A,$A2005,C:C,"&gt;"&amp;$I$5)</f>
        <v>4</v>
      </c>
    </row>
    <row r="2006" spans="1:9" x14ac:dyDescent="0.25">
      <c r="A2006" s="22" t="s">
        <v>68</v>
      </c>
      <c r="B2006" s="24">
        <v>43071</v>
      </c>
      <c r="C2006" s="25">
        <v>0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1">
        <f>COUNTIFS($A:$A,$A2006,C:C,"&gt;"&amp;$I$5)</f>
        <v>4</v>
      </c>
    </row>
    <row r="2007" spans="1:9" x14ac:dyDescent="0.25">
      <c r="A2007" s="22" t="s">
        <v>68</v>
      </c>
      <c r="B2007" s="24">
        <v>43072</v>
      </c>
      <c r="C2007" s="25">
        <v>0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1">
        <f>COUNTIFS($A:$A,$A2007,C:C,"&gt;"&amp;$I$5)</f>
        <v>4</v>
      </c>
    </row>
    <row r="2008" spans="1:9" x14ac:dyDescent="0.25">
      <c r="A2008" s="22" t="s">
        <v>68</v>
      </c>
      <c r="B2008" s="24">
        <v>43073</v>
      </c>
      <c r="C2008" s="25">
        <v>3.8136574074074073E-2</v>
      </c>
      <c r="D2008" s="25">
        <v>0</v>
      </c>
      <c r="E2008" s="25">
        <v>3.3263888888888891E-2</v>
      </c>
      <c r="F2008" s="25">
        <v>1.357638888888889E-2</v>
      </c>
      <c r="G2008" s="25">
        <v>0</v>
      </c>
      <c r="H2008" s="25">
        <v>0</v>
      </c>
      <c r="I2008" s="1">
        <f>COUNTIFS($A:$A,$A2008,C:C,"&gt;"&amp;$I$5)</f>
        <v>4</v>
      </c>
    </row>
    <row r="2009" spans="1:9" x14ac:dyDescent="0.25">
      <c r="A2009" s="22" t="s">
        <v>68</v>
      </c>
      <c r="B2009" s="24">
        <v>43074</v>
      </c>
      <c r="C2009" s="25">
        <v>7.4652777777777781E-3</v>
      </c>
      <c r="D2009" s="25">
        <v>0</v>
      </c>
      <c r="E2009" s="25">
        <v>3.4652777777777775E-2</v>
      </c>
      <c r="F2009" s="25">
        <v>2.3263888888888887E-3</v>
      </c>
      <c r="G2009" s="25">
        <v>0</v>
      </c>
      <c r="H2009" s="25">
        <v>0</v>
      </c>
      <c r="I2009" s="1">
        <f>COUNTIFS($A:$A,$A2009,C:C,"&gt;"&amp;$I$5)</f>
        <v>4</v>
      </c>
    </row>
    <row r="2010" spans="1:9" x14ac:dyDescent="0.25">
      <c r="A2010" s="22" t="s">
        <v>68</v>
      </c>
      <c r="B2010" s="24">
        <v>43075</v>
      </c>
      <c r="C2010" s="25">
        <v>1.7511574074074072E-2</v>
      </c>
      <c r="D2010" s="25">
        <v>0</v>
      </c>
      <c r="E2010" s="25">
        <v>6.3148148148148148E-2</v>
      </c>
      <c r="F2010" s="25">
        <v>0</v>
      </c>
      <c r="G2010" s="25">
        <v>0</v>
      </c>
      <c r="H2010" s="25">
        <v>0</v>
      </c>
      <c r="I2010" s="1">
        <f>COUNTIFS($A:$A,$A2010,C:C,"&gt;"&amp;$I$5)</f>
        <v>4</v>
      </c>
    </row>
    <row r="2011" spans="1:9" x14ac:dyDescent="0.25">
      <c r="A2011" s="22" t="s">
        <v>68</v>
      </c>
      <c r="B2011" s="24">
        <v>43076</v>
      </c>
      <c r="C2011" s="25">
        <v>2.5879629629629627E-2</v>
      </c>
      <c r="D2011" s="25">
        <v>4.1921296296296297E-2</v>
      </c>
      <c r="E2011" s="25">
        <v>2.8784722222222225E-2</v>
      </c>
      <c r="F2011" s="25">
        <v>0</v>
      </c>
      <c r="G2011" s="25">
        <v>0</v>
      </c>
      <c r="H2011" s="25">
        <v>0</v>
      </c>
      <c r="I2011" s="1">
        <f>COUNTIFS($A:$A,$A2011,C:C,"&gt;"&amp;$I$5)</f>
        <v>4</v>
      </c>
    </row>
    <row r="2012" spans="1:9" x14ac:dyDescent="0.25">
      <c r="A2012" s="22" t="s">
        <v>68</v>
      </c>
      <c r="B2012" s="24">
        <v>43077</v>
      </c>
      <c r="C2012" s="25">
        <v>1.7141203703703704E-2</v>
      </c>
      <c r="D2012" s="25">
        <v>0</v>
      </c>
      <c r="E2012" s="25">
        <v>1.9108796296296294E-2</v>
      </c>
      <c r="F2012" s="25">
        <v>0</v>
      </c>
      <c r="G2012" s="25">
        <v>1.638888888888889E-2</v>
      </c>
      <c r="H2012" s="25">
        <v>0</v>
      </c>
      <c r="I2012" s="1">
        <f>COUNTIFS($A:$A,$A2012,C:C,"&gt;"&amp;$I$5)</f>
        <v>4</v>
      </c>
    </row>
    <row r="2013" spans="1:9" x14ac:dyDescent="0.25">
      <c r="A2013" s="22" t="s">
        <v>68</v>
      </c>
      <c r="B2013" s="24">
        <v>43078</v>
      </c>
      <c r="C2013" s="25">
        <v>0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1">
        <f>COUNTIFS($A:$A,$A2013,C:C,"&gt;"&amp;$I$5)</f>
        <v>4</v>
      </c>
    </row>
    <row r="2014" spans="1:9" x14ac:dyDescent="0.25">
      <c r="A2014" s="22" t="s">
        <v>68</v>
      </c>
      <c r="B2014" s="24">
        <v>43079</v>
      </c>
      <c r="C2014" s="25">
        <v>0</v>
      </c>
      <c r="D2014" s="25">
        <v>0</v>
      </c>
      <c r="E2014" s="25">
        <v>0</v>
      </c>
      <c r="F2014" s="25">
        <v>0</v>
      </c>
      <c r="G2014" s="25">
        <v>0</v>
      </c>
      <c r="H2014" s="25">
        <v>0</v>
      </c>
      <c r="I2014" s="1">
        <f>COUNTIFS($A:$A,$A2014,C:C,"&gt;"&amp;$I$5)</f>
        <v>4</v>
      </c>
    </row>
    <row r="2015" spans="1:9" x14ac:dyDescent="0.25">
      <c r="A2015" s="22" t="s">
        <v>68</v>
      </c>
      <c r="B2015" s="24">
        <v>43080</v>
      </c>
      <c r="C2015" s="25">
        <v>1.4768518518518519E-2</v>
      </c>
      <c r="D2015" s="25">
        <v>0</v>
      </c>
      <c r="E2015" s="25">
        <v>5.0671296296296298E-2</v>
      </c>
      <c r="F2015" s="25">
        <v>0</v>
      </c>
      <c r="G2015" s="25">
        <v>0</v>
      </c>
      <c r="H2015" s="25">
        <v>0</v>
      </c>
      <c r="I2015" s="1">
        <f>COUNTIFS($A:$A,$A2015,C:C,"&gt;"&amp;$I$5)</f>
        <v>4</v>
      </c>
    </row>
    <row r="2016" spans="1:9" x14ac:dyDescent="0.25">
      <c r="A2016" s="22" t="s">
        <v>68</v>
      </c>
      <c r="B2016" s="24">
        <v>43081</v>
      </c>
      <c r="C2016" s="25">
        <v>0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1">
        <f>COUNTIFS($A:$A,$A2016,C:C,"&gt;"&amp;$I$5)</f>
        <v>4</v>
      </c>
    </row>
    <row r="2017" spans="1:9" x14ac:dyDescent="0.25">
      <c r="A2017" s="22" t="s">
        <v>68</v>
      </c>
      <c r="B2017" s="24">
        <v>43082</v>
      </c>
      <c r="C2017" s="25">
        <v>0</v>
      </c>
      <c r="D2017" s="25">
        <v>0</v>
      </c>
      <c r="E2017" s="25">
        <v>0</v>
      </c>
      <c r="F2017" s="25">
        <v>0</v>
      </c>
      <c r="G2017" s="25">
        <v>0</v>
      </c>
      <c r="H2017" s="25">
        <v>0</v>
      </c>
      <c r="I2017" s="1">
        <f>COUNTIFS($A:$A,$A2017,C:C,"&gt;"&amp;$I$5)</f>
        <v>4</v>
      </c>
    </row>
    <row r="2018" spans="1:9" x14ac:dyDescent="0.25">
      <c r="A2018" s="22" t="s">
        <v>68</v>
      </c>
      <c r="B2018" s="24">
        <v>43083</v>
      </c>
      <c r="C2018" s="25">
        <v>0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1">
        <f>COUNTIFS($A:$A,$A2018,C:C,"&gt;"&amp;$I$5)</f>
        <v>4</v>
      </c>
    </row>
    <row r="2019" spans="1:9" x14ac:dyDescent="0.25">
      <c r="A2019" s="22" t="s">
        <v>68</v>
      </c>
      <c r="B2019" s="24">
        <v>43084</v>
      </c>
      <c r="C2019" s="25">
        <v>9.5833333333333343E-3</v>
      </c>
      <c r="D2019" s="25">
        <v>0</v>
      </c>
      <c r="E2019" s="25">
        <v>9.2592592592592588E-5</v>
      </c>
      <c r="F2019" s="25">
        <v>0</v>
      </c>
      <c r="G2019" s="25">
        <v>2.4120370370370372E-2</v>
      </c>
      <c r="H2019" s="25">
        <v>0</v>
      </c>
      <c r="I2019" s="1">
        <f>COUNTIFS($A:$A,$A2019,C:C,"&gt;"&amp;$I$5)</f>
        <v>4</v>
      </c>
    </row>
    <row r="2020" spans="1:9" x14ac:dyDescent="0.25">
      <c r="A2020" s="22" t="s">
        <v>68</v>
      </c>
      <c r="B2020" s="24">
        <v>43085</v>
      </c>
      <c r="C2020" s="25">
        <v>0</v>
      </c>
      <c r="D2020" s="25">
        <v>0</v>
      </c>
      <c r="E2020" s="25">
        <v>0</v>
      </c>
      <c r="F2020" s="25">
        <v>0</v>
      </c>
      <c r="G2020" s="25">
        <v>0</v>
      </c>
      <c r="H2020" s="25">
        <v>0</v>
      </c>
      <c r="I2020" s="1">
        <f>COUNTIFS($A:$A,$A2020,C:C,"&gt;"&amp;$I$5)</f>
        <v>4</v>
      </c>
    </row>
    <row r="2021" spans="1:9" x14ac:dyDescent="0.25">
      <c r="A2021" s="22" t="s">
        <v>68</v>
      </c>
      <c r="B2021" s="24">
        <v>43086</v>
      </c>
      <c r="C2021" s="25">
        <v>0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1">
        <f>COUNTIFS($A:$A,$A2021,C:C,"&gt;"&amp;$I$5)</f>
        <v>4</v>
      </c>
    </row>
    <row r="2022" spans="1:9" x14ac:dyDescent="0.25">
      <c r="A2022" s="22" t="s">
        <v>68</v>
      </c>
      <c r="B2022" s="24">
        <v>43087</v>
      </c>
      <c r="C2022" s="25">
        <v>2.5810185185185185E-3</v>
      </c>
      <c r="D2022" s="25">
        <v>0</v>
      </c>
      <c r="E2022" s="25">
        <v>7.3842592592592585E-2</v>
      </c>
      <c r="F2022" s="25">
        <v>0</v>
      </c>
      <c r="G2022" s="25">
        <v>0</v>
      </c>
      <c r="H2022" s="25">
        <v>0</v>
      </c>
      <c r="I2022" s="1">
        <f>COUNTIFS($A:$A,$A2022,C:C,"&gt;"&amp;$I$5)</f>
        <v>4</v>
      </c>
    </row>
    <row r="2023" spans="1:9" x14ac:dyDescent="0.25">
      <c r="A2023" s="22" t="s">
        <v>68</v>
      </c>
      <c r="B2023" s="24">
        <v>43088</v>
      </c>
      <c r="C2023" s="25">
        <v>1.4571759259259258E-2</v>
      </c>
      <c r="D2023" s="25">
        <v>0</v>
      </c>
      <c r="E2023" s="25">
        <v>3.4548611111111113E-2</v>
      </c>
      <c r="F2023" s="25">
        <v>0</v>
      </c>
      <c r="G2023" s="25">
        <v>0</v>
      </c>
      <c r="H2023" s="25">
        <v>0</v>
      </c>
      <c r="I2023" s="1">
        <f>COUNTIFS($A:$A,$A2023,C:C,"&gt;"&amp;$I$5)</f>
        <v>4</v>
      </c>
    </row>
    <row r="2024" spans="1:9" x14ac:dyDescent="0.25">
      <c r="A2024" s="22" t="s">
        <v>68</v>
      </c>
      <c r="B2024" s="24">
        <v>43089</v>
      </c>
      <c r="C2024" s="25">
        <v>9.2476851851851852E-3</v>
      </c>
      <c r="D2024" s="25">
        <v>0</v>
      </c>
      <c r="E2024" s="25">
        <v>9.432870370370371E-3</v>
      </c>
      <c r="F2024" s="25">
        <v>0</v>
      </c>
      <c r="G2024" s="25">
        <v>3.5659722222222225E-2</v>
      </c>
      <c r="H2024" s="25">
        <v>0</v>
      </c>
      <c r="I2024" s="1">
        <f>COUNTIFS($A:$A,$A2024,C:C,"&gt;"&amp;$I$5)</f>
        <v>4</v>
      </c>
    </row>
    <row r="2025" spans="1:9" x14ac:dyDescent="0.25">
      <c r="A2025" s="22" t="s">
        <v>68</v>
      </c>
      <c r="B2025" s="24">
        <v>43090</v>
      </c>
      <c r="C2025" s="25">
        <v>1.8865740740740742E-2</v>
      </c>
      <c r="D2025" s="25">
        <v>0</v>
      </c>
      <c r="E2025" s="25">
        <v>3.4062500000000002E-2</v>
      </c>
      <c r="F2025" s="25">
        <v>0</v>
      </c>
      <c r="G2025" s="25">
        <v>0</v>
      </c>
      <c r="H2025" s="25">
        <v>0</v>
      </c>
      <c r="I2025" s="1">
        <f>COUNTIFS($A:$A,$A2025,C:C,"&gt;"&amp;$I$5)</f>
        <v>4</v>
      </c>
    </row>
    <row r="2026" spans="1:9" x14ac:dyDescent="0.25">
      <c r="A2026" s="22" t="s">
        <v>68</v>
      </c>
      <c r="B2026" s="24">
        <v>43091</v>
      </c>
      <c r="C2026" s="25">
        <v>1.0798611111111111E-2</v>
      </c>
      <c r="D2026" s="25">
        <v>0</v>
      </c>
      <c r="E2026" s="25">
        <v>1.7719907407407406E-2</v>
      </c>
      <c r="F2026" s="25">
        <v>0</v>
      </c>
      <c r="G2026" s="25">
        <v>0</v>
      </c>
      <c r="H2026" s="25">
        <v>0</v>
      </c>
      <c r="I2026" s="1">
        <f>COUNTIFS($A:$A,$A2026,C:C,"&gt;"&amp;$I$5)</f>
        <v>4</v>
      </c>
    </row>
    <row r="2027" spans="1:9" x14ac:dyDescent="0.25">
      <c r="A2027" s="22" t="s">
        <v>68</v>
      </c>
      <c r="B2027" s="24">
        <v>43092</v>
      </c>
      <c r="C2027" s="25">
        <v>0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1">
        <f>COUNTIFS($A:$A,$A2027,C:C,"&gt;"&amp;$I$5)</f>
        <v>4</v>
      </c>
    </row>
    <row r="2028" spans="1:9" x14ac:dyDescent="0.25">
      <c r="A2028" s="22" t="s">
        <v>68</v>
      </c>
      <c r="B2028" s="24">
        <v>43093</v>
      </c>
      <c r="C2028" s="25">
        <v>0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1">
        <f>COUNTIFS($A:$A,$A2028,C:C,"&gt;"&amp;$I$5)</f>
        <v>4</v>
      </c>
    </row>
    <row r="2029" spans="1:9" x14ac:dyDescent="0.25">
      <c r="A2029" s="22" t="s">
        <v>68</v>
      </c>
      <c r="B2029" s="24">
        <v>43094</v>
      </c>
      <c r="C2029" s="25">
        <v>0</v>
      </c>
      <c r="D2029" s="25">
        <v>0</v>
      </c>
      <c r="E2029" s="25">
        <v>0</v>
      </c>
      <c r="F2029" s="25">
        <v>0</v>
      </c>
      <c r="G2029" s="25">
        <v>0</v>
      </c>
      <c r="H2029" s="25">
        <v>0</v>
      </c>
      <c r="I2029" s="1">
        <f>COUNTIFS($A:$A,$A2029,C:C,"&gt;"&amp;$I$5)</f>
        <v>4</v>
      </c>
    </row>
    <row r="2030" spans="1:9" x14ac:dyDescent="0.25">
      <c r="A2030" s="22" t="s">
        <v>68</v>
      </c>
      <c r="B2030" s="24">
        <v>43095</v>
      </c>
      <c r="C2030" s="25">
        <v>0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1">
        <f>COUNTIFS($A:$A,$A2030,C:C,"&gt;"&amp;$I$5)</f>
        <v>4</v>
      </c>
    </row>
    <row r="2031" spans="1:9" x14ac:dyDescent="0.25">
      <c r="A2031" s="22" t="s">
        <v>68</v>
      </c>
      <c r="B2031" s="24">
        <v>43096</v>
      </c>
      <c r="C2031" s="25">
        <v>0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1">
        <f>COUNTIFS($A:$A,$A2031,C:C,"&gt;"&amp;$I$5)</f>
        <v>4</v>
      </c>
    </row>
    <row r="2032" spans="1:9" x14ac:dyDescent="0.25">
      <c r="A2032" s="22" t="s">
        <v>68</v>
      </c>
      <c r="B2032" s="24">
        <v>43097</v>
      </c>
      <c r="C2032" s="25">
        <v>0</v>
      </c>
      <c r="D2032" s="25">
        <v>0</v>
      </c>
      <c r="E2032" s="25">
        <v>0</v>
      </c>
      <c r="F2032" s="25">
        <v>0</v>
      </c>
      <c r="G2032" s="25">
        <v>0</v>
      </c>
      <c r="H2032" s="25">
        <v>0</v>
      </c>
      <c r="I2032" s="1">
        <f>COUNTIFS($A:$A,$A2032,C:C,"&gt;"&amp;$I$5)</f>
        <v>4</v>
      </c>
    </row>
    <row r="2033" spans="1:9" x14ac:dyDescent="0.25">
      <c r="A2033" s="22" t="s">
        <v>68</v>
      </c>
      <c r="B2033" s="24">
        <v>43098</v>
      </c>
      <c r="C2033" s="25">
        <v>0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1">
        <f>COUNTIFS($A:$A,$A2033,C:C,"&gt;"&amp;$I$5)</f>
        <v>4</v>
      </c>
    </row>
    <row r="2034" spans="1:9" x14ac:dyDescent="0.25">
      <c r="A2034" s="22" t="s">
        <v>68</v>
      </c>
      <c r="B2034" s="24">
        <v>43099</v>
      </c>
      <c r="C2034" s="25">
        <v>0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1">
        <f>COUNTIFS($A:$A,$A2034,C:C,"&gt;"&amp;$I$5)</f>
        <v>4</v>
      </c>
    </row>
    <row r="2035" spans="1:9" x14ac:dyDescent="0.25">
      <c r="A2035" s="22" t="s">
        <v>68</v>
      </c>
      <c r="B2035" s="24">
        <v>43100</v>
      </c>
      <c r="C2035" s="25">
        <v>0</v>
      </c>
      <c r="D2035" s="25">
        <v>0</v>
      </c>
      <c r="E2035" s="25">
        <v>0</v>
      </c>
      <c r="F2035" s="25">
        <v>0</v>
      </c>
      <c r="G2035" s="25">
        <v>0</v>
      </c>
      <c r="H2035" s="25">
        <v>0</v>
      </c>
      <c r="I2035" s="1">
        <f>COUNTIFS($A:$A,$A2035,C:C,"&gt;"&amp;$I$5)</f>
        <v>4</v>
      </c>
    </row>
    <row r="2036" spans="1:9" x14ac:dyDescent="0.25">
      <c r="A2036" s="22" t="s">
        <v>68</v>
      </c>
      <c r="B2036" s="24">
        <v>43101</v>
      </c>
      <c r="C2036" s="25">
        <v>0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1">
        <f>COUNTIFS($A:$A,$A2036,C:C,"&gt;"&amp;$I$5)</f>
        <v>4</v>
      </c>
    </row>
    <row r="2037" spans="1:9" x14ac:dyDescent="0.25">
      <c r="A2037" s="22" t="s">
        <v>68</v>
      </c>
      <c r="B2037" s="24">
        <v>43102</v>
      </c>
      <c r="C2037" s="25">
        <v>2.673611111111111E-3</v>
      </c>
      <c r="D2037" s="25">
        <v>0</v>
      </c>
      <c r="E2037" s="25">
        <v>4.2002314814814812E-2</v>
      </c>
      <c r="F2037" s="25">
        <v>0</v>
      </c>
      <c r="G2037" s="25">
        <v>0</v>
      </c>
      <c r="H2037" s="25">
        <v>0</v>
      </c>
      <c r="I2037" s="1">
        <f>COUNTIFS($A:$A,$A2037,C:C,"&gt;"&amp;$I$5)</f>
        <v>4</v>
      </c>
    </row>
    <row r="2038" spans="1:9" x14ac:dyDescent="0.25">
      <c r="A2038" s="22" t="s">
        <v>68</v>
      </c>
      <c r="B2038" s="24">
        <v>43103</v>
      </c>
      <c r="C2038" s="25">
        <v>1.082175925925926E-2</v>
      </c>
      <c r="D2038" s="25">
        <v>0</v>
      </c>
      <c r="E2038" s="25">
        <v>5.6192129629629634E-2</v>
      </c>
      <c r="F2038" s="25">
        <v>0</v>
      </c>
      <c r="G2038" s="25">
        <v>0</v>
      </c>
      <c r="H2038" s="25">
        <v>0</v>
      </c>
      <c r="I2038" s="1">
        <f>COUNTIFS($A:$A,$A2038,C:C,"&gt;"&amp;$I$5)</f>
        <v>4</v>
      </c>
    </row>
    <row r="2039" spans="1:9" x14ac:dyDescent="0.25">
      <c r="A2039" s="22" t="s">
        <v>68</v>
      </c>
      <c r="B2039" s="24">
        <v>43104</v>
      </c>
      <c r="C2039" s="25">
        <v>4.50462962962963E-2</v>
      </c>
      <c r="D2039" s="25">
        <v>4.7685185185185185E-2</v>
      </c>
      <c r="E2039" s="25">
        <v>0.11953703703703704</v>
      </c>
      <c r="F2039" s="25">
        <v>0</v>
      </c>
      <c r="G2039" s="25">
        <v>0</v>
      </c>
      <c r="H2039" s="25">
        <v>0</v>
      </c>
      <c r="I2039" s="1">
        <f>COUNTIFS($A:$A,$A2039,C:C,"&gt;"&amp;$I$5)</f>
        <v>4</v>
      </c>
    </row>
    <row r="2040" spans="1:9" x14ac:dyDescent="0.25">
      <c r="A2040" s="22" t="s">
        <v>68</v>
      </c>
      <c r="B2040" s="24">
        <v>43105</v>
      </c>
      <c r="C2040" s="25">
        <v>0</v>
      </c>
      <c r="D2040" s="25">
        <v>0</v>
      </c>
      <c r="E2040" s="25">
        <v>9.2592592592592588E-5</v>
      </c>
      <c r="F2040" s="25">
        <v>0</v>
      </c>
      <c r="G2040" s="25">
        <v>0</v>
      </c>
      <c r="H2040" s="25">
        <v>0</v>
      </c>
      <c r="I2040" s="1">
        <f>COUNTIFS($A:$A,$A2040,C:C,"&gt;"&amp;$I$5)</f>
        <v>4</v>
      </c>
    </row>
    <row r="2041" spans="1:9" x14ac:dyDescent="0.25">
      <c r="A2041" s="22" t="s">
        <v>68</v>
      </c>
      <c r="B2041" s="24">
        <v>43106</v>
      </c>
      <c r="C2041" s="25">
        <v>0</v>
      </c>
      <c r="D2041" s="25">
        <v>0</v>
      </c>
      <c r="E2041" s="25">
        <v>0</v>
      </c>
      <c r="F2041" s="25">
        <v>0</v>
      </c>
      <c r="G2041" s="25">
        <v>0</v>
      </c>
      <c r="H2041" s="25">
        <v>0</v>
      </c>
      <c r="I2041" s="1">
        <f>COUNTIFS($A:$A,$A2041,C:C,"&gt;"&amp;$I$5)</f>
        <v>4</v>
      </c>
    </row>
    <row r="2042" spans="1:9" x14ac:dyDescent="0.25">
      <c r="A2042" s="22" t="s">
        <v>68</v>
      </c>
      <c r="B2042" s="24">
        <v>43107</v>
      </c>
      <c r="C2042" s="25">
        <v>0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1">
        <f>COUNTIFS($A:$A,$A2042,C:C,"&gt;"&amp;$I$5)</f>
        <v>4</v>
      </c>
    </row>
    <row r="2043" spans="1:9" x14ac:dyDescent="0.25">
      <c r="A2043" s="22" t="s">
        <v>68</v>
      </c>
      <c r="B2043" s="24">
        <v>43108</v>
      </c>
      <c r="C2043" s="25">
        <v>0</v>
      </c>
      <c r="D2043" s="25">
        <v>0</v>
      </c>
      <c r="E2043" s="25">
        <v>5.258101851851852E-2</v>
      </c>
      <c r="F2043" s="25">
        <v>0</v>
      </c>
      <c r="G2043" s="25">
        <v>0</v>
      </c>
      <c r="H2043" s="25">
        <v>0</v>
      </c>
      <c r="I2043" s="1">
        <f>COUNTIFS($A:$A,$A2043,C:C,"&gt;"&amp;$I$5)</f>
        <v>4</v>
      </c>
    </row>
    <row r="2044" spans="1:9" x14ac:dyDescent="0.25">
      <c r="A2044" s="22" t="s">
        <v>68</v>
      </c>
      <c r="B2044" s="24">
        <v>43109</v>
      </c>
      <c r="C2044" s="25">
        <v>9.2361111111111116E-3</v>
      </c>
      <c r="D2044" s="25">
        <v>0</v>
      </c>
      <c r="E2044" s="25">
        <v>3.4097222222222223E-2</v>
      </c>
      <c r="F2044" s="25">
        <v>0</v>
      </c>
      <c r="G2044" s="25">
        <v>0</v>
      </c>
      <c r="H2044" s="25">
        <v>0</v>
      </c>
      <c r="I2044" s="1">
        <f>COUNTIFS($A:$A,$A2044,C:C,"&gt;"&amp;$I$5)</f>
        <v>4</v>
      </c>
    </row>
    <row r="2045" spans="1:9" x14ac:dyDescent="0.25">
      <c r="A2045" s="22" t="s">
        <v>68</v>
      </c>
      <c r="B2045" s="24">
        <v>43110</v>
      </c>
      <c r="C2045" s="25">
        <v>1.1493055555555555E-2</v>
      </c>
      <c r="D2045" s="25">
        <v>0</v>
      </c>
      <c r="E2045" s="25">
        <v>8.5763888888888886E-3</v>
      </c>
      <c r="F2045" s="25">
        <v>0</v>
      </c>
      <c r="G2045" s="25">
        <v>6.7476851851851856E-3</v>
      </c>
      <c r="H2045" s="25">
        <v>0</v>
      </c>
      <c r="I2045" s="1">
        <f>COUNTIFS($A:$A,$A2045,C:C,"&gt;"&amp;$I$5)</f>
        <v>4</v>
      </c>
    </row>
    <row r="2046" spans="1:9" x14ac:dyDescent="0.25">
      <c r="A2046" s="22" t="s">
        <v>68</v>
      </c>
      <c r="B2046" s="24">
        <v>43111</v>
      </c>
      <c r="C2046" s="25">
        <v>7.6851851851851847E-3</v>
      </c>
      <c r="D2046" s="25">
        <v>0</v>
      </c>
      <c r="E2046" s="25">
        <v>1.3553240740740741E-2</v>
      </c>
      <c r="F2046" s="25">
        <v>0</v>
      </c>
      <c r="G2046" s="25">
        <v>0</v>
      </c>
      <c r="H2046" s="25">
        <v>0</v>
      </c>
      <c r="I2046" s="1">
        <f>COUNTIFS($A:$A,$A2046,C:C,"&gt;"&amp;$I$5)</f>
        <v>4</v>
      </c>
    </row>
    <row r="2047" spans="1:9" x14ac:dyDescent="0.25">
      <c r="A2047" s="22" t="s">
        <v>68</v>
      </c>
      <c r="B2047" s="24">
        <v>43112</v>
      </c>
      <c r="C2047" s="25">
        <v>0</v>
      </c>
      <c r="D2047" s="25">
        <v>0</v>
      </c>
      <c r="E2047" s="25">
        <v>0</v>
      </c>
      <c r="F2047" s="25">
        <v>0</v>
      </c>
      <c r="G2047" s="25">
        <v>0</v>
      </c>
      <c r="H2047" s="25">
        <v>0</v>
      </c>
      <c r="I2047" s="1">
        <f>COUNTIFS($A:$A,$A2047,C:C,"&gt;"&amp;$I$5)</f>
        <v>4</v>
      </c>
    </row>
    <row r="2048" spans="1:9" x14ac:dyDescent="0.25">
      <c r="A2048" s="22" t="s">
        <v>68</v>
      </c>
      <c r="B2048" s="24">
        <v>43113</v>
      </c>
      <c r="C2048" s="25">
        <v>0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1">
        <f>COUNTIFS($A:$A,$A2048,C:C,"&gt;"&amp;$I$5)</f>
        <v>4</v>
      </c>
    </row>
    <row r="2049" spans="1:9" x14ac:dyDescent="0.25">
      <c r="A2049" s="22" t="s">
        <v>68</v>
      </c>
      <c r="B2049" s="24">
        <v>43114</v>
      </c>
      <c r="C2049" s="25">
        <v>0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1">
        <f>COUNTIFS($A:$A,$A2049,C:C,"&gt;"&amp;$I$5)</f>
        <v>4</v>
      </c>
    </row>
    <row r="2050" spans="1:9" x14ac:dyDescent="0.25">
      <c r="A2050" s="22" t="s">
        <v>68</v>
      </c>
      <c r="B2050" s="24">
        <v>43115</v>
      </c>
      <c r="C2050" s="25">
        <v>0</v>
      </c>
      <c r="D2050" s="25">
        <v>0</v>
      </c>
      <c r="E2050" s="25">
        <v>0</v>
      </c>
      <c r="F2050" s="25">
        <v>0</v>
      </c>
      <c r="G2050" s="25">
        <v>0</v>
      </c>
      <c r="H2050" s="25">
        <v>0</v>
      </c>
      <c r="I2050" s="1">
        <f>COUNTIFS($A:$A,$A2050,C:C,"&gt;"&amp;$I$5)</f>
        <v>4</v>
      </c>
    </row>
    <row r="2051" spans="1:9" x14ac:dyDescent="0.25">
      <c r="A2051" s="22" t="s">
        <v>68</v>
      </c>
      <c r="B2051" s="24">
        <v>43116</v>
      </c>
      <c r="C2051" s="25">
        <v>0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1">
        <f>COUNTIFS($A:$A,$A2051,C:C,"&gt;"&amp;$I$5)</f>
        <v>4</v>
      </c>
    </row>
    <row r="2052" spans="1:9" x14ac:dyDescent="0.25">
      <c r="A2052" s="22" t="s">
        <v>68</v>
      </c>
      <c r="B2052" s="24">
        <v>43117</v>
      </c>
      <c r="C2052" s="25">
        <v>0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1">
        <f>COUNTIFS($A:$A,$A2052,C:C,"&gt;"&amp;$I$5)</f>
        <v>4</v>
      </c>
    </row>
    <row r="2053" spans="1:9" x14ac:dyDescent="0.25">
      <c r="A2053" s="22" t="s">
        <v>68</v>
      </c>
      <c r="B2053" s="24">
        <v>43118</v>
      </c>
      <c r="C2053" s="25">
        <v>0</v>
      </c>
      <c r="D2053" s="25">
        <v>0</v>
      </c>
      <c r="E2053" s="25">
        <v>0</v>
      </c>
      <c r="F2053" s="25">
        <v>0</v>
      </c>
      <c r="G2053" s="25">
        <v>0</v>
      </c>
      <c r="H2053" s="25">
        <v>0</v>
      </c>
      <c r="I2053" s="1">
        <f>COUNTIFS($A:$A,$A2053,C:C,"&gt;"&amp;$I$5)</f>
        <v>4</v>
      </c>
    </row>
    <row r="2054" spans="1:9" x14ac:dyDescent="0.25">
      <c r="A2054" s="22" t="s">
        <v>68</v>
      </c>
      <c r="B2054" s="24">
        <v>43119</v>
      </c>
      <c r="C2054" s="25">
        <v>2.6099537037037036E-2</v>
      </c>
      <c r="D2054" s="25">
        <v>0</v>
      </c>
      <c r="E2054" s="25">
        <v>7.9108796296296288E-2</v>
      </c>
      <c r="F2054" s="25">
        <v>0</v>
      </c>
      <c r="G2054" s="25">
        <v>0</v>
      </c>
      <c r="H2054" s="25">
        <v>0</v>
      </c>
      <c r="I2054" s="1">
        <f>COUNTIFS($A:$A,$A2054,C:C,"&gt;"&amp;$I$5)</f>
        <v>4</v>
      </c>
    </row>
    <row r="2055" spans="1:9" x14ac:dyDescent="0.25">
      <c r="A2055" s="22" t="s">
        <v>68</v>
      </c>
      <c r="B2055" s="24">
        <v>43122</v>
      </c>
      <c r="C2055" s="25">
        <v>0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1">
        <f>COUNTIFS($A:$A,$A2055,C:C,"&gt;"&amp;$I$5)</f>
        <v>4</v>
      </c>
    </row>
    <row r="2056" spans="1:9" x14ac:dyDescent="0.25">
      <c r="A2056" s="22" t="s">
        <v>68</v>
      </c>
      <c r="B2056" s="24">
        <v>43123</v>
      </c>
      <c r="C2056" s="25">
        <v>0</v>
      </c>
      <c r="D2056" s="25">
        <v>0</v>
      </c>
      <c r="E2056" s="25">
        <v>0</v>
      </c>
      <c r="F2056" s="25">
        <v>0</v>
      </c>
      <c r="G2056" s="25">
        <v>0</v>
      </c>
      <c r="H2056" s="25">
        <v>0</v>
      </c>
      <c r="I2056" s="1">
        <f>COUNTIFS($A:$A,$A2056,C:C,"&gt;"&amp;$I$5)</f>
        <v>4</v>
      </c>
    </row>
    <row r="2057" spans="1:9" x14ac:dyDescent="0.25">
      <c r="A2057" s="22" t="s">
        <v>68</v>
      </c>
      <c r="B2057" s="24">
        <v>43124</v>
      </c>
      <c r="C2057" s="25">
        <v>0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1">
        <f>COUNTIFS($A:$A,$A2057,C:C,"&gt;"&amp;$I$5)</f>
        <v>4</v>
      </c>
    </row>
    <row r="2058" spans="1:9" x14ac:dyDescent="0.25">
      <c r="A2058" s="22" t="s">
        <v>68</v>
      </c>
      <c r="B2058" s="24">
        <v>43125</v>
      </c>
      <c r="C2058" s="25">
        <v>0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1">
        <f>COUNTIFS($A:$A,$A2058,C:C,"&gt;"&amp;$I$5)</f>
        <v>4</v>
      </c>
    </row>
    <row r="2059" spans="1:9" x14ac:dyDescent="0.25">
      <c r="A2059" s="22" t="s">
        <v>69</v>
      </c>
      <c r="B2059" s="24">
        <v>43070</v>
      </c>
      <c r="C2059" s="25">
        <v>0</v>
      </c>
      <c r="D2059" s="25">
        <v>0</v>
      </c>
      <c r="E2059" s="25">
        <v>0</v>
      </c>
      <c r="F2059" s="25">
        <v>0</v>
      </c>
      <c r="G2059" s="25">
        <v>0</v>
      </c>
      <c r="H2059" s="25">
        <v>0</v>
      </c>
      <c r="I2059" s="1">
        <f>COUNTIFS($A:$A,$A2059,C:C,"&gt;"&amp;$I$5)</f>
        <v>0</v>
      </c>
    </row>
    <row r="2060" spans="1:9" x14ac:dyDescent="0.25">
      <c r="A2060" s="22" t="s">
        <v>69</v>
      </c>
      <c r="B2060" s="24">
        <v>43071</v>
      </c>
      <c r="C2060" s="25">
        <v>0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1">
        <f>COUNTIFS($A:$A,$A2060,C:C,"&gt;"&amp;$I$5)</f>
        <v>0</v>
      </c>
    </row>
    <row r="2061" spans="1:9" x14ac:dyDescent="0.25">
      <c r="A2061" s="22" t="s">
        <v>69</v>
      </c>
      <c r="B2061" s="24">
        <v>43072</v>
      </c>
      <c r="C2061" s="25">
        <v>0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1">
        <f>COUNTIFS($A:$A,$A2061,C:C,"&gt;"&amp;$I$5)</f>
        <v>0</v>
      </c>
    </row>
    <row r="2062" spans="1:9" x14ac:dyDescent="0.25">
      <c r="A2062" s="22" t="s">
        <v>69</v>
      </c>
      <c r="B2062" s="24">
        <v>43073</v>
      </c>
      <c r="C2062" s="25">
        <v>0</v>
      </c>
      <c r="D2062" s="25">
        <v>0</v>
      </c>
      <c r="E2062" s="25">
        <v>0</v>
      </c>
      <c r="F2062" s="25">
        <v>0</v>
      </c>
      <c r="G2062" s="25">
        <v>0</v>
      </c>
      <c r="H2062" s="25">
        <v>0</v>
      </c>
      <c r="I2062" s="1">
        <f>COUNTIFS($A:$A,$A2062,C:C,"&gt;"&amp;$I$5)</f>
        <v>0</v>
      </c>
    </row>
    <row r="2063" spans="1:9" x14ac:dyDescent="0.25">
      <c r="A2063" s="22" t="s">
        <v>69</v>
      </c>
      <c r="B2063" s="24">
        <v>43074</v>
      </c>
      <c r="C2063" s="25">
        <v>0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1">
        <f>COUNTIFS($A:$A,$A2063,C:C,"&gt;"&amp;$I$5)</f>
        <v>0</v>
      </c>
    </row>
    <row r="2064" spans="1:9" x14ac:dyDescent="0.25">
      <c r="A2064" s="22" t="s">
        <v>69</v>
      </c>
      <c r="B2064" s="24">
        <v>43075</v>
      </c>
      <c r="C2064" s="25">
        <v>0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1">
        <f>COUNTIFS($A:$A,$A2064,C:C,"&gt;"&amp;$I$5)</f>
        <v>0</v>
      </c>
    </row>
    <row r="2065" spans="1:9" x14ac:dyDescent="0.25">
      <c r="A2065" s="22" t="s">
        <v>69</v>
      </c>
      <c r="B2065" s="24">
        <v>43076</v>
      </c>
      <c r="C2065" s="25">
        <v>0</v>
      </c>
      <c r="D2065" s="25">
        <v>0</v>
      </c>
      <c r="E2065" s="25">
        <v>0</v>
      </c>
      <c r="F2065" s="25">
        <v>0</v>
      </c>
      <c r="G2065" s="25">
        <v>0</v>
      </c>
      <c r="H2065" s="25">
        <v>0</v>
      </c>
      <c r="I2065" s="1">
        <f>COUNTIFS($A:$A,$A2065,C:C,"&gt;"&amp;$I$5)</f>
        <v>0</v>
      </c>
    </row>
    <row r="2066" spans="1:9" x14ac:dyDescent="0.25">
      <c r="A2066" s="22" t="s">
        <v>69</v>
      </c>
      <c r="B2066" s="24">
        <v>43077</v>
      </c>
      <c r="C2066" s="25">
        <v>0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1">
        <f>COUNTIFS($A:$A,$A2066,C:C,"&gt;"&amp;$I$5)</f>
        <v>0</v>
      </c>
    </row>
    <row r="2067" spans="1:9" x14ac:dyDescent="0.25">
      <c r="A2067" s="22" t="s">
        <v>69</v>
      </c>
      <c r="B2067" s="24">
        <v>43078</v>
      </c>
      <c r="C2067" s="25">
        <v>0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1">
        <f>COUNTIFS($A:$A,$A2067,C:C,"&gt;"&amp;$I$5)</f>
        <v>0</v>
      </c>
    </row>
    <row r="2068" spans="1:9" x14ac:dyDescent="0.25">
      <c r="A2068" s="22" t="s">
        <v>69</v>
      </c>
      <c r="B2068" s="24">
        <v>43079</v>
      </c>
      <c r="C2068" s="25">
        <v>0</v>
      </c>
      <c r="D2068" s="25">
        <v>0</v>
      </c>
      <c r="E2068" s="25">
        <v>0</v>
      </c>
      <c r="F2068" s="25">
        <v>0</v>
      </c>
      <c r="G2068" s="25">
        <v>0</v>
      </c>
      <c r="H2068" s="25">
        <v>0</v>
      </c>
      <c r="I2068" s="1">
        <f>COUNTIFS($A:$A,$A2068,C:C,"&gt;"&amp;$I$5)</f>
        <v>0</v>
      </c>
    </row>
    <row r="2069" spans="1:9" x14ac:dyDescent="0.25">
      <c r="A2069" s="22" t="s">
        <v>69</v>
      </c>
      <c r="B2069" s="24">
        <v>43080</v>
      </c>
      <c r="C2069" s="25">
        <v>0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1">
        <f>COUNTIFS($A:$A,$A2069,C:C,"&gt;"&amp;$I$5)</f>
        <v>0</v>
      </c>
    </row>
    <row r="2070" spans="1:9" x14ac:dyDescent="0.25">
      <c r="A2070" s="22" t="s">
        <v>69</v>
      </c>
      <c r="B2070" s="24">
        <v>43081</v>
      </c>
      <c r="C2070" s="25">
        <v>0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1">
        <f>COUNTIFS($A:$A,$A2070,C:C,"&gt;"&amp;$I$5)</f>
        <v>0</v>
      </c>
    </row>
    <row r="2071" spans="1:9" x14ac:dyDescent="0.25">
      <c r="A2071" s="22" t="s">
        <v>69</v>
      </c>
      <c r="B2071" s="24">
        <v>43082</v>
      </c>
      <c r="C2071" s="25">
        <v>0</v>
      </c>
      <c r="D2071" s="25">
        <v>0</v>
      </c>
      <c r="E2071" s="25">
        <v>0</v>
      </c>
      <c r="F2071" s="25">
        <v>0</v>
      </c>
      <c r="G2071" s="25">
        <v>0</v>
      </c>
      <c r="H2071" s="25">
        <v>0</v>
      </c>
      <c r="I2071" s="1">
        <f>COUNTIFS($A:$A,$A2071,C:C,"&gt;"&amp;$I$5)</f>
        <v>0</v>
      </c>
    </row>
    <row r="2072" spans="1:9" x14ac:dyDescent="0.25">
      <c r="A2072" s="22" t="s">
        <v>69</v>
      </c>
      <c r="B2072" s="24">
        <v>43083</v>
      </c>
      <c r="C2072" s="25">
        <v>0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1">
        <f>COUNTIFS($A:$A,$A2072,C:C,"&gt;"&amp;$I$5)</f>
        <v>0</v>
      </c>
    </row>
    <row r="2073" spans="1:9" x14ac:dyDescent="0.25">
      <c r="A2073" s="22" t="s">
        <v>69</v>
      </c>
      <c r="B2073" s="24">
        <v>43084</v>
      </c>
      <c r="C2073" s="25">
        <v>0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1">
        <f>COUNTIFS($A:$A,$A2073,C:C,"&gt;"&amp;$I$5)</f>
        <v>0</v>
      </c>
    </row>
    <row r="2074" spans="1:9" x14ac:dyDescent="0.25">
      <c r="A2074" s="22" t="s">
        <v>69</v>
      </c>
      <c r="B2074" s="24">
        <v>43085</v>
      </c>
      <c r="C2074" s="25">
        <v>0</v>
      </c>
      <c r="D2074" s="25">
        <v>0</v>
      </c>
      <c r="E2074" s="25">
        <v>0</v>
      </c>
      <c r="F2074" s="25">
        <v>0</v>
      </c>
      <c r="G2074" s="25">
        <v>0</v>
      </c>
      <c r="H2074" s="25">
        <v>0</v>
      </c>
      <c r="I2074" s="1">
        <f>COUNTIFS($A:$A,$A2074,C:C,"&gt;"&amp;$I$5)</f>
        <v>0</v>
      </c>
    </row>
    <row r="2075" spans="1:9" x14ac:dyDescent="0.25">
      <c r="A2075" s="22" t="s">
        <v>69</v>
      </c>
      <c r="B2075" s="24">
        <v>43086</v>
      </c>
      <c r="C2075" s="25">
        <v>0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1">
        <f>COUNTIFS($A:$A,$A2075,C:C,"&gt;"&amp;$I$5)</f>
        <v>0</v>
      </c>
    </row>
    <row r="2076" spans="1:9" x14ac:dyDescent="0.25">
      <c r="A2076" s="22" t="s">
        <v>69</v>
      </c>
      <c r="B2076" s="24">
        <v>43087</v>
      </c>
      <c r="C2076" s="25">
        <v>0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1">
        <f>COUNTIFS($A:$A,$A2076,C:C,"&gt;"&amp;$I$5)</f>
        <v>0</v>
      </c>
    </row>
    <row r="2077" spans="1:9" x14ac:dyDescent="0.25">
      <c r="A2077" s="22" t="s">
        <v>69</v>
      </c>
      <c r="B2077" s="24">
        <v>43088</v>
      </c>
      <c r="C2077" s="25">
        <v>0</v>
      </c>
      <c r="D2077" s="25">
        <v>0</v>
      </c>
      <c r="E2077" s="25">
        <v>0</v>
      </c>
      <c r="F2077" s="25">
        <v>0</v>
      </c>
      <c r="G2077" s="25">
        <v>0</v>
      </c>
      <c r="H2077" s="25">
        <v>0</v>
      </c>
      <c r="I2077" s="1">
        <f>COUNTIFS($A:$A,$A2077,C:C,"&gt;"&amp;$I$5)</f>
        <v>0</v>
      </c>
    </row>
    <row r="2078" spans="1:9" x14ac:dyDescent="0.25">
      <c r="A2078" s="22" t="s">
        <v>69</v>
      </c>
      <c r="B2078" s="24">
        <v>43089</v>
      </c>
      <c r="C2078" s="25">
        <v>0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1">
        <f>COUNTIFS($A:$A,$A2078,C:C,"&gt;"&amp;$I$5)</f>
        <v>0</v>
      </c>
    </row>
    <row r="2079" spans="1:9" x14ac:dyDescent="0.25">
      <c r="A2079" s="22" t="s">
        <v>69</v>
      </c>
      <c r="B2079" s="24">
        <v>43090</v>
      </c>
      <c r="C2079" s="25">
        <v>0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1">
        <f>COUNTIFS($A:$A,$A2079,C:C,"&gt;"&amp;$I$5)</f>
        <v>0</v>
      </c>
    </row>
    <row r="2080" spans="1:9" x14ac:dyDescent="0.25">
      <c r="A2080" s="22" t="s">
        <v>69</v>
      </c>
      <c r="B2080" s="24">
        <v>43091</v>
      </c>
      <c r="C2080" s="25">
        <v>0</v>
      </c>
      <c r="D2080" s="25">
        <v>0</v>
      </c>
      <c r="E2080" s="25">
        <v>0</v>
      </c>
      <c r="F2080" s="25">
        <v>0</v>
      </c>
      <c r="G2080" s="25">
        <v>0</v>
      </c>
      <c r="H2080" s="25">
        <v>0</v>
      </c>
      <c r="I2080" s="1">
        <f>COUNTIFS($A:$A,$A2080,C:C,"&gt;"&amp;$I$5)</f>
        <v>0</v>
      </c>
    </row>
    <row r="2081" spans="1:9" x14ac:dyDescent="0.25">
      <c r="A2081" s="22" t="s">
        <v>69</v>
      </c>
      <c r="B2081" s="24">
        <v>43092</v>
      </c>
      <c r="C2081" s="25">
        <v>0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1">
        <f>COUNTIFS($A:$A,$A2081,C:C,"&gt;"&amp;$I$5)</f>
        <v>0</v>
      </c>
    </row>
    <row r="2082" spans="1:9" x14ac:dyDescent="0.25">
      <c r="A2082" s="22" t="s">
        <v>69</v>
      </c>
      <c r="B2082" s="24">
        <v>43093</v>
      </c>
      <c r="C2082" s="25">
        <v>0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1">
        <f>COUNTIFS($A:$A,$A2082,C:C,"&gt;"&amp;$I$5)</f>
        <v>0</v>
      </c>
    </row>
    <row r="2083" spans="1:9" x14ac:dyDescent="0.25">
      <c r="A2083" s="22" t="s">
        <v>69</v>
      </c>
      <c r="B2083" s="24">
        <v>43094</v>
      </c>
      <c r="C2083" s="25">
        <v>0</v>
      </c>
      <c r="D2083" s="25">
        <v>0</v>
      </c>
      <c r="E2083" s="25">
        <v>0</v>
      </c>
      <c r="F2083" s="25">
        <v>0</v>
      </c>
      <c r="G2083" s="25">
        <v>0</v>
      </c>
      <c r="H2083" s="25">
        <v>0</v>
      </c>
      <c r="I2083" s="1">
        <f>COUNTIFS($A:$A,$A2083,C:C,"&gt;"&amp;$I$5)</f>
        <v>0</v>
      </c>
    </row>
    <row r="2084" spans="1:9" x14ac:dyDescent="0.25">
      <c r="A2084" s="22" t="s">
        <v>69</v>
      </c>
      <c r="B2084" s="24">
        <v>43095</v>
      </c>
      <c r="C2084" s="25">
        <v>0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1">
        <f>COUNTIFS($A:$A,$A2084,C:C,"&gt;"&amp;$I$5)</f>
        <v>0</v>
      </c>
    </row>
    <row r="2085" spans="1:9" x14ac:dyDescent="0.25">
      <c r="A2085" s="22" t="s">
        <v>69</v>
      </c>
      <c r="B2085" s="24">
        <v>43096</v>
      </c>
      <c r="C2085" s="25">
        <v>0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1">
        <f>COUNTIFS($A:$A,$A2085,C:C,"&gt;"&amp;$I$5)</f>
        <v>0</v>
      </c>
    </row>
    <row r="2086" spans="1:9" x14ac:dyDescent="0.25">
      <c r="A2086" s="22" t="s">
        <v>69</v>
      </c>
      <c r="B2086" s="24">
        <v>43097</v>
      </c>
      <c r="C2086" s="25">
        <v>0</v>
      </c>
      <c r="D2086" s="25">
        <v>0</v>
      </c>
      <c r="E2086" s="25">
        <v>0</v>
      </c>
      <c r="F2086" s="25">
        <v>0</v>
      </c>
      <c r="G2086" s="25">
        <v>0</v>
      </c>
      <c r="H2086" s="25">
        <v>0</v>
      </c>
      <c r="I2086" s="1">
        <f>COUNTIFS($A:$A,$A2086,C:C,"&gt;"&amp;$I$5)</f>
        <v>0</v>
      </c>
    </row>
    <row r="2087" spans="1:9" x14ac:dyDescent="0.25">
      <c r="A2087" s="22" t="s">
        <v>69</v>
      </c>
      <c r="B2087" s="24">
        <v>43098</v>
      </c>
      <c r="C2087" s="25">
        <v>0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1">
        <f>COUNTIFS($A:$A,$A2087,C:C,"&gt;"&amp;$I$5)</f>
        <v>0</v>
      </c>
    </row>
    <row r="2088" spans="1:9" x14ac:dyDescent="0.25">
      <c r="A2088" s="22" t="s">
        <v>69</v>
      </c>
      <c r="B2088" s="24">
        <v>43099</v>
      </c>
      <c r="C2088" s="25">
        <v>0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1">
        <f>COUNTIFS($A:$A,$A2088,C:C,"&gt;"&amp;$I$5)</f>
        <v>0</v>
      </c>
    </row>
    <row r="2089" spans="1:9" x14ac:dyDescent="0.25">
      <c r="A2089" s="22" t="s">
        <v>69</v>
      </c>
      <c r="B2089" s="24">
        <v>43100</v>
      </c>
      <c r="C2089" s="25">
        <v>0</v>
      </c>
      <c r="D2089" s="25">
        <v>0</v>
      </c>
      <c r="E2089" s="25">
        <v>0</v>
      </c>
      <c r="F2089" s="25">
        <v>0</v>
      </c>
      <c r="G2089" s="25">
        <v>0</v>
      </c>
      <c r="H2089" s="25">
        <v>0</v>
      </c>
      <c r="I2089" s="1">
        <f>COUNTIFS($A:$A,$A2089,C:C,"&gt;"&amp;$I$5)</f>
        <v>0</v>
      </c>
    </row>
    <row r="2090" spans="1:9" x14ac:dyDescent="0.25">
      <c r="A2090" s="22" t="s">
        <v>69</v>
      </c>
      <c r="B2090" s="24">
        <v>43101</v>
      </c>
      <c r="C2090" s="25">
        <v>0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1">
        <f>COUNTIFS($A:$A,$A2090,C:C,"&gt;"&amp;$I$5)</f>
        <v>0</v>
      </c>
    </row>
    <row r="2091" spans="1:9" x14ac:dyDescent="0.25">
      <c r="A2091" s="22" t="s">
        <v>69</v>
      </c>
      <c r="B2091" s="24">
        <v>43102</v>
      </c>
      <c r="C2091" s="25">
        <v>0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1">
        <f>COUNTIFS($A:$A,$A2091,C:C,"&gt;"&amp;$I$5)</f>
        <v>0</v>
      </c>
    </row>
    <row r="2092" spans="1:9" x14ac:dyDescent="0.25">
      <c r="A2092" s="22" t="s">
        <v>69</v>
      </c>
      <c r="B2092" s="24">
        <v>43103</v>
      </c>
      <c r="C2092" s="25">
        <v>0</v>
      </c>
      <c r="D2092" s="25">
        <v>0</v>
      </c>
      <c r="E2092" s="25">
        <v>0</v>
      </c>
      <c r="F2092" s="25">
        <v>0</v>
      </c>
      <c r="G2092" s="25">
        <v>0</v>
      </c>
      <c r="H2092" s="25">
        <v>0</v>
      </c>
      <c r="I2092" s="1">
        <f>COUNTIFS($A:$A,$A2092,C:C,"&gt;"&amp;$I$5)</f>
        <v>0</v>
      </c>
    </row>
    <row r="2093" spans="1:9" x14ac:dyDescent="0.25">
      <c r="A2093" s="22" t="s">
        <v>69</v>
      </c>
      <c r="B2093" s="24">
        <v>43104</v>
      </c>
      <c r="C2093" s="25">
        <v>0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1">
        <f>COUNTIFS($A:$A,$A2093,C:C,"&gt;"&amp;$I$5)</f>
        <v>0</v>
      </c>
    </row>
    <row r="2094" spans="1:9" x14ac:dyDescent="0.25">
      <c r="A2094" s="22" t="s">
        <v>69</v>
      </c>
      <c r="B2094" s="24">
        <v>43105</v>
      </c>
      <c r="C2094" s="25">
        <v>0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1">
        <f>COUNTIFS($A:$A,$A2094,C:C,"&gt;"&amp;$I$5)</f>
        <v>0</v>
      </c>
    </row>
    <row r="2095" spans="1:9" x14ac:dyDescent="0.25">
      <c r="A2095" s="22" t="s">
        <v>69</v>
      </c>
      <c r="B2095" s="24">
        <v>43106</v>
      </c>
      <c r="C2095" s="25">
        <v>0</v>
      </c>
      <c r="D2095" s="25">
        <v>0</v>
      </c>
      <c r="E2095" s="25">
        <v>0</v>
      </c>
      <c r="F2095" s="25">
        <v>0</v>
      </c>
      <c r="G2095" s="25">
        <v>0</v>
      </c>
      <c r="H2095" s="25">
        <v>0</v>
      </c>
      <c r="I2095" s="1">
        <f>COUNTIFS($A:$A,$A2095,C:C,"&gt;"&amp;$I$5)</f>
        <v>0</v>
      </c>
    </row>
    <row r="2096" spans="1:9" x14ac:dyDescent="0.25">
      <c r="A2096" s="22" t="s">
        <v>69</v>
      </c>
      <c r="B2096" s="24">
        <v>43107</v>
      </c>
      <c r="C2096" s="25">
        <v>0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1">
        <f>COUNTIFS($A:$A,$A2096,C:C,"&gt;"&amp;$I$5)</f>
        <v>0</v>
      </c>
    </row>
    <row r="2097" spans="1:9" x14ac:dyDescent="0.25">
      <c r="A2097" s="22" t="s">
        <v>69</v>
      </c>
      <c r="B2097" s="24">
        <v>43108</v>
      </c>
      <c r="C2097" s="25">
        <v>0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1">
        <f>COUNTIFS($A:$A,$A2097,C:C,"&gt;"&amp;$I$5)</f>
        <v>0</v>
      </c>
    </row>
    <row r="2098" spans="1:9" x14ac:dyDescent="0.25">
      <c r="A2098" s="22" t="s">
        <v>69</v>
      </c>
      <c r="B2098" s="24">
        <v>43109</v>
      </c>
      <c r="C2098" s="25">
        <v>0</v>
      </c>
      <c r="D2098" s="25">
        <v>0</v>
      </c>
      <c r="E2098" s="25">
        <v>0</v>
      </c>
      <c r="F2098" s="25">
        <v>0</v>
      </c>
      <c r="G2098" s="25">
        <v>0</v>
      </c>
      <c r="H2098" s="25">
        <v>0</v>
      </c>
      <c r="I2098" s="1">
        <f>COUNTIFS($A:$A,$A2098,C:C,"&gt;"&amp;$I$5)</f>
        <v>0</v>
      </c>
    </row>
    <row r="2099" spans="1:9" x14ac:dyDescent="0.25">
      <c r="A2099" s="22" t="s">
        <v>69</v>
      </c>
      <c r="B2099" s="24">
        <v>43110</v>
      </c>
      <c r="C2099" s="25">
        <v>0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1">
        <f>COUNTIFS($A:$A,$A2099,C:C,"&gt;"&amp;$I$5)</f>
        <v>0</v>
      </c>
    </row>
    <row r="2100" spans="1:9" x14ac:dyDescent="0.25">
      <c r="A2100" s="22" t="s">
        <v>69</v>
      </c>
      <c r="B2100" s="24">
        <v>43111</v>
      </c>
      <c r="C2100" s="25">
        <v>0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1">
        <f>COUNTIFS($A:$A,$A2100,C:C,"&gt;"&amp;$I$5)</f>
        <v>0</v>
      </c>
    </row>
    <row r="2101" spans="1:9" x14ac:dyDescent="0.25">
      <c r="A2101" s="22" t="s">
        <v>69</v>
      </c>
      <c r="B2101" s="24">
        <v>43112</v>
      </c>
      <c r="C2101" s="25">
        <v>0</v>
      </c>
      <c r="D2101" s="25">
        <v>0</v>
      </c>
      <c r="E2101" s="25">
        <v>0</v>
      </c>
      <c r="F2101" s="25">
        <v>0</v>
      </c>
      <c r="G2101" s="25">
        <v>0</v>
      </c>
      <c r="H2101" s="25">
        <v>0</v>
      </c>
      <c r="I2101" s="1">
        <f>COUNTIFS($A:$A,$A2101,C:C,"&gt;"&amp;$I$5)</f>
        <v>0</v>
      </c>
    </row>
    <row r="2102" spans="1:9" x14ac:dyDescent="0.25">
      <c r="A2102" s="22" t="s">
        <v>69</v>
      </c>
      <c r="B2102" s="24">
        <v>43113</v>
      </c>
      <c r="C2102" s="25">
        <v>0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1">
        <f>COUNTIFS($A:$A,$A2102,C:C,"&gt;"&amp;$I$5)</f>
        <v>0</v>
      </c>
    </row>
    <row r="2103" spans="1:9" x14ac:dyDescent="0.25">
      <c r="A2103" s="22" t="s">
        <v>69</v>
      </c>
      <c r="B2103" s="24">
        <v>43114</v>
      </c>
      <c r="C2103" s="25">
        <v>0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1">
        <f>COUNTIFS($A:$A,$A2103,C:C,"&gt;"&amp;$I$5)</f>
        <v>0</v>
      </c>
    </row>
    <row r="2104" spans="1:9" x14ac:dyDescent="0.25">
      <c r="A2104" s="22" t="s">
        <v>69</v>
      </c>
      <c r="B2104" s="24">
        <v>43115</v>
      </c>
      <c r="C2104" s="25">
        <v>0</v>
      </c>
      <c r="D2104" s="25">
        <v>0</v>
      </c>
      <c r="E2104" s="25">
        <v>0</v>
      </c>
      <c r="F2104" s="25">
        <v>0</v>
      </c>
      <c r="G2104" s="25">
        <v>0</v>
      </c>
      <c r="H2104" s="25">
        <v>0</v>
      </c>
      <c r="I2104" s="1">
        <f>COUNTIFS($A:$A,$A2104,C:C,"&gt;"&amp;$I$5)</f>
        <v>0</v>
      </c>
    </row>
    <row r="2105" spans="1:9" x14ac:dyDescent="0.25">
      <c r="A2105" s="22" t="s">
        <v>69</v>
      </c>
      <c r="B2105" s="24">
        <v>43116</v>
      </c>
      <c r="C2105" s="25">
        <v>0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1">
        <f>COUNTIFS($A:$A,$A2105,C:C,"&gt;"&amp;$I$5)</f>
        <v>0</v>
      </c>
    </row>
    <row r="2106" spans="1:9" x14ac:dyDescent="0.25">
      <c r="A2106" s="22" t="s">
        <v>69</v>
      </c>
      <c r="B2106" s="24">
        <v>43117</v>
      </c>
      <c r="C2106" s="25">
        <v>0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1">
        <f>COUNTIFS($A:$A,$A2106,C:C,"&gt;"&amp;$I$5)</f>
        <v>0</v>
      </c>
    </row>
    <row r="2107" spans="1:9" x14ac:dyDescent="0.25">
      <c r="A2107" s="22" t="s">
        <v>69</v>
      </c>
      <c r="B2107" s="24">
        <v>43118</v>
      </c>
      <c r="C2107" s="25">
        <v>0</v>
      </c>
      <c r="D2107" s="25">
        <v>0</v>
      </c>
      <c r="E2107" s="25">
        <v>0</v>
      </c>
      <c r="F2107" s="25">
        <v>0</v>
      </c>
      <c r="G2107" s="25">
        <v>0</v>
      </c>
      <c r="H2107" s="25">
        <v>0</v>
      </c>
      <c r="I2107" s="1">
        <f>COUNTIFS($A:$A,$A2107,C:C,"&gt;"&amp;$I$5)</f>
        <v>0</v>
      </c>
    </row>
    <row r="2108" spans="1:9" x14ac:dyDescent="0.25">
      <c r="A2108" s="22" t="s">
        <v>69</v>
      </c>
      <c r="B2108" s="24">
        <v>43119</v>
      </c>
      <c r="C2108" s="25">
        <v>0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1">
        <f>COUNTIFS($A:$A,$A2108,C:C,"&gt;"&amp;$I$5)</f>
        <v>0</v>
      </c>
    </row>
    <row r="2109" spans="1:9" x14ac:dyDescent="0.25">
      <c r="A2109" s="22" t="s">
        <v>69</v>
      </c>
      <c r="B2109" s="24">
        <v>43122</v>
      </c>
      <c r="C2109" s="25">
        <v>0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1">
        <f>COUNTIFS($A:$A,$A2109,C:C,"&gt;"&amp;$I$5)</f>
        <v>0</v>
      </c>
    </row>
    <row r="2110" spans="1:9" x14ac:dyDescent="0.25">
      <c r="A2110" s="22" t="s">
        <v>69</v>
      </c>
      <c r="B2110" s="24">
        <v>43123</v>
      </c>
      <c r="C2110" s="25">
        <v>0</v>
      </c>
      <c r="D2110" s="25">
        <v>0</v>
      </c>
      <c r="E2110" s="25">
        <v>0</v>
      </c>
      <c r="F2110" s="25">
        <v>0</v>
      </c>
      <c r="G2110" s="25">
        <v>0</v>
      </c>
      <c r="H2110" s="25">
        <v>0</v>
      </c>
      <c r="I2110" s="1">
        <f>COUNTIFS($A:$A,$A2110,C:C,"&gt;"&amp;$I$5)</f>
        <v>0</v>
      </c>
    </row>
    <row r="2111" spans="1:9" x14ac:dyDescent="0.25">
      <c r="A2111" s="22" t="s">
        <v>69</v>
      </c>
      <c r="B2111" s="24">
        <v>43124</v>
      </c>
      <c r="C2111" s="25">
        <v>0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1">
        <f>COUNTIFS($A:$A,$A2111,C:C,"&gt;"&amp;$I$5)</f>
        <v>0</v>
      </c>
    </row>
    <row r="2112" spans="1:9" x14ac:dyDescent="0.25">
      <c r="A2112" s="22" t="s">
        <v>69</v>
      </c>
      <c r="B2112" s="24">
        <v>43125</v>
      </c>
      <c r="C2112" s="25">
        <v>0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1">
        <f>COUNTIFS($A:$A,$A2112,C:C,"&gt;"&amp;$I$5)</f>
        <v>0</v>
      </c>
    </row>
    <row r="2113" spans="1:9" x14ac:dyDescent="0.25">
      <c r="A2113" s="22" t="s">
        <v>124</v>
      </c>
      <c r="B2113" s="24">
        <v>43070</v>
      </c>
      <c r="C2113" s="25">
        <v>1.3912037037037037E-2</v>
      </c>
      <c r="D2113" s="25">
        <v>0</v>
      </c>
      <c r="E2113" s="25">
        <v>0</v>
      </c>
      <c r="F2113" s="25">
        <v>5.5555555555555556E-4</v>
      </c>
      <c r="G2113" s="25">
        <v>7.083333333333333E-3</v>
      </c>
      <c r="H2113" s="25">
        <v>0</v>
      </c>
      <c r="I2113" s="1">
        <f>COUNTIFS($A:$A,$A2113,C:C,"&gt;"&amp;$I$5)</f>
        <v>0</v>
      </c>
    </row>
    <row r="2114" spans="1:9" x14ac:dyDescent="0.25">
      <c r="A2114" s="22" t="s">
        <v>124</v>
      </c>
      <c r="B2114" s="24">
        <v>43071</v>
      </c>
      <c r="C2114" s="25">
        <v>0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1">
        <f>COUNTIFS($A:$A,$A2114,C:C,"&gt;"&amp;$I$5)</f>
        <v>0</v>
      </c>
    </row>
    <row r="2115" spans="1:9" x14ac:dyDescent="0.25">
      <c r="A2115" s="22" t="s">
        <v>124</v>
      </c>
      <c r="B2115" s="24">
        <v>43072</v>
      </c>
      <c r="C2115" s="25">
        <v>0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1">
        <f>COUNTIFS($A:$A,$A2115,C:C,"&gt;"&amp;$I$5)</f>
        <v>0</v>
      </c>
    </row>
    <row r="2116" spans="1:9" x14ac:dyDescent="0.25">
      <c r="A2116" s="22" t="s">
        <v>124</v>
      </c>
      <c r="B2116" s="24">
        <v>43073</v>
      </c>
      <c r="C2116" s="25">
        <v>1.2546296296296297E-2</v>
      </c>
      <c r="D2116" s="25">
        <v>0</v>
      </c>
      <c r="E2116" s="25">
        <v>0</v>
      </c>
      <c r="F2116" s="25">
        <v>2.8819444444444444E-3</v>
      </c>
      <c r="G2116" s="25">
        <v>0</v>
      </c>
      <c r="H2116" s="25">
        <v>0</v>
      </c>
      <c r="I2116" s="1">
        <f>COUNTIFS($A:$A,$A2116,C:C,"&gt;"&amp;$I$5)</f>
        <v>0</v>
      </c>
    </row>
    <row r="2117" spans="1:9" x14ac:dyDescent="0.25">
      <c r="A2117" s="22" t="s">
        <v>124</v>
      </c>
      <c r="B2117" s="24">
        <v>43074</v>
      </c>
      <c r="C2117" s="25">
        <v>1.1921296296296298E-2</v>
      </c>
      <c r="D2117" s="25">
        <v>0</v>
      </c>
      <c r="E2117" s="25">
        <v>2.1759259259259258E-3</v>
      </c>
      <c r="F2117" s="25">
        <v>1.6203703703703703E-3</v>
      </c>
      <c r="G2117" s="25">
        <v>0</v>
      </c>
      <c r="H2117" s="25">
        <v>0</v>
      </c>
      <c r="I2117" s="1">
        <f>COUNTIFS($A:$A,$A2117,C:C,"&gt;"&amp;$I$5)</f>
        <v>0</v>
      </c>
    </row>
    <row r="2118" spans="1:9" x14ac:dyDescent="0.25">
      <c r="A2118" s="22" t="s">
        <v>124</v>
      </c>
      <c r="B2118" s="24">
        <v>43075</v>
      </c>
      <c r="C2118" s="25">
        <v>1.3680555555555555E-2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1">
        <f>COUNTIFS($A:$A,$A2118,C:C,"&gt;"&amp;$I$5)</f>
        <v>0</v>
      </c>
    </row>
    <row r="2119" spans="1:9" x14ac:dyDescent="0.25">
      <c r="A2119" s="22" t="s">
        <v>124</v>
      </c>
      <c r="B2119" s="24">
        <v>43076</v>
      </c>
      <c r="C2119" s="25">
        <v>1.5057870370370369E-2</v>
      </c>
      <c r="D2119" s="25">
        <v>0</v>
      </c>
      <c r="E2119" s="25">
        <v>0</v>
      </c>
      <c r="F2119" s="25">
        <v>0</v>
      </c>
      <c r="G2119" s="25">
        <v>1.0127314814814815E-2</v>
      </c>
      <c r="H2119" s="25">
        <v>0</v>
      </c>
      <c r="I2119" s="1">
        <f>COUNTIFS($A:$A,$A2119,C:C,"&gt;"&amp;$I$5)</f>
        <v>0</v>
      </c>
    </row>
    <row r="2120" spans="1:9" x14ac:dyDescent="0.25">
      <c r="A2120" s="22" t="s">
        <v>124</v>
      </c>
      <c r="B2120" s="24">
        <v>43077</v>
      </c>
      <c r="C2120" s="25">
        <v>1.3819444444444445E-2</v>
      </c>
      <c r="D2120" s="25">
        <v>0</v>
      </c>
      <c r="E2120" s="25">
        <v>0</v>
      </c>
      <c r="F2120" s="25">
        <v>0</v>
      </c>
      <c r="G2120" s="25">
        <v>1.5601851851851851E-2</v>
      </c>
      <c r="H2120" s="25">
        <v>0</v>
      </c>
      <c r="I2120" s="1">
        <f>COUNTIFS($A:$A,$A2120,C:C,"&gt;"&amp;$I$5)</f>
        <v>0</v>
      </c>
    </row>
    <row r="2121" spans="1:9" x14ac:dyDescent="0.25">
      <c r="A2121" s="22" t="s">
        <v>124</v>
      </c>
      <c r="B2121" s="24">
        <v>43078</v>
      </c>
      <c r="C2121" s="25">
        <v>0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1">
        <f>COUNTIFS($A:$A,$A2121,C:C,"&gt;"&amp;$I$5)</f>
        <v>0</v>
      </c>
    </row>
    <row r="2122" spans="1:9" x14ac:dyDescent="0.25">
      <c r="A2122" s="22" t="s">
        <v>124</v>
      </c>
      <c r="B2122" s="24">
        <v>43079</v>
      </c>
      <c r="C2122" s="25">
        <v>0</v>
      </c>
      <c r="D2122" s="25">
        <v>0</v>
      </c>
      <c r="E2122" s="25">
        <v>0</v>
      </c>
      <c r="F2122" s="25">
        <v>0</v>
      </c>
      <c r="G2122" s="25">
        <v>0</v>
      </c>
      <c r="H2122" s="25">
        <v>0</v>
      </c>
      <c r="I2122" s="1">
        <f>COUNTIFS($A:$A,$A2122,C:C,"&gt;"&amp;$I$5)</f>
        <v>0</v>
      </c>
    </row>
    <row r="2123" spans="1:9" x14ac:dyDescent="0.25">
      <c r="A2123" s="22" t="s">
        <v>124</v>
      </c>
      <c r="B2123" s="24">
        <v>43080</v>
      </c>
      <c r="C2123" s="25">
        <v>1.4374999999999999E-2</v>
      </c>
      <c r="D2123" s="25">
        <v>0</v>
      </c>
      <c r="E2123" s="25">
        <v>0</v>
      </c>
      <c r="F2123" s="25">
        <v>0</v>
      </c>
      <c r="G2123" s="25">
        <v>4.1111111111111112E-2</v>
      </c>
      <c r="H2123" s="25">
        <v>0</v>
      </c>
      <c r="I2123" s="1">
        <f>COUNTIFS($A:$A,$A2123,C:C,"&gt;"&amp;$I$5)</f>
        <v>0</v>
      </c>
    </row>
    <row r="2124" spans="1:9" x14ac:dyDescent="0.25">
      <c r="A2124" s="22" t="s">
        <v>124</v>
      </c>
      <c r="B2124" s="24">
        <v>43081</v>
      </c>
      <c r="C2124" s="25">
        <v>1.6701388888888887E-2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1">
        <f>COUNTIFS($A:$A,$A2124,C:C,"&gt;"&amp;$I$5)</f>
        <v>0</v>
      </c>
    </row>
    <row r="2125" spans="1:9" x14ac:dyDescent="0.25">
      <c r="A2125" s="22" t="s">
        <v>124</v>
      </c>
      <c r="B2125" s="24">
        <v>43082</v>
      </c>
      <c r="C2125" s="25">
        <v>1.6134259259259261E-2</v>
      </c>
      <c r="D2125" s="25">
        <v>0</v>
      </c>
      <c r="E2125" s="25">
        <v>0</v>
      </c>
      <c r="F2125" s="25">
        <v>0</v>
      </c>
      <c r="G2125" s="25">
        <v>4.5798611111111109E-2</v>
      </c>
      <c r="H2125" s="25">
        <v>0</v>
      </c>
      <c r="I2125" s="1">
        <f>COUNTIFS($A:$A,$A2125,C:C,"&gt;"&amp;$I$5)</f>
        <v>0</v>
      </c>
    </row>
    <row r="2126" spans="1:9" x14ac:dyDescent="0.25">
      <c r="A2126" s="22" t="s">
        <v>124</v>
      </c>
      <c r="B2126" s="24">
        <v>43083</v>
      </c>
      <c r="C2126" s="25">
        <v>1.306712962962963E-2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1">
        <f>COUNTIFS($A:$A,$A2126,C:C,"&gt;"&amp;$I$5)</f>
        <v>0</v>
      </c>
    </row>
    <row r="2127" spans="1:9" x14ac:dyDescent="0.25">
      <c r="A2127" s="22" t="s">
        <v>124</v>
      </c>
      <c r="B2127" s="24">
        <v>43084</v>
      </c>
      <c r="C2127" s="25">
        <v>1.7071759259259259E-2</v>
      </c>
      <c r="D2127" s="25">
        <v>0</v>
      </c>
      <c r="E2127" s="25">
        <v>5.6828703703703702E-3</v>
      </c>
      <c r="F2127" s="25">
        <v>0</v>
      </c>
      <c r="G2127" s="25">
        <v>0</v>
      </c>
      <c r="H2127" s="25">
        <v>0</v>
      </c>
      <c r="I2127" s="1">
        <f>COUNTIFS($A:$A,$A2127,C:C,"&gt;"&amp;$I$5)</f>
        <v>0</v>
      </c>
    </row>
    <row r="2128" spans="1:9" x14ac:dyDescent="0.25">
      <c r="A2128" s="22" t="s">
        <v>124</v>
      </c>
      <c r="B2128" s="24">
        <v>43085</v>
      </c>
      <c r="C2128" s="25">
        <v>0</v>
      </c>
      <c r="D2128" s="25">
        <v>0</v>
      </c>
      <c r="E2128" s="25">
        <v>0</v>
      </c>
      <c r="F2128" s="25">
        <v>0</v>
      </c>
      <c r="G2128" s="25">
        <v>0</v>
      </c>
      <c r="H2128" s="25">
        <v>0</v>
      </c>
      <c r="I2128" s="1">
        <f>COUNTIFS($A:$A,$A2128,C:C,"&gt;"&amp;$I$5)</f>
        <v>0</v>
      </c>
    </row>
    <row r="2129" spans="1:9" x14ac:dyDescent="0.25">
      <c r="A2129" s="22" t="s">
        <v>124</v>
      </c>
      <c r="B2129" s="24">
        <v>43086</v>
      </c>
      <c r="C2129" s="25">
        <v>0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1">
        <f>COUNTIFS($A:$A,$A2129,C:C,"&gt;"&amp;$I$5)</f>
        <v>0</v>
      </c>
    </row>
    <row r="2130" spans="1:9" x14ac:dyDescent="0.25">
      <c r="A2130" s="22" t="s">
        <v>124</v>
      </c>
      <c r="B2130" s="24">
        <v>43087</v>
      </c>
      <c r="C2130" s="25">
        <v>2.6620370370370374E-3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1">
        <f>COUNTIFS($A:$A,$A2130,C:C,"&gt;"&amp;$I$5)</f>
        <v>0</v>
      </c>
    </row>
    <row r="2131" spans="1:9" x14ac:dyDescent="0.25">
      <c r="A2131" s="22" t="s">
        <v>124</v>
      </c>
      <c r="B2131" s="24">
        <v>43088</v>
      </c>
      <c r="C2131" s="25">
        <v>9.4097222222222238E-3</v>
      </c>
      <c r="D2131" s="25">
        <v>0</v>
      </c>
      <c r="E2131" s="25">
        <v>0</v>
      </c>
      <c r="F2131" s="25">
        <v>0</v>
      </c>
      <c r="G2131" s="25">
        <v>0</v>
      </c>
      <c r="H2131" s="25">
        <v>0</v>
      </c>
      <c r="I2131" s="1">
        <f>COUNTIFS($A:$A,$A2131,C:C,"&gt;"&amp;$I$5)</f>
        <v>0</v>
      </c>
    </row>
    <row r="2132" spans="1:9" x14ac:dyDescent="0.25">
      <c r="A2132" s="22" t="s">
        <v>124</v>
      </c>
      <c r="B2132" s="24">
        <v>43089</v>
      </c>
      <c r="C2132" s="25">
        <v>1.4490740740740742E-2</v>
      </c>
      <c r="D2132" s="25">
        <v>4.1689814814814818E-2</v>
      </c>
      <c r="E2132" s="25">
        <v>0</v>
      </c>
      <c r="F2132" s="25">
        <v>0</v>
      </c>
      <c r="G2132" s="25">
        <v>0</v>
      </c>
      <c r="H2132" s="25">
        <v>0</v>
      </c>
      <c r="I2132" s="1">
        <f>COUNTIFS($A:$A,$A2132,C:C,"&gt;"&amp;$I$5)</f>
        <v>0</v>
      </c>
    </row>
    <row r="2133" spans="1:9" x14ac:dyDescent="0.25">
      <c r="A2133" s="22" t="s">
        <v>124</v>
      </c>
      <c r="B2133" s="24">
        <v>43090</v>
      </c>
      <c r="C2133" s="25">
        <v>7.8356481481481489E-3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1">
        <f>COUNTIFS($A:$A,$A2133,C:C,"&gt;"&amp;$I$5)</f>
        <v>0</v>
      </c>
    </row>
    <row r="2134" spans="1:9" x14ac:dyDescent="0.25">
      <c r="A2134" s="22" t="s">
        <v>124</v>
      </c>
      <c r="B2134" s="24">
        <v>43091</v>
      </c>
      <c r="C2134" s="25">
        <v>1.1840277777777778E-2</v>
      </c>
      <c r="D2134" s="25">
        <v>0</v>
      </c>
      <c r="E2134" s="25">
        <v>0</v>
      </c>
      <c r="F2134" s="25">
        <v>0</v>
      </c>
      <c r="G2134" s="25">
        <v>0</v>
      </c>
      <c r="H2134" s="25">
        <v>0</v>
      </c>
      <c r="I2134" s="1">
        <f>COUNTIFS($A:$A,$A2134,C:C,"&gt;"&amp;$I$5)</f>
        <v>0</v>
      </c>
    </row>
    <row r="2135" spans="1:9" x14ac:dyDescent="0.25">
      <c r="A2135" s="22" t="s">
        <v>124</v>
      </c>
      <c r="B2135" s="24">
        <v>43092</v>
      </c>
      <c r="C2135" s="25">
        <v>0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1">
        <f>COUNTIFS($A:$A,$A2135,C:C,"&gt;"&amp;$I$5)</f>
        <v>0</v>
      </c>
    </row>
    <row r="2136" spans="1:9" x14ac:dyDescent="0.25">
      <c r="A2136" s="22" t="s">
        <v>124</v>
      </c>
      <c r="B2136" s="24">
        <v>43093</v>
      </c>
      <c r="C2136" s="25">
        <v>0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1">
        <f>COUNTIFS($A:$A,$A2136,C:C,"&gt;"&amp;$I$5)</f>
        <v>0</v>
      </c>
    </row>
    <row r="2137" spans="1:9" x14ac:dyDescent="0.25">
      <c r="A2137" s="22" t="s">
        <v>124</v>
      </c>
      <c r="B2137" s="24">
        <v>43094</v>
      </c>
      <c r="C2137" s="25">
        <v>0</v>
      </c>
      <c r="D2137" s="25">
        <v>0</v>
      </c>
      <c r="E2137" s="25">
        <v>0</v>
      </c>
      <c r="F2137" s="25">
        <v>0</v>
      </c>
      <c r="G2137" s="25">
        <v>0</v>
      </c>
      <c r="H2137" s="25">
        <v>0</v>
      </c>
      <c r="I2137" s="1">
        <f>COUNTIFS($A:$A,$A2137,C:C,"&gt;"&amp;$I$5)</f>
        <v>0</v>
      </c>
    </row>
    <row r="2138" spans="1:9" x14ac:dyDescent="0.25">
      <c r="A2138" s="22" t="s">
        <v>124</v>
      </c>
      <c r="B2138" s="24">
        <v>43095</v>
      </c>
      <c r="C2138" s="25">
        <v>6.4004629629629628E-3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1">
        <f>COUNTIFS($A:$A,$A2138,C:C,"&gt;"&amp;$I$5)</f>
        <v>0</v>
      </c>
    </row>
    <row r="2139" spans="1:9" x14ac:dyDescent="0.25">
      <c r="A2139" s="22" t="s">
        <v>124</v>
      </c>
      <c r="B2139" s="24">
        <v>43096</v>
      </c>
      <c r="C2139" s="25">
        <v>1.2268518518518519E-2</v>
      </c>
      <c r="D2139" s="25">
        <v>0</v>
      </c>
      <c r="E2139" s="25">
        <v>0</v>
      </c>
      <c r="F2139" s="25">
        <v>0</v>
      </c>
      <c r="G2139" s="25">
        <v>2.1064814814814813E-3</v>
      </c>
      <c r="H2139" s="25">
        <v>0</v>
      </c>
      <c r="I2139" s="1">
        <f>COUNTIFS($A:$A,$A2139,C:C,"&gt;"&amp;$I$5)</f>
        <v>0</v>
      </c>
    </row>
    <row r="2140" spans="1:9" x14ac:dyDescent="0.25">
      <c r="A2140" s="22" t="s">
        <v>124</v>
      </c>
      <c r="B2140" s="24">
        <v>43097</v>
      </c>
      <c r="C2140" s="25">
        <v>1.2870370370370372E-2</v>
      </c>
      <c r="D2140" s="25">
        <v>0</v>
      </c>
      <c r="E2140" s="25">
        <v>0</v>
      </c>
      <c r="F2140" s="25">
        <v>0</v>
      </c>
      <c r="G2140" s="25">
        <v>0</v>
      </c>
      <c r="H2140" s="25">
        <v>0</v>
      </c>
      <c r="I2140" s="1">
        <f>COUNTIFS($A:$A,$A2140,C:C,"&gt;"&amp;$I$5)</f>
        <v>0</v>
      </c>
    </row>
    <row r="2141" spans="1:9" x14ac:dyDescent="0.25">
      <c r="A2141" s="22" t="s">
        <v>124</v>
      </c>
      <c r="B2141" s="24">
        <v>43098</v>
      </c>
      <c r="C2141" s="25">
        <v>1.0092592592592592E-2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1">
        <f>COUNTIFS($A:$A,$A2141,C:C,"&gt;"&amp;$I$5)</f>
        <v>0</v>
      </c>
    </row>
    <row r="2142" spans="1:9" x14ac:dyDescent="0.25">
      <c r="A2142" s="22" t="s">
        <v>124</v>
      </c>
      <c r="B2142" s="24">
        <v>43099</v>
      </c>
      <c r="C2142" s="25">
        <v>0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1">
        <f>COUNTIFS($A:$A,$A2142,C:C,"&gt;"&amp;$I$5)</f>
        <v>0</v>
      </c>
    </row>
    <row r="2143" spans="1:9" x14ac:dyDescent="0.25">
      <c r="A2143" s="22" t="s">
        <v>124</v>
      </c>
      <c r="B2143" s="24">
        <v>43100</v>
      </c>
      <c r="C2143" s="25">
        <v>0</v>
      </c>
      <c r="D2143" s="25">
        <v>0</v>
      </c>
      <c r="E2143" s="25">
        <v>0</v>
      </c>
      <c r="F2143" s="25">
        <v>0</v>
      </c>
      <c r="G2143" s="25">
        <v>0</v>
      </c>
      <c r="H2143" s="25">
        <v>0</v>
      </c>
      <c r="I2143" s="1">
        <f>COUNTIFS($A:$A,$A2143,C:C,"&gt;"&amp;$I$5)</f>
        <v>0</v>
      </c>
    </row>
    <row r="2144" spans="1:9" x14ac:dyDescent="0.25">
      <c r="A2144" s="22" t="s">
        <v>124</v>
      </c>
      <c r="B2144" s="24">
        <v>43101</v>
      </c>
      <c r="C2144" s="25">
        <v>0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1">
        <f>COUNTIFS($A:$A,$A2144,C:C,"&gt;"&amp;$I$5)</f>
        <v>0</v>
      </c>
    </row>
    <row r="2145" spans="1:9" x14ac:dyDescent="0.25">
      <c r="A2145" s="22" t="s">
        <v>124</v>
      </c>
      <c r="B2145" s="24">
        <v>43102</v>
      </c>
      <c r="C2145" s="25">
        <v>1.324074074074074E-2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1">
        <f>COUNTIFS($A:$A,$A2145,C:C,"&gt;"&amp;$I$5)</f>
        <v>0</v>
      </c>
    </row>
    <row r="2146" spans="1:9" x14ac:dyDescent="0.25">
      <c r="A2146" s="22" t="s">
        <v>124</v>
      </c>
      <c r="B2146" s="24">
        <v>43103</v>
      </c>
      <c r="C2146" s="25">
        <v>1.2222222222222223E-2</v>
      </c>
      <c r="D2146" s="25">
        <v>0</v>
      </c>
      <c r="E2146" s="25">
        <v>1.8715277777777779E-2</v>
      </c>
      <c r="F2146" s="25">
        <v>0</v>
      </c>
      <c r="G2146" s="25">
        <v>2.4108796296296298E-2</v>
      </c>
      <c r="H2146" s="25">
        <v>0</v>
      </c>
      <c r="I2146" s="1">
        <f>COUNTIFS($A:$A,$A2146,C:C,"&gt;"&amp;$I$5)</f>
        <v>0</v>
      </c>
    </row>
    <row r="2147" spans="1:9" x14ac:dyDescent="0.25">
      <c r="A2147" s="22" t="s">
        <v>124</v>
      </c>
      <c r="B2147" s="24">
        <v>43104</v>
      </c>
      <c r="C2147" s="25">
        <v>6.9212962962962969E-3</v>
      </c>
      <c r="D2147" s="25">
        <v>0</v>
      </c>
      <c r="E2147" s="25">
        <v>6.0069444444444441E-3</v>
      </c>
      <c r="F2147" s="25">
        <v>0</v>
      </c>
      <c r="G2147" s="25">
        <v>0</v>
      </c>
      <c r="H2147" s="25">
        <v>0</v>
      </c>
      <c r="I2147" s="1">
        <f>COUNTIFS($A:$A,$A2147,C:C,"&gt;"&amp;$I$5)</f>
        <v>0</v>
      </c>
    </row>
    <row r="2148" spans="1:9" x14ac:dyDescent="0.25">
      <c r="A2148" s="22" t="s">
        <v>124</v>
      </c>
      <c r="B2148" s="24">
        <v>43105</v>
      </c>
      <c r="C2148" s="25">
        <v>1.579861111111111E-2</v>
      </c>
      <c r="D2148" s="25">
        <v>0</v>
      </c>
      <c r="E2148" s="25">
        <v>1.3252314814814814E-2</v>
      </c>
      <c r="F2148" s="25">
        <v>0</v>
      </c>
      <c r="G2148" s="25">
        <v>0</v>
      </c>
      <c r="H2148" s="25">
        <v>0</v>
      </c>
      <c r="I2148" s="1">
        <f>COUNTIFS($A:$A,$A2148,C:C,"&gt;"&amp;$I$5)</f>
        <v>0</v>
      </c>
    </row>
    <row r="2149" spans="1:9" x14ac:dyDescent="0.25">
      <c r="A2149" s="22" t="s">
        <v>124</v>
      </c>
      <c r="B2149" s="24">
        <v>43106</v>
      </c>
      <c r="C2149" s="25">
        <v>0</v>
      </c>
      <c r="D2149" s="25">
        <v>0</v>
      </c>
      <c r="E2149" s="25">
        <v>0</v>
      </c>
      <c r="F2149" s="25">
        <v>0</v>
      </c>
      <c r="G2149" s="25">
        <v>0</v>
      </c>
      <c r="H2149" s="25">
        <v>0</v>
      </c>
      <c r="I2149" s="1">
        <f>COUNTIFS($A:$A,$A2149,C:C,"&gt;"&amp;$I$5)</f>
        <v>0</v>
      </c>
    </row>
    <row r="2150" spans="1:9" x14ac:dyDescent="0.25">
      <c r="A2150" s="22" t="s">
        <v>124</v>
      </c>
      <c r="B2150" s="24">
        <v>43107</v>
      </c>
      <c r="C2150" s="25">
        <v>0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1">
        <f>COUNTIFS($A:$A,$A2150,C:C,"&gt;"&amp;$I$5)</f>
        <v>0</v>
      </c>
    </row>
    <row r="2151" spans="1:9" x14ac:dyDescent="0.25">
      <c r="A2151" s="22" t="s">
        <v>124</v>
      </c>
      <c r="B2151" s="24">
        <v>43108</v>
      </c>
      <c r="C2151" s="25">
        <v>1.4074074074074074E-2</v>
      </c>
      <c r="D2151" s="25">
        <v>0</v>
      </c>
      <c r="E2151" s="25">
        <v>1.4305555555555557E-2</v>
      </c>
      <c r="F2151" s="25">
        <v>0</v>
      </c>
      <c r="G2151" s="25">
        <v>0</v>
      </c>
      <c r="H2151" s="25">
        <v>0</v>
      </c>
      <c r="I2151" s="1">
        <f>COUNTIFS($A:$A,$A2151,C:C,"&gt;"&amp;$I$5)</f>
        <v>0</v>
      </c>
    </row>
    <row r="2152" spans="1:9" x14ac:dyDescent="0.25">
      <c r="A2152" s="22" t="s">
        <v>124</v>
      </c>
      <c r="B2152" s="24">
        <v>43109</v>
      </c>
      <c r="C2152" s="25">
        <v>1.324074074074074E-2</v>
      </c>
      <c r="D2152" s="25">
        <v>0</v>
      </c>
      <c r="E2152" s="25">
        <v>4.0902777777777781E-2</v>
      </c>
      <c r="F2152" s="25">
        <v>0</v>
      </c>
      <c r="G2152" s="25">
        <v>0</v>
      </c>
      <c r="H2152" s="25">
        <v>0</v>
      </c>
      <c r="I2152" s="1">
        <f>COUNTIFS($A:$A,$A2152,C:C,"&gt;"&amp;$I$5)</f>
        <v>0</v>
      </c>
    </row>
    <row r="2153" spans="1:9" x14ac:dyDescent="0.25">
      <c r="A2153" s="22" t="s">
        <v>124</v>
      </c>
      <c r="B2153" s="24">
        <v>43110</v>
      </c>
      <c r="C2153" s="25">
        <v>1.0868055555555556E-2</v>
      </c>
      <c r="D2153" s="25">
        <v>0</v>
      </c>
      <c r="E2153" s="25">
        <v>2.49537037037037E-2</v>
      </c>
      <c r="F2153" s="25">
        <v>0</v>
      </c>
      <c r="G2153" s="25">
        <v>0</v>
      </c>
      <c r="H2153" s="25">
        <v>0</v>
      </c>
      <c r="I2153" s="1">
        <f>COUNTIFS($A:$A,$A2153,C:C,"&gt;"&amp;$I$5)</f>
        <v>0</v>
      </c>
    </row>
    <row r="2154" spans="1:9" x14ac:dyDescent="0.25">
      <c r="A2154" s="22" t="s">
        <v>124</v>
      </c>
      <c r="B2154" s="24">
        <v>43111</v>
      </c>
      <c r="C2154" s="25">
        <v>1.2592592592592593E-2</v>
      </c>
      <c r="D2154" s="25">
        <v>0</v>
      </c>
      <c r="E2154" s="25">
        <v>3.9629629629629633E-2</v>
      </c>
      <c r="F2154" s="25">
        <v>0</v>
      </c>
      <c r="G2154" s="25">
        <v>0</v>
      </c>
      <c r="H2154" s="25">
        <v>0</v>
      </c>
      <c r="I2154" s="1">
        <f>COUNTIFS($A:$A,$A2154,C:C,"&gt;"&amp;$I$5)</f>
        <v>0</v>
      </c>
    </row>
    <row r="2155" spans="1:9" x14ac:dyDescent="0.25">
      <c r="A2155" s="22" t="s">
        <v>124</v>
      </c>
      <c r="B2155" s="24">
        <v>43112</v>
      </c>
      <c r="C2155" s="25">
        <v>1.0347222222222223E-2</v>
      </c>
      <c r="D2155" s="25">
        <v>0</v>
      </c>
      <c r="E2155" s="25">
        <v>1.4872685185185185E-2</v>
      </c>
      <c r="F2155" s="25">
        <v>0</v>
      </c>
      <c r="G2155" s="25">
        <v>0.10467592592592594</v>
      </c>
      <c r="H2155" s="25">
        <v>0</v>
      </c>
      <c r="I2155" s="1">
        <f>COUNTIFS($A:$A,$A2155,C:C,"&gt;"&amp;$I$5)</f>
        <v>0</v>
      </c>
    </row>
    <row r="2156" spans="1:9" x14ac:dyDescent="0.25">
      <c r="A2156" s="22" t="s">
        <v>124</v>
      </c>
      <c r="B2156" s="24">
        <v>43113</v>
      </c>
      <c r="C2156" s="25">
        <v>0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1">
        <f>COUNTIFS($A:$A,$A2156,C:C,"&gt;"&amp;$I$5)</f>
        <v>0</v>
      </c>
    </row>
    <row r="2157" spans="1:9" x14ac:dyDescent="0.25">
      <c r="A2157" s="22" t="s">
        <v>124</v>
      </c>
      <c r="B2157" s="24">
        <v>43114</v>
      </c>
      <c r="C2157" s="25">
        <v>0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1">
        <f>COUNTIFS($A:$A,$A2157,C:C,"&gt;"&amp;$I$5)</f>
        <v>0</v>
      </c>
    </row>
    <row r="2158" spans="1:9" x14ac:dyDescent="0.25">
      <c r="A2158" s="22" t="s">
        <v>124</v>
      </c>
      <c r="B2158" s="24">
        <v>43115</v>
      </c>
      <c r="C2158" s="25">
        <v>1.1030092592592591E-2</v>
      </c>
      <c r="D2158" s="25">
        <v>0</v>
      </c>
      <c r="E2158" s="25">
        <v>3.3553240740740745E-2</v>
      </c>
      <c r="F2158" s="25">
        <v>0</v>
      </c>
      <c r="G2158" s="25">
        <v>0</v>
      </c>
      <c r="H2158" s="25">
        <v>0</v>
      </c>
      <c r="I2158" s="1">
        <f>COUNTIFS($A:$A,$A2158,C:C,"&gt;"&amp;$I$5)</f>
        <v>0</v>
      </c>
    </row>
    <row r="2159" spans="1:9" x14ac:dyDescent="0.25">
      <c r="A2159" s="22" t="s">
        <v>124</v>
      </c>
      <c r="B2159" s="24">
        <v>43116</v>
      </c>
      <c r="C2159" s="25">
        <v>4.0624999999999993E-3</v>
      </c>
      <c r="D2159" s="25">
        <v>0</v>
      </c>
      <c r="E2159" s="25">
        <v>1.8472222222222223E-2</v>
      </c>
      <c r="F2159" s="25">
        <v>0</v>
      </c>
      <c r="G2159" s="25">
        <v>7.951388888888888E-3</v>
      </c>
      <c r="H2159" s="25">
        <v>0</v>
      </c>
      <c r="I2159" s="1">
        <f>COUNTIFS($A:$A,$A2159,C:C,"&gt;"&amp;$I$5)</f>
        <v>0</v>
      </c>
    </row>
    <row r="2160" spans="1:9" x14ac:dyDescent="0.25">
      <c r="A2160" s="22" t="s">
        <v>124</v>
      </c>
      <c r="B2160" s="24">
        <v>43117</v>
      </c>
      <c r="C2160" s="25">
        <v>1.0891203703703703E-2</v>
      </c>
      <c r="D2160" s="25">
        <v>3.9849537037037037E-2</v>
      </c>
      <c r="E2160" s="25">
        <v>3.8541666666666669E-2</v>
      </c>
      <c r="F2160" s="25">
        <v>0</v>
      </c>
      <c r="G2160" s="25">
        <v>0.14746527777777776</v>
      </c>
      <c r="H2160" s="25">
        <v>0</v>
      </c>
      <c r="I2160" s="1">
        <f>COUNTIFS($A:$A,$A2160,C:C,"&gt;"&amp;$I$5)</f>
        <v>0</v>
      </c>
    </row>
    <row r="2161" spans="1:9" x14ac:dyDescent="0.25">
      <c r="A2161" s="22" t="s">
        <v>124</v>
      </c>
      <c r="B2161" s="24">
        <v>43118</v>
      </c>
      <c r="C2161" s="25">
        <v>1.4826388888888889E-2</v>
      </c>
      <c r="D2161" s="25">
        <v>4.2418981481481481E-2</v>
      </c>
      <c r="E2161" s="25">
        <v>9.4421296296296295E-2</v>
      </c>
      <c r="F2161" s="25">
        <v>0</v>
      </c>
      <c r="G2161" s="25">
        <v>0</v>
      </c>
      <c r="H2161" s="25">
        <v>0</v>
      </c>
      <c r="I2161" s="1">
        <f>COUNTIFS($A:$A,$A2161,C:C,"&gt;"&amp;$I$5)</f>
        <v>0</v>
      </c>
    </row>
    <row r="2162" spans="1:9" x14ac:dyDescent="0.25">
      <c r="A2162" s="22" t="s">
        <v>124</v>
      </c>
      <c r="B2162" s="24">
        <v>43119</v>
      </c>
      <c r="C2162" s="25">
        <v>1.2268518518518518E-3</v>
      </c>
      <c r="D2162" s="25">
        <v>0</v>
      </c>
      <c r="E2162" s="25">
        <v>5.1215277777777783E-2</v>
      </c>
      <c r="F2162" s="25">
        <v>0</v>
      </c>
      <c r="G2162" s="25">
        <v>0</v>
      </c>
      <c r="H2162" s="25">
        <v>0</v>
      </c>
      <c r="I2162" s="1">
        <f>COUNTIFS($A:$A,$A2162,C:C,"&gt;"&amp;$I$5)</f>
        <v>0</v>
      </c>
    </row>
    <row r="2163" spans="1:9" x14ac:dyDescent="0.25">
      <c r="A2163" s="22" t="s">
        <v>124</v>
      </c>
      <c r="B2163" s="24">
        <v>43122</v>
      </c>
      <c r="C2163" s="25">
        <v>5.6365740740740742E-3</v>
      </c>
      <c r="D2163" s="25">
        <v>0</v>
      </c>
      <c r="E2163" s="25">
        <v>5.6423611111111112E-2</v>
      </c>
      <c r="F2163" s="25">
        <v>0</v>
      </c>
      <c r="G2163" s="25">
        <v>0</v>
      </c>
      <c r="H2163" s="25">
        <v>0</v>
      </c>
      <c r="I2163" s="1">
        <f>COUNTIFS($A:$A,$A2163,C:C,"&gt;"&amp;$I$5)</f>
        <v>0</v>
      </c>
    </row>
    <row r="2164" spans="1:9" x14ac:dyDescent="0.25">
      <c r="A2164" s="22" t="s">
        <v>124</v>
      </c>
      <c r="B2164" s="24">
        <v>43123</v>
      </c>
      <c r="C2164" s="25">
        <v>1.9224537037037037E-2</v>
      </c>
      <c r="D2164" s="25">
        <v>0</v>
      </c>
      <c r="E2164" s="25">
        <v>3.1527777777777773E-2</v>
      </c>
      <c r="F2164" s="25">
        <v>0</v>
      </c>
      <c r="G2164" s="25">
        <v>0</v>
      </c>
      <c r="H2164" s="25">
        <v>0</v>
      </c>
      <c r="I2164" s="1">
        <f>COUNTIFS($A:$A,$A2164,C:C,"&gt;"&amp;$I$5)</f>
        <v>0</v>
      </c>
    </row>
    <row r="2165" spans="1:9" x14ac:dyDescent="0.25">
      <c r="A2165" s="22" t="s">
        <v>124</v>
      </c>
      <c r="B2165" s="24">
        <v>43124</v>
      </c>
      <c r="C2165" s="25">
        <v>1.1284722222222222E-2</v>
      </c>
      <c r="D2165" s="25">
        <v>0</v>
      </c>
      <c r="E2165" s="25">
        <v>4.9548611111111113E-2</v>
      </c>
      <c r="F2165" s="25">
        <v>0</v>
      </c>
      <c r="G2165" s="25">
        <v>0</v>
      </c>
      <c r="H2165" s="25">
        <v>0</v>
      </c>
      <c r="I2165" s="1">
        <f>COUNTIFS($A:$A,$A2165,C:C,"&gt;"&amp;$I$5)</f>
        <v>0</v>
      </c>
    </row>
    <row r="2166" spans="1:9" x14ac:dyDescent="0.25">
      <c r="A2166" s="22" t="s">
        <v>124</v>
      </c>
      <c r="B2166" s="24">
        <v>43125</v>
      </c>
      <c r="C2166" s="25">
        <v>1.7164351851851851E-2</v>
      </c>
      <c r="D2166" s="25">
        <v>4.0949074074074075E-2</v>
      </c>
      <c r="E2166" s="25">
        <v>7.4942129629629636E-2</v>
      </c>
      <c r="F2166" s="25">
        <v>0</v>
      </c>
      <c r="G2166" s="25">
        <v>0</v>
      </c>
      <c r="H2166" s="25">
        <v>0</v>
      </c>
      <c r="I2166" s="1">
        <f>COUNTIFS($A:$A,$A2166,C:C,"&gt;"&amp;$I$5)</f>
        <v>0</v>
      </c>
    </row>
    <row r="2167" spans="1:9" x14ac:dyDescent="0.25">
      <c r="A2167" s="22" t="s">
        <v>19</v>
      </c>
      <c r="B2167" s="24">
        <v>43070</v>
      </c>
      <c r="C2167" s="25">
        <v>5.8796296296296296E-3</v>
      </c>
      <c r="D2167" s="25">
        <v>0</v>
      </c>
      <c r="E2167" s="25">
        <v>2.0810185185185185E-2</v>
      </c>
      <c r="F2167" s="25">
        <v>4.2245370370370371E-3</v>
      </c>
      <c r="G2167" s="25">
        <v>2.4699074074074078E-2</v>
      </c>
      <c r="H2167" s="25">
        <v>0</v>
      </c>
      <c r="I2167" s="1">
        <f>COUNTIFS($A:$A,$A2167,C:C,"&gt;"&amp;$I$5)</f>
        <v>6</v>
      </c>
    </row>
    <row r="2168" spans="1:9" x14ac:dyDescent="0.25">
      <c r="A2168" s="22" t="s">
        <v>19</v>
      </c>
      <c r="B2168" s="24">
        <v>43071</v>
      </c>
      <c r="C2168" s="25">
        <v>0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1">
        <f>COUNTIFS($A:$A,$A2168,C:C,"&gt;"&amp;$I$5)</f>
        <v>6</v>
      </c>
    </row>
    <row r="2169" spans="1:9" x14ac:dyDescent="0.25">
      <c r="A2169" s="22" t="s">
        <v>19</v>
      </c>
      <c r="B2169" s="24">
        <v>43072</v>
      </c>
      <c r="C2169" s="25">
        <v>0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1">
        <f>COUNTIFS($A:$A,$A2169,C:C,"&gt;"&amp;$I$5)</f>
        <v>6</v>
      </c>
    </row>
    <row r="2170" spans="1:9" x14ac:dyDescent="0.25">
      <c r="A2170" s="22" t="s">
        <v>19</v>
      </c>
      <c r="B2170" s="24">
        <v>43073</v>
      </c>
      <c r="C2170" s="25">
        <v>9.525462962962963E-3</v>
      </c>
      <c r="D2170" s="25">
        <v>7.6388888888888893E-4</v>
      </c>
      <c r="E2170" s="25">
        <v>1.650462962962963E-2</v>
      </c>
      <c r="F2170" s="25">
        <v>1.0335648148148148E-2</v>
      </c>
      <c r="G2170" s="25">
        <v>0</v>
      </c>
      <c r="H2170" s="25">
        <v>0</v>
      </c>
      <c r="I2170" s="1">
        <f>COUNTIFS($A:$A,$A2170,C:C,"&gt;"&amp;$I$5)</f>
        <v>6</v>
      </c>
    </row>
    <row r="2171" spans="1:9" x14ac:dyDescent="0.25">
      <c r="A2171" s="22" t="s">
        <v>19</v>
      </c>
      <c r="B2171" s="24">
        <v>43074</v>
      </c>
      <c r="C2171" s="25">
        <v>9.1782407407407403E-3</v>
      </c>
      <c r="D2171" s="25">
        <v>0</v>
      </c>
      <c r="E2171" s="25">
        <v>0</v>
      </c>
      <c r="F2171" s="25">
        <v>5.6597222222222222E-3</v>
      </c>
      <c r="G2171" s="25">
        <v>0</v>
      </c>
      <c r="H2171" s="25">
        <v>0</v>
      </c>
      <c r="I2171" s="1">
        <f>COUNTIFS($A:$A,$A2171,C:C,"&gt;"&amp;$I$5)</f>
        <v>6</v>
      </c>
    </row>
    <row r="2172" spans="1:9" x14ac:dyDescent="0.25">
      <c r="A2172" s="22" t="s">
        <v>19</v>
      </c>
      <c r="B2172" s="24">
        <v>43075</v>
      </c>
      <c r="C2172" s="25">
        <v>1.8287037037037036E-2</v>
      </c>
      <c r="D2172" s="25">
        <v>4.6296296296296294E-5</v>
      </c>
      <c r="E2172" s="25">
        <v>3.2870370370370367E-3</v>
      </c>
      <c r="F2172" s="25">
        <v>2.1527777777777778E-3</v>
      </c>
      <c r="G2172" s="25">
        <v>0</v>
      </c>
      <c r="H2172" s="25">
        <v>2.5266203703703704E-2</v>
      </c>
      <c r="I2172" s="1">
        <f>COUNTIFS($A:$A,$A2172,C:C,"&gt;"&amp;$I$5)</f>
        <v>6</v>
      </c>
    </row>
    <row r="2173" spans="1:9" x14ac:dyDescent="0.25">
      <c r="A2173" s="22" t="s">
        <v>19</v>
      </c>
      <c r="B2173" s="24">
        <v>43076</v>
      </c>
      <c r="C2173" s="25">
        <v>1.1562499999999998E-2</v>
      </c>
      <c r="D2173" s="25">
        <v>0</v>
      </c>
      <c r="E2173" s="25">
        <v>9.1782407407407403E-3</v>
      </c>
      <c r="F2173" s="25">
        <v>3.4722222222222222E-5</v>
      </c>
      <c r="G2173" s="25">
        <v>0</v>
      </c>
      <c r="H2173" s="25">
        <v>9.618055555555555E-3</v>
      </c>
      <c r="I2173" s="1">
        <f>COUNTIFS($A:$A,$A2173,C:C,"&gt;"&amp;$I$5)</f>
        <v>6</v>
      </c>
    </row>
    <row r="2174" spans="1:9" x14ac:dyDescent="0.25">
      <c r="A2174" s="22" t="s">
        <v>19</v>
      </c>
      <c r="B2174" s="24">
        <v>43077</v>
      </c>
      <c r="C2174" s="25">
        <v>1.0462962962962964E-2</v>
      </c>
      <c r="D2174" s="25">
        <v>0</v>
      </c>
      <c r="E2174" s="25">
        <v>6.4930555555555549E-3</v>
      </c>
      <c r="F2174" s="25">
        <v>0</v>
      </c>
      <c r="G2174" s="25">
        <v>1.6909722222222225E-2</v>
      </c>
      <c r="H2174" s="25">
        <v>0</v>
      </c>
      <c r="I2174" s="1">
        <f>COUNTIFS($A:$A,$A2174,C:C,"&gt;"&amp;$I$5)</f>
        <v>6</v>
      </c>
    </row>
    <row r="2175" spans="1:9" x14ac:dyDescent="0.25">
      <c r="A2175" s="22" t="s">
        <v>19</v>
      </c>
      <c r="B2175" s="24">
        <v>43078</v>
      </c>
      <c r="C2175" s="25">
        <v>0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1">
        <f>COUNTIFS($A:$A,$A2175,C:C,"&gt;"&amp;$I$5)</f>
        <v>6</v>
      </c>
    </row>
    <row r="2176" spans="1:9" x14ac:dyDescent="0.25">
      <c r="A2176" s="22" t="s">
        <v>19</v>
      </c>
      <c r="B2176" s="24">
        <v>43079</v>
      </c>
      <c r="C2176" s="25">
        <v>0</v>
      </c>
      <c r="D2176" s="25">
        <v>0</v>
      </c>
      <c r="E2176" s="25">
        <v>0</v>
      </c>
      <c r="F2176" s="25">
        <v>0</v>
      </c>
      <c r="G2176" s="25">
        <v>0</v>
      </c>
      <c r="H2176" s="25">
        <v>0</v>
      </c>
      <c r="I2176" s="1">
        <f>COUNTIFS($A:$A,$A2176,C:C,"&gt;"&amp;$I$5)</f>
        <v>6</v>
      </c>
    </row>
    <row r="2177" spans="1:9" x14ac:dyDescent="0.25">
      <c r="A2177" s="22" t="s">
        <v>19</v>
      </c>
      <c r="B2177" s="24">
        <v>43080</v>
      </c>
      <c r="C2177" s="25">
        <v>1.7743055555555557E-2</v>
      </c>
      <c r="D2177" s="25">
        <v>9.2592592592592588E-5</v>
      </c>
      <c r="E2177" s="25">
        <v>1.9675925925925927E-2</v>
      </c>
      <c r="F2177" s="25">
        <v>0</v>
      </c>
      <c r="G2177" s="25">
        <v>0</v>
      </c>
      <c r="H2177" s="25">
        <v>0</v>
      </c>
      <c r="I2177" s="1">
        <f>COUNTIFS($A:$A,$A2177,C:C,"&gt;"&amp;$I$5)</f>
        <v>6</v>
      </c>
    </row>
    <row r="2178" spans="1:9" x14ac:dyDescent="0.25">
      <c r="A2178" s="22" t="s">
        <v>19</v>
      </c>
      <c r="B2178" s="24">
        <v>43081</v>
      </c>
      <c r="C2178" s="25">
        <v>1.3101851851851852E-2</v>
      </c>
      <c r="D2178" s="25">
        <v>0</v>
      </c>
      <c r="E2178" s="25">
        <v>1.1273148148148148E-2</v>
      </c>
      <c r="F2178" s="25">
        <v>0</v>
      </c>
      <c r="G2178" s="25">
        <v>0</v>
      </c>
      <c r="H2178" s="25">
        <v>0</v>
      </c>
      <c r="I2178" s="1">
        <f>COUNTIFS($A:$A,$A2178,C:C,"&gt;"&amp;$I$5)</f>
        <v>6</v>
      </c>
    </row>
    <row r="2179" spans="1:9" x14ac:dyDescent="0.25">
      <c r="A2179" s="22" t="s">
        <v>19</v>
      </c>
      <c r="B2179" s="24">
        <v>43082</v>
      </c>
      <c r="C2179" s="25">
        <v>1.8206018518518517E-2</v>
      </c>
      <c r="D2179" s="25">
        <v>3.4722222222222222E-5</v>
      </c>
      <c r="E2179" s="25">
        <v>1.3043981481481483E-2</v>
      </c>
      <c r="F2179" s="25">
        <v>4.6296296296296294E-5</v>
      </c>
      <c r="G2179" s="25">
        <v>0</v>
      </c>
      <c r="H2179" s="25">
        <v>0</v>
      </c>
      <c r="I2179" s="1">
        <f>COUNTIFS($A:$A,$A2179,C:C,"&gt;"&amp;$I$5)</f>
        <v>6</v>
      </c>
    </row>
    <row r="2180" spans="1:9" x14ac:dyDescent="0.25">
      <c r="A2180" s="22" t="s">
        <v>19</v>
      </c>
      <c r="B2180" s="24">
        <v>43083</v>
      </c>
      <c r="C2180" s="25">
        <v>1.1956018518518517E-2</v>
      </c>
      <c r="D2180" s="25">
        <v>0</v>
      </c>
      <c r="E2180" s="25">
        <v>1.3425925925925925E-3</v>
      </c>
      <c r="F2180" s="25">
        <v>0</v>
      </c>
      <c r="G2180" s="25">
        <v>0</v>
      </c>
      <c r="H2180" s="25">
        <v>0</v>
      </c>
      <c r="I2180" s="1">
        <f>COUNTIFS($A:$A,$A2180,C:C,"&gt;"&amp;$I$5)</f>
        <v>6</v>
      </c>
    </row>
    <row r="2181" spans="1:9" x14ac:dyDescent="0.25">
      <c r="A2181" s="22" t="s">
        <v>19</v>
      </c>
      <c r="B2181" s="24">
        <v>43084</v>
      </c>
      <c r="C2181" s="25">
        <v>5.9953703703703697E-3</v>
      </c>
      <c r="D2181" s="25">
        <v>0</v>
      </c>
      <c r="E2181" s="25">
        <v>6.6087962962962959E-2</v>
      </c>
      <c r="F2181" s="25">
        <v>0</v>
      </c>
      <c r="G2181" s="25">
        <v>0</v>
      </c>
      <c r="H2181" s="25">
        <v>0</v>
      </c>
      <c r="I2181" s="1">
        <f>COUNTIFS($A:$A,$A2181,C:C,"&gt;"&amp;$I$5)</f>
        <v>6</v>
      </c>
    </row>
    <row r="2182" spans="1:9" x14ac:dyDescent="0.25">
      <c r="A2182" s="22" t="s">
        <v>19</v>
      </c>
      <c r="B2182" s="24">
        <v>43085</v>
      </c>
      <c r="C2182" s="25">
        <v>0</v>
      </c>
      <c r="D2182" s="25">
        <v>0</v>
      </c>
      <c r="E2182" s="25">
        <v>0</v>
      </c>
      <c r="F2182" s="25">
        <v>0</v>
      </c>
      <c r="G2182" s="25">
        <v>0</v>
      </c>
      <c r="H2182" s="25">
        <v>0</v>
      </c>
      <c r="I2182" s="1">
        <f>COUNTIFS($A:$A,$A2182,C:C,"&gt;"&amp;$I$5)</f>
        <v>6</v>
      </c>
    </row>
    <row r="2183" spans="1:9" x14ac:dyDescent="0.25">
      <c r="A2183" s="22" t="s">
        <v>19</v>
      </c>
      <c r="B2183" s="24">
        <v>43086</v>
      </c>
      <c r="C2183" s="25">
        <v>0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1">
        <f>COUNTIFS($A:$A,$A2183,C:C,"&gt;"&amp;$I$5)</f>
        <v>6</v>
      </c>
    </row>
    <row r="2184" spans="1:9" x14ac:dyDescent="0.25">
      <c r="A2184" s="22" t="s">
        <v>19</v>
      </c>
      <c r="B2184" s="24">
        <v>43087</v>
      </c>
      <c r="C2184" s="25">
        <v>0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1">
        <f>COUNTIFS($A:$A,$A2184,C:C,"&gt;"&amp;$I$5)</f>
        <v>6</v>
      </c>
    </row>
    <row r="2185" spans="1:9" x14ac:dyDescent="0.25">
      <c r="A2185" s="22" t="s">
        <v>19</v>
      </c>
      <c r="B2185" s="24">
        <v>43088</v>
      </c>
      <c r="C2185" s="25">
        <v>1.4143518518518519E-2</v>
      </c>
      <c r="D2185" s="25">
        <v>0</v>
      </c>
      <c r="E2185" s="25">
        <v>4.4560185185185189E-3</v>
      </c>
      <c r="F2185" s="25">
        <v>4.4444444444444444E-3</v>
      </c>
      <c r="G2185" s="25">
        <v>0</v>
      </c>
      <c r="H2185" s="25">
        <v>0</v>
      </c>
      <c r="I2185" s="1">
        <f>COUNTIFS($A:$A,$A2185,C:C,"&gt;"&amp;$I$5)</f>
        <v>6</v>
      </c>
    </row>
    <row r="2186" spans="1:9" x14ac:dyDescent="0.25">
      <c r="A2186" s="22" t="s">
        <v>19</v>
      </c>
      <c r="B2186" s="24">
        <v>43089</v>
      </c>
      <c r="C2186" s="25">
        <v>4.4918981481481483E-2</v>
      </c>
      <c r="D2186" s="25">
        <v>0</v>
      </c>
      <c r="E2186" s="25">
        <v>1.5057870370370369E-2</v>
      </c>
      <c r="F2186" s="25">
        <v>0</v>
      </c>
      <c r="G2186" s="25">
        <v>9.2638888888888882E-2</v>
      </c>
      <c r="H2186" s="25">
        <v>0</v>
      </c>
      <c r="I2186" s="1">
        <f>COUNTIFS($A:$A,$A2186,C:C,"&gt;"&amp;$I$5)</f>
        <v>6</v>
      </c>
    </row>
    <row r="2187" spans="1:9" x14ac:dyDescent="0.25">
      <c r="A2187" s="22" t="s">
        <v>19</v>
      </c>
      <c r="B2187" s="24">
        <v>43090</v>
      </c>
      <c r="C2187" s="25">
        <v>1.5902777777777776E-2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1">
        <f>COUNTIFS($A:$A,$A2187,C:C,"&gt;"&amp;$I$5)</f>
        <v>6</v>
      </c>
    </row>
    <row r="2188" spans="1:9" x14ac:dyDescent="0.25">
      <c r="A2188" s="22" t="s">
        <v>19</v>
      </c>
      <c r="B2188" s="24">
        <v>43091</v>
      </c>
      <c r="C2188" s="25">
        <v>1.653935185185185E-2</v>
      </c>
      <c r="D2188" s="25">
        <v>0</v>
      </c>
      <c r="E2188" s="25">
        <v>1.4571759259259258E-2</v>
      </c>
      <c r="F2188" s="25">
        <v>0</v>
      </c>
      <c r="G2188" s="25">
        <v>0</v>
      </c>
      <c r="H2188" s="25">
        <v>0</v>
      </c>
      <c r="I2188" s="1">
        <f>COUNTIFS($A:$A,$A2188,C:C,"&gt;"&amp;$I$5)</f>
        <v>6</v>
      </c>
    </row>
    <row r="2189" spans="1:9" x14ac:dyDescent="0.25">
      <c r="A2189" s="22" t="s">
        <v>19</v>
      </c>
      <c r="B2189" s="24">
        <v>43092</v>
      </c>
      <c r="C2189" s="25">
        <v>0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1">
        <f>COUNTIFS($A:$A,$A2189,C:C,"&gt;"&amp;$I$5)</f>
        <v>6</v>
      </c>
    </row>
    <row r="2190" spans="1:9" x14ac:dyDescent="0.25">
      <c r="A2190" s="22" t="s">
        <v>19</v>
      </c>
      <c r="B2190" s="24">
        <v>43093</v>
      </c>
      <c r="C2190" s="25">
        <v>0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1">
        <f>COUNTIFS($A:$A,$A2190,C:C,"&gt;"&amp;$I$5)</f>
        <v>6</v>
      </c>
    </row>
    <row r="2191" spans="1:9" x14ac:dyDescent="0.25">
      <c r="A2191" s="22" t="s">
        <v>19</v>
      </c>
      <c r="B2191" s="24">
        <v>43094</v>
      </c>
      <c r="C2191" s="25">
        <v>0</v>
      </c>
      <c r="D2191" s="25">
        <v>0</v>
      </c>
      <c r="E2191" s="25">
        <v>0</v>
      </c>
      <c r="F2191" s="25">
        <v>0</v>
      </c>
      <c r="G2191" s="25">
        <v>0</v>
      </c>
      <c r="H2191" s="25">
        <v>0</v>
      </c>
      <c r="I2191" s="1">
        <f>COUNTIFS($A:$A,$A2191,C:C,"&gt;"&amp;$I$5)</f>
        <v>6</v>
      </c>
    </row>
    <row r="2192" spans="1:9" x14ac:dyDescent="0.25">
      <c r="A2192" s="22" t="s">
        <v>19</v>
      </c>
      <c r="B2192" s="24">
        <v>43095</v>
      </c>
      <c r="C2192" s="25">
        <v>0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1">
        <f>COUNTIFS($A:$A,$A2192,C:C,"&gt;"&amp;$I$5)</f>
        <v>6</v>
      </c>
    </row>
    <row r="2193" spans="1:9" x14ac:dyDescent="0.25">
      <c r="A2193" s="22" t="s">
        <v>19</v>
      </c>
      <c r="B2193" s="24">
        <v>43096</v>
      </c>
      <c r="C2193" s="25">
        <v>0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1">
        <f>COUNTIFS($A:$A,$A2193,C:C,"&gt;"&amp;$I$5)</f>
        <v>6</v>
      </c>
    </row>
    <row r="2194" spans="1:9" x14ac:dyDescent="0.25">
      <c r="A2194" s="22" t="s">
        <v>19</v>
      </c>
      <c r="B2194" s="24">
        <v>43097</v>
      </c>
      <c r="C2194" s="25">
        <v>0</v>
      </c>
      <c r="D2194" s="25">
        <v>0</v>
      </c>
      <c r="E2194" s="25">
        <v>0</v>
      </c>
      <c r="F2194" s="25">
        <v>0</v>
      </c>
      <c r="G2194" s="25">
        <v>0</v>
      </c>
      <c r="H2194" s="25">
        <v>0</v>
      </c>
      <c r="I2194" s="1">
        <f>COUNTIFS($A:$A,$A2194,C:C,"&gt;"&amp;$I$5)</f>
        <v>6</v>
      </c>
    </row>
    <row r="2195" spans="1:9" x14ac:dyDescent="0.25">
      <c r="A2195" s="22" t="s">
        <v>19</v>
      </c>
      <c r="B2195" s="24">
        <v>43098</v>
      </c>
      <c r="C2195" s="25">
        <v>0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1">
        <f>COUNTIFS($A:$A,$A2195,C:C,"&gt;"&amp;$I$5)</f>
        <v>6</v>
      </c>
    </row>
    <row r="2196" spans="1:9" x14ac:dyDescent="0.25">
      <c r="A2196" s="22" t="s">
        <v>19</v>
      </c>
      <c r="B2196" s="24">
        <v>43099</v>
      </c>
      <c r="C2196" s="25">
        <v>0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1">
        <f>COUNTIFS($A:$A,$A2196,C:C,"&gt;"&amp;$I$5)</f>
        <v>6</v>
      </c>
    </row>
    <row r="2197" spans="1:9" x14ac:dyDescent="0.25">
      <c r="A2197" s="22" t="s">
        <v>19</v>
      </c>
      <c r="B2197" s="24">
        <v>43100</v>
      </c>
      <c r="C2197" s="25">
        <v>0</v>
      </c>
      <c r="D2197" s="25">
        <v>0</v>
      </c>
      <c r="E2197" s="25">
        <v>0</v>
      </c>
      <c r="F2197" s="25">
        <v>0</v>
      </c>
      <c r="G2197" s="25">
        <v>0</v>
      </c>
      <c r="H2197" s="25">
        <v>0</v>
      </c>
      <c r="I2197" s="1">
        <f>COUNTIFS($A:$A,$A2197,C:C,"&gt;"&amp;$I$5)</f>
        <v>6</v>
      </c>
    </row>
    <row r="2198" spans="1:9" x14ac:dyDescent="0.25">
      <c r="A2198" s="22" t="s">
        <v>19</v>
      </c>
      <c r="B2198" s="24">
        <v>43101</v>
      </c>
      <c r="C2198" s="25">
        <v>0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1">
        <f>COUNTIFS($A:$A,$A2198,C:C,"&gt;"&amp;$I$5)</f>
        <v>6</v>
      </c>
    </row>
    <row r="2199" spans="1:9" x14ac:dyDescent="0.25">
      <c r="A2199" s="22" t="s">
        <v>19</v>
      </c>
      <c r="B2199" s="24">
        <v>43102</v>
      </c>
      <c r="C2199" s="25">
        <v>0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1">
        <f>COUNTIFS($A:$A,$A2199,C:C,"&gt;"&amp;$I$5)</f>
        <v>6</v>
      </c>
    </row>
    <row r="2200" spans="1:9" x14ac:dyDescent="0.25">
      <c r="A2200" s="22" t="s">
        <v>19</v>
      </c>
      <c r="B2200" s="24">
        <v>43103</v>
      </c>
      <c r="C2200" s="25">
        <v>0</v>
      </c>
      <c r="D2200" s="25">
        <v>0</v>
      </c>
      <c r="E2200" s="25">
        <v>0</v>
      </c>
      <c r="F2200" s="25">
        <v>0</v>
      </c>
      <c r="G2200" s="25">
        <v>0</v>
      </c>
      <c r="H2200" s="25">
        <v>0</v>
      </c>
      <c r="I2200" s="1">
        <f>COUNTIFS($A:$A,$A2200,C:C,"&gt;"&amp;$I$5)</f>
        <v>6</v>
      </c>
    </row>
    <row r="2201" spans="1:9" x14ac:dyDescent="0.25">
      <c r="A2201" s="22" t="s">
        <v>19</v>
      </c>
      <c r="B2201" s="24">
        <v>43104</v>
      </c>
      <c r="C2201" s="25">
        <v>0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1">
        <f>COUNTIFS($A:$A,$A2201,C:C,"&gt;"&amp;$I$5)</f>
        <v>6</v>
      </c>
    </row>
    <row r="2202" spans="1:9" x14ac:dyDescent="0.25">
      <c r="A2202" s="22" t="s">
        <v>19</v>
      </c>
      <c r="B2202" s="24">
        <v>43105</v>
      </c>
      <c r="C2202" s="25">
        <v>0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1">
        <f>COUNTIFS($A:$A,$A2202,C:C,"&gt;"&amp;$I$5)</f>
        <v>6</v>
      </c>
    </row>
    <row r="2203" spans="1:9" x14ac:dyDescent="0.25">
      <c r="A2203" s="22" t="s">
        <v>19</v>
      </c>
      <c r="B2203" s="24">
        <v>43106</v>
      </c>
      <c r="C2203" s="25">
        <v>0</v>
      </c>
      <c r="D2203" s="25">
        <v>0</v>
      </c>
      <c r="E2203" s="25">
        <v>0</v>
      </c>
      <c r="F2203" s="25">
        <v>0</v>
      </c>
      <c r="G2203" s="25">
        <v>0</v>
      </c>
      <c r="H2203" s="25">
        <v>0</v>
      </c>
      <c r="I2203" s="1">
        <f>COUNTIFS($A:$A,$A2203,C:C,"&gt;"&amp;$I$5)</f>
        <v>6</v>
      </c>
    </row>
    <row r="2204" spans="1:9" x14ac:dyDescent="0.25">
      <c r="A2204" s="22" t="s">
        <v>19</v>
      </c>
      <c r="B2204" s="24">
        <v>43107</v>
      </c>
      <c r="C2204" s="25">
        <v>0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1">
        <f>COUNTIFS($A:$A,$A2204,C:C,"&gt;"&amp;$I$5)</f>
        <v>6</v>
      </c>
    </row>
    <row r="2205" spans="1:9" x14ac:dyDescent="0.25">
      <c r="A2205" s="22" t="s">
        <v>19</v>
      </c>
      <c r="B2205" s="24">
        <v>43108</v>
      </c>
      <c r="C2205" s="25">
        <v>0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1">
        <f>COUNTIFS($A:$A,$A2205,C:C,"&gt;"&amp;$I$5)</f>
        <v>6</v>
      </c>
    </row>
    <row r="2206" spans="1:9" x14ac:dyDescent="0.25">
      <c r="A2206" s="22" t="s">
        <v>19</v>
      </c>
      <c r="B2206" s="24">
        <v>43109</v>
      </c>
      <c r="C2206" s="25">
        <v>1.2083333333333333E-2</v>
      </c>
      <c r="D2206" s="25">
        <v>0</v>
      </c>
      <c r="E2206" s="25">
        <v>3.4629629629629628E-2</v>
      </c>
      <c r="F2206" s="25">
        <v>0</v>
      </c>
      <c r="G2206" s="25">
        <v>0</v>
      </c>
      <c r="H2206" s="25">
        <v>0</v>
      </c>
      <c r="I2206" s="1">
        <f>COUNTIFS($A:$A,$A2206,C:C,"&gt;"&amp;$I$5)</f>
        <v>6</v>
      </c>
    </row>
    <row r="2207" spans="1:9" x14ac:dyDescent="0.25">
      <c r="A2207" s="22" t="s">
        <v>19</v>
      </c>
      <c r="B2207" s="24">
        <v>43110</v>
      </c>
      <c r="C2207" s="25">
        <v>5.9027777777777776E-3</v>
      </c>
      <c r="D2207" s="25">
        <v>0</v>
      </c>
      <c r="E2207" s="25">
        <v>3.6574074074074074E-3</v>
      </c>
      <c r="F2207" s="25">
        <v>0</v>
      </c>
      <c r="G2207" s="25">
        <v>0.17879629629629631</v>
      </c>
      <c r="H2207" s="25">
        <v>0</v>
      </c>
      <c r="I2207" s="1">
        <f>COUNTIFS($A:$A,$A2207,C:C,"&gt;"&amp;$I$5)</f>
        <v>6</v>
      </c>
    </row>
    <row r="2208" spans="1:9" x14ac:dyDescent="0.25">
      <c r="A2208" s="22" t="s">
        <v>19</v>
      </c>
      <c r="B2208" s="24">
        <v>43111</v>
      </c>
      <c r="C2208" s="25">
        <v>1.0023148148148147E-2</v>
      </c>
      <c r="D2208" s="25">
        <v>0</v>
      </c>
      <c r="E2208" s="25">
        <v>0</v>
      </c>
      <c r="F2208" s="25">
        <v>0</v>
      </c>
      <c r="G2208" s="25">
        <v>7.5115740740740742E-3</v>
      </c>
      <c r="H2208" s="25">
        <v>0</v>
      </c>
      <c r="I2208" s="1">
        <f>COUNTIFS($A:$A,$A2208,C:C,"&gt;"&amp;$I$5)</f>
        <v>6</v>
      </c>
    </row>
    <row r="2209" spans="1:9" x14ac:dyDescent="0.25">
      <c r="A2209" s="22" t="s">
        <v>19</v>
      </c>
      <c r="B2209" s="24">
        <v>43112</v>
      </c>
      <c r="C2209" s="25">
        <v>3.3229166666666664E-2</v>
      </c>
      <c r="D2209" s="25">
        <v>0</v>
      </c>
      <c r="E2209" s="25">
        <v>2.2118055555555557E-2</v>
      </c>
      <c r="F2209" s="25">
        <v>0</v>
      </c>
      <c r="G2209" s="25">
        <v>5.2233796296296299E-2</v>
      </c>
      <c r="H2209" s="25">
        <v>0</v>
      </c>
      <c r="I2209" s="1">
        <f>COUNTIFS($A:$A,$A2209,C:C,"&gt;"&amp;$I$5)</f>
        <v>6</v>
      </c>
    </row>
    <row r="2210" spans="1:9" x14ac:dyDescent="0.25">
      <c r="A2210" s="22" t="s">
        <v>19</v>
      </c>
      <c r="B2210" s="24">
        <v>43113</v>
      </c>
      <c r="C2210" s="25">
        <v>0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1">
        <f>COUNTIFS($A:$A,$A2210,C:C,"&gt;"&amp;$I$5)</f>
        <v>6</v>
      </c>
    </row>
    <row r="2211" spans="1:9" x14ac:dyDescent="0.25">
      <c r="A2211" s="22" t="s">
        <v>19</v>
      </c>
      <c r="B2211" s="24">
        <v>43114</v>
      </c>
      <c r="C2211" s="25">
        <v>0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1">
        <f>COUNTIFS($A:$A,$A2211,C:C,"&gt;"&amp;$I$5)</f>
        <v>6</v>
      </c>
    </row>
    <row r="2212" spans="1:9" x14ac:dyDescent="0.25">
      <c r="A2212" s="22" t="s">
        <v>19</v>
      </c>
      <c r="B2212" s="24">
        <v>43115</v>
      </c>
      <c r="C2212" s="25">
        <v>2.4375000000000004E-2</v>
      </c>
      <c r="D2212" s="25">
        <v>0</v>
      </c>
      <c r="E2212" s="25">
        <v>6.5162037037037037E-3</v>
      </c>
      <c r="F2212" s="25">
        <v>0</v>
      </c>
      <c r="G2212" s="25">
        <v>0</v>
      </c>
      <c r="H2212" s="25">
        <v>0</v>
      </c>
      <c r="I2212" s="1">
        <f>COUNTIFS($A:$A,$A2212,C:C,"&gt;"&amp;$I$5)</f>
        <v>6</v>
      </c>
    </row>
    <row r="2213" spans="1:9" x14ac:dyDescent="0.25">
      <c r="A2213" s="22" t="s">
        <v>19</v>
      </c>
      <c r="B2213" s="24">
        <v>43116</v>
      </c>
      <c r="C2213" s="25">
        <v>4.9305555555555552E-3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1">
        <f>COUNTIFS($A:$A,$A2213,C:C,"&gt;"&amp;$I$5)</f>
        <v>6</v>
      </c>
    </row>
    <row r="2214" spans="1:9" x14ac:dyDescent="0.25">
      <c r="A2214" s="22" t="s">
        <v>19</v>
      </c>
      <c r="B2214" s="24">
        <v>43117</v>
      </c>
      <c r="C2214" s="25">
        <v>0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1">
        <f>COUNTIFS($A:$A,$A2214,C:C,"&gt;"&amp;$I$5)</f>
        <v>6</v>
      </c>
    </row>
    <row r="2215" spans="1:9" x14ac:dyDescent="0.25">
      <c r="A2215" s="22" t="s">
        <v>19</v>
      </c>
      <c r="B2215" s="24">
        <v>43118</v>
      </c>
      <c r="C2215" s="25">
        <v>6.122685185185185E-3</v>
      </c>
      <c r="D2215" s="25">
        <v>0</v>
      </c>
      <c r="E2215" s="25">
        <v>0</v>
      </c>
      <c r="F2215" s="25">
        <v>0</v>
      </c>
      <c r="G2215" s="25">
        <v>0</v>
      </c>
      <c r="H2215" s="25">
        <v>0</v>
      </c>
      <c r="I2215" s="1">
        <f>COUNTIFS($A:$A,$A2215,C:C,"&gt;"&amp;$I$5)</f>
        <v>6</v>
      </c>
    </row>
    <row r="2216" spans="1:9" x14ac:dyDescent="0.25">
      <c r="A2216" s="22" t="s">
        <v>19</v>
      </c>
      <c r="B2216" s="24">
        <v>43119</v>
      </c>
      <c r="C2216" s="25">
        <v>1.2395833333333335E-2</v>
      </c>
      <c r="D2216" s="25">
        <v>0</v>
      </c>
      <c r="E2216" s="25">
        <v>1.9606481481481482E-2</v>
      </c>
      <c r="F2216" s="25">
        <v>0</v>
      </c>
      <c r="G2216" s="25">
        <v>0</v>
      </c>
      <c r="H2216" s="25">
        <v>0</v>
      </c>
      <c r="I2216" s="1">
        <f>COUNTIFS($A:$A,$A2216,C:C,"&gt;"&amp;$I$5)</f>
        <v>6</v>
      </c>
    </row>
    <row r="2217" spans="1:9" x14ac:dyDescent="0.25">
      <c r="A2217" s="22" t="s">
        <v>19</v>
      </c>
      <c r="B2217" s="24">
        <v>43122</v>
      </c>
      <c r="C2217" s="25">
        <v>8.6111111111111124E-2</v>
      </c>
      <c r="D2217" s="25">
        <v>9.1435185185185185E-4</v>
      </c>
      <c r="E2217" s="25">
        <v>6.5243055555555554E-2</v>
      </c>
      <c r="F2217" s="25">
        <v>0</v>
      </c>
      <c r="G2217" s="25">
        <v>0</v>
      </c>
      <c r="H2217" s="25">
        <v>0</v>
      </c>
      <c r="I2217" s="1">
        <f>COUNTIFS($A:$A,$A2217,C:C,"&gt;"&amp;$I$5)</f>
        <v>6</v>
      </c>
    </row>
    <row r="2218" spans="1:9" x14ac:dyDescent="0.25">
      <c r="A2218" s="22" t="s">
        <v>19</v>
      </c>
      <c r="B2218" s="24">
        <v>43123</v>
      </c>
      <c r="C2218" s="25">
        <v>0.1254976851851852</v>
      </c>
      <c r="D2218" s="25">
        <v>0</v>
      </c>
      <c r="E2218" s="25">
        <v>0</v>
      </c>
      <c r="F2218" s="25">
        <v>0</v>
      </c>
      <c r="G2218" s="25">
        <v>0</v>
      </c>
      <c r="H2218" s="25">
        <v>0</v>
      </c>
      <c r="I2218" s="1">
        <f>COUNTIFS($A:$A,$A2218,C:C,"&gt;"&amp;$I$5)</f>
        <v>6</v>
      </c>
    </row>
    <row r="2219" spans="1:9" x14ac:dyDescent="0.25">
      <c r="A2219" s="22" t="s">
        <v>19</v>
      </c>
      <c r="B2219" s="24">
        <v>43124</v>
      </c>
      <c r="C2219" s="25">
        <v>7.1805555555555553E-2</v>
      </c>
      <c r="D2219" s="25">
        <v>9.2592592592592588E-5</v>
      </c>
      <c r="E2219" s="25">
        <v>3.0763888888888886E-2</v>
      </c>
      <c r="F2219" s="25">
        <v>0</v>
      </c>
      <c r="G2219" s="25">
        <v>0</v>
      </c>
      <c r="H2219" s="25">
        <v>0</v>
      </c>
      <c r="I2219" s="1">
        <f>COUNTIFS($A:$A,$A2219,C:C,"&gt;"&amp;$I$5)</f>
        <v>6</v>
      </c>
    </row>
    <row r="2220" spans="1:9" x14ac:dyDescent="0.25">
      <c r="A2220" s="22" t="s">
        <v>19</v>
      </c>
      <c r="B2220" s="24">
        <v>43125</v>
      </c>
      <c r="C2220" s="25">
        <v>1.3449074074074073E-2</v>
      </c>
      <c r="D2220" s="25">
        <v>0</v>
      </c>
      <c r="E2220" s="25">
        <v>3.9699074074074072E-3</v>
      </c>
      <c r="F2220" s="25">
        <v>0</v>
      </c>
      <c r="G2220" s="25">
        <v>0</v>
      </c>
      <c r="H2220" s="25">
        <v>0</v>
      </c>
      <c r="I2220" s="1">
        <f>COUNTIFS($A:$A,$A2220,C:C,"&gt;"&amp;$I$5)</f>
        <v>6</v>
      </c>
    </row>
    <row r="2221" spans="1:9" x14ac:dyDescent="0.25">
      <c r="A2221" s="22" t="s">
        <v>20</v>
      </c>
      <c r="B2221" s="24">
        <v>43070</v>
      </c>
      <c r="C2221" s="25">
        <v>7.6504629629629631E-3</v>
      </c>
      <c r="D2221" s="25">
        <v>0</v>
      </c>
      <c r="E2221" s="25">
        <v>0</v>
      </c>
      <c r="F2221" s="25">
        <v>2.0949074074074073E-3</v>
      </c>
      <c r="G2221" s="25">
        <v>0</v>
      </c>
      <c r="H2221" s="25">
        <v>0</v>
      </c>
      <c r="I2221" s="1">
        <f>COUNTIFS($A:$A,$A2221,C:C,"&gt;"&amp;$I$5)</f>
        <v>1</v>
      </c>
    </row>
    <row r="2222" spans="1:9" x14ac:dyDescent="0.25">
      <c r="A2222" s="22" t="s">
        <v>20</v>
      </c>
      <c r="B2222" s="24">
        <v>43071</v>
      </c>
      <c r="C2222" s="25">
        <v>0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1">
        <f>COUNTIFS($A:$A,$A2222,C:C,"&gt;"&amp;$I$5)</f>
        <v>1</v>
      </c>
    </row>
    <row r="2223" spans="1:9" x14ac:dyDescent="0.25">
      <c r="A2223" s="22" t="s">
        <v>20</v>
      </c>
      <c r="B2223" s="24">
        <v>43072</v>
      </c>
      <c r="C2223" s="25">
        <v>0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1">
        <f>COUNTIFS($A:$A,$A2223,C:C,"&gt;"&amp;$I$5)</f>
        <v>1</v>
      </c>
    </row>
    <row r="2224" spans="1:9" x14ac:dyDescent="0.25">
      <c r="A2224" s="22" t="s">
        <v>20</v>
      </c>
      <c r="B2224" s="24">
        <v>43073</v>
      </c>
      <c r="C2224" s="25">
        <v>2.2210648148148149E-2</v>
      </c>
      <c r="D2224" s="25">
        <v>4.0520833333333332E-2</v>
      </c>
      <c r="E2224" s="25">
        <v>1.8518518518518517E-3</v>
      </c>
      <c r="F2224" s="25">
        <v>1.6782407407407406E-3</v>
      </c>
      <c r="G2224" s="25">
        <v>0</v>
      </c>
      <c r="H2224" s="25">
        <v>0</v>
      </c>
      <c r="I2224" s="1">
        <f>COUNTIFS($A:$A,$A2224,C:C,"&gt;"&amp;$I$5)</f>
        <v>1</v>
      </c>
    </row>
    <row r="2225" spans="1:9" x14ac:dyDescent="0.25">
      <c r="A2225" s="22" t="s">
        <v>20</v>
      </c>
      <c r="B2225" s="24">
        <v>43074</v>
      </c>
      <c r="C2225" s="25">
        <v>8.4606481481481494E-3</v>
      </c>
      <c r="D2225" s="25">
        <v>0</v>
      </c>
      <c r="E2225" s="25">
        <v>0</v>
      </c>
      <c r="F2225" s="25">
        <v>0</v>
      </c>
      <c r="G2225" s="25">
        <v>1.9409722222222221E-2</v>
      </c>
      <c r="H2225" s="25">
        <v>0</v>
      </c>
      <c r="I2225" s="1">
        <f>COUNTIFS($A:$A,$A2225,C:C,"&gt;"&amp;$I$5)</f>
        <v>1</v>
      </c>
    </row>
    <row r="2226" spans="1:9" x14ac:dyDescent="0.25">
      <c r="A2226" s="22" t="s">
        <v>20</v>
      </c>
      <c r="B2226" s="24">
        <v>43075</v>
      </c>
      <c r="C2226" s="25">
        <v>9.2939814814814812E-3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1">
        <f>COUNTIFS($A:$A,$A2226,C:C,"&gt;"&amp;$I$5)</f>
        <v>1</v>
      </c>
    </row>
    <row r="2227" spans="1:9" x14ac:dyDescent="0.25">
      <c r="A2227" s="22" t="s">
        <v>20</v>
      </c>
      <c r="B2227" s="24">
        <v>43076</v>
      </c>
      <c r="C2227" s="25">
        <v>1.1643518518518518E-2</v>
      </c>
      <c r="D2227" s="25">
        <v>0</v>
      </c>
      <c r="E2227" s="25">
        <v>1.6666666666666668E-3</v>
      </c>
      <c r="F2227" s="25">
        <v>0</v>
      </c>
      <c r="G2227" s="25">
        <v>0</v>
      </c>
      <c r="H2227" s="25">
        <v>0</v>
      </c>
      <c r="I2227" s="1">
        <f>COUNTIFS($A:$A,$A2227,C:C,"&gt;"&amp;$I$5)</f>
        <v>1</v>
      </c>
    </row>
    <row r="2228" spans="1:9" x14ac:dyDescent="0.25">
      <c r="A2228" s="22" t="s">
        <v>20</v>
      </c>
      <c r="B2228" s="24">
        <v>43077</v>
      </c>
      <c r="C2228" s="25">
        <v>1.068287037037037E-2</v>
      </c>
      <c r="D2228" s="25">
        <v>0</v>
      </c>
      <c r="E2228" s="25">
        <v>0</v>
      </c>
      <c r="F2228" s="25">
        <v>0</v>
      </c>
      <c r="G2228" s="25">
        <v>5.8333333333333336E-3</v>
      </c>
      <c r="H2228" s="25">
        <v>0</v>
      </c>
      <c r="I2228" s="1">
        <f>COUNTIFS($A:$A,$A2228,C:C,"&gt;"&amp;$I$5)</f>
        <v>1</v>
      </c>
    </row>
    <row r="2229" spans="1:9" x14ac:dyDescent="0.25">
      <c r="A2229" s="22" t="s">
        <v>20</v>
      </c>
      <c r="B2229" s="24">
        <v>43078</v>
      </c>
      <c r="C2229" s="25">
        <v>0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1">
        <f>COUNTIFS($A:$A,$A2229,C:C,"&gt;"&amp;$I$5)</f>
        <v>1</v>
      </c>
    </row>
    <row r="2230" spans="1:9" x14ac:dyDescent="0.25">
      <c r="A2230" s="22" t="s">
        <v>20</v>
      </c>
      <c r="B2230" s="24">
        <v>43079</v>
      </c>
      <c r="C2230" s="25">
        <v>0</v>
      </c>
      <c r="D2230" s="25">
        <v>0</v>
      </c>
      <c r="E2230" s="25">
        <v>0</v>
      </c>
      <c r="F2230" s="25">
        <v>0</v>
      </c>
      <c r="G2230" s="25">
        <v>0</v>
      </c>
      <c r="H2230" s="25">
        <v>0</v>
      </c>
      <c r="I2230" s="1">
        <f>COUNTIFS($A:$A,$A2230,C:C,"&gt;"&amp;$I$5)</f>
        <v>1</v>
      </c>
    </row>
    <row r="2231" spans="1:9" x14ac:dyDescent="0.25">
      <c r="A2231" s="22" t="s">
        <v>20</v>
      </c>
      <c r="B2231" s="24">
        <v>43080</v>
      </c>
      <c r="C2231" s="25">
        <v>3.0324074074074073E-3</v>
      </c>
      <c r="D2231" s="25">
        <v>4.0173611111111111E-2</v>
      </c>
      <c r="E2231" s="25">
        <v>6.2500000000000001E-4</v>
      </c>
      <c r="F2231" s="25">
        <v>1.4930555555555556E-3</v>
      </c>
      <c r="G2231" s="25">
        <v>0</v>
      </c>
      <c r="H2231" s="25">
        <v>0</v>
      </c>
      <c r="I2231" s="1">
        <f>COUNTIFS($A:$A,$A2231,C:C,"&gt;"&amp;$I$5)</f>
        <v>1</v>
      </c>
    </row>
    <row r="2232" spans="1:9" x14ac:dyDescent="0.25">
      <c r="A2232" s="22" t="s">
        <v>20</v>
      </c>
      <c r="B2232" s="24">
        <v>43081</v>
      </c>
      <c r="C2232" s="25">
        <v>1.1782407407407406E-2</v>
      </c>
      <c r="D2232" s="25">
        <v>0</v>
      </c>
      <c r="E2232" s="25">
        <v>0</v>
      </c>
      <c r="F2232" s="25">
        <v>0</v>
      </c>
      <c r="G2232" s="25">
        <v>2.8356481481481483E-2</v>
      </c>
      <c r="H2232" s="25">
        <v>0</v>
      </c>
      <c r="I2232" s="1">
        <f>COUNTIFS($A:$A,$A2232,C:C,"&gt;"&amp;$I$5)</f>
        <v>1</v>
      </c>
    </row>
    <row r="2233" spans="1:9" x14ac:dyDescent="0.25">
      <c r="A2233" s="22" t="s">
        <v>20</v>
      </c>
      <c r="B2233" s="24">
        <v>43082</v>
      </c>
      <c r="C2233" s="25">
        <v>1.3611111111111114E-2</v>
      </c>
      <c r="D2233" s="25">
        <v>0</v>
      </c>
      <c r="E2233" s="25">
        <v>0</v>
      </c>
      <c r="F2233" s="25">
        <v>0</v>
      </c>
      <c r="G2233" s="25">
        <v>0</v>
      </c>
      <c r="H2233" s="25">
        <v>0</v>
      </c>
      <c r="I2233" s="1">
        <f>COUNTIFS($A:$A,$A2233,C:C,"&gt;"&amp;$I$5)</f>
        <v>1</v>
      </c>
    </row>
    <row r="2234" spans="1:9" x14ac:dyDescent="0.25">
      <c r="A2234" s="22" t="s">
        <v>20</v>
      </c>
      <c r="B2234" s="24">
        <v>43083</v>
      </c>
      <c r="C2234" s="25">
        <v>1.2650462962962962E-2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1">
        <f>COUNTIFS($A:$A,$A2234,C:C,"&gt;"&amp;$I$5)</f>
        <v>1</v>
      </c>
    </row>
    <row r="2235" spans="1:9" x14ac:dyDescent="0.25">
      <c r="A2235" s="22" t="s">
        <v>20</v>
      </c>
      <c r="B2235" s="24">
        <v>43084</v>
      </c>
      <c r="C2235" s="25">
        <v>1.4131944444444445E-2</v>
      </c>
      <c r="D2235" s="25">
        <v>0</v>
      </c>
      <c r="E2235" s="25">
        <v>1.261574074074074E-3</v>
      </c>
      <c r="F2235" s="25">
        <v>0</v>
      </c>
      <c r="G2235" s="25">
        <v>0</v>
      </c>
      <c r="H2235" s="25">
        <v>0</v>
      </c>
      <c r="I2235" s="1">
        <f>COUNTIFS($A:$A,$A2235,C:C,"&gt;"&amp;$I$5)</f>
        <v>1</v>
      </c>
    </row>
    <row r="2236" spans="1:9" x14ac:dyDescent="0.25">
      <c r="A2236" s="22" t="s">
        <v>20</v>
      </c>
      <c r="B2236" s="24">
        <v>43085</v>
      </c>
      <c r="C2236" s="25">
        <v>0</v>
      </c>
      <c r="D2236" s="25">
        <v>0</v>
      </c>
      <c r="E2236" s="25">
        <v>0</v>
      </c>
      <c r="F2236" s="25">
        <v>0</v>
      </c>
      <c r="G2236" s="25">
        <v>0</v>
      </c>
      <c r="H2236" s="25">
        <v>0</v>
      </c>
      <c r="I2236" s="1">
        <f>COUNTIFS($A:$A,$A2236,C:C,"&gt;"&amp;$I$5)</f>
        <v>1</v>
      </c>
    </row>
    <row r="2237" spans="1:9" x14ac:dyDescent="0.25">
      <c r="A2237" s="22" t="s">
        <v>20</v>
      </c>
      <c r="B2237" s="24">
        <v>43086</v>
      </c>
      <c r="C2237" s="25">
        <v>0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1">
        <f>COUNTIFS($A:$A,$A2237,C:C,"&gt;"&amp;$I$5)</f>
        <v>1</v>
      </c>
    </row>
    <row r="2238" spans="1:9" x14ac:dyDescent="0.25">
      <c r="A2238" s="22" t="s">
        <v>20</v>
      </c>
      <c r="B2238" s="24">
        <v>43087</v>
      </c>
      <c r="C2238" s="25">
        <v>3.2870370370370367E-3</v>
      </c>
      <c r="D2238" s="25">
        <v>4.1666666666666664E-2</v>
      </c>
      <c r="E2238" s="25">
        <v>6.018518518518519E-4</v>
      </c>
      <c r="F2238" s="25">
        <v>0</v>
      </c>
      <c r="G2238" s="25">
        <v>9.5370370370370366E-3</v>
      </c>
      <c r="H2238" s="25">
        <v>0</v>
      </c>
      <c r="I2238" s="1">
        <f>COUNTIFS($A:$A,$A2238,C:C,"&gt;"&amp;$I$5)</f>
        <v>1</v>
      </c>
    </row>
    <row r="2239" spans="1:9" x14ac:dyDescent="0.25">
      <c r="A2239" s="22" t="s">
        <v>20</v>
      </c>
      <c r="B2239" s="24">
        <v>43088</v>
      </c>
      <c r="C2239" s="25">
        <v>1.1435185185185185E-2</v>
      </c>
      <c r="D2239" s="25">
        <v>0</v>
      </c>
      <c r="E2239" s="25">
        <v>9.0277777777777784E-4</v>
      </c>
      <c r="F2239" s="25">
        <v>0</v>
      </c>
      <c r="G2239" s="25">
        <v>2.0486111111111113E-3</v>
      </c>
      <c r="H2239" s="25">
        <v>0</v>
      </c>
      <c r="I2239" s="1">
        <f>COUNTIFS($A:$A,$A2239,C:C,"&gt;"&amp;$I$5)</f>
        <v>1</v>
      </c>
    </row>
    <row r="2240" spans="1:9" x14ac:dyDescent="0.25">
      <c r="A2240" s="22" t="s">
        <v>20</v>
      </c>
      <c r="B2240" s="24">
        <v>43089</v>
      </c>
      <c r="C2240" s="25">
        <v>0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1">
        <f>COUNTIFS($A:$A,$A2240,C:C,"&gt;"&amp;$I$5)</f>
        <v>1</v>
      </c>
    </row>
    <row r="2241" spans="1:9" x14ac:dyDescent="0.25">
      <c r="A2241" s="22" t="s">
        <v>20</v>
      </c>
      <c r="B2241" s="24">
        <v>43090</v>
      </c>
      <c r="C2241" s="25">
        <v>1.037037037037037E-2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1">
        <f>COUNTIFS($A:$A,$A2241,C:C,"&gt;"&amp;$I$5)</f>
        <v>1</v>
      </c>
    </row>
    <row r="2242" spans="1:9" x14ac:dyDescent="0.25">
      <c r="A2242" s="22" t="s">
        <v>20</v>
      </c>
      <c r="B2242" s="24">
        <v>43091</v>
      </c>
      <c r="C2242" s="25">
        <v>8.2060185185185187E-3</v>
      </c>
      <c r="D2242" s="25">
        <v>0</v>
      </c>
      <c r="E2242" s="25">
        <v>3.4722222222222222E-5</v>
      </c>
      <c r="F2242" s="25">
        <v>0</v>
      </c>
      <c r="G2242" s="25">
        <v>0</v>
      </c>
      <c r="H2242" s="25">
        <v>0</v>
      </c>
      <c r="I2242" s="1">
        <f>COUNTIFS($A:$A,$A2242,C:C,"&gt;"&amp;$I$5)</f>
        <v>1</v>
      </c>
    </row>
    <row r="2243" spans="1:9" x14ac:dyDescent="0.25">
      <c r="A2243" s="22" t="s">
        <v>20</v>
      </c>
      <c r="B2243" s="24">
        <v>43092</v>
      </c>
      <c r="C2243" s="25">
        <v>0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1">
        <f>COUNTIFS($A:$A,$A2243,C:C,"&gt;"&amp;$I$5)</f>
        <v>1</v>
      </c>
    </row>
    <row r="2244" spans="1:9" x14ac:dyDescent="0.25">
      <c r="A2244" s="22" t="s">
        <v>20</v>
      </c>
      <c r="B2244" s="24">
        <v>43093</v>
      </c>
      <c r="C2244" s="25">
        <v>0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1">
        <f>COUNTIFS($A:$A,$A2244,C:C,"&gt;"&amp;$I$5)</f>
        <v>1</v>
      </c>
    </row>
    <row r="2245" spans="1:9" x14ac:dyDescent="0.25">
      <c r="A2245" s="22" t="s">
        <v>20</v>
      </c>
      <c r="B2245" s="24">
        <v>43094</v>
      </c>
      <c r="C2245" s="25">
        <v>0</v>
      </c>
      <c r="D2245" s="25">
        <v>0</v>
      </c>
      <c r="E2245" s="25">
        <v>0</v>
      </c>
      <c r="F2245" s="25">
        <v>0</v>
      </c>
      <c r="G2245" s="25">
        <v>0</v>
      </c>
      <c r="H2245" s="25">
        <v>0</v>
      </c>
      <c r="I2245" s="1">
        <f>COUNTIFS($A:$A,$A2245,C:C,"&gt;"&amp;$I$5)</f>
        <v>1</v>
      </c>
    </row>
    <row r="2246" spans="1:9" x14ac:dyDescent="0.25">
      <c r="A2246" s="22" t="s">
        <v>20</v>
      </c>
      <c r="B2246" s="24">
        <v>43095</v>
      </c>
      <c r="C2246" s="25">
        <v>1.2268518518518519E-2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1">
        <f>COUNTIFS($A:$A,$A2246,C:C,"&gt;"&amp;$I$5)</f>
        <v>1</v>
      </c>
    </row>
    <row r="2247" spans="1:9" x14ac:dyDescent="0.25">
      <c r="A2247" s="22" t="s">
        <v>20</v>
      </c>
      <c r="B2247" s="24">
        <v>43096</v>
      </c>
      <c r="C2247" s="25">
        <v>1.2199074074074072E-2</v>
      </c>
      <c r="D2247" s="25">
        <v>0</v>
      </c>
      <c r="E2247" s="25">
        <v>1.9560185185185184E-3</v>
      </c>
      <c r="F2247" s="25">
        <v>0</v>
      </c>
      <c r="G2247" s="25">
        <v>0</v>
      </c>
      <c r="H2247" s="25">
        <v>0</v>
      </c>
      <c r="I2247" s="1">
        <f>COUNTIFS($A:$A,$A2247,C:C,"&gt;"&amp;$I$5)</f>
        <v>1</v>
      </c>
    </row>
    <row r="2248" spans="1:9" x14ac:dyDescent="0.25">
      <c r="A2248" s="22" t="s">
        <v>20</v>
      </c>
      <c r="B2248" s="24">
        <v>43097</v>
      </c>
      <c r="C2248" s="25">
        <v>1.292824074074074E-2</v>
      </c>
      <c r="D2248" s="25">
        <v>0</v>
      </c>
      <c r="E2248" s="25">
        <v>1.6782407407407406E-3</v>
      </c>
      <c r="F2248" s="25">
        <v>0</v>
      </c>
      <c r="G2248" s="25">
        <v>0</v>
      </c>
      <c r="H2248" s="25">
        <v>0</v>
      </c>
      <c r="I2248" s="1">
        <f>COUNTIFS($A:$A,$A2248,C:C,"&gt;"&amp;$I$5)</f>
        <v>1</v>
      </c>
    </row>
    <row r="2249" spans="1:9" x14ac:dyDescent="0.25">
      <c r="A2249" s="22" t="s">
        <v>20</v>
      </c>
      <c r="B2249" s="24">
        <v>43098</v>
      </c>
      <c r="C2249" s="25">
        <v>8.3449074074074085E-3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1">
        <f>COUNTIFS($A:$A,$A2249,C:C,"&gt;"&amp;$I$5)</f>
        <v>1</v>
      </c>
    </row>
    <row r="2250" spans="1:9" x14ac:dyDescent="0.25">
      <c r="A2250" s="22" t="s">
        <v>20</v>
      </c>
      <c r="B2250" s="24">
        <v>43099</v>
      </c>
      <c r="C2250" s="25">
        <v>0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1">
        <f>COUNTIFS($A:$A,$A2250,C:C,"&gt;"&amp;$I$5)</f>
        <v>1</v>
      </c>
    </row>
    <row r="2251" spans="1:9" x14ac:dyDescent="0.25">
      <c r="A2251" s="22" t="s">
        <v>20</v>
      </c>
      <c r="B2251" s="24">
        <v>43100</v>
      </c>
      <c r="C2251" s="25">
        <v>0</v>
      </c>
      <c r="D2251" s="25">
        <v>0</v>
      </c>
      <c r="E2251" s="25">
        <v>0</v>
      </c>
      <c r="F2251" s="25">
        <v>0</v>
      </c>
      <c r="G2251" s="25">
        <v>0</v>
      </c>
      <c r="H2251" s="25">
        <v>0</v>
      </c>
      <c r="I2251" s="1">
        <f>COUNTIFS($A:$A,$A2251,C:C,"&gt;"&amp;$I$5)</f>
        <v>1</v>
      </c>
    </row>
    <row r="2252" spans="1:9" x14ac:dyDescent="0.25">
      <c r="A2252" s="22" t="s">
        <v>20</v>
      </c>
      <c r="B2252" s="24">
        <v>43101</v>
      </c>
      <c r="C2252" s="25">
        <v>0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1">
        <f>COUNTIFS($A:$A,$A2252,C:C,"&gt;"&amp;$I$5)</f>
        <v>1</v>
      </c>
    </row>
    <row r="2253" spans="1:9" x14ac:dyDescent="0.25">
      <c r="A2253" s="22" t="s">
        <v>20</v>
      </c>
      <c r="B2253" s="24">
        <v>43102</v>
      </c>
      <c r="C2253" s="25">
        <v>9.7453703703703713E-3</v>
      </c>
      <c r="D2253" s="25">
        <v>0</v>
      </c>
      <c r="E2253" s="25">
        <v>1.25E-3</v>
      </c>
      <c r="F2253" s="25">
        <v>0</v>
      </c>
      <c r="G2253" s="25">
        <v>0</v>
      </c>
      <c r="H2253" s="25">
        <v>0</v>
      </c>
      <c r="I2253" s="1">
        <f>COUNTIFS($A:$A,$A2253,C:C,"&gt;"&amp;$I$5)</f>
        <v>1</v>
      </c>
    </row>
    <row r="2254" spans="1:9" x14ac:dyDescent="0.25">
      <c r="A2254" s="22" t="s">
        <v>20</v>
      </c>
      <c r="B2254" s="24">
        <v>43103</v>
      </c>
      <c r="C2254" s="25">
        <v>3.7152777777777774E-3</v>
      </c>
      <c r="D2254" s="25">
        <v>0</v>
      </c>
      <c r="E2254" s="25">
        <v>0</v>
      </c>
      <c r="F2254" s="25">
        <v>0</v>
      </c>
      <c r="G2254" s="25">
        <v>0</v>
      </c>
      <c r="H2254" s="25">
        <v>0</v>
      </c>
      <c r="I2254" s="1">
        <f>COUNTIFS($A:$A,$A2254,C:C,"&gt;"&amp;$I$5)</f>
        <v>1</v>
      </c>
    </row>
    <row r="2255" spans="1:9" x14ac:dyDescent="0.25">
      <c r="A2255" s="22" t="s">
        <v>20</v>
      </c>
      <c r="B2255" s="24">
        <v>43104</v>
      </c>
      <c r="C2255" s="25">
        <v>1.3229166666666667E-2</v>
      </c>
      <c r="D2255" s="25">
        <v>0</v>
      </c>
      <c r="E2255" s="25">
        <v>8.564814814814815E-4</v>
      </c>
      <c r="F2255" s="25">
        <v>0</v>
      </c>
      <c r="G2255" s="25">
        <v>0</v>
      </c>
      <c r="H2255" s="25">
        <v>0</v>
      </c>
      <c r="I2255" s="1">
        <f>COUNTIFS($A:$A,$A2255,C:C,"&gt;"&amp;$I$5)</f>
        <v>1</v>
      </c>
    </row>
    <row r="2256" spans="1:9" x14ac:dyDescent="0.25">
      <c r="A2256" s="22" t="s">
        <v>20</v>
      </c>
      <c r="B2256" s="24">
        <v>43105</v>
      </c>
      <c r="C2256" s="25">
        <v>0</v>
      </c>
      <c r="D2256" s="25">
        <v>0</v>
      </c>
      <c r="E2256" s="25">
        <v>4.0509259259259257E-3</v>
      </c>
      <c r="F2256" s="25">
        <v>0</v>
      </c>
      <c r="G2256" s="25">
        <v>0</v>
      </c>
      <c r="H2256" s="25">
        <v>0</v>
      </c>
      <c r="I2256" s="1">
        <f>COUNTIFS($A:$A,$A2256,C:C,"&gt;"&amp;$I$5)</f>
        <v>1</v>
      </c>
    </row>
    <row r="2257" spans="1:9" x14ac:dyDescent="0.25">
      <c r="A2257" s="22" t="s">
        <v>20</v>
      </c>
      <c r="B2257" s="24">
        <v>43106</v>
      </c>
      <c r="C2257" s="25">
        <v>0</v>
      </c>
      <c r="D2257" s="25">
        <v>0</v>
      </c>
      <c r="E2257" s="25">
        <v>0</v>
      </c>
      <c r="F2257" s="25">
        <v>0</v>
      </c>
      <c r="G2257" s="25">
        <v>0</v>
      </c>
      <c r="H2257" s="25">
        <v>0</v>
      </c>
      <c r="I2257" s="1">
        <f>COUNTIFS($A:$A,$A2257,C:C,"&gt;"&amp;$I$5)</f>
        <v>1</v>
      </c>
    </row>
    <row r="2258" spans="1:9" x14ac:dyDescent="0.25">
      <c r="A2258" s="22" t="s">
        <v>20</v>
      </c>
      <c r="B2258" s="24">
        <v>43107</v>
      </c>
      <c r="C2258" s="25">
        <v>0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1">
        <f>COUNTIFS($A:$A,$A2258,C:C,"&gt;"&amp;$I$5)</f>
        <v>1</v>
      </c>
    </row>
    <row r="2259" spans="1:9" x14ac:dyDescent="0.25">
      <c r="A2259" s="22" t="s">
        <v>20</v>
      </c>
      <c r="B2259" s="24">
        <v>43108</v>
      </c>
      <c r="C2259" s="25">
        <v>3.2523148148148151E-3</v>
      </c>
      <c r="D2259" s="25">
        <v>3.4872685185185187E-2</v>
      </c>
      <c r="E2259" s="25">
        <v>0</v>
      </c>
      <c r="F2259" s="25">
        <v>0</v>
      </c>
      <c r="G2259" s="25">
        <v>0</v>
      </c>
      <c r="H2259" s="25">
        <v>0</v>
      </c>
      <c r="I2259" s="1">
        <f>COUNTIFS($A:$A,$A2259,C:C,"&gt;"&amp;$I$5)</f>
        <v>1</v>
      </c>
    </row>
    <row r="2260" spans="1:9" x14ac:dyDescent="0.25">
      <c r="A2260" s="22" t="s">
        <v>20</v>
      </c>
      <c r="B2260" s="24">
        <v>43109</v>
      </c>
      <c r="C2260" s="25">
        <v>9.8611111111111104E-3</v>
      </c>
      <c r="D2260" s="25">
        <v>0</v>
      </c>
      <c r="E2260" s="25">
        <v>0</v>
      </c>
      <c r="F2260" s="25">
        <v>0</v>
      </c>
      <c r="G2260" s="25">
        <v>0</v>
      </c>
      <c r="H2260" s="25">
        <v>0</v>
      </c>
      <c r="I2260" s="1">
        <f>COUNTIFS($A:$A,$A2260,C:C,"&gt;"&amp;$I$5)</f>
        <v>1</v>
      </c>
    </row>
    <row r="2261" spans="1:9" x14ac:dyDescent="0.25">
      <c r="A2261" s="22" t="s">
        <v>20</v>
      </c>
      <c r="B2261" s="24">
        <v>43110</v>
      </c>
      <c r="C2261" s="25">
        <v>1.1006944444444444E-2</v>
      </c>
      <c r="D2261" s="25">
        <v>0</v>
      </c>
      <c r="E2261" s="25">
        <v>1.0335648148148148E-2</v>
      </c>
      <c r="F2261" s="25">
        <v>0</v>
      </c>
      <c r="G2261" s="25">
        <v>0</v>
      </c>
      <c r="H2261" s="25">
        <v>0</v>
      </c>
      <c r="I2261" s="1">
        <f>COUNTIFS($A:$A,$A2261,C:C,"&gt;"&amp;$I$5)</f>
        <v>1</v>
      </c>
    </row>
    <row r="2262" spans="1:9" x14ac:dyDescent="0.25">
      <c r="A2262" s="22" t="s">
        <v>20</v>
      </c>
      <c r="B2262" s="24">
        <v>43111</v>
      </c>
      <c r="C2262" s="25">
        <v>1.5856481481481479E-3</v>
      </c>
      <c r="D2262" s="25">
        <v>0</v>
      </c>
      <c r="E2262" s="25">
        <v>3.6574074074074074E-3</v>
      </c>
      <c r="F2262" s="25">
        <v>0</v>
      </c>
      <c r="G2262" s="25">
        <v>0</v>
      </c>
      <c r="H2262" s="25">
        <v>0</v>
      </c>
      <c r="I2262" s="1">
        <f>COUNTIFS($A:$A,$A2262,C:C,"&gt;"&amp;$I$5)</f>
        <v>1</v>
      </c>
    </row>
    <row r="2263" spans="1:9" x14ac:dyDescent="0.25">
      <c r="A2263" s="22" t="s">
        <v>20</v>
      </c>
      <c r="B2263" s="24">
        <v>43112</v>
      </c>
      <c r="C2263" s="25">
        <v>1.5972222222222221E-3</v>
      </c>
      <c r="D2263" s="25">
        <v>0</v>
      </c>
      <c r="E2263" s="25">
        <v>1.1064814814814814E-2</v>
      </c>
      <c r="F2263" s="25">
        <v>0</v>
      </c>
      <c r="G2263" s="25">
        <v>0</v>
      </c>
      <c r="H2263" s="25">
        <v>0</v>
      </c>
      <c r="I2263" s="1">
        <f>COUNTIFS($A:$A,$A2263,C:C,"&gt;"&amp;$I$5)</f>
        <v>1</v>
      </c>
    </row>
    <row r="2264" spans="1:9" x14ac:dyDescent="0.25">
      <c r="A2264" s="22" t="s">
        <v>20</v>
      </c>
      <c r="B2264" s="24">
        <v>43113</v>
      </c>
      <c r="C2264" s="25">
        <v>0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1">
        <f>COUNTIFS($A:$A,$A2264,C:C,"&gt;"&amp;$I$5)</f>
        <v>1</v>
      </c>
    </row>
    <row r="2265" spans="1:9" x14ac:dyDescent="0.25">
      <c r="A2265" s="22" t="s">
        <v>20</v>
      </c>
      <c r="B2265" s="24">
        <v>43114</v>
      </c>
      <c r="C2265" s="25">
        <v>0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1">
        <f>COUNTIFS($A:$A,$A2265,C:C,"&gt;"&amp;$I$5)</f>
        <v>1</v>
      </c>
    </row>
    <row r="2266" spans="1:9" x14ac:dyDescent="0.25">
      <c r="A2266" s="22" t="s">
        <v>20</v>
      </c>
      <c r="B2266" s="24">
        <v>43115</v>
      </c>
      <c r="C2266" s="25">
        <v>4.5138888888888893E-3</v>
      </c>
      <c r="D2266" s="25">
        <v>4.0729166666666664E-2</v>
      </c>
      <c r="E2266" s="25">
        <v>0</v>
      </c>
      <c r="F2266" s="25">
        <v>0</v>
      </c>
      <c r="G2266" s="25">
        <v>0</v>
      </c>
      <c r="H2266" s="25">
        <v>0</v>
      </c>
      <c r="I2266" s="1">
        <f>COUNTIFS($A:$A,$A2266,C:C,"&gt;"&amp;$I$5)</f>
        <v>1</v>
      </c>
    </row>
    <row r="2267" spans="1:9" x14ac:dyDescent="0.25">
      <c r="A2267" s="22" t="s">
        <v>20</v>
      </c>
      <c r="B2267" s="24">
        <v>43116</v>
      </c>
      <c r="C2267" s="25">
        <v>1.5972222222222221E-3</v>
      </c>
      <c r="D2267" s="25">
        <v>0</v>
      </c>
      <c r="E2267" s="25">
        <v>2.488425925925926E-3</v>
      </c>
      <c r="F2267" s="25">
        <v>0</v>
      </c>
      <c r="G2267" s="25">
        <v>0</v>
      </c>
      <c r="H2267" s="25">
        <v>0</v>
      </c>
      <c r="I2267" s="1">
        <f>COUNTIFS($A:$A,$A2267,C:C,"&gt;"&amp;$I$5)</f>
        <v>1</v>
      </c>
    </row>
    <row r="2268" spans="1:9" x14ac:dyDescent="0.25">
      <c r="A2268" s="22" t="s">
        <v>20</v>
      </c>
      <c r="B2268" s="24">
        <v>43117</v>
      </c>
      <c r="C2268" s="25">
        <v>1.5277777777777779E-3</v>
      </c>
      <c r="D2268" s="25">
        <v>0</v>
      </c>
      <c r="E2268" s="25">
        <v>3.7500000000000003E-3</v>
      </c>
      <c r="F2268" s="25">
        <v>0</v>
      </c>
      <c r="G2268" s="25">
        <v>0</v>
      </c>
      <c r="H2268" s="25">
        <v>0</v>
      </c>
      <c r="I2268" s="1">
        <f>COUNTIFS($A:$A,$A2268,C:C,"&gt;"&amp;$I$5)</f>
        <v>1</v>
      </c>
    </row>
    <row r="2269" spans="1:9" x14ac:dyDescent="0.25">
      <c r="A2269" s="22" t="s">
        <v>20</v>
      </c>
      <c r="B2269" s="24">
        <v>43118</v>
      </c>
      <c r="C2269" s="25">
        <v>1.0023148148148147E-2</v>
      </c>
      <c r="D2269" s="25">
        <v>0</v>
      </c>
      <c r="E2269" s="25">
        <v>6.9444444444444447E-4</v>
      </c>
      <c r="F2269" s="25">
        <v>0</v>
      </c>
      <c r="G2269" s="25">
        <v>0</v>
      </c>
      <c r="H2269" s="25">
        <v>0</v>
      </c>
      <c r="I2269" s="1">
        <f>COUNTIFS($A:$A,$A2269,C:C,"&gt;"&amp;$I$5)</f>
        <v>1</v>
      </c>
    </row>
    <row r="2270" spans="1:9" x14ac:dyDescent="0.25">
      <c r="A2270" s="22" t="s">
        <v>20</v>
      </c>
      <c r="B2270" s="24">
        <v>43119</v>
      </c>
      <c r="C2270" s="25">
        <v>1.4930555555555556E-3</v>
      </c>
      <c r="D2270" s="25">
        <v>0</v>
      </c>
      <c r="E2270" s="25">
        <v>3.6574074074074074E-3</v>
      </c>
      <c r="F2270" s="25">
        <v>0</v>
      </c>
      <c r="G2270" s="25">
        <v>0</v>
      </c>
      <c r="H2270" s="25">
        <v>0</v>
      </c>
      <c r="I2270" s="1">
        <f>COUNTIFS($A:$A,$A2270,C:C,"&gt;"&amp;$I$5)</f>
        <v>1</v>
      </c>
    </row>
    <row r="2271" spans="1:9" x14ac:dyDescent="0.25">
      <c r="A2271" s="22" t="s">
        <v>20</v>
      </c>
      <c r="B2271" s="24">
        <v>43122</v>
      </c>
      <c r="C2271" s="25">
        <v>1.0208333333333333E-2</v>
      </c>
      <c r="D2271" s="25">
        <v>4.2442129629629628E-2</v>
      </c>
      <c r="E2271" s="25">
        <v>2.0833333333333333E-3</v>
      </c>
      <c r="F2271" s="25">
        <v>0</v>
      </c>
      <c r="G2271" s="25">
        <v>0</v>
      </c>
      <c r="H2271" s="25">
        <v>0</v>
      </c>
      <c r="I2271" s="1">
        <f>COUNTIFS($A:$A,$A2271,C:C,"&gt;"&amp;$I$5)</f>
        <v>1</v>
      </c>
    </row>
    <row r="2272" spans="1:9" x14ac:dyDescent="0.25">
      <c r="A2272" s="22" t="s">
        <v>20</v>
      </c>
      <c r="B2272" s="24">
        <v>43123</v>
      </c>
      <c r="C2272" s="25">
        <v>9.8148148148148144E-3</v>
      </c>
      <c r="D2272" s="25">
        <v>0</v>
      </c>
      <c r="E2272" s="25">
        <v>1.273148148148148E-4</v>
      </c>
      <c r="F2272" s="25">
        <v>0</v>
      </c>
      <c r="G2272" s="25">
        <v>1.7141203703703704E-2</v>
      </c>
      <c r="H2272" s="25">
        <v>0</v>
      </c>
      <c r="I2272" s="1">
        <f>COUNTIFS($A:$A,$A2272,C:C,"&gt;"&amp;$I$5)</f>
        <v>1</v>
      </c>
    </row>
    <row r="2273" spans="1:9" x14ac:dyDescent="0.25">
      <c r="A2273" s="22" t="s">
        <v>20</v>
      </c>
      <c r="B2273" s="24">
        <v>43124</v>
      </c>
      <c r="C2273" s="25">
        <v>7.4074074074074068E-3</v>
      </c>
      <c r="D2273" s="25">
        <v>0</v>
      </c>
      <c r="E2273" s="25">
        <v>0</v>
      </c>
      <c r="F2273" s="25">
        <v>0</v>
      </c>
      <c r="G2273" s="25">
        <v>1.2870370370370372E-2</v>
      </c>
      <c r="H2273" s="25">
        <v>0</v>
      </c>
      <c r="I2273" s="1">
        <f>COUNTIFS($A:$A,$A2273,C:C,"&gt;"&amp;$I$5)</f>
        <v>1</v>
      </c>
    </row>
    <row r="2274" spans="1:9" x14ac:dyDescent="0.25">
      <c r="A2274" s="22" t="s">
        <v>20</v>
      </c>
      <c r="B2274" s="24">
        <v>43125</v>
      </c>
      <c r="C2274" s="25">
        <v>0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1">
        <f>COUNTIFS($A:$A,$A2274,C:C,"&gt;"&amp;$I$5)</f>
        <v>1</v>
      </c>
    </row>
    <row r="2275" spans="1:9" x14ac:dyDescent="0.25">
      <c r="A2275" s="22" t="s">
        <v>21</v>
      </c>
      <c r="B2275" s="24">
        <v>43070</v>
      </c>
      <c r="C2275" s="25">
        <v>0</v>
      </c>
      <c r="D2275" s="25">
        <v>0</v>
      </c>
      <c r="E2275" s="25">
        <v>0</v>
      </c>
      <c r="F2275" s="25">
        <v>0</v>
      </c>
      <c r="G2275" s="25">
        <v>0</v>
      </c>
      <c r="H2275" s="25">
        <v>0</v>
      </c>
      <c r="I2275" s="1">
        <f>COUNTIFS($A:$A,$A2275,C:C,"&gt;"&amp;$I$5)</f>
        <v>0</v>
      </c>
    </row>
    <row r="2276" spans="1:9" x14ac:dyDescent="0.25">
      <c r="A2276" s="22" t="s">
        <v>21</v>
      </c>
      <c r="B2276" s="24">
        <v>43071</v>
      </c>
      <c r="C2276" s="25">
        <v>0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1">
        <f>COUNTIFS($A:$A,$A2276,C:C,"&gt;"&amp;$I$5)</f>
        <v>0</v>
      </c>
    </row>
    <row r="2277" spans="1:9" x14ac:dyDescent="0.25">
      <c r="A2277" s="22" t="s">
        <v>21</v>
      </c>
      <c r="B2277" s="24">
        <v>43072</v>
      </c>
      <c r="C2277" s="25">
        <v>0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1">
        <f>COUNTIFS($A:$A,$A2277,C:C,"&gt;"&amp;$I$5)</f>
        <v>0</v>
      </c>
    </row>
    <row r="2278" spans="1:9" x14ac:dyDescent="0.25">
      <c r="A2278" s="22" t="s">
        <v>21</v>
      </c>
      <c r="B2278" s="24">
        <v>43073</v>
      </c>
      <c r="C2278" s="25">
        <v>0</v>
      </c>
      <c r="D2278" s="25">
        <v>0</v>
      </c>
      <c r="E2278" s="25">
        <v>0</v>
      </c>
      <c r="F2278" s="25">
        <v>0</v>
      </c>
      <c r="G2278" s="25">
        <v>0</v>
      </c>
      <c r="H2278" s="25">
        <v>0</v>
      </c>
      <c r="I2278" s="1">
        <f>COUNTIFS($A:$A,$A2278,C:C,"&gt;"&amp;$I$5)</f>
        <v>0</v>
      </c>
    </row>
    <row r="2279" spans="1:9" x14ac:dyDescent="0.25">
      <c r="A2279" s="22" t="s">
        <v>21</v>
      </c>
      <c r="B2279" s="24">
        <v>43074</v>
      </c>
      <c r="C2279" s="25">
        <v>0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1">
        <f>COUNTIFS($A:$A,$A2279,C:C,"&gt;"&amp;$I$5)</f>
        <v>0</v>
      </c>
    </row>
    <row r="2280" spans="1:9" x14ac:dyDescent="0.25">
      <c r="A2280" s="22" t="s">
        <v>21</v>
      </c>
      <c r="B2280" s="24">
        <v>43075</v>
      </c>
      <c r="C2280" s="25">
        <v>0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1">
        <f>COUNTIFS($A:$A,$A2280,C:C,"&gt;"&amp;$I$5)</f>
        <v>0</v>
      </c>
    </row>
    <row r="2281" spans="1:9" x14ac:dyDescent="0.25">
      <c r="A2281" s="22" t="s">
        <v>21</v>
      </c>
      <c r="B2281" s="24">
        <v>43076</v>
      </c>
      <c r="C2281" s="25">
        <v>0</v>
      </c>
      <c r="D2281" s="25">
        <v>0</v>
      </c>
      <c r="E2281" s="25">
        <v>0</v>
      </c>
      <c r="F2281" s="25">
        <v>0</v>
      </c>
      <c r="G2281" s="25">
        <v>0</v>
      </c>
      <c r="H2281" s="25">
        <v>0</v>
      </c>
      <c r="I2281" s="1">
        <f>COUNTIFS($A:$A,$A2281,C:C,"&gt;"&amp;$I$5)</f>
        <v>0</v>
      </c>
    </row>
    <row r="2282" spans="1:9" x14ac:dyDescent="0.25">
      <c r="A2282" s="22" t="s">
        <v>21</v>
      </c>
      <c r="B2282" s="24">
        <v>43077</v>
      </c>
      <c r="C2282" s="25">
        <v>0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1">
        <f>COUNTIFS($A:$A,$A2282,C:C,"&gt;"&amp;$I$5)</f>
        <v>0</v>
      </c>
    </row>
    <row r="2283" spans="1:9" x14ac:dyDescent="0.25">
      <c r="A2283" s="22" t="s">
        <v>21</v>
      </c>
      <c r="B2283" s="24">
        <v>43078</v>
      </c>
      <c r="C2283" s="25">
        <v>0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1">
        <f>COUNTIFS($A:$A,$A2283,C:C,"&gt;"&amp;$I$5)</f>
        <v>0</v>
      </c>
    </row>
    <row r="2284" spans="1:9" x14ac:dyDescent="0.25">
      <c r="A2284" s="22" t="s">
        <v>21</v>
      </c>
      <c r="B2284" s="24">
        <v>43079</v>
      </c>
      <c r="C2284" s="25">
        <v>0</v>
      </c>
      <c r="D2284" s="25">
        <v>0</v>
      </c>
      <c r="E2284" s="25">
        <v>0</v>
      </c>
      <c r="F2284" s="25">
        <v>0</v>
      </c>
      <c r="G2284" s="25">
        <v>0</v>
      </c>
      <c r="H2284" s="25">
        <v>0</v>
      </c>
      <c r="I2284" s="1">
        <f>COUNTIFS($A:$A,$A2284,C:C,"&gt;"&amp;$I$5)</f>
        <v>0</v>
      </c>
    </row>
    <row r="2285" spans="1:9" x14ac:dyDescent="0.25">
      <c r="A2285" s="22" t="s">
        <v>21</v>
      </c>
      <c r="B2285" s="24">
        <v>43080</v>
      </c>
      <c r="C2285" s="25">
        <v>0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1">
        <f>COUNTIFS($A:$A,$A2285,C:C,"&gt;"&amp;$I$5)</f>
        <v>0</v>
      </c>
    </row>
    <row r="2286" spans="1:9" x14ac:dyDescent="0.25">
      <c r="A2286" s="22" t="s">
        <v>21</v>
      </c>
      <c r="B2286" s="24">
        <v>43081</v>
      </c>
      <c r="C2286" s="25">
        <v>0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1">
        <f>COUNTIFS($A:$A,$A2286,C:C,"&gt;"&amp;$I$5)</f>
        <v>0</v>
      </c>
    </row>
    <row r="2287" spans="1:9" x14ac:dyDescent="0.25">
      <c r="A2287" s="22" t="s">
        <v>21</v>
      </c>
      <c r="B2287" s="24">
        <v>43082</v>
      </c>
      <c r="C2287" s="25">
        <v>0</v>
      </c>
      <c r="D2287" s="25">
        <v>0</v>
      </c>
      <c r="E2287" s="25">
        <v>0</v>
      </c>
      <c r="F2287" s="25">
        <v>0</v>
      </c>
      <c r="G2287" s="25">
        <v>0</v>
      </c>
      <c r="H2287" s="25">
        <v>0</v>
      </c>
      <c r="I2287" s="1">
        <f>COUNTIFS($A:$A,$A2287,C:C,"&gt;"&amp;$I$5)</f>
        <v>0</v>
      </c>
    </row>
    <row r="2288" spans="1:9" x14ac:dyDescent="0.25">
      <c r="A2288" s="22" t="s">
        <v>21</v>
      </c>
      <c r="B2288" s="24">
        <v>43083</v>
      </c>
      <c r="C2288" s="25">
        <v>0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1">
        <f>COUNTIFS($A:$A,$A2288,C:C,"&gt;"&amp;$I$5)</f>
        <v>0</v>
      </c>
    </row>
    <row r="2289" spans="1:9" x14ac:dyDescent="0.25">
      <c r="A2289" s="22" t="s">
        <v>21</v>
      </c>
      <c r="B2289" s="24">
        <v>43084</v>
      </c>
      <c r="C2289" s="25">
        <v>0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1">
        <f>COUNTIFS($A:$A,$A2289,C:C,"&gt;"&amp;$I$5)</f>
        <v>0</v>
      </c>
    </row>
    <row r="2290" spans="1:9" x14ac:dyDescent="0.25">
      <c r="A2290" s="22" t="s">
        <v>21</v>
      </c>
      <c r="B2290" s="24">
        <v>43085</v>
      </c>
      <c r="C2290" s="25">
        <v>0</v>
      </c>
      <c r="D2290" s="25">
        <v>0</v>
      </c>
      <c r="E2290" s="25">
        <v>0</v>
      </c>
      <c r="F2290" s="25">
        <v>0</v>
      </c>
      <c r="G2290" s="25">
        <v>0</v>
      </c>
      <c r="H2290" s="25">
        <v>0</v>
      </c>
      <c r="I2290" s="1">
        <f>COUNTIFS($A:$A,$A2290,C:C,"&gt;"&amp;$I$5)</f>
        <v>0</v>
      </c>
    </row>
    <row r="2291" spans="1:9" x14ac:dyDescent="0.25">
      <c r="A2291" s="22" t="s">
        <v>21</v>
      </c>
      <c r="B2291" s="24">
        <v>43086</v>
      </c>
      <c r="C2291" s="25">
        <v>0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1">
        <f>COUNTIFS($A:$A,$A2291,C:C,"&gt;"&amp;$I$5)</f>
        <v>0</v>
      </c>
    </row>
    <row r="2292" spans="1:9" x14ac:dyDescent="0.25">
      <c r="A2292" s="22" t="s">
        <v>21</v>
      </c>
      <c r="B2292" s="24">
        <v>43087</v>
      </c>
      <c r="C2292" s="25">
        <v>0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1">
        <f>COUNTIFS($A:$A,$A2292,C:C,"&gt;"&amp;$I$5)</f>
        <v>0</v>
      </c>
    </row>
    <row r="2293" spans="1:9" x14ac:dyDescent="0.25">
      <c r="A2293" s="22" t="s">
        <v>21</v>
      </c>
      <c r="B2293" s="24">
        <v>43088</v>
      </c>
      <c r="C2293" s="25">
        <v>0</v>
      </c>
      <c r="D2293" s="25">
        <v>0</v>
      </c>
      <c r="E2293" s="25">
        <v>0</v>
      </c>
      <c r="F2293" s="25">
        <v>0</v>
      </c>
      <c r="G2293" s="25">
        <v>0</v>
      </c>
      <c r="H2293" s="25">
        <v>0</v>
      </c>
      <c r="I2293" s="1">
        <f>COUNTIFS($A:$A,$A2293,C:C,"&gt;"&amp;$I$5)</f>
        <v>0</v>
      </c>
    </row>
    <row r="2294" spans="1:9" x14ac:dyDescent="0.25">
      <c r="A2294" s="22" t="s">
        <v>21</v>
      </c>
      <c r="B2294" s="24">
        <v>43089</v>
      </c>
      <c r="C2294" s="25">
        <v>0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1">
        <f>COUNTIFS($A:$A,$A2294,C:C,"&gt;"&amp;$I$5)</f>
        <v>0</v>
      </c>
    </row>
    <row r="2295" spans="1:9" x14ac:dyDescent="0.25">
      <c r="A2295" s="22" t="s">
        <v>21</v>
      </c>
      <c r="B2295" s="24">
        <v>43090</v>
      </c>
      <c r="C2295" s="25">
        <v>0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1">
        <f>COUNTIFS($A:$A,$A2295,C:C,"&gt;"&amp;$I$5)</f>
        <v>0</v>
      </c>
    </row>
    <row r="2296" spans="1:9" x14ac:dyDescent="0.25">
      <c r="A2296" s="22" t="s">
        <v>21</v>
      </c>
      <c r="B2296" s="24">
        <v>43091</v>
      </c>
      <c r="C2296" s="25">
        <v>0</v>
      </c>
      <c r="D2296" s="25">
        <v>0</v>
      </c>
      <c r="E2296" s="25">
        <v>0</v>
      </c>
      <c r="F2296" s="25">
        <v>0</v>
      </c>
      <c r="G2296" s="25">
        <v>0</v>
      </c>
      <c r="H2296" s="25">
        <v>0</v>
      </c>
      <c r="I2296" s="1">
        <f>COUNTIFS($A:$A,$A2296,C:C,"&gt;"&amp;$I$5)</f>
        <v>0</v>
      </c>
    </row>
    <row r="2297" spans="1:9" x14ac:dyDescent="0.25">
      <c r="A2297" s="22" t="s">
        <v>21</v>
      </c>
      <c r="B2297" s="24">
        <v>43092</v>
      </c>
      <c r="C2297" s="25">
        <v>0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1">
        <f>COUNTIFS($A:$A,$A2297,C:C,"&gt;"&amp;$I$5)</f>
        <v>0</v>
      </c>
    </row>
    <row r="2298" spans="1:9" x14ac:dyDescent="0.25">
      <c r="A2298" s="22" t="s">
        <v>21</v>
      </c>
      <c r="B2298" s="24">
        <v>43093</v>
      </c>
      <c r="C2298" s="25">
        <v>0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1">
        <f>COUNTIFS($A:$A,$A2298,C:C,"&gt;"&amp;$I$5)</f>
        <v>0</v>
      </c>
    </row>
    <row r="2299" spans="1:9" x14ac:dyDescent="0.25">
      <c r="A2299" s="22" t="s">
        <v>21</v>
      </c>
      <c r="B2299" s="24">
        <v>43094</v>
      </c>
      <c r="C2299" s="25">
        <v>0</v>
      </c>
      <c r="D2299" s="25">
        <v>0</v>
      </c>
      <c r="E2299" s="25">
        <v>0</v>
      </c>
      <c r="F2299" s="25">
        <v>0</v>
      </c>
      <c r="G2299" s="25">
        <v>0</v>
      </c>
      <c r="H2299" s="25">
        <v>0</v>
      </c>
      <c r="I2299" s="1">
        <f>COUNTIFS($A:$A,$A2299,C:C,"&gt;"&amp;$I$5)</f>
        <v>0</v>
      </c>
    </row>
    <row r="2300" spans="1:9" x14ac:dyDescent="0.25">
      <c r="A2300" s="22" t="s">
        <v>21</v>
      </c>
      <c r="B2300" s="24">
        <v>43095</v>
      </c>
      <c r="C2300" s="25">
        <v>0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1">
        <f>COUNTIFS($A:$A,$A2300,C:C,"&gt;"&amp;$I$5)</f>
        <v>0</v>
      </c>
    </row>
    <row r="2301" spans="1:9" x14ac:dyDescent="0.25">
      <c r="A2301" s="22" t="s">
        <v>21</v>
      </c>
      <c r="B2301" s="24">
        <v>43096</v>
      </c>
      <c r="C2301" s="25">
        <v>0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1">
        <f>COUNTIFS($A:$A,$A2301,C:C,"&gt;"&amp;$I$5)</f>
        <v>0</v>
      </c>
    </row>
    <row r="2302" spans="1:9" x14ac:dyDescent="0.25">
      <c r="A2302" s="22" t="s">
        <v>21</v>
      </c>
      <c r="B2302" s="24">
        <v>43097</v>
      </c>
      <c r="C2302" s="25">
        <v>0</v>
      </c>
      <c r="D2302" s="25">
        <v>0</v>
      </c>
      <c r="E2302" s="25">
        <v>0</v>
      </c>
      <c r="F2302" s="25">
        <v>0</v>
      </c>
      <c r="G2302" s="25">
        <v>0</v>
      </c>
      <c r="H2302" s="25">
        <v>0</v>
      </c>
      <c r="I2302" s="1">
        <f>COUNTIFS($A:$A,$A2302,C:C,"&gt;"&amp;$I$5)</f>
        <v>0</v>
      </c>
    </row>
    <row r="2303" spans="1:9" x14ac:dyDescent="0.25">
      <c r="A2303" s="22" t="s">
        <v>21</v>
      </c>
      <c r="B2303" s="24">
        <v>43098</v>
      </c>
      <c r="C2303" s="25">
        <v>0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1">
        <f>COUNTIFS($A:$A,$A2303,C:C,"&gt;"&amp;$I$5)</f>
        <v>0</v>
      </c>
    </row>
    <row r="2304" spans="1:9" x14ac:dyDescent="0.25">
      <c r="A2304" s="22" t="s">
        <v>21</v>
      </c>
      <c r="B2304" s="24">
        <v>43099</v>
      </c>
      <c r="C2304" s="25">
        <v>0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1">
        <f>COUNTIFS($A:$A,$A2304,C:C,"&gt;"&amp;$I$5)</f>
        <v>0</v>
      </c>
    </row>
    <row r="2305" spans="1:9" x14ac:dyDescent="0.25">
      <c r="A2305" s="22" t="s">
        <v>21</v>
      </c>
      <c r="B2305" s="24">
        <v>43100</v>
      </c>
      <c r="C2305" s="25">
        <v>0</v>
      </c>
      <c r="D2305" s="25">
        <v>0</v>
      </c>
      <c r="E2305" s="25">
        <v>0</v>
      </c>
      <c r="F2305" s="25">
        <v>0</v>
      </c>
      <c r="G2305" s="25">
        <v>0</v>
      </c>
      <c r="H2305" s="25">
        <v>0</v>
      </c>
      <c r="I2305" s="1">
        <f>COUNTIFS($A:$A,$A2305,C:C,"&gt;"&amp;$I$5)</f>
        <v>0</v>
      </c>
    </row>
    <row r="2306" spans="1:9" x14ac:dyDescent="0.25">
      <c r="A2306" s="22" t="s">
        <v>21</v>
      </c>
      <c r="B2306" s="24">
        <v>43101</v>
      </c>
      <c r="C2306" s="25">
        <v>0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1">
        <f>COUNTIFS($A:$A,$A2306,C:C,"&gt;"&amp;$I$5)</f>
        <v>0</v>
      </c>
    </row>
    <row r="2307" spans="1:9" x14ac:dyDescent="0.25">
      <c r="A2307" s="22" t="s">
        <v>21</v>
      </c>
      <c r="B2307" s="24">
        <v>43102</v>
      </c>
      <c r="C2307" s="25">
        <v>0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1">
        <f>COUNTIFS($A:$A,$A2307,C:C,"&gt;"&amp;$I$5)</f>
        <v>0</v>
      </c>
    </row>
    <row r="2308" spans="1:9" x14ac:dyDescent="0.25">
      <c r="A2308" s="22" t="s">
        <v>21</v>
      </c>
      <c r="B2308" s="24">
        <v>43103</v>
      </c>
      <c r="C2308" s="25">
        <v>0</v>
      </c>
      <c r="D2308" s="25">
        <v>0</v>
      </c>
      <c r="E2308" s="25">
        <v>0</v>
      </c>
      <c r="F2308" s="25">
        <v>0</v>
      </c>
      <c r="G2308" s="25">
        <v>0</v>
      </c>
      <c r="H2308" s="25">
        <v>0</v>
      </c>
      <c r="I2308" s="1">
        <f>COUNTIFS($A:$A,$A2308,C:C,"&gt;"&amp;$I$5)</f>
        <v>0</v>
      </c>
    </row>
    <row r="2309" spans="1:9" x14ac:dyDescent="0.25">
      <c r="A2309" s="22" t="s">
        <v>21</v>
      </c>
      <c r="B2309" s="24">
        <v>43104</v>
      </c>
      <c r="C2309" s="25">
        <v>0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1">
        <f>COUNTIFS($A:$A,$A2309,C:C,"&gt;"&amp;$I$5)</f>
        <v>0</v>
      </c>
    </row>
    <row r="2310" spans="1:9" x14ac:dyDescent="0.25">
      <c r="A2310" s="22" t="s">
        <v>21</v>
      </c>
      <c r="B2310" s="24">
        <v>43105</v>
      </c>
      <c r="C2310" s="25">
        <v>0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1">
        <f>COUNTIFS($A:$A,$A2310,C:C,"&gt;"&amp;$I$5)</f>
        <v>0</v>
      </c>
    </row>
    <row r="2311" spans="1:9" x14ac:dyDescent="0.25">
      <c r="A2311" s="22" t="s">
        <v>21</v>
      </c>
      <c r="B2311" s="24">
        <v>43106</v>
      </c>
      <c r="C2311" s="25">
        <v>0</v>
      </c>
      <c r="D2311" s="25">
        <v>0</v>
      </c>
      <c r="E2311" s="25">
        <v>0</v>
      </c>
      <c r="F2311" s="25">
        <v>0</v>
      </c>
      <c r="G2311" s="25">
        <v>0</v>
      </c>
      <c r="H2311" s="25">
        <v>0</v>
      </c>
      <c r="I2311" s="1">
        <f>COUNTIFS($A:$A,$A2311,C:C,"&gt;"&amp;$I$5)</f>
        <v>0</v>
      </c>
    </row>
    <row r="2312" spans="1:9" x14ac:dyDescent="0.25">
      <c r="A2312" s="22" t="s">
        <v>21</v>
      </c>
      <c r="B2312" s="24">
        <v>43107</v>
      </c>
      <c r="C2312" s="25">
        <v>0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1">
        <f>COUNTIFS($A:$A,$A2312,C:C,"&gt;"&amp;$I$5)</f>
        <v>0</v>
      </c>
    </row>
    <row r="2313" spans="1:9" x14ac:dyDescent="0.25">
      <c r="A2313" s="22" t="s">
        <v>21</v>
      </c>
      <c r="B2313" s="24">
        <v>43108</v>
      </c>
      <c r="C2313" s="25">
        <v>0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1">
        <f>COUNTIFS($A:$A,$A2313,C:C,"&gt;"&amp;$I$5)</f>
        <v>0</v>
      </c>
    </row>
    <row r="2314" spans="1:9" x14ac:dyDescent="0.25">
      <c r="A2314" s="22" t="s">
        <v>21</v>
      </c>
      <c r="B2314" s="24">
        <v>43109</v>
      </c>
      <c r="C2314" s="25">
        <v>0</v>
      </c>
      <c r="D2314" s="25">
        <v>0</v>
      </c>
      <c r="E2314" s="25">
        <v>0</v>
      </c>
      <c r="F2314" s="25">
        <v>0</v>
      </c>
      <c r="G2314" s="25">
        <v>0</v>
      </c>
      <c r="H2314" s="25">
        <v>0</v>
      </c>
      <c r="I2314" s="1">
        <f>COUNTIFS($A:$A,$A2314,C:C,"&gt;"&amp;$I$5)</f>
        <v>0</v>
      </c>
    </row>
    <row r="2315" spans="1:9" x14ac:dyDescent="0.25">
      <c r="A2315" s="22" t="s">
        <v>21</v>
      </c>
      <c r="B2315" s="24">
        <v>43110</v>
      </c>
      <c r="C2315" s="25">
        <v>0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1">
        <f>COUNTIFS($A:$A,$A2315,C:C,"&gt;"&amp;$I$5)</f>
        <v>0</v>
      </c>
    </row>
    <row r="2316" spans="1:9" x14ac:dyDescent="0.25">
      <c r="A2316" s="22" t="s">
        <v>21</v>
      </c>
      <c r="B2316" s="24">
        <v>43111</v>
      </c>
      <c r="C2316" s="25">
        <v>0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1">
        <f>COUNTIFS($A:$A,$A2316,C:C,"&gt;"&amp;$I$5)</f>
        <v>0</v>
      </c>
    </row>
    <row r="2317" spans="1:9" x14ac:dyDescent="0.25">
      <c r="A2317" s="22" t="s">
        <v>21</v>
      </c>
      <c r="B2317" s="24">
        <v>43112</v>
      </c>
      <c r="C2317" s="25">
        <v>0</v>
      </c>
      <c r="D2317" s="25">
        <v>0</v>
      </c>
      <c r="E2317" s="25">
        <v>0</v>
      </c>
      <c r="F2317" s="25">
        <v>0</v>
      </c>
      <c r="G2317" s="25">
        <v>0</v>
      </c>
      <c r="H2317" s="25">
        <v>0</v>
      </c>
      <c r="I2317" s="1">
        <f>COUNTIFS($A:$A,$A2317,C:C,"&gt;"&amp;$I$5)</f>
        <v>0</v>
      </c>
    </row>
    <row r="2318" spans="1:9" x14ac:dyDescent="0.25">
      <c r="A2318" s="22" t="s">
        <v>21</v>
      </c>
      <c r="B2318" s="24">
        <v>43113</v>
      </c>
      <c r="C2318" s="25">
        <v>0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1">
        <f>COUNTIFS($A:$A,$A2318,C:C,"&gt;"&amp;$I$5)</f>
        <v>0</v>
      </c>
    </row>
    <row r="2319" spans="1:9" x14ac:dyDescent="0.25">
      <c r="A2319" s="22" t="s">
        <v>21</v>
      </c>
      <c r="B2319" s="24">
        <v>43114</v>
      </c>
      <c r="C2319" s="25">
        <v>0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1">
        <f>COUNTIFS($A:$A,$A2319,C:C,"&gt;"&amp;$I$5)</f>
        <v>0</v>
      </c>
    </row>
    <row r="2320" spans="1:9" x14ac:dyDescent="0.25">
      <c r="A2320" s="22" t="s">
        <v>21</v>
      </c>
      <c r="B2320" s="24">
        <v>43115</v>
      </c>
      <c r="C2320" s="25">
        <v>0</v>
      </c>
      <c r="D2320" s="25">
        <v>0</v>
      </c>
      <c r="E2320" s="25">
        <v>0</v>
      </c>
      <c r="F2320" s="25">
        <v>0</v>
      </c>
      <c r="G2320" s="25">
        <v>0</v>
      </c>
      <c r="H2320" s="25">
        <v>0</v>
      </c>
      <c r="I2320" s="1">
        <f>COUNTIFS($A:$A,$A2320,C:C,"&gt;"&amp;$I$5)</f>
        <v>0</v>
      </c>
    </row>
    <row r="2321" spans="1:9" x14ac:dyDescent="0.25">
      <c r="A2321" s="22" t="s">
        <v>21</v>
      </c>
      <c r="B2321" s="24">
        <v>43116</v>
      </c>
      <c r="C2321" s="25">
        <v>0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1">
        <f>COUNTIFS($A:$A,$A2321,C:C,"&gt;"&amp;$I$5)</f>
        <v>0</v>
      </c>
    </row>
    <row r="2322" spans="1:9" x14ac:dyDescent="0.25">
      <c r="A2322" s="22" t="s">
        <v>21</v>
      </c>
      <c r="B2322" s="24">
        <v>43117</v>
      </c>
      <c r="C2322" s="25">
        <v>0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1">
        <f>COUNTIFS($A:$A,$A2322,C:C,"&gt;"&amp;$I$5)</f>
        <v>0</v>
      </c>
    </row>
    <row r="2323" spans="1:9" x14ac:dyDescent="0.25">
      <c r="A2323" s="22" t="s">
        <v>21</v>
      </c>
      <c r="B2323" s="24">
        <v>43118</v>
      </c>
      <c r="C2323" s="25">
        <v>0</v>
      </c>
      <c r="D2323" s="25">
        <v>0</v>
      </c>
      <c r="E2323" s="25">
        <v>0</v>
      </c>
      <c r="F2323" s="25">
        <v>0</v>
      </c>
      <c r="G2323" s="25">
        <v>0</v>
      </c>
      <c r="H2323" s="25">
        <v>0</v>
      </c>
      <c r="I2323" s="1">
        <f>COUNTIFS($A:$A,$A2323,C:C,"&gt;"&amp;$I$5)</f>
        <v>0</v>
      </c>
    </row>
    <row r="2324" spans="1:9" x14ac:dyDescent="0.25">
      <c r="A2324" s="22" t="s">
        <v>21</v>
      </c>
      <c r="B2324" s="24">
        <v>43119</v>
      </c>
      <c r="C2324" s="25">
        <v>0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1">
        <f>COUNTIFS($A:$A,$A2324,C:C,"&gt;"&amp;$I$5)</f>
        <v>0</v>
      </c>
    </row>
    <row r="2325" spans="1:9" x14ac:dyDescent="0.25">
      <c r="A2325" s="22" t="s">
        <v>21</v>
      </c>
      <c r="B2325" s="24">
        <v>43122</v>
      </c>
      <c r="C2325" s="25">
        <v>0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1">
        <f>COUNTIFS($A:$A,$A2325,C:C,"&gt;"&amp;$I$5)</f>
        <v>0</v>
      </c>
    </row>
    <row r="2326" spans="1:9" x14ac:dyDescent="0.25">
      <c r="A2326" s="22" t="s">
        <v>21</v>
      </c>
      <c r="B2326" s="24">
        <v>43123</v>
      </c>
      <c r="C2326" s="25">
        <v>0</v>
      </c>
      <c r="D2326" s="25">
        <v>0</v>
      </c>
      <c r="E2326" s="25">
        <v>0</v>
      </c>
      <c r="F2326" s="25">
        <v>0</v>
      </c>
      <c r="G2326" s="25">
        <v>0</v>
      </c>
      <c r="H2326" s="25">
        <v>0</v>
      </c>
      <c r="I2326" s="1">
        <f>COUNTIFS($A:$A,$A2326,C:C,"&gt;"&amp;$I$5)</f>
        <v>0</v>
      </c>
    </row>
    <row r="2327" spans="1:9" x14ac:dyDescent="0.25">
      <c r="A2327" s="22" t="s">
        <v>21</v>
      </c>
      <c r="B2327" s="24">
        <v>43124</v>
      </c>
      <c r="C2327" s="25">
        <v>0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1">
        <f>COUNTIFS($A:$A,$A2327,C:C,"&gt;"&amp;$I$5)</f>
        <v>0</v>
      </c>
    </row>
    <row r="2328" spans="1:9" x14ac:dyDescent="0.25">
      <c r="A2328" s="22" t="s">
        <v>21</v>
      </c>
      <c r="B2328" s="24">
        <v>43125</v>
      </c>
      <c r="C2328" s="25">
        <v>0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1">
        <f>COUNTIFS($A:$A,$A2328,C:C,"&gt;"&amp;$I$5)</f>
        <v>0</v>
      </c>
    </row>
    <row r="2329" spans="1:9" x14ac:dyDescent="0.25">
      <c r="A2329" s="22" t="s">
        <v>22</v>
      </c>
      <c r="B2329" s="24">
        <v>43070</v>
      </c>
      <c r="C2329" s="25">
        <v>7.2106481481481475E-3</v>
      </c>
      <c r="D2329" s="25">
        <v>0</v>
      </c>
      <c r="E2329" s="25">
        <v>3.5879629629629629E-3</v>
      </c>
      <c r="F2329" s="25">
        <v>5.6365740740740742E-3</v>
      </c>
      <c r="G2329" s="25">
        <v>0</v>
      </c>
      <c r="H2329" s="25">
        <v>1.9097222222222222E-3</v>
      </c>
      <c r="I2329" s="1">
        <f>COUNTIFS($A:$A,$A2329,C:C,"&gt;"&amp;$I$5)</f>
        <v>6</v>
      </c>
    </row>
    <row r="2330" spans="1:9" x14ac:dyDescent="0.25">
      <c r="A2330" s="22" t="s">
        <v>22</v>
      </c>
      <c r="B2330" s="24">
        <v>43071</v>
      </c>
      <c r="C2330" s="25">
        <v>0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1">
        <f>COUNTIFS($A:$A,$A2330,C:C,"&gt;"&amp;$I$5)</f>
        <v>6</v>
      </c>
    </row>
    <row r="2331" spans="1:9" x14ac:dyDescent="0.25">
      <c r="A2331" s="22" t="s">
        <v>22</v>
      </c>
      <c r="B2331" s="24">
        <v>43072</v>
      </c>
      <c r="C2331" s="25">
        <v>0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1">
        <f>COUNTIFS($A:$A,$A2331,C:C,"&gt;"&amp;$I$5)</f>
        <v>6</v>
      </c>
    </row>
    <row r="2332" spans="1:9" x14ac:dyDescent="0.25">
      <c r="A2332" s="22" t="s">
        <v>22</v>
      </c>
      <c r="B2332" s="24">
        <v>43073</v>
      </c>
      <c r="C2332" s="25">
        <v>8.2986111111111108E-3</v>
      </c>
      <c r="D2332" s="25">
        <v>0</v>
      </c>
      <c r="E2332" s="25">
        <v>6.6782407407407415E-3</v>
      </c>
      <c r="F2332" s="25">
        <v>1.8634259259259261E-3</v>
      </c>
      <c r="G2332" s="25">
        <v>0</v>
      </c>
      <c r="H2332" s="25">
        <v>0</v>
      </c>
      <c r="I2332" s="1">
        <f>COUNTIFS($A:$A,$A2332,C:C,"&gt;"&amp;$I$5)</f>
        <v>6</v>
      </c>
    </row>
    <row r="2333" spans="1:9" x14ac:dyDescent="0.25">
      <c r="A2333" s="22" t="s">
        <v>22</v>
      </c>
      <c r="B2333" s="24">
        <v>43074</v>
      </c>
      <c r="C2333" s="25">
        <v>2.1388888888888888E-2</v>
      </c>
      <c r="D2333" s="25">
        <v>4.0601851851851854E-2</v>
      </c>
      <c r="E2333" s="25">
        <v>4.7453703703703703E-3</v>
      </c>
      <c r="F2333" s="25">
        <v>0</v>
      </c>
      <c r="G2333" s="25">
        <v>1.7847222222222223E-2</v>
      </c>
      <c r="H2333" s="25">
        <v>0</v>
      </c>
      <c r="I2333" s="1">
        <f>COUNTIFS($A:$A,$A2333,C:C,"&gt;"&amp;$I$5)</f>
        <v>6</v>
      </c>
    </row>
    <row r="2334" spans="1:9" x14ac:dyDescent="0.25">
      <c r="A2334" s="22" t="s">
        <v>22</v>
      </c>
      <c r="B2334" s="24">
        <v>43075</v>
      </c>
      <c r="C2334" s="25">
        <v>1.9085648148148147E-2</v>
      </c>
      <c r="D2334" s="25">
        <v>4.1180555555555554E-2</v>
      </c>
      <c r="E2334" s="25">
        <v>1.8171296296296297E-3</v>
      </c>
      <c r="F2334" s="25">
        <v>0</v>
      </c>
      <c r="G2334" s="25">
        <v>0</v>
      </c>
      <c r="H2334" s="25">
        <v>0</v>
      </c>
      <c r="I2334" s="1">
        <f>COUNTIFS($A:$A,$A2334,C:C,"&gt;"&amp;$I$5)</f>
        <v>6</v>
      </c>
    </row>
    <row r="2335" spans="1:9" x14ac:dyDescent="0.25">
      <c r="A2335" s="22" t="s">
        <v>22</v>
      </c>
      <c r="B2335" s="24">
        <v>43076</v>
      </c>
      <c r="C2335" s="25">
        <v>1.1782407407407406E-2</v>
      </c>
      <c r="D2335" s="25">
        <v>0</v>
      </c>
      <c r="E2335" s="25">
        <v>0</v>
      </c>
      <c r="F2335" s="25">
        <v>0</v>
      </c>
      <c r="G2335" s="25">
        <v>0</v>
      </c>
      <c r="H2335" s="25">
        <v>0</v>
      </c>
      <c r="I2335" s="1">
        <f>COUNTIFS($A:$A,$A2335,C:C,"&gt;"&amp;$I$5)</f>
        <v>6</v>
      </c>
    </row>
    <row r="2336" spans="1:9" x14ac:dyDescent="0.25">
      <c r="A2336" s="22" t="s">
        <v>22</v>
      </c>
      <c r="B2336" s="24">
        <v>43077</v>
      </c>
      <c r="C2336" s="25">
        <v>1.1018518518518518E-2</v>
      </c>
      <c r="D2336" s="25">
        <v>0</v>
      </c>
      <c r="E2336" s="25">
        <v>3.472222222222222E-3</v>
      </c>
      <c r="F2336" s="25">
        <v>0</v>
      </c>
      <c r="G2336" s="25">
        <v>5.9490740740740745E-3</v>
      </c>
      <c r="H2336" s="25">
        <v>0</v>
      </c>
      <c r="I2336" s="1">
        <f>COUNTIFS($A:$A,$A2336,C:C,"&gt;"&amp;$I$5)</f>
        <v>6</v>
      </c>
    </row>
    <row r="2337" spans="1:9" x14ac:dyDescent="0.25">
      <c r="A2337" s="22" t="s">
        <v>22</v>
      </c>
      <c r="B2337" s="24">
        <v>43078</v>
      </c>
      <c r="C2337" s="25">
        <v>0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1">
        <f>COUNTIFS($A:$A,$A2337,C:C,"&gt;"&amp;$I$5)</f>
        <v>6</v>
      </c>
    </row>
    <row r="2338" spans="1:9" x14ac:dyDescent="0.25">
      <c r="A2338" s="22" t="s">
        <v>22</v>
      </c>
      <c r="B2338" s="24">
        <v>43079</v>
      </c>
      <c r="C2338" s="25">
        <v>0</v>
      </c>
      <c r="D2338" s="25">
        <v>0</v>
      </c>
      <c r="E2338" s="25">
        <v>0</v>
      </c>
      <c r="F2338" s="25">
        <v>0</v>
      </c>
      <c r="G2338" s="25">
        <v>0</v>
      </c>
      <c r="H2338" s="25">
        <v>0</v>
      </c>
      <c r="I2338" s="1">
        <f>COUNTIFS($A:$A,$A2338,C:C,"&gt;"&amp;$I$5)</f>
        <v>6</v>
      </c>
    </row>
    <row r="2339" spans="1:9" x14ac:dyDescent="0.25">
      <c r="A2339" s="22" t="s">
        <v>22</v>
      </c>
      <c r="B2339" s="24">
        <v>43080</v>
      </c>
      <c r="C2339" s="25">
        <v>1.1412037037037038E-2</v>
      </c>
      <c r="D2339" s="25">
        <v>0</v>
      </c>
      <c r="E2339" s="25">
        <v>1.3078703703703705E-3</v>
      </c>
      <c r="F2339" s="25">
        <v>0</v>
      </c>
      <c r="G2339" s="25">
        <v>0</v>
      </c>
      <c r="H2339" s="25">
        <v>0</v>
      </c>
      <c r="I2339" s="1">
        <f>COUNTIFS($A:$A,$A2339,C:C,"&gt;"&amp;$I$5)</f>
        <v>6</v>
      </c>
    </row>
    <row r="2340" spans="1:9" x14ac:dyDescent="0.25">
      <c r="A2340" s="22" t="s">
        <v>22</v>
      </c>
      <c r="B2340" s="24">
        <v>43081</v>
      </c>
      <c r="C2340" s="25">
        <v>1.7025462962962961E-2</v>
      </c>
      <c r="D2340" s="25">
        <v>4.148148148148148E-2</v>
      </c>
      <c r="E2340" s="25">
        <v>1.5046296296296295E-2</v>
      </c>
      <c r="F2340" s="25">
        <v>0</v>
      </c>
      <c r="G2340" s="25">
        <v>2.8495370370370369E-2</v>
      </c>
      <c r="H2340" s="25">
        <v>0</v>
      </c>
      <c r="I2340" s="1">
        <f>COUNTIFS($A:$A,$A2340,C:C,"&gt;"&amp;$I$5)</f>
        <v>6</v>
      </c>
    </row>
    <row r="2341" spans="1:9" x14ac:dyDescent="0.25">
      <c r="A2341" s="22" t="s">
        <v>22</v>
      </c>
      <c r="B2341" s="24">
        <v>43082</v>
      </c>
      <c r="C2341" s="25">
        <v>2.4189814814814817E-2</v>
      </c>
      <c r="D2341" s="25">
        <v>4.2418981481481481E-2</v>
      </c>
      <c r="E2341" s="25">
        <v>6.1805555555555563E-3</v>
      </c>
      <c r="F2341" s="25">
        <v>0</v>
      </c>
      <c r="G2341" s="25">
        <v>0</v>
      </c>
      <c r="H2341" s="25">
        <v>0</v>
      </c>
      <c r="I2341" s="1">
        <f>COUNTIFS($A:$A,$A2341,C:C,"&gt;"&amp;$I$5)</f>
        <v>6</v>
      </c>
    </row>
    <row r="2342" spans="1:9" x14ac:dyDescent="0.25">
      <c r="A2342" s="22" t="s">
        <v>22</v>
      </c>
      <c r="B2342" s="24">
        <v>43083</v>
      </c>
      <c r="C2342" s="25">
        <v>1.2465277777777777E-2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1">
        <f>COUNTIFS($A:$A,$A2342,C:C,"&gt;"&amp;$I$5)</f>
        <v>6</v>
      </c>
    </row>
    <row r="2343" spans="1:9" x14ac:dyDescent="0.25">
      <c r="A2343" s="22" t="s">
        <v>22</v>
      </c>
      <c r="B2343" s="24">
        <v>43084</v>
      </c>
      <c r="C2343" s="25">
        <v>1.2361111111111113E-2</v>
      </c>
      <c r="D2343" s="25">
        <v>0</v>
      </c>
      <c r="E2343" s="25">
        <v>6.7129629629629625E-4</v>
      </c>
      <c r="F2343" s="25">
        <v>0</v>
      </c>
      <c r="G2343" s="25">
        <v>0</v>
      </c>
      <c r="H2343" s="25">
        <v>0</v>
      </c>
      <c r="I2343" s="1">
        <f>COUNTIFS($A:$A,$A2343,C:C,"&gt;"&amp;$I$5)</f>
        <v>6</v>
      </c>
    </row>
    <row r="2344" spans="1:9" x14ac:dyDescent="0.25">
      <c r="A2344" s="22" t="s">
        <v>22</v>
      </c>
      <c r="B2344" s="24">
        <v>43085</v>
      </c>
      <c r="C2344" s="25">
        <v>0</v>
      </c>
      <c r="D2344" s="25">
        <v>0</v>
      </c>
      <c r="E2344" s="25">
        <v>0</v>
      </c>
      <c r="F2344" s="25">
        <v>0</v>
      </c>
      <c r="G2344" s="25">
        <v>0</v>
      </c>
      <c r="H2344" s="25">
        <v>0</v>
      </c>
      <c r="I2344" s="1">
        <f>COUNTIFS($A:$A,$A2344,C:C,"&gt;"&amp;$I$5)</f>
        <v>6</v>
      </c>
    </row>
    <row r="2345" spans="1:9" x14ac:dyDescent="0.25">
      <c r="A2345" s="22" t="s">
        <v>22</v>
      </c>
      <c r="B2345" s="24">
        <v>43086</v>
      </c>
      <c r="C2345" s="25">
        <v>0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1">
        <f>COUNTIFS($A:$A,$A2345,C:C,"&gt;"&amp;$I$5)</f>
        <v>6</v>
      </c>
    </row>
    <row r="2346" spans="1:9" x14ac:dyDescent="0.25">
      <c r="A2346" s="22" t="s">
        <v>22</v>
      </c>
      <c r="B2346" s="24">
        <v>43087</v>
      </c>
      <c r="C2346" s="25">
        <v>8.3217592592592596E-3</v>
      </c>
      <c r="D2346" s="25">
        <v>0</v>
      </c>
      <c r="E2346" s="25">
        <v>6.168981481481481E-3</v>
      </c>
      <c r="F2346" s="25">
        <v>0</v>
      </c>
      <c r="G2346" s="25">
        <v>1.6527777777777777E-2</v>
      </c>
      <c r="H2346" s="25">
        <v>0</v>
      </c>
      <c r="I2346" s="1">
        <f>COUNTIFS($A:$A,$A2346,C:C,"&gt;"&amp;$I$5)</f>
        <v>6</v>
      </c>
    </row>
    <row r="2347" spans="1:9" x14ac:dyDescent="0.25">
      <c r="A2347" s="22" t="s">
        <v>22</v>
      </c>
      <c r="B2347" s="24">
        <v>43088</v>
      </c>
      <c r="C2347" s="25">
        <v>6.1458333333333337E-2</v>
      </c>
      <c r="D2347" s="25">
        <v>9.2592592592592588E-5</v>
      </c>
      <c r="E2347" s="25">
        <v>2.7314814814814819E-3</v>
      </c>
      <c r="F2347" s="25">
        <v>0</v>
      </c>
      <c r="G2347" s="25">
        <v>0</v>
      </c>
      <c r="H2347" s="25">
        <v>0</v>
      </c>
      <c r="I2347" s="1">
        <f>COUNTIFS($A:$A,$A2347,C:C,"&gt;"&amp;$I$5)</f>
        <v>6</v>
      </c>
    </row>
    <row r="2348" spans="1:9" x14ac:dyDescent="0.25">
      <c r="A2348" s="22" t="s">
        <v>22</v>
      </c>
      <c r="B2348" s="24">
        <v>43089</v>
      </c>
      <c r="C2348" s="25">
        <v>2.1342592592592594E-2</v>
      </c>
      <c r="D2348" s="25">
        <v>4.2303240740740738E-2</v>
      </c>
      <c r="E2348" s="25">
        <v>9.9305555555555553E-3</v>
      </c>
      <c r="F2348" s="25">
        <v>0</v>
      </c>
      <c r="G2348" s="25">
        <v>0</v>
      </c>
      <c r="H2348" s="25">
        <v>0</v>
      </c>
      <c r="I2348" s="1">
        <f>COUNTIFS($A:$A,$A2348,C:C,"&gt;"&amp;$I$5)</f>
        <v>6</v>
      </c>
    </row>
    <row r="2349" spans="1:9" x14ac:dyDescent="0.25">
      <c r="A2349" s="22" t="s">
        <v>22</v>
      </c>
      <c r="B2349" s="24">
        <v>43090</v>
      </c>
      <c r="C2349" s="25">
        <v>1.0960648148148148E-2</v>
      </c>
      <c r="D2349" s="25">
        <v>0</v>
      </c>
      <c r="E2349" s="25">
        <v>6.134259259259259E-4</v>
      </c>
      <c r="F2349" s="25">
        <v>0</v>
      </c>
      <c r="G2349" s="25">
        <v>0</v>
      </c>
      <c r="H2349" s="25">
        <v>0</v>
      </c>
      <c r="I2349" s="1">
        <f>COUNTIFS($A:$A,$A2349,C:C,"&gt;"&amp;$I$5)</f>
        <v>6</v>
      </c>
    </row>
    <row r="2350" spans="1:9" x14ac:dyDescent="0.25">
      <c r="A2350" s="22" t="s">
        <v>22</v>
      </c>
      <c r="B2350" s="24">
        <v>43091</v>
      </c>
      <c r="C2350" s="25">
        <v>1.2974537037037036E-2</v>
      </c>
      <c r="D2350" s="25">
        <v>0</v>
      </c>
      <c r="E2350" s="25">
        <v>4.4212962962962956E-3</v>
      </c>
      <c r="F2350" s="25">
        <v>0</v>
      </c>
      <c r="G2350" s="25">
        <v>0</v>
      </c>
      <c r="H2350" s="25">
        <v>0</v>
      </c>
      <c r="I2350" s="1">
        <f>COUNTIFS($A:$A,$A2350,C:C,"&gt;"&amp;$I$5)</f>
        <v>6</v>
      </c>
    </row>
    <row r="2351" spans="1:9" x14ac:dyDescent="0.25">
      <c r="A2351" s="22" t="s">
        <v>22</v>
      </c>
      <c r="B2351" s="24">
        <v>43092</v>
      </c>
      <c r="C2351" s="25">
        <v>0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1">
        <f>COUNTIFS($A:$A,$A2351,C:C,"&gt;"&amp;$I$5)</f>
        <v>6</v>
      </c>
    </row>
    <row r="2352" spans="1:9" x14ac:dyDescent="0.25">
      <c r="A2352" s="22" t="s">
        <v>22</v>
      </c>
      <c r="B2352" s="24">
        <v>43093</v>
      </c>
      <c r="C2352" s="25">
        <v>0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1">
        <f>COUNTIFS($A:$A,$A2352,C:C,"&gt;"&amp;$I$5)</f>
        <v>6</v>
      </c>
    </row>
    <row r="2353" spans="1:9" x14ac:dyDescent="0.25">
      <c r="A2353" s="22" t="s">
        <v>22</v>
      </c>
      <c r="B2353" s="24">
        <v>43094</v>
      </c>
      <c r="C2353" s="25">
        <v>0</v>
      </c>
      <c r="D2353" s="25">
        <v>0</v>
      </c>
      <c r="E2353" s="25">
        <v>0</v>
      </c>
      <c r="F2353" s="25">
        <v>0</v>
      </c>
      <c r="G2353" s="25">
        <v>0</v>
      </c>
      <c r="H2353" s="25">
        <v>0</v>
      </c>
      <c r="I2353" s="1">
        <f>COUNTIFS($A:$A,$A2353,C:C,"&gt;"&amp;$I$5)</f>
        <v>6</v>
      </c>
    </row>
    <row r="2354" spans="1:9" x14ac:dyDescent="0.25">
      <c r="A2354" s="22" t="s">
        <v>22</v>
      </c>
      <c r="B2354" s="24">
        <v>43095</v>
      </c>
      <c r="C2354" s="25">
        <v>1.1099537037037038E-2</v>
      </c>
      <c r="D2354" s="25">
        <v>4.1909722222222223E-2</v>
      </c>
      <c r="E2354" s="25">
        <v>3.8078703703703707E-3</v>
      </c>
      <c r="F2354" s="25">
        <v>0</v>
      </c>
      <c r="G2354" s="25">
        <v>0</v>
      </c>
      <c r="H2354" s="25">
        <v>0</v>
      </c>
      <c r="I2354" s="1">
        <f>COUNTIFS($A:$A,$A2354,C:C,"&gt;"&amp;$I$5)</f>
        <v>6</v>
      </c>
    </row>
    <row r="2355" spans="1:9" x14ac:dyDescent="0.25">
      <c r="A2355" s="22" t="s">
        <v>22</v>
      </c>
      <c r="B2355" s="24">
        <v>43096</v>
      </c>
      <c r="C2355" s="25">
        <v>2.0324074074074074E-2</v>
      </c>
      <c r="D2355" s="25">
        <v>4.1099537037037039E-2</v>
      </c>
      <c r="E2355" s="25">
        <v>2.5185185185185185E-2</v>
      </c>
      <c r="F2355" s="25">
        <v>0</v>
      </c>
      <c r="G2355" s="25">
        <v>0</v>
      </c>
      <c r="H2355" s="25">
        <v>0</v>
      </c>
      <c r="I2355" s="1">
        <f>COUNTIFS($A:$A,$A2355,C:C,"&gt;"&amp;$I$5)</f>
        <v>6</v>
      </c>
    </row>
    <row r="2356" spans="1:9" x14ac:dyDescent="0.25">
      <c r="A2356" s="22" t="s">
        <v>22</v>
      </c>
      <c r="B2356" s="24">
        <v>43097</v>
      </c>
      <c r="C2356" s="25">
        <v>1.2546296296296297E-2</v>
      </c>
      <c r="D2356" s="25">
        <v>0</v>
      </c>
      <c r="E2356" s="25">
        <v>5.4513888888888884E-3</v>
      </c>
      <c r="F2356" s="25">
        <v>0</v>
      </c>
      <c r="G2356" s="25">
        <v>0</v>
      </c>
      <c r="H2356" s="25">
        <v>0</v>
      </c>
      <c r="I2356" s="1">
        <f>COUNTIFS($A:$A,$A2356,C:C,"&gt;"&amp;$I$5)</f>
        <v>6</v>
      </c>
    </row>
    <row r="2357" spans="1:9" x14ac:dyDescent="0.25">
      <c r="A2357" s="22" t="s">
        <v>22</v>
      </c>
      <c r="B2357" s="24">
        <v>43098</v>
      </c>
      <c r="C2357" s="25">
        <v>9.1782407407407403E-3</v>
      </c>
      <c r="D2357" s="25">
        <v>0</v>
      </c>
      <c r="E2357" s="25">
        <v>6.4930555555555549E-3</v>
      </c>
      <c r="F2357" s="25">
        <v>0</v>
      </c>
      <c r="G2357" s="25">
        <v>0</v>
      </c>
      <c r="H2357" s="25">
        <v>0</v>
      </c>
      <c r="I2357" s="1">
        <f>COUNTIFS($A:$A,$A2357,C:C,"&gt;"&amp;$I$5)</f>
        <v>6</v>
      </c>
    </row>
    <row r="2358" spans="1:9" x14ac:dyDescent="0.25">
      <c r="A2358" s="22" t="s">
        <v>22</v>
      </c>
      <c r="B2358" s="24">
        <v>43099</v>
      </c>
      <c r="C2358" s="25">
        <v>0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1">
        <f>COUNTIFS($A:$A,$A2358,C:C,"&gt;"&amp;$I$5)</f>
        <v>6</v>
      </c>
    </row>
    <row r="2359" spans="1:9" x14ac:dyDescent="0.25">
      <c r="A2359" s="22" t="s">
        <v>22</v>
      </c>
      <c r="B2359" s="24">
        <v>43100</v>
      </c>
      <c r="C2359" s="25">
        <v>0</v>
      </c>
      <c r="D2359" s="25">
        <v>0</v>
      </c>
      <c r="E2359" s="25">
        <v>0</v>
      </c>
      <c r="F2359" s="25">
        <v>0</v>
      </c>
      <c r="G2359" s="25">
        <v>0</v>
      </c>
      <c r="H2359" s="25">
        <v>0</v>
      </c>
      <c r="I2359" s="1">
        <f>COUNTIFS($A:$A,$A2359,C:C,"&gt;"&amp;$I$5)</f>
        <v>6</v>
      </c>
    </row>
    <row r="2360" spans="1:9" x14ac:dyDescent="0.25">
      <c r="A2360" s="22" t="s">
        <v>22</v>
      </c>
      <c r="B2360" s="24">
        <v>43101</v>
      </c>
      <c r="C2360" s="25">
        <v>0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1">
        <f>COUNTIFS($A:$A,$A2360,C:C,"&gt;"&amp;$I$5)</f>
        <v>6</v>
      </c>
    </row>
    <row r="2361" spans="1:9" x14ac:dyDescent="0.25">
      <c r="A2361" s="22" t="s">
        <v>22</v>
      </c>
      <c r="B2361" s="24">
        <v>43102</v>
      </c>
      <c r="C2361" s="25">
        <v>1.7557870370370373E-2</v>
      </c>
      <c r="D2361" s="25">
        <v>4.1539351851851855E-2</v>
      </c>
      <c r="E2361" s="25">
        <v>3.9351851851851857E-3</v>
      </c>
      <c r="F2361" s="25">
        <v>0</v>
      </c>
      <c r="G2361" s="25">
        <v>0</v>
      </c>
      <c r="H2361" s="25">
        <v>0</v>
      </c>
      <c r="I2361" s="1">
        <f>COUNTIFS($A:$A,$A2361,C:C,"&gt;"&amp;$I$5)</f>
        <v>6</v>
      </c>
    </row>
    <row r="2362" spans="1:9" x14ac:dyDescent="0.25">
      <c r="A2362" s="22" t="s">
        <v>22</v>
      </c>
      <c r="B2362" s="24">
        <v>43103</v>
      </c>
      <c r="C2362" s="25">
        <v>1.6782407407407409E-2</v>
      </c>
      <c r="D2362" s="25">
        <v>4.0358796296296295E-2</v>
      </c>
      <c r="E2362" s="25">
        <v>4.1203703703703706E-3</v>
      </c>
      <c r="F2362" s="25">
        <v>0</v>
      </c>
      <c r="G2362" s="25">
        <v>0</v>
      </c>
      <c r="H2362" s="25">
        <v>0</v>
      </c>
      <c r="I2362" s="1">
        <f>COUNTIFS($A:$A,$A2362,C:C,"&gt;"&amp;$I$5)</f>
        <v>6</v>
      </c>
    </row>
    <row r="2363" spans="1:9" x14ac:dyDescent="0.25">
      <c r="A2363" s="22" t="s">
        <v>22</v>
      </c>
      <c r="B2363" s="24">
        <v>43104</v>
      </c>
      <c r="C2363" s="25">
        <v>9.4212962962962957E-3</v>
      </c>
      <c r="D2363" s="25">
        <v>0</v>
      </c>
      <c r="E2363" s="25">
        <v>1.0995370370370371E-3</v>
      </c>
      <c r="F2363" s="25">
        <v>0</v>
      </c>
      <c r="G2363" s="25">
        <v>0</v>
      </c>
      <c r="H2363" s="25">
        <v>0</v>
      </c>
      <c r="I2363" s="1">
        <f>COUNTIFS($A:$A,$A2363,C:C,"&gt;"&amp;$I$5)</f>
        <v>6</v>
      </c>
    </row>
    <row r="2364" spans="1:9" x14ac:dyDescent="0.25">
      <c r="A2364" s="22" t="s">
        <v>22</v>
      </c>
      <c r="B2364" s="24">
        <v>43105</v>
      </c>
      <c r="C2364" s="25">
        <v>8.564814814814815E-3</v>
      </c>
      <c r="D2364" s="25">
        <v>0</v>
      </c>
      <c r="E2364" s="25">
        <v>2.9328703703703704E-2</v>
      </c>
      <c r="F2364" s="25">
        <v>0</v>
      </c>
      <c r="G2364" s="25">
        <v>0</v>
      </c>
      <c r="H2364" s="25">
        <v>0</v>
      </c>
      <c r="I2364" s="1">
        <f>COUNTIFS($A:$A,$A2364,C:C,"&gt;"&amp;$I$5)</f>
        <v>6</v>
      </c>
    </row>
    <row r="2365" spans="1:9" x14ac:dyDescent="0.25">
      <c r="A2365" s="22" t="s">
        <v>22</v>
      </c>
      <c r="B2365" s="24">
        <v>43106</v>
      </c>
      <c r="C2365" s="25">
        <v>0</v>
      </c>
      <c r="D2365" s="25">
        <v>0</v>
      </c>
      <c r="E2365" s="25">
        <v>0</v>
      </c>
      <c r="F2365" s="25">
        <v>0</v>
      </c>
      <c r="G2365" s="25">
        <v>0</v>
      </c>
      <c r="H2365" s="25">
        <v>0</v>
      </c>
      <c r="I2365" s="1">
        <f>COUNTIFS($A:$A,$A2365,C:C,"&gt;"&amp;$I$5)</f>
        <v>6</v>
      </c>
    </row>
    <row r="2366" spans="1:9" x14ac:dyDescent="0.25">
      <c r="A2366" s="22" t="s">
        <v>22</v>
      </c>
      <c r="B2366" s="24">
        <v>43107</v>
      </c>
      <c r="C2366" s="25">
        <v>0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1">
        <f>COUNTIFS($A:$A,$A2366,C:C,"&gt;"&amp;$I$5)</f>
        <v>6</v>
      </c>
    </row>
    <row r="2367" spans="1:9" x14ac:dyDescent="0.25">
      <c r="A2367" s="22" t="s">
        <v>22</v>
      </c>
      <c r="B2367" s="24">
        <v>43108</v>
      </c>
      <c r="C2367" s="25">
        <v>1.4849537037037036E-2</v>
      </c>
      <c r="D2367" s="25">
        <v>0</v>
      </c>
      <c r="E2367" s="25">
        <v>2.8472222222222219E-3</v>
      </c>
      <c r="F2367" s="25">
        <v>0</v>
      </c>
      <c r="G2367" s="25">
        <v>0</v>
      </c>
      <c r="H2367" s="25">
        <v>0</v>
      </c>
      <c r="I2367" s="1">
        <f>COUNTIFS($A:$A,$A2367,C:C,"&gt;"&amp;$I$5)</f>
        <v>6</v>
      </c>
    </row>
    <row r="2368" spans="1:9" x14ac:dyDescent="0.25">
      <c r="A2368" s="22" t="s">
        <v>22</v>
      </c>
      <c r="B2368" s="24">
        <v>43109</v>
      </c>
      <c r="C2368" s="25">
        <v>5.7499999999999996E-2</v>
      </c>
      <c r="D2368" s="25">
        <v>0</v>
      </c>
      <c r="E2368" s="25">
        <v>2.2499999999999996E-2</v>
      </c>
      <c r="F2368" s="25">
        <v>0</v>
      </c>
      <c r="G2368" s="25">
        <v>0</v>
      </c>
      <c r="H2368" s="25">
        <v>0</v>
      </c>
      <c r="I2368" s="1">
        <f>COUNTIFS($A:$A,$A2368,C:C,"&gt;"&amp;$I$5)</f>
        <v>6</v>
      </c>
    </row>
    <row r="2369" spans="1:9" x14ac:dyDescent="0.25">
      <c r="A2369" s="22" t="s">
        <v>22</v>
      </c>
      <c r="B2369" s="24">
        <v>43110</v>
      </c>
      <c r="C2369" s="25">
        <v>1.9710648148148147E-2</v>
      </c>
      <c r="D2369" s="25">
        <v>4.1030092592592597E-2</v>
      </c>
      <c r="E2369" s="25">
        <v>1.9212962962962963E-2</v>
      </c>
      <c r="F2369" s="25">
        <v>0</v>
      </c>
      <c r="G2369" s="25">
        <v>0</v>
      </c>
      <c r="H2369" s="25">
        <v>0</v>
      </c>
      <c r="I2369" s="1">
        <f>COUNTIFS($A:$A,$A2369,C:C,"&gt;"&amp;$I$5)</f>
        <v>6</v>
      </c>
    </row>
    <row r="2370" spans="1:9" x14ac:dyDescent="0.25">
      <c r="A2370" s="22" t="s">
        <v>22</v>
      </c>
      <c r="B2370" s="24">
        <v>43111</v>
      </c>
      <c r="C2370" s="25">
        <v>9.571759259259259E-3</v>
      </c>
      <c r="D2370" s="25">
        <v>0</v>
      </c>
      <c r="E2370" s="25">
        <v>0</v>
      </c>
      <c r="F2370" s="25">
        <v>0</v>
      </c>
      <c r="G2370" s="25">
        <v>0.18619212962962964</v>
      </c>
      <c r="H2370" s="25">
        <v>0</v>
      </c>
      <c r="I2370" s="1">
        <f>COUNTIFS($A:$A,$A2370,C:C,"&gt;"&amp;$I$5)</f>
        <v>6</v>
      </c>
    </row>
    <row r="2371" spans="1:9" x14ac:dyDescent="0.25">
      <c r="A2371" s="22" t="s">
        <v>22</v>
      </c>
      <c r="B2371" s="24">
        <v>43112</v>
      </c>
      <c r="C2371" s="25">
        <v>1.0752314814814814E-2</v>
      </c>
      <c r="D2371" s="25">
        <v>0</v>
      </c>
      <c r="E2371" s="25">
        <v>1.2152777777777778E-3</v>
      </c>
      <c r="F2371" s="25">
        <v>0</v>
      </c>
      <c r="G2371" s="25">
        <v>0</v>
      </c>
      <c r="H2371" s="25">
        <v>0</v>
      </c>
      <c r="I2371" s="1">
        <f>COUNTIFS($A:$A,$A2371,C:C,"&gt;"&amp;$I$5)</f>
        <v>6</v>
      </c>
    </row>
    <row r="2372" spans="1:9" x14ac:dyDescent="0.25">
      <c r="A2372" s="22" t="s">
        <v>22</v>
      </c>
      <c r="B2372" s="24">
        <v>43113</v>
      </c>
      <c r="C2372" s="25">
        <v>0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1">
        <f>COUNTIFS($A:$A,$A2372,C:C,"&gt;"&amp;$I$5)</f>
        <v>6</v>
      </c>
    </row>
    <row r="2373" spans="1:9" x14ac:dyDescent="0.25">
      <c r="A2373" s="22" t="s">
        <v>22</v>
      </c>
      <c r="B2373" s="24">
        <v>43114</v>
      </c>
      <c r="C2373" s="25">
        <v>0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1">
        <f>COUNTIFS($A:$A,$A2373,C:C,"&gt;"&amp;$I$5)</f>
        <v>6</v>
      </c>
    </row>
    <row r="2374" spans="1:9" x14ac:dyDescent="0.25">
      <c r="A2374" s="22" t="s">
        <v>22</v>
      </c>
      <c r="B2374" s="24">
        <v>43115</v>
      </c>
      <c r="C2374" s="25">
        <v>7.3263888888888892E-3</v>
      </c>
      <c r="D2374" s="25">
        <v>0</v>
      </c>
      <c r="E2374" s="25">
        <v>1.0729166666666666E-2</v>
      </c>
      <c r="F2374" s="25">
        <v>0</v>
      </c>
      <c r="G2374" s="25">
        <v>0</v>
      </c>
      <c r="H2374" s="25">
        <v>0</v>
      </c>
      <c r="I2374" s="1">
        <f>COUNTIFS($A:$A,$A2374,C:C,"&gt;"&amp;$I$5)</f>
        <v>6</v>
      </c>
    </row>
    <row r="2375" spans="1:9" x14ac:dyDescent="0.25">
      <c r="A2375" s="22" t="s">
        <v>22</v>
      </c>
      <c r="B2375" s="24">
        <v>43116</v>
      </c>
      <c r="C2375" s="25">
        <v>5.7152777777777775E-2</v>
      </c>
      <c r="D2375" s="25">
        <v>0</v>
      </c>
      <c r="E2375" s="25">
        <v>1.9282407407407408E-2</v>
      </c>
      <c r="F2375" s="25">
        <v>0</v>
      </c>
      <c r="G2375" s="25">
        <v>0</v>
      </c>
      <c r="H2375" s="25">
        <v>0</v>
      </c>
      <c r="I2375" s="1">
        <f>COUNTIFS($A:$A,$A2375,C:C,"&gt;"&amp;$I$5)</f>
        <v>6</v>
      </c>
    </row>
    <row r="2376" spans="1:9" x14ac:dyDescent="0.25">
      <c r="A2376" s="22" t="s">
        <v>22</v>
      </c>
      <c r="B2376" s="24">
        <v>43117</v>
      </c>
      <c r="C2376" s="25">
        <v>1.7372685185185185E-2</v>
      </c>
      <c r="D2376" s="25">
        <v>4.1782407407407407E-2</v>
      </c>
      <c r="E2376" s="25">
        <v>2.488425925925926E-3</v>
      </c>
      <c r="F2376" s="25">
        <v>0</v>
      </c>
      <c r="G2376" s="25">
        <v>0</v>
      </c>
      <c r="H2376" s="25">
        <v>0</v>
      </c>
      <c r="I2376" s="1">
        <f>COUNTIFS($A:$A,$A2376,C:C,"&gt;"&amp;$I$5)</f>
        <v>6</v>
      </c>
    </row>
    <row r="2377" spans="1:9" x14ac:dyDescent="0.25">
      <c r="A2377" s="22" t="s">
        <v>22</v>
      </c>
      <c r="B2377" s="24">
        <v>43118</v>
      </c>
      <c r="C2377" s="25">
        <v>8.0439814814814818E-3</v>
      </c>
      <c r="D2377" s="25">
        <v>0</v>
      </c>
      <c r="E2377" s="25">
        <v>0</v>
      </c>
      <c r="F2377" s="25">
        <v>0</v>
      </c>
      <c r="G2377" s="25">
        <v>0</v>
      </c>
      <c r="H2377" s="25">
        <v>0</v>
      </c>
      <c r="I2377" s="1">
        <f>COUNTIFS($A:$A,$A2377,C:C,"&gt;"&amp;$I$5)</f>
        <v>6</v>
      </c>
    </row>
    <row r="2378" spans="1:9" x14ac:dyDescent="0.25">
      <c r="A2378" s="22" t="s">
        <v>22</v>
      </c>
      <c r="B2378" s="24">
        <v>43119</v>
      </c>
      <c r="C2378" s="25">
        <v>9.7569444444444448E-3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1">
        <f>COUNTIFS($A:$A,$A2378,C:C,"&gt;"&amp;$I$5)</f>
        <v>6</v>
      </c>
    </row>
    <row r="2379" spans="1:9" x14ac:dyDescent="0.25">
      <c r="A2379" s="22" t="s">
        <v>22</v>
      </c>
      <c r="B2379" s="24">
        <v>43122</v>
      </c>
      <c r="C2379" s="25">
        <v>1.1145833333333334E-2</v>
      </c>
      <c r="D2379" s="25">
        <v>0</v>
      </c>
      <c r="E2379" s="25">
        <v>6.4004629629629628E-3</v>
      </c>
      <c r="F2379" s="25">
        <v>0</v>
      </c>
      <c r="G2379" s="25">
        <v>0</v>
      </c>
      <c r="H2379" s="25">
        <v>0</v>
      </c>
      <c r="I2379" s="1">
        <f>COUNTIFS($A:$A,$A2379,C:C,"&gt;"&amp;$I$5)</f>
        <v>6</v>
      </c>
    </row>
    <row r="2380" spans="1:9" x14ac:dyDescent="0.25">
      <c r="A2380" s="22" t="s">
        <v>22</v>
      </c>
      <c r="B2380" s="24">
        <v>43123</v>
      </c>
      <c r="C2380" s="25">
        <v>1.7511574074074072E-2</v>
      </c>
      <c r="D2380" s="25">
        <v>4.2164351851851856E-2</v>
      </c>
      <c r="E2380" s="25">
        <v>1.4467592592592594E-3</v>
      </c>
      <c r="F2380" s="25">
        <v>0</v>
      </c>
      <c r="G2380" s="25">
        <v>1.7546296296296296E-2</v>
      </c>
      <c r="H2380" s="25">
        <v>0</v>
      </c>
      <c r="I2380" s="1">
        <f>COUNTIFS($A:$A,$A2380,C:C,"&gt;"&amp;$I$5)</f>
        <v>6</v>
      </c>
    </row>
    <row r="2381" spans="1:9" x14ac:dyDescent="0.25">
      <c r="A2381" s="22" t="s">
        <v>22</v>
      </c>
      <c r="B2381" s="24">
        <v>43124</v>
      </c>
      <c r="C2381" s="25">
        <v>1.7048611111111112E-2</v>
      </c>
      <c r="D2381" s="25">
        <v>4.0289351851851847E-2</v>
      </c>
      <c r="E2381" s="25">
        <v>9.5949074074074079E-3</v>
      </c>
      <c r="F2381" s="25">
        <v>0</v>
      </c>
      <c r="G2381" s="25">
        <v>1.3055555555555556E-2</v>
      </c>
      <c r="H2381" s="25">
        <v>0</v>
      </c>
      <c r="I2381" s="1">
        <f>COUNTIFS($A:$A,$A2381,C:C,"&gt;"&amp;$I$5)</f>
        <v>6</v>
      </c>
    </row>
    <row r="2382" spans="1:9" x14ac:dyDescent="0.25">
      <c r="A2382" s="22" t="s">
        <v>22</v>
      </c>
      <c r="B2382" s="24">
        <v>43125</v>
      </c>
      <c r="C2382" s="25">
        <v>1.0763888888888891E-2</v>
      </c>
      <c r="D2382" s="25">
        <v>0</v>
      </c>
      <c r="E2382" s="25">
        <v>2.0023148148148148E-3</v>
      </c>
      <c r="F2382" s="25">
        <v>0</v>
      </c>
      <c r="G2382" s="25">
        <v>0</v>
      </c>
      <c r="H2382" s="25">
        <v>7.5405092592592593E-2</v>
      </c>
      <c r="I2382" s="1">
        <f>COUNTIFS($A:$A,$A2382,C:C,"&gt;"&amp;$I$5)</f>
        <v>6</v>
      </c>
    </row>
    <row r="2383" spans="1:9" x14ac:dyDescent="0.25">
      <c r="A2383" s="22" t="s">
        <v>70</v>
      </c>
      <c r="B2383" s="24">
        <v>43070</v>
      </c>
      <c r="C2383" s="25">
        <v>1.7615740740740741E-2</v>
      </c>
      <c r="D2383" s="25">
        <v>0</v>
      </c>
      <c r="E2383" s="25">
        <v>5.5555555555555556E-4</v>
      </c>
      <c r="F2383" s="25">
        <v>8.3564814814814804E-3</v>
      </c>
      <c r="G2383" s="25">
        <v>0</v>
      </c>
      <c r="H2383" s="25">
        <v>0</v>
      </c>
      <c r="I2383" s="1">
        <f>COUNTIFS($A:$A,$A2383,C:C,"&gt;"&amp;$I$5)</f>
        <v>9</v>
      </c>
    </row>
    <row r="2384" spans="1:9" x14ac:dyDescent="0.25">
      <c r="A2384" s="22" t="s">
        <v>70</v>
      </c>
      <c r="B2384" s="24">
        <v>43071</v>
      </c>
      <c r="C2384" s="25">
        <v>0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1">
        <f>COUNTIFS($A:$A,$A2384,C:C,"&gt;"&amp;$I$5)</f>
        <v>9</v>
      </c>
    </row>
    <row r="2385" spans="1:9" x14ac:dyDescent="0.25">
      <c r="A2385" s="22" t="s">
        <v>70</v>
      </c>
      <c r="B2385" s="24">
        <v>43072</v>
      </c>
      <c r="C2385" s="25">
        <v>0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1">
        <f>COUNTIFS($A:$A,$A2385,C:C,"&gt;"&amp;$I$5)</f>
        <v>9</v>
      </c>
    </row>
    <row r="2386" spans="1:9" x14ac:dyDescent="0.25">
      <c r="A2386" s="22" t="s">
        <v>70</v>
      </c>
      <c r="B2386" s="24">
        <v>43073</v>
      </c>
      <c r="C2386" s="25">
        <v>1.7939814814814815E-2</v>
      </c>
      <c r="D2386" s="25">
        <v>0</v>
      </c>
      <c r="E2386" s="25">
        <v>4.4328703703703709E-3</v>
      </c>
      <c r="F2386" s="25">
        <v>6.4351851851851861E-3</v>
      </c>
      <c r="G2386" s="25">
        <v>0</v>
      </c>
      <c r="H2386" s="25">
        <v>0</v>
      </c>
      <c r="I2386" s="1">
        <f>COUNTIFS($A:$A,$A2386,C:C,"&gt;"&amp;$I$5)</f>
        <v>9</v>
      </c>
    </row>
    <row r="2387" spans="1:9" x14ac:dyDescent="0.25">
      <c r="A2387" s="22" t="s">
        <v>70</v>
      </c>
      <c r="B2387" s="24">
        <v>43074</v>
      </c>
      <c r="C2387" s="25">
        <v>2.6956018518518522E-2</v>
      </c>
      <c r="D2387" s="25">
        <v>4.1238425925925921E-2</v>
      </c>
      <c r="E2387" s="25">
        <v>0</v>
      </c>
      <c r="F2387" s="25">
        <v>1.037037037037037E-2</v>
      </c>
      <c r="G2387" s="25">
        <v>0</v>
      </c>
      <c r="H2387" s="25">
        <v>0</v>
      </c>
      <c r="I2387" s="1">
        <f>COUNTIFS($A:$A,$A2387,C:C,"&gt;"&amp;$I$5)</f>
        <v>9</v>
      </c>
    </row>
    <row r="2388" spans="1:9" x14ac:dyDescent="0.25">
      <c r="A2388" s="22" t="s">
        <v>70</v>
      </c>
      <c r="B2388" s="24">
        <v>43075</v>
      </c>
      <c r="C2388" s="25">
        <v>1.2581018518518519E-2</v>
      </c>
      <c r="D2388" s="25">
        <v>0</v>
      </c>
      <c r="E2388" s="25">
        <v>4.2245370370370371E-3</v>
      </c>
      <c r="F2388" s="25">
        <v>3.4953703703703705E-3</v>
      </c>
      <c r="G2388" s="25">
        <v>0</v>
      </c>
      <c r="H2388" s="25">
        <v>0</v>
      </c>
      <c r="I2388" s="1">
        <f>COUNTIFS($A:$A,$A2388,C:C,"&gt;"&amp;$I$5)</f>
        <v>9</v>
      </c>
    </row>
    <row r="2389" spans="1:9" x14ac:dyDescent="0.25">
      <c r="A2389" s="22" t="s">
        <v>70</v>
      </c>
      <c r="B2389" s="24">
        <v>43076</v>
      </c>
      <c r="C2389" s="25">
        <v>1.5613425925925926E-2</v>
      </c>
      <c r="D2389" s="25">
        <v>4.2789351851851849E-2</v>
      </c>
      <c r="E2389" s="25">
        <v>2.0949074074074073E-3</v>
      </c>
      <c r="F2389" s="25">
        <v>1.136574074074074E-2</v>
      </c>
      <c r="G2389" s="25">
        <v>0</v>
      </c>
      <c r="H2389" s="25">
        <v>0</v>
      </c>
      <c r="I2389" s="1">
        <f>COUNTIFS($A:$A,$A2389,C:C,"&gt;"&amp;$I$5)</f>
        <v>9</v>
      </c>
    </row>
    <row r="2390" spans="1:9" x14ac:dyDescent="0.25">
      <c r="A2390" s="22" t="s">
        <v>70</v>
      </c>
      <c r="B2390" s="24">
        <v>43077</v>
      </c>
      <c r="C2390" s="25">
        <v>1.7604166666666667E-2</v>
      </c>
      <c r="D2390" s="25">
        <v>0</v>
      </c>
      <c r="E2390" s="25">
        <v>8.4259259259259253E-3</v>
      </c>
      <c r="F2390" s="25">
        <v>4.5254629629629629E-3</v>
      </c>
      <c r="G2390" s="25">
        <v>0</v>
      </c>
      <c r="H2390" s="25">
        <v>0</v>
      </c>
      <c r="I2390" s="1">
        <f>COUNTIFS($A:$A,$A2390,C:C,"&gt;"&amp;$I$5)</f>
        <v>9</v>
      </c>
    </row>
    <row r="2391" spans="1:9" x14ac:dyDescent="0.25">
      <c r="A2391" s="22" t="s">
        <v>70</v>
      </c>
      <c r="B2391" s="24">
        <v>43078</v>
      </c>
      <c r="C2391" s="25">
        <v>0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1">
        <f>COUNTIFS($A:$A,$A2391,C:C,"&gt;"&amp;$I$5)</f>
        <v>9</v>
      </c>
    </row>
    <row r="2392" spans="1:9" x14ac:dyDescent="0.25">
      <c r="A2392" s="22" t="s">
        <v>70</v>
      </c>
      <c r="B2392" s="24">
        <v>43079</v>
      </c>
      <c r="C2392" s="25">
        <v>0</v>
      </c>
      <c r="D2392" s="25">
        <v>0</v>
      </c>
      <c r="E2392" s="25">
        <v>0</v>
      </c>
      <c r="F2392" s="25">
        <v>0</v>
      </c>
      <c r="G2392" s="25">
        <v>0</v>
      </c>
      <c r="H2392" s="25">
        <v>0</v>
      </c>
      <c r="I2392" s="1">
        <f>COUNTIFS($A:$A,$A2392,C:C,"&gt;"&amp;$I$5)</f>
        <v>9</v>
      </c>
    </row>
    <row r="2393" spans="1:9" x14ac:dyDescent="0.25">
      <c r="A2393" s="22" t="s">
        <v>70</v>
      </c>
      <c r="B2393" s="24">
        <v>43080</v>
      </c>
      <c r="C2393" s="25">
        <v>1.6412037037037037E-2</v>
      </c>
      <c r="D2393" s="25">
        <v>0</v>
      </c>
      <c r="E2393" s="25">
        <v>5.8796296296296296E-3</v>
      </c>
      <c r="F2393" s="25">
        <v>3.3101851851851851E-3</v>
      </c>
      <c r="G2393" s="25">
        <v>0</v>
      </c>
      <c r="H2393" s="25">
        <v>0</v>
      </c>
      <c r="I2393" s="1">
        <f>COUNTIFS($A:$A,$A2393,C:C,"&gt;"&amp;$I$5)</f>
        <v>9</v>
      </c>
    </row>
    <row r="2394" spans="1:9" x14ac:dyDescent="0.25">
      <c r="A2394" s="22" t="s">
        <v>70</v>
      </c>
      <c r="B2394" s="24">
        <v>43081</v>
      </c>
      <c r="C2394" s="25">
        <v>5.3182870370370366E-2</v>
      </c>
      <c r="D2394" s="25">
        <v>0</v>
      </c>
      <c r="E2394" s="25">
        <v>0</v>
      </c>
      <c r="F2394" s="25">
        <v>2.8819444444444444E-3</v>
      </c>
      <c r="G2394" s="25">
        <v>0</v>
      </c>
      <c r="H2394" s="25">
        <v>0</v>
      </c>
      <c r="I2394" s="1">
        <f>COUNTIFS($A:$A,$A2394,C:C,"&gt;"&amp;$I$5)</f>
        <v>9</v>
      </c>
    </row>
    <row r="2395" spans="1:9" x14ac:dyDescent="0.25">
      <c r="A2395" s="22" t="s">
        <v>70</v>
      </c>
      <c r="B2395" s="24">
        <v>43082</v>
      </c>
      <c r="C2395" s="25">
        <v>1.6527777777777777E-2</v>
      </c>
      <c r="D2395" s="25">
        <v>4.0289351851851847E-2</v>
      </c>
      <c r="E2395" s="25">
        <v>1.3425925925925925E-3</v>
      </c>
      <c r="F2395" s="25">
        <v>4.8611111111111112E-3</v>
      </c>
      <c r="G2395" s="25">
        <v>0</v>
      </c>
      <c r="H2395" s="25">
        <v>0</v>
      </c>
      <c r="I2395" s="1">
        <f>COUNTIFS($A:$A,$A2395,C:C,"&gt;"&amp;$I$5)</f>
        <v>9</v>
      </c>
    </row>
    <row r="2396" spans="1:9" x14ac:dyDescent="0.25">
      <c r="A2396" s="22" t="s">
        <v>70</v>
      </c>
      <c r="B2396" s="24">
        <v>43083</v>
      </c>
      <c r="C2396" s="25">
        <v>1.3738425925925926E-2</v>
      </c>
      <c r="D2396" s="25">
        <v>4.1342592592592591E-2</v>
      </c>
      <c r="E2396" s="25">
        <v>9.571759259259259E-3</v>
      </c>
      <c r="F2396" s="25">
        <v>4.7337962962962958E-3</v>
      </c>
      <c r="G2396" s="25">
        <v>0</v>
      </c>
      <c r="H2396" s="25">
        <v>0</v>
      </c>
      <c r="I2396" s="1">
        <f>COUNTIFS($A:$A,$A2396,C:C,"&gt;"&amp;$I$5)</f>
        <v>9</v>
      </c>
    </row>
    <row r="2397" spans="1:9" x14ac:dyDescent="0.25">
      <c r="A2397" s="22" t="s">
        <v>70</v>
      </c>
      <c r="B2397" s="24">
        <v>43084</v>
      </c>
      <c r="C2397" s="25">
        <v>1.462962962962963E-2</v>
      </c>
      <c r="D2397" s="25">
        <v>0</v>
      </c>
      <c r="E2397" s="25">
        <v>1.2013888888888888E-2</v>
      </c>
      <c r="F2397" s="25">
        <v>8.113425925925925E-3</v>
      </c>
      <c r="G2397" s="25">
        <v>0</v>
      </c>
      <c r="H2397" s="25">
        <v>0</v>
      </c>
      <c r="I2397" s="1">
        <f>COUNTIFS($A:$A,$A2397,C:C,"&gt;"&amp;$I$5)</f>
        <v>9</v>
      </c>
    </row>
    <row r="2398" spans="1:9" x14ac:dyDescent="0.25">
      <c r="A2398" s="22" t="s">
        <v>70</v>
      </c>
      <c r="B2398" s="24">
        <v>43085</v>
      </c>
      <c r="C2398" s="25">
        <v>0</v>
      </c>
      <c r="D2398" s="25">
        <v>0</v>
      </c>
      <c r="E2398" s="25">
        <v>0</v>
      </c>
      <c r="F2398" s="25">
        <v>0</v>
      </c>
      <c r="G2398" s="25">
        <v>0</v>
      </c>
      <c r="H2398" s="25">
        <v>0</v>
      </c>
      <c r="I2398" s="1">
        <f>COUNTIFS($A:$A,$A2398,C:C,"&gt;"&amp;$I$5)</f>
        <v>9</v>
      </c>
    </row>
    <row r="2399" spans="1:9" x14ac:dyDescent="0.25">
      <c r="A2399" s="22" t="s">
        <v>70</v>
      </c>
      <c r="B2399" s="24">
        <v>43086</v>
      </c>
      <c r="C2399" s="25">
        <v>0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1">
        <f>COUNTIFS($A:$A,$A2399,C:C,"&gt;"&amp;$I$5)</f>
        <v>9</v>
      </c>
    </row>
    <row r="2400" spans="1:9" x14ac:dyDescent="0.25">
      <c r="A2400" s="22" t="s">
        <v>70</v>
      </c>
      <c r="B2400" s="24">
        <v>43087</v>
      </c>
      <c r="C2400" s="25">
        <v>1.9490740740740743E-2</v>
      </c>
      <c r="D2400" s="25">
        <v>0</v>
      </c>
      <c r="E2400" s="25">
        <v>5.0925925925925921E-3</v>
      </c>
      <c r="F2400" s="25">
        <v>1.3310185185185185E-3</v>
      </c>
      <c r="G2400" s="25">
        <v>0</v>
      </c>
      <c r="H2400" s="25">
        <v>0</v>
      </c>
      <c r="I2400" s="1">
        <f>COUNTIFS($A:$A,$A2400,C:C,"&gt;"&amp;$I$5)</f>
        <v>9</v>
      </c>
    </row>
    <row r="2401" spans="1:9" x14ac:dyDescent="0.25">
      <c r="A2401" s="22" t="s">
        <v>70</v>
      </c>
      <c r="B2401" s="24">
        <v>43088</v>
      </c>
      <c r="C2401" s="25">
        <v>1.9560185185185184E-2</v>
      </c>
      <c r="D2401" s="25">
        <v>0</v>
      </c>
      <c r="E2401" s="25">
        <v>1.2256944444444444E-2</v>
      </c>
      <c r="F2401" s="25">
        <v>0</v>
      </c>
      <c r="G2401" s="25">
        <v>0</v>
      </c>
      <c r="H2401" s="25">
        <v>0</v>
      </c>
      <c r="I2401" s="1">
        <f>COUNTIFS($A:$A,$A2401,C:C,"&gt;"&amp;$I$5)</f>
        <v>9</v>
      </c>
    </row>
    <row r="2402" spans="1:9" x14ac:dyDescent="0.25">
      <c r="A2402" s="22" t="s">
        <v>70</v>
      </c>
      <c r="B2402" s="24">
        <v>43089</v>
      </c>
      <c r="C2402" s="25">
        <v>4.5671296296296293E-2</v>
      </c>
      <c r="D2402" s="25">
        <v>4.1724537037037039E-2</v>
      </c>
      <c r="E2402" s="25">
        <v>1.5624999999999999E-3</v>
      </c>
      <c r="F2402" s="25">
        <v>0</v>
      </c>
      <c r="G2402" s="25">
        <v>2.3217592592592592E-2</v>
      </c>
      <c r="H2402" s="25">
        <v>0</v>
      </c>
      <c r="I2402" s="1">
        <f>COUNTIFS($A:$A,$A2402,C:C,"&gt;"&amp;$I$5)</f>
        <v>9</v>
      </c>
    </row>
    <row r="2403" spans="1:9" x14ac:dyDescent="0.25">
      <c r="A2403" s="22" t="s">
        <v>70</v>
      </c>
      <c r="B2403" s="24">
        <v>43090</v>
      </c>
      <c r="C2403" s="25">
        <v>2.4988425925925928E-2</v>
      </c>
      <c r="D2403" s="25">
        <v>4.1724537037037039E-2</v>
      </c>
      <c r="E2403" s="25">
        <v>0</v>
      </c>
      <c r="F2403" s="25">
        <v>0</v>
      </c>
      <c r="G2403" s="25">
        <v>0</v>
      </c>
      <c r="H2403" s="25">
        <v>0</v>
      </c>
      <c r="I2403" s="1">
        <f>COUNTIFS($A:$A,$A2403,C:C,"&gt;"&amp;$I$5)</f>
        <v>9</v>
      </c>
    </row>
    <row r="2404" spans="1:9" x14ac:dyDescent="0.25">
      <c r="A2404" s="22" t="s">
        <v>70</v>
      </c>
      <c r="B2404" s="24">
        <v>43091</v>
      </c>
      <c r="C2404" s="25">
        <v>1.300925925925926E-2</v>
      </c>
      <c r="D2404" s="25">
        <v>0</v>
      </c>
      <c r="E2404" s="25">
        <v>6.9444444444444441E-3</v>
      </c>
      <c r="F2404" s="25">
        <v>0</v>
      </c>
      <c r="G2404" s="25">
        <v>0</v>
      </c>
      <c r="H2404" s="25">
        <v>0</v>
      </c>
      <c r="I2404" s="1">
        <f>COUNTIFS($A:$A,$A2404,C:C,"&gt;"&amp;$I$5)</f>
        <v>9</v>
      </c>
    </row>
    <row r="2405" spans="1:9" x14ac:dyDescent="0.25">
      <c r="A2405" s="22" t="s">
        <v>70</v>
      </c>
      <c r="B2405" s="24">
        <v>43092</v>
      </c>
      <c r="C2405" s="25">
        <v>0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1">
        <f>COUNTIFS($A:$A,$A2405,C:C,"&gt;"&amp;$I$5)</f>
        <v>9</v>
      </c>
    </row>
    <row r="2406" spans="1:9" x14ac:dyDescent="0.25">
      <c r="A2406" s="22" t="s">
        <v>70</v>
      </c>
      <c r="B2406" s="24">
        <v>43093</v>
      </c>
      <c r="C2406" s="25">
        <v>0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1">
        <f>COUNTIFS($A:$A,$A2406,C:C,"&gt;"&amp;$I$5)</f>
        <v>9</v>
      </c>
    </row>
    <row r="2407" spans="1:9" x14ac:dyDescent="0.25">
      <c r="A2407" s="22" t="s">
        <v>70</v>
      </c>
      <c r="B2407" s="24">
        <v>43094</v>
      </c>
      <c r="C2407" s="25">
        <v>0</v>
      </c>
      <c r="D2407" s="25">
        <v>0</v>
      </c>
      <c r="E2407" s="25">
        <v>0</v>
      </c>
      <c r="F2407" s="25">
        <v>0</v>
      </c>
      <c r="G2407" s="25">
        <v>0</v>
      </c>
      <c r="H2407" s="25">
        <v>0</v>
      </c>
      <c r="I2407" s="1">
        <f>COUNTIFS($A:$A,$A2407,C:C,"&gt;"&amp;$I$5)</f>
        <v>9</v>
      </c>
    </row>
    <row r="2408" spans="1:9" x14ac:dyDescent="0.25">
      <c r="A2408" s="22" t="s">
        <v>70</v>
      </c>
      <c r="B2408" s="24">
        <v>43095</v>
      </c>
      <c r="C2408" s="25">
        <v>8.59375E-2</v>
      </c>
      <c r="D2408" s="25">
        <v>1.9571759259259257E-2</v>
      </c>
      <c r="E2408" s="25">
        <v>8.4606481481481494E-3</v>
      </c>
      <c r="F2408" s="25">
        <v>9.8379629629629642E-4</v>
      </c>
      <c r="G2408" s="25">
        <v>0</v>
      </c>
      <c r="H2408" s="25">
        <v>0</v>
      </c>
      <c r="I2408" s="1">
        <f>COUNTIFS($A:$A,$A2408,C:C,"&gt;"&amp;$I$5)</f>
        <v>9</v>
      </c>
    </row>
    <row r="2409" spans="1:9" x14ac:dyDescent="0.25">
      <c r="A2409" s="22" t="s">
        <v>70</v>
      </c>
      <c r="B2409" s="24">
        <v>43096</v>
      </c>
      <c r="C2409" s="25">
        <v>1.7326388888888888E-2</v>
      </c>
      <c r="D2409" s="25">
        <v>0</v>
      </c>
      <c r="E2409" s="25">
        <v>2.0023148148148148E-3</v>
      </c>
      <c r="F2409" s="25">
        <v>0</v>
      </c>
      <c r="G2409" s="25">
        <v>0</v>
      </c>
      <c r="H2409" s="25">
        <v>0</v>
      </c>
      <c r="I2409" s="1">
        <f>COUNTIFS($A:$A,$A2409,C:C,"&gt;"&amp;$I$5)</f>
        <v>9</v>
      </c>
    </row>
    <row r="2410" spans="1:9" x14ac:dyDescent="0.25">
      <c r="A2410" s="22" t="s">
        <v>70</v>
      </c>
      <c r="B2410" s="24">
        <v>43097</v>
      </c>
      <c r="C2410" s="25">
        <v>2.1377314814814818E-2</v>
      </c>
      <c r="D2410" s="25">
        <v>4.1631944444444451E-2</v>
      </c>
      <c r="E2410" s="25">
        <v>2.8819444444444444E-3</v>
      </c>
      <c r="F2410" s="25">
        <v>0</v>
      </c>
      <c r="G2410" s="25">
        <v>0</v>
      </c>
      <c r="H2410" s="25">
        <v>0</v>
      </c>
      <c r="I2410" s="1">
        <f>COUNTIFS($A:$A,$A2410,C:C,"&gt;"&amp;$I$5)</f>
        <v>9</v>
      </c>
    </row>
    <row r="2411" spans="1:9" x14ac:dyDescent="0.25">
      <c r="A2411" s="22" t="s">
        <v>70</v>
      </c>
      <c r="B2411" s="24">
        <v>43098</v>
      </c>
      <c r="C2411" s="25">
        <v>1.7604166666666667E-2</v>
      </c>
      <c r="D2411" s="25">
        <v>0</v>
      </c>
      <c r="E2411" s="25">
        <v>3.5995370370370369E-3</v>
      </c>
      <c r="F2411" s="25">
        <v>0</v>
      </c>
      <c r="G2411" s="25">
        <v>0</v>
      </c>
      <c r="H2411" s="25">
        <v>0</v>
      </c>
      <c r="I2411" s="1">
        <f>COUNTIFS($A:$A,$A2411,C:C,"&gt;"&amp;$I$5)</f>
        <v>9</v>
      </c>
    </row>
    <row r="2412" spans="1:9" x14ac:dyDescent="0.25">
      <c r="A2412" s="22" t="s">
        <v>70</v>
      </c>
      <c r="B2412" s="24">
        <v>43099</v>
      </c>
      <c r="C2412" s="25">
        <v>0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1">
        <f>COUNTIFS($A:$A,$A2412,C:C,"&gt;"&amp;$I$5)</f>
        <v>9</v>
      </c>
    </row>
    <row r="2413" spans="1:9" x14ac:dyDescent="0.25">
      <c r="A2413" s="22" t="s">
        <v>70</v>
      </c>
      <c r="B2413" s="24">
        <v>43100</v>
      </c>
      <c r="C2413" s="25">
        <v>0</v>
      </c>
      <c r="D2413" s="25">
        <v>0</v>
      </c>
      <c r="E2413" s="25">
        <v>0</v>
      </c>
      <c r="F2413" s="25">
        <v>0</v>
      </c>
      <c r="G2413" s="25">
        <v>0</v>
      </c>
      <c r="H2413" s="25">
        <v>0</v>
      </c>
      <c r="I2413" s="1">
        <f>COUNTIFS($A:$A,$A2413,C:C,"&gt;"&amp;$I$5)</f>
        <v>9</v>
      </c>
    </row>
    <row r="2414" spans="1:9" x14ac:dyDescent="0.25">
      <c r="A2414" s="22" t="s">
        <v>70</v>
      </c>
      <c r="B2414" s="24">
        <v>43101</v>
      </c>
      <c r="C2414" s="25">
        <v>0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1">
        <f>COUNTIFS($A:$A,$A2414,C:C,"&gt;"&amp;$I$5)</f>
        <v>9</v>
      </c>
    </row>
    <row r="2415" spans="1:9" x14ac:dyDescent="0.25">
      <c r="A2415" s="22" t="s">
        <v>70</v>
      </c>
      <c r="B2415" s="24">
        <v>43102</v>
      </c>
      <c r="C2415" s="25">
        <v>1.3981481481481482E-2</v>
      </c>
      <c r="D2415" s="25">
        <v>0</v>
      </c>
      <c r="E2415" s="25">
        <v>9.2245370370370363E-3</v>
      </c>
      <c r="F2415" s="25">
        <v>0</v>
      </c>
      <c r="G2415" s="25">
        <v>0</v>
      </c>
      <c r="H2415" s="25">
        <v>0</v>
      </c>
      <c r="I2415" s="1">
        <f>COUNTIFS($A:$A,$A2415,C:C,"&gt;"&amp;$I$5)</f>
        <v>9</v>
      </c>
    </row>
    <row r="2416" spans="1:9" x14ac:dyDescent="0.25">
      <c r="A2416" s="22" t="s">
        <v>70</v>
      </c>
      <c r="B2416" s="24">
        <v>43103</v>
      </c>
      <c r="C2416" s="25">
        <v>8.2962962962962961E-2</v>
      </c>
      <c r="D2416" s="25">
        <v>4.2048611111111113E-2</v>
      </c>
      <c r="E2416" s="25">
        <v>2.1990740740740742E-3</v>
      </c>
      <c r="F2416" s="25">
        <v>0</v>
      </c>
      <c r="G2416" s="25">
        <v>0</v>
      </c>
      <c r="H2416" s="25">
        <v>0</v>
      </c>
      <c r="I2416" s="1">
        <f>COUNTIFS($A:$A,$A2416,C:C,"&gt;"&amp;$I$5)</f>
        <v>9</v>
      </c>
    </row>
    <row r="2417" spans="1:9" x14ac:dyDescent="0.25">
      <c r="A2417" s="22" t="s">
        <v>70</v>
      </c>
      <c r="B2417" s="24">
        <v>43104</v>
      </c>
      <c r="C2417" s="25">
        <v>1.7905092592592594E-2</v>
      </c>
      <c r="D2417" s="25">
        <v>4.1388888888888892E-2</v>
      </c>
      <c r="E2417" s="25">
        <v>1.0289351851851852E-2</v>
      </c>
      <c r="F2417" s="25">
        <v>0</v>
      </c>
      <c r="G2417" s="25">
        <v>0</v>
      </c>
      <c r="H2417" s="25">
        <v>0</v>
      </c>
      <c r="I2417" s="1">
        <f>COUNTIFS($A:$A,$A2417,C:C,"&gt;"&amp;$I$5)</f>
        <v>9</v>
      </c>
    </row>
    <row r="2418" spans="1:9" x14ac:dyDescent="0.25">
      <c r="A2418" s="22" t="s">
        <v>70</v>
      </c>
      <c r="B2418" s="24">
        <v>43105</v>
      </c>
      <c r="C2418" s="25">
        <v>1.5347222222222222E-2</v>
      </c>
      <c r="D2418" s="25">
        <v>0</v>
      </c>
      <c r="E2418" s="25">
        <v>3.7152777777777774E-3</v>
      </c>
      <c r="F2418" s="25">
        <v>0</v>
      </c>
      <c r="G2418" s="25">
        <v>0</v>
      </c>
      <c r="H2418" s="25">
        <v>0</v>
      </c>
      <c r="I2418" s="1">
        <f>COUNTIFS($A:$A,$A2418,C:C,"&gt;"&amp;$I$5)</f>
        <v>9</v>
      </c>
    </row>
    <row r="2419" spans="1:9" x14ac:dyDescent="0.25">
      <c r="A2419" s="22" t="s">
        <v>70</v>
      </c>
      <c r="B2419" s="24">
        <v>43106</v>
      </c>
      <c r="C2419" s="25">
        <v>0</v>
      </c>
      <c r="D2419" s="25">
        <v>0</v>
      </c>
      <c r="E2419" s="25">
        <v>0</v>
      </c>
      <c r="F2419" s="25">
        <v>0</v>
      </c>
      <c r="G2419" s="25">
        <v>0</v>
      </c>
      <c r="H2419" s="25">
        <v>0</v>
      </c>
      <c r="I2419" s="1">
        <f>COUNTIFS($A:$A,$A2419,C:C,"&gt;"&amp;$I$5)</f>
        <v>9</v>
      </c>
    </row>
    <row r="2420" spans="1:9" x14ac:dyDescent="0.25">
      <c r="A2420" s="22" t="s">
        <v>70</v>
      </c>
      <c r="B2420" s="24">
        <v>43107</v>
      </c>
      <c r="C2420" s="25">
        <v>0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1">
        <f>COUNTIFS($A:$A,$A2420,C:C,"&gt;"&amp;$I$5)</f>
        <v>9</v>
      </c>
    </row>
    <row r="2421" spans="1:9" x14ac:dyDescent="0.25">
      <c r="A2421" s="22" t="s">
        <v>70</v>
      </c>
      <c r="B2421" s="24">
        <v>43108</v>
      </c>
      <c r="C2421" s="25">
        <v>1.6192129629629629E-2</v>
      </c>
      <c r="D2421" s="25">
        <v>0</v>
      </c>
      <c r="E2421" s="25">
        <v>1.2384259259259258E-3</v>
      </c>
      <c r="F2421" s="25">
        <v>0</v>
      </c>
      <c r="G2421" s="25">
        <v>3.6782407407407409E-2</v>
      </c>
      <c r="H2421" s="25">
        <v>0</v>
      </c>
      <c r="I2421" s="1">
        <f>COUNTIFS($A:$A,$A2421,C:C,"&gt;"&amp;$I$5)</f>
        <v>9</v>
      </c>
    </row>
    <row r="2422" spans="1:9" x14ac:dyDescent="0.25">
      <c r="A2422" s="22" t="s">
        <v>70</v>
      </c>
      <c r="B2422" s="24">
        <v>43109</v>
      </c>
      <c r="C2422" s="25">
        <v>1.2650462962962962E-2</v>
      </c>
      <c r="D2422" s="25">
        <v>0</v>
      </c>
      <c r="E2422" s="25">
        <v>3.3564814814814811E-3</v>
      </c>
      <c r="F2422" s="25">
        <v>0</v>
      </c>
      <c r="G2422" s="25">
        <v>0</v>
      </c>
      <c r="H2422" s="25">
        <v>0</v>
      </c>
      <c r="I2422" s="1">
        <f>COUNTIFS($A:$A,$A2422,C:C,"&gt;"&amp;$I$5)</f>
        <v>9</v>
      </c>
    </row>
    <row r="2423" spans="1:9" x14ac:dyDescent="0.25">
      <c r="A2423" s="22" t="s">
        <v>70</v>
      </c>
      <c r="B2423" s="24">
        <v>43110</v>
      </c>
      <c r="C2423" s="25">
        <v>2.1388888888888888E-2</v>
      </c>
      <c r="D2423" s="25">
        <v>4.1099537037037039E-2</v>
      </c>
      <c r="E2423" s="25">
        <v>2.8935185185185188E-3</v>
      </c>
      <c r="F2423" s="25">
        <v>0</v>
      </c>
      <c r="G2423" s="25">
        <v>0</v>
      </c>
      <c r="H2423" s="25">
        <v>0</v>
      </c>
      <c r="I2423" s="1">
        <f>COUNTIFS($A:$A,$A2423,C:C,"&gt;"&amp;$I$5)</f>
        <v>9</v>
      </c>
    </row>
    <row r="2424" spans="1:9" x14ac:dyDescent="0.25">
      <c r="A2424" s="22" t="s">
        <v>70</v>
      </c>
      <c r="B2424" s="24">
        <v>43111</v>
      </c>
      <c r="C2424" s="25">
        <v>1.8067129629629631E-2</v>
      </c>
      <c r="D2424" s="25">
        <v>4.1701388888888885E-2</v>
      </c>
      <c r="E2424" s="25">
        <v>0</v>
      </c>
      <c r="F2424" s="25">
        <v>0</v>
      </c>
      <c r="G2424" s="25">
        <v>0</v>
      </c>
      <c r="H2424" s="25">
        <v>0</v>
      </c>
      <c r="I2424" s="1">
        <f>COUNTIFS($A:$A,$A2424,C:C,"&gt;"&amp;$I$5)</f>
        <v>9</v>
      </c>
    </row>
    <row r="2425" spans="1:9" x14ac:dyDescent="0.25">
      <c r="A2425" s="22" t="s">
        <v>70</v>
      </c>
      <c r="B2425" s="24">
        <v>43112</v>
      </c>
      <c r="C2425" s="25">
        <v>1.2256944444444444E-2</v>
      </c>
      <c r="D2425" s="25">
        <v>0</v>
      </c>
      <c r="E2425" s="25">
        <v>0</v>
      </c>
      <c r="F2425" s="25">
        <v>0</v>
      </c>
      <c r="G2425" s="25">
        <v>0</v>
      </c>
      <c r="H2425" s="25">
        <v>0</v>
      </c>
      <c r="I2425" s="1">
        <f>COUNTIFS($A:$A,$A2425,C:C,"&gt;"&amp;$I$5)</f>
        <v>9</v>
      </c>
    </row>
    <row r="2426" spans="1:9" x14ac:dyDescent="0.25">
      <c r="A2426" s="22" t="s">
        <v>70</v>
      </c>
      <c r="B2426" s="24">
        <v>43113</v>
      </c>
      <c r="C2426" s="25">
        <v>0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1">
        <f>COUNTIFS($A:$A,$A2426,C:C,"&gt;"&amp;$I$5)</f>
        <v>9</v>
      </c>
    </row>
    <row r="2427" spans="1:9" x14ac:dyDescent="0.25">
      <c r="A2427" s="22" t="s">
        <v>70</v>
      </c>
      <c r="B2427" s="24">
        <v>43114</v>
      </c>
      <c r="C2427" s="25">
        <v>0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1">
        <f>COUNTIFS($A:$A,$A2427,C:C,"&gt;"&amp;$I$5)</f>
        <v>9</v>
      </c>
    </row>
    <row r="2428" spans="1:9" x14ac:dyDescent="0.25">
      <c r="A2428" s="22" t="s">
        <v>70</v>
      </c>
      <c r="B2428" s="24">
        <v>43115</v>
      </c>
      <c r="C2428" s="25">
        <v>1.9444444444444445E-2</v>
      </c>
      <c r="D2428" s="25">
        <v>0</v>
      </c>
      <c r="E2428" s="25">
        <v>5.8912037037037032E-3</v>
      </c>
      <c r="F2428" s="25">
        <v>0</v>
      </c>
      <c r="G2428" s="25">
        <v>0</v>
      </c>
      <c r="H2428" s="25">
        <v>0</v>
      </c>
      <c r="I2428" s="1">
        <f>COUNTIFS($A:$A,$A2428,C:C,"&gt;"&amp;$I$5)</f>
        <v>9</v>
      </c>
    </row>
    <row r="2429" spans="1:9" x14ac:dyDescent="0.25">
      <c r="A2429" s="22" t="s">
        <v>70</v>
      </c>
      <c r="B2429" s="24">
        <v>43116</v>
      </c>
      <c r="C2429" s="25">
        <v>1.0868055555555556E-2</v>
      </c>
      <c r="D2429" s="25">
        <v>0</v>
      </c>
      <c r="E2429" s="25">
        <v>2.6840277777777779E-2</v>
      </c>
      <c r="F2429" s="25">
        <v>0</v>
      </c>
      <c r="G2429" s="25">
        <v>0</v>
      </c>
      <c r="H2429" s="25">
        <v>0</v>
      </c>
      <c r="I2429" s="1">
        <f>COUNTIFS($A:$A,$A2429,C:C,"&gt;"&amp;$I$5)</f>
        <v>9</v>
      </c>
    </row>
    <row r="2430" spans="1:9" x14ac:dyDescent="0.25">
      <c r="A2430" s="22" t="s">
        <v>70</v>
      </c>
      <c r="B2430" s="24">
        <v>43117</v>
      </c>
      <c r="C2430" s="25">
        <v>1.996527777777778E-2</v>
      </c>
      <c r="D2430" s="25">
        <v>4.1064814814814811E-2</v>
      </c>
      <c r="E2430" s="25">
        <v>3.8310185185185183E-3</v>
      </c>
      <c r="F2430" s="25">
        <v>0</v>
      </c>
      <c r="G2430" s="25">
        <v>0</v>
      </c>
      <c r="H2430" s="25">
        <v>0</v>
      </c>
      <c r="I2430" s="1">
        <f>COUNTIFS($A:$A,$A2430,C:C,"&gt;"&amp;$I$5)</f>
        <v>9</v>
      </c>
    </row>
    <row r="2431" spans="1:9" x14ac:dyDescent="0.25">
      <c r="A2431" s="22" t="s">
        <v>70</v>
      </c>
      <c r="B2431" s="24">
        <v>43118</v>
      </c>
      <c r="C2431" s="25">
        <v>1.7604166666666667E-2</v>
      </c>
      <c r="D2431" s="25">
        <v>4.1770833333333333E-2</v>
      </c>
      <c r="E2431" s="25">
        <v>7.5810185185185182E-3</v>
      </c>
      <c r="F2431" s="25">
        <v>0</v>
      </c>
      <c r="G2431" s="25">
        <v>0</v>
      </c>
      <c r="H2431" s="25">
        <v>0</v>
      </c>
      <c r="I2431" s="1">
        <f>COUNTIFS($A:$A,$A2431,C:C,"&gt;"&amp;$I$5)</f>
        <v>9</v>
      </c>
    </row>
    <row r="2432" spans="1:9" x14ac:dyDescent="0.25">
      <c r="A2432" s="22" t="s">
        <v>70</v>
      </c>
      <c r="B2432" s="24">
        <v>43119</v>
      </c>
      <c r="C2432" s="25">
        <v>1.726851851851852E-2</v>
      </c>
      <c r="D2432" s="25">
        <v>0</v>
      </c>
      <c r="E2432" s="25">
        <v>1.7939814814814815E-3</v>
      </c>
      <c r="F2432" s="25">
        <v>0</v>
      </c>
      <c r="G2432" s="25">
        <v>0</v>
      </c>
      <c r="H2432" s="25">
        <v>0</v>
      </c>
      <c r="I2432" s="1">
        <f>COUNTIFS($A:$A,$A2432,C:C,"&gt;"&amp;$I$5)</f>
        <v>9</v>
      </c>
    </row>
    <row r="2433" spans="1:9" x14ac:dyDescent="0.25">
      <c r="A2433" s="22" t="s">
        <v>70</v>
      </c>
      <c r="B2433" s="24">
        <v>43122</v>
      </c>
      <c r="C2433" s="25">
        <v>1.5196759259259259E-2</v>
      </c>
      <c r="D2433" s="25">
        <v>0</v>
      </c>
      <c r="E2433" s="25">
        <v>7.8703703703703705E-4</v>
      </c>
      <c r="F2433" s="25">
        <v>0</v>
      </c>
      <c r="G2433" s="25">
        <v>0</v>
      </c>
      <c r="H2433" s="25">
        <v>0</v>
      </c>
      <c r="I2433" s="1">
        <f>COUNTIFS($A:$A,$A2433,C:C,"&gt;"&amp;$I$5)</f>
        <v>9</v>
      </c>
    </row>
    <row r="2434" spans="1:9" x14ac:dyDescent="0.25">
      <c r="A2434" s="22" t="s">
        <v>70</v>
      </c>
      <c r="B2434" s="24">
        <v>43123</v>
      </c>
      <c r="C2434" s="25">
        <v>1.1562499999999998E-2</v>
      </c>
      <c r="D2434" s="25">
        <v>0</v>
      </c>
      <c r="E2434" s="25">
        <v>2.4537037037037036E-3</v>
      </c>
      <c r="F2434" s="25">
        <v>0</v>
      </c>
      <c r="G2434" s="25">
        <v>0</v>
      </c>
      <c r="H2434" s="25">
        <v>0</v>
      </c>
      <c r="I2434" s="1">
        <f>COUNTIFS($A:$A,$A2434,C:C,"&gt;"&amp;$I$5)</f>
        <v>9</v>
      </c>
    </row>
    <row r="2435" spans="1:9" x14ac:dyDescent="0.25">
      <c r="A2435" s="22" t="s">
        <v>70</v>
      </c>
      <c r="B2435" s="24">
        <v>43124</v>
      </c>
      <c r="C2435" s="25">
        <v>2.3356481481481482E-2</v>
      </c>
      <c r="D2435" s="25">
        <v>4.0625000000000001E-2</v>
      </c>
      <c r="E2435" s="25">
        <v>0</v>
      </c>
      <c r="F2435" s="25">
        <v>0</v>
      </c>
      <c r="G2435" s="25">
        <v>0</v>
      </c>
      <c r="H2435" s="25">
        <v>0</v>
      </c>
      <c r="I2435" s="1">
        <f>COUNTIFS($A:$A,$A2435,C:C,"&gt;"&amp;$I$5)</f>
        <v>9</v>
      </c>
    </row>
    <row r="2436" spans="1:9" x14ac:dyDescent="0.25">
      <c r="A2436" s="22" t="s">
        <v>70</v>
      </c>
      <c r="B2436" s="24">
        <v>43125</v>
      </c>
      <c r="C2436" s="25">
        <v>1.9629629629629629E-2</v>
      </c>
      <c r="D2436" s="25">
        <v>4.1712962962962959E-2</v>
      </c>
      <c r="E2436" s="25">
        <v>1.4699074074074074E-3</v>
      </c>
      <c r="F2436" s="25">
        <v>0</v>
      </c>
      <c r="G2436" s="25">
        <v>0</v>
      </c>
      <c r="H2436" s="25">
        <v>0</v>
      </c>
      <c r="I2436" s="1">
        <f>COUNTIFS($A:$A,$A2436,C:C,"&gt;"&amp;$I$5)</f>
        <v>9</v>
      </c>
    </row>
    <row r="2437" spans="1:9" x14ac:dyDescent="0.25">
      <c r="A2437" s="22" t="s">
        <v>23</v>
      </c>
      <c r="B2437" s="24">
        <v>43070</v>
      </c>
      <c r="C2437" s="25">
        <v>1.207175925925926E-2</v>
      </c>
      <c r="D2437" s="25">
        <v>0</v>
      </c>
      <c r="E2437" s="25">
        <v>9.7337962962962977E-3</v>
      </c>
      <c r="F2437" s="25">
        <v>3.645833333333333E-3</v>
      </c>
      <c r="G2437" s="25">
        <v>4.0462962962962964E-2</v>
      </c>
      <c r="H2437" s="25">
        <v>0</v>
      </c>
      <c r="I2437" s="1">
        <f>COUNTIFS($A:$A,$A2437,C:C,"&gt;"&amp;$I$5)</f>
        <v>5</v>
      </c>
    </row>
    <row r="2438" spans="1:9" x14ac:dyDescent="0.25">
      <c r="A2438" s="22" t="s">
        <v>23</v>
      </c>
      <c r="B2438" s="24">
        <v>43071</v>
      </c>
      <c r="C2438" s="25">
        <v>0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1">
        <f>COUNTIFS($A:$A,$A2438,C:C,"&gt;"&amp;$I$5)</f>
        <v>5</v>
      </c>
    </row>
    <row r="2439" spans="1:9" x14ac:dyDescent="0.25">
      <c r="A2439" s="22" t="s">
        <v>23</v>
      </c>
      <c r="B2439" s="24">
        <v>43072</v>
      </c>
      <c r="C2439" s="25">
        <v>0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1">
        <f>COUNTIFS($A:$A,$A2439,C:C,"&gt;"&amp;$I$5)</f>
        <v>5</v>
      </c>
    </row>
    <row r="2440" spans="1:9" x14ac:dyDescent="0.25">
      <c r="A2440" s="22" t="s">
        <v>23</v>
      </c>
      <c r="B2440" s="24">
        <v>43073</v>
      </c>
      <c r="C2440" s="25">
        <v>1.7789351851851851E-2</v>
      </c>
      <c r="D2440" s="25">
        <v>4.313657407407407E-2</v>
      </c>
      <c r="E2440" s="25">
        <v>1.8518518518518517E-3</v>
      </c>
      <c r="F2440" s="25">
        <v>1.4930555555555556E-3</v>
      </c>
      <c r="G2440" s="25">
        <v>0</v>
      </c>
      <c r="H2440" s="25">
        <v>0</v>
      </c>
      <c r="I2440" s="1">
        <f>COUNTIFS($A:$A,$A2440,C:C,"&gt;"&amp;$I$5)</f>
        <v>5</v>
      </c>
    </row>
    <row r="2441" spans="1:9" x14ac:dyDescent="0.25">
      <c r="A2441" s="22" t="s">
        <v>23</v>
      </c>
      <c r="B2441" s="24">
        <v>43074</v>
      </c>
      <c r="C2441" s="25">
        <v>1.238425925925926E-2</v>
      </c>
      <c r="D2441" s="25">
        <v>0</v>
      </c>
      <c r="E2441" s="25">
        <v>2.3402777777777783E-2</v>
      </c>
      <c r="F2441" s="25">
        <v>0</v>
      </c>
      <c r="G2441" s="25">
        <v>0</v>
      </c>
      <c r="H2441" s="25">
        <v>0</v>
      </c>
      <c r="I2441" s="1">
        <f>COUNTIFS($A:$A,$A2441,C:C,"&gt;"&amp;$I$5)</f>
        <v>5</v>
      </c>
    </row>
    <row r="2442" spans="1:9" x14ac:dyDescent="0.25">
      <c r="A2442" s="22" t="s">
        <v>23</v>
      </c>
      <c r="B2442" s="24">
        <v>43075</v>
      </c>
      <c r="C2442" s="25">
        <v>2.3703703703703703E-2</v>
      </c>
      <c r="D2442" s="25">
        <v>4.0474537037037038E-2</v>
      </c>
      <c r="E2442" s="25">
        <v>2.0833333333333333E-3</v>
      </c>
      <c r="F2442" s="25">
        <v>0</v>
      </c>
      <c r="G2442" s="25">
        <v>0</v>
      </c>
      <c r="H2442" s="25">
        <v>0</v>
      </c>
      <c r="I2442" s="1">
        <f>COUNTIFS($A:$A,$A2442,C:C,"&gt;"&amp;$I$5)</f>
        <v>5</v>
      </c>
    </row>
    <row r="2443" spans="1:9" x14ac:dyDescent="0.25">
      <c r="A2443" s="22" t="s">
        <v>23</v>
      </c>
      <c r="B2443" s="24">
        <v>43076</v>
      </c>
      <c r="C2443" s="25">
        <v>1.2326388888888888E-2</v>
      </c>
      <c r="D2443" s="25">
        <v>0</v>
      </c>
      <c r="E2443" s="25">
        <v>9.2939814814814812E-3</v>
      </c>
      <c r="F2443" s="25">
        <v>0</v>
      </c>
      <c r="G2443" s="25">
        <v>0</v>
      </c>
      <c r="H2443" s="25">
        <v>0</v>
      </c>
      <c r="I2443" s="1">
        <f>COUNTIFS($A:$A,$A2443,C:C,"&gt;"&amp;$I$5)</f>
        <v>5</v>
      </c>
    </row>
    <row r="2444" spans="1:9" x14ac:dyDescent="0.25">
      <c r="A2444" s="22" t="s">
        <v>23</v>
      </c>
      <c r="B2444" s="24">
        <v>43077</v>
      </c>
      <c r="C2444" s="25">
        <v>1.8599537037037036E-2</v>
      </c>
      <c r="D2444" s="25">
        <v>0</v>
      </c>
      <c r="E2444" s="25">
        <v>7.3842592592592597E-3</v>
      </c>
      <c r="F2444" s="25">
        <v>0</v>
      </c>
      <c r="G2444" s="25">
        <v>1.5185185185185185E-2</v>
      </c>
      <c r="H2444" s="25">
        <v>0</v>
      </c>
      <c r="I2444" s="1">
        <f>COUNTIFS($A:$A,$A2444,C:C,"&gt;"&amp;$I$5)</f>
        <v>5</v>
      </c>
    </row>
    <row r="2445" spans="1:9" x14ac:dyDescent="0.25">
      <c r="A2445" s="22" t="s">
        <v>23</v>
      </c>
      <c r="B2445" s="24">
        <v>43078</v>
      </c>
      <c r="C2445" s="25">
        <v>0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1">
        <f>COUNTIFS($A:$A,$A2445,C:C,"&gt;"&amp;$I$5)</f>
        <v>5</v>
      </c>
    </row>
    <row r="2446" spans="1:9" x14ac:dyDescent="0.25">
      <c r="A2446" s="22" t="s">
        <v>23</v>
      </c>
      <c r="B2446" s="24">
        <v>43079</v>
      </c>
      <c r="C2446" s="25">
        <v>0</v>
      </c>
      <c r="D2446" s="25">
        <v>0</v>
      </c>
      <c r="E2446" s="25">
        <v>0</v>
      </c>
      <c r="F2446" s="25">
        <v>0</v>
      </c>
      <c r="G2446" s="25">
        <v>0</v>
      </c>
      <c r="H2446" s="25">
        <v>0</v>
      </c>
      <c r="I2446" s="1">
        <f>COUNTIFS($A:$A,$A2446,C:C,"&gt;"&amp;$I$5)</f>
        <v>5</v>
      </c>
    </row>
    <row r="2447" spans="1:9" x14ac:dyDescent="0.25">
      <c r="A2447" s="22" t="s">
        <v>23</v>
      </c>
      <c r="B2447" s="24">
        <v>43080</v>
      </c>
      <c r="C2447" s="25">
        <v>1.6597222222222222E-2</v>
      </c>
      <c r="D2447" s="25">
        <v>4.1979166666666672E-2</v>
      </c>
      <c r="E2447" s="25">
        <v>2.4537037037037036E-3</v>
      </c>
      <c r="F2447" s="25">
        <v>0</v>
      </c>
      <c r="G2447" s="25">
        <v>0</v>
      </c>
      <c r="H2447" s="25">
        <v>0</v>
      </c>
      <c r="I2447" s="1">
        <f>COUNTIFS($A:$A,$A2447,C:C,"&gt;"&amp;$I$5)</f>
        <v>5</v>
      </c>
    </row>
    <row r="2448" spans="1:9" x14ac:dyDescent="0.25">
      <c r="A2448" s="22" t="s">
        <v>23</v>
      </c>
      <c r="B2448" s="24">
        <v>43081</v>
      </c>
      <c r="C2448" s="25">
        <v>1.037037037037037E-2</v>
      </c>
      <c r="D2448" s="25">
        <v>0</v>
      </c>
      <c r="E2448" s="25">
        <v>1.0254629629629629E-2</v>
      </c>
      <c r="F2448" s="25">
        <v>0</v>
      </c>
      <c r="G2448" s="25">
        <v>0</v>
      </c>
      <c r="H2448" s="25">
        <v>0</v>
      </c>
      <c r="I2448" s="1">
        <f>COUNTIFS($A:$A,$A2448,C:C,"&gt;"&amp;$I$5)</f>
        <v>5</v>
      </c>
    </row>
    <row r="2449" spans="1:9" x14ac:dyDescent="0.25">
      <c r="A2449" s="22" t="s">
        <v>23</v>
      </c>
      <c r="B2449" s="24">
        <v>43082</v>
      </c>
      <c r="C2449" s="25">
        <v>2.5891203703703704E-2</v>
      </c>
      <c r="D2449" s="25">
        <v>3.8935185185185191E-2</v>
      </c>
      <c r="E2449" s="25">
        <v>8.2638888888888883E-3</v>
      </c>
      <c r="F2449" s="25">
        <v>0</v>
      </c>
      <c r="G2449" s="25">
        <v>0</v>
      </c>
      <c r="H2449" s="25">
        <v>0</v>
      </c>
      <c r="I2449" s="1">
        <f>COUNTIFS($A:$A,$A2449,C:C,"&gt;"&amp;$I$5)</f>
        <v>5</v>
      </c>
    </row>
    <row r="2450" spans="1:9" x14ac:dyDescent="0.25">
      <c r="A2450" s="22" t="s">
        <v>23</v>
      </c>
      <c r="B2450" s="24">
        <v>43083</v>
      </c>
      <c r="C2450" s="25">
        <v>1.3425925925925924E-2</v>
      </c>
      <c r="D2450" s="25">
        <v>0</v>
      </c>
      <c r="E2450" s="25">
        <v>6.3773148148148148E-3</v>
      </c>
      <c r="F2450" s="25">
        <v>0</v>
      </c>
      <c r="G2450" s="25">
        <v>0</v>
      </c>
      <c r="H2450" s="25">
        <v>2.3831018518518519E-2</v>
      </c>
      <c r="I2450" s="1">
        <f>COUNTIFS($A:$A,$A2450,C:C,"&gt;"&amp;$I$5)</f>
        <v>5</v>
      </c>
    </row>
    <row r="2451" spans="1:9" x14ac:dyDescent="0.25">
      <c r="A2451" s="22" t="s">
        <v>23</v>
      </c>
      <c r="B2451" s="24">
        <v>43084</v>
      </c>
      <c r="C2451" s="25">
        <v>1.6111111111111111E-2</v>
      </c>
      <c r="D2451" s="25">
        <v>0</v>
      </c>
      <c r="E2451" s="25">
        <v>4.9421296296296288E-3</v>
      </c>
      <c r="F2451" s="25">
        <v>0</v>
      </c>
      <c r="G2451" s="25">
        <v>2.372685185185185E-2</v>
      </c>
      <c r="H2451" s="25">
        <v>0</v>
      </c>
      <c r="I2451" s="1">
        <f>COUNTIFS($A:$A,$A2451,C:C,"&gt;"&amp;$I$5)</f>
        <v>5</v>
      </c>
    </row>
    <row r="2452" spans="1:9" x14ac:dyDescent="0.25">
      <c r="A2452" s="22" t="s">
        <v>23</v>
      </c>
      <c r="B2452" s="24">
        <v>43085</v>
      </c>
      <c r="C2452" s="25">
        <v>0</v>
      </c>
      <c r="D2452" s="25">
        <v>0</v>
      </c>
      <c r="E2452" s="25">
        <v>0</v>
      </c>
      <c r="F2452" s="25">
        <v>0</v>
      </c>
      <c r="G2452" s="25">
        <v>0</v>
      </c>
      <c r="H2452" s="25">
        <v>0</v>
      </c>
      <c r="I2452" s="1">
        <f>COUNTIFS($A:$A,$A2452,C:C,"&gt;"&amp;$I$5)</f>
        <v>5</v>
      </c>
    </row>
    <row r="2453" spans="1:9" x14ac:dyDescent="0.25">
      <c r="A2453" s="22" t="s">
        <v>23</v>
      </c>
      <c r="B2453" s="24">
        <v>43086</v>
      </c>
      <c r="C2453" s="25">
        <v>0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1">
        <f>COUNTIFS($A:$A,$A2453,C:C,"&gt;"&amp;$I$5)</f>
        <v>5</v>
      </c>
    </row>
    <row r="2454" spans="1:9" x14ac:dyDescent="0.25">
      <c r="A2454" s="22" t="s">
        <v>23</v>
      </c>
      <c r="B2454" s="24">
        <v>43087</v>
      </c>
      <c r="C2454" s="25">
        <v>1.9606481481481482E-2</v>
      </c>
      <c r="D2454" s="25">
        <v>4.5543981481481477E-2</v>
      </c>
      <c r="E2454" s="25">
        <v>5.707175925925926E-2</v>
      </c>
      <c r="F2454" s="25">
        <v>0</v>
      </c>
      <c r="G2454" s="25">
        <v>0</v>
      </c>
      <c r="H2454" s="25">
        <v>0</v>
      </c>
      <c r="I2454" s="1">
        <f>COUNTIFS($A:$A,$A2454,C:C,"&gt;"&amp;$I$5)</f>
        <v>5</v>
      </c>
    </row>
    <row r="2455" spans="1:9" x14ac:dyDescent="0.25">
      <c r="A2455" s="22" t="s">
        <v>23</v>
      </c>
      <c r="B2455" s="24">
        <v>43088</v>
      </c>
      <c r="C2455" s="25">
        <v>2.2013888888888888E-2</v>
      </c>
      <c r="D2455" s="25">
        <v>0</v>
      </c>
      <c r="E2455" s="25">
        <v>0</v>
      </c>
      <c r="F2455" s="25">
        <v>0</v>
      </c>
      <c r="G2455" s="25">
        <v>0</v>
      </c>
      <c r="H2455" s="25">
        <v>0</v>
      </c>
      <c r="I2455" s="1">
        <f>COUNTIFS($A:$A,$A2455,C:C,"&gt;"&amp;$I$5)</f>
        <v>5</v>
      </c>
    </row>
    <row r="2456" spans="1:9" x14ac:dyDescent="0.25">
      <c r="A2456" s="22" t="s">
        <v>23</v>
      </c>
      <c r="B2456" s="24">
        <v>43089</v>
      </c>
      <c r="C2456" s="25">
        <v>1.3842592592592594E-2</v>
      </c>
      <c r="D2456" s="25">
        <v>0</v>
      </c>
      <c r="E2456" s="25">
        <v>7.3379629629629628E-3</v>
      </c>
      <c r="F2456" s="25">
        <v>0</v>
      </c>
      <c r="G2456" s="25">
        <v>0</v>
      </c>
      <c r="H2456" s="25">
        <v>0</v>
      </c>
      <c r="I2456" s="1">
        <f>COUNTIFS($A:$A,$A2456,C:C,"&gt;"&amp;$I$5)</f>
        <v>5</v>
      </c>
    </row>
    <row r="2457" spans="1:9" x14ac:dyDescent="0.25">
      <c r="A2457" s="22" t="s">
        <v>23</v>
      </c>
      <c r="B2457" s="24">
        <v>43090</v>
      </c>
      <c r="C2457" s="25">
        <v>1.5000000000000001E-2</v>
      </c>
      <c r="D2457" s="25">
        <v>0</v>
      </c>
      <c r="E2457" s="25">
        <v>1.6030092592592592E-2</v>
      </c>
      <c r="F2457" s="25">
        <v>0</v>
      </c>
      <c r="G2457" s="25">
        <v>0</v>
      </c>
      <c r="H2457" s="25">
        <v>0</v>
      </c>
      <c r="I2457" s="1">
        <f>COUNTIFS($A:$A,$A2457,C:C,"&gt;"&amp;$I$5)</f>
        <v>5</v>
      </c>
    </row>
    <row r="2458" spans="1:9" x14ac:dyDescent="0.25">
      <c r="A2458" s="22" t="s">
        <v>23</v>
      </c>
      <c r="B2458" s="24">
        <v>43091</v>
      </c>
      <c r="C2458" s="25">
        <v>1.1076388888888887E-2</v>
      </c>
      <c r="D2458" s="25">
        <v>0</v>
      </c>
      <c r="E2458" s="25">
        <v>8.9814814814814809E-3</v>
      </c>
      <c r="F2458" s="25">
        <v>0</v>
      </c>
      <c r="G2458" s="25">
        <v>0</v>
      </c>
      <c r="H2458" s="25">
        <v>0</v>
      </c>
      <c r="I2458" s="1">
        <f>COUNTIFS($A:$A,$A2458,C:C,"&gt;"&amp;$I$5)</f>
        <v>5</v>
      </c>
    </row>
    <row r="2459" spans="1:9" x14ac:dyDescent="0.25">
      <c r="A2459" s="22" t="s">
        <v>23</v>
      </c>
      <c r="B2459" s="24">
        <v>43092</v>
      </c>
      <c r="C2459" s="25">
        <v>0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1">
        <f>COUNTIFS($A:$A,$A2459,C:C,"&gt;"&amp;$I$5)</f>
        <v>5</v>
      </c>
    </row>
    <row r="2460" spans="1:9" x14ac:dyDescent="0.25">
      <c r="A2460" s="22" t="s">
        <v>23</v>
      </c>
      <c r="B2460" s="24">
        <v>43093</v>
      </c>
      <c r="C2460" s="25">
        <v>0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1">
        <f>COUNTIFS($A:$A,$A2460,C:C,"&gt;"&amp;$I$5)</f>
        <v>5</v>
      </c>
    </row>
    <row r="2461" spans="1:9" x14ac:dyDescent="0.25">
      <c r="A2461" s="22" t="s">
        <v>23</v>
      </c>
      <c r="B2461" s="24">
        <v>43094</v>
      </c>
      <c r="C2461" s="25">
        <v>0</v>
      </c>
      <c r="D2461" s="25">
        <v>0</v>
      </c>
      <c r="E2461" s="25">
        <v>0</v>
      </c>
      <c r="F2461" s="25">
        <v>0</v>
      </c>
      <c r="G2461" s="25">
        <v>0</v>
      </c>
      <c r="H2461" s="25">
        <v>0</v>
      </c>
      <c r="I2461" s="1">
        <f>COUNTIFS($A:$A,$A2461,C:C,"&gt;"&amp;$I$5)</f>
        <v>5</v>
      </c>
    </row>
    <row r="2462" spans="1:9" x14ac:dyDescent="0.25">
      <c r="A2462" s="22" t="s">
        <v>23</v>
      </c>
      <c r="B2462" s="24">
        <v>43095</v>
      </c>
      <c r="C2462" s="25">
        <v>1.3125E-2</v>
      </c>
      <c r="D2462" s="25">
        <v>0</v>
      </c>
      <c r="E2462" s="25">
        <v>7.1759259259259259E-3</v>
      </c>
      <c r="F2462" s="25">
        <v>0</v>
      </c>
      <c r="G2462" s="25">
        <v>0</v>
      </c>
      <c r="H2462" s="25">
        <v>2.0370370370370373E-3</v>
      </c>
      <c r="I2462" s="1">
        <f>COUNTIFS($A:$A,$A2462,C:C,"&gt;"&amp;$I$5)</f>
        <v>5</v>
      </c>
    </row>
    <row r="2463" spans="1:9" x14ac:dyDescent="0.25">
      <c r="A2463" s="22" t="s">
        <v>23</v>
      </c>
      <c r="B2463" s="24">
        <v>43096</v>
      </c>
      <c r="C2463" s="25">
        <v>1.7175925925925924E-2</v>
      </c>
      <c r="D2463" s="25">
        <v>0</v>
      </c>
      <c r="E2463" s="25">
        <v>1.7870370370370373E-2</v>
      </c>
      <c r="F2463" s="25">
        <v>0</v>
      </c>
      <c r="G2463" s="25">
        <v>2.7928240740740743E-2</v>
      </c>
      <c r="H2463" s="25">
        <v>0</v>
      </c>
      <c r="I2463" s="1">
        <f>COUNTIFS($A:$A,$A2463,C:C,"&gt;"&amp;$I$5)</f>
        <v>5</v>
      </c>
    </row>
    <row r="2464" spans="1:9" x14ac:dyDescent="0.25">
      <c r="A2464" s="22" t="s">
        <v>23</v>
      </c>
      <c r="B2464" s="24">
        <v>43097</v>
      </c>
      <c r="C2464" s="25">
        <v>1.2905092592592591E-2</v>
      </c>
      <c r="D2464" s="25">
        <v>4.1400462962962965E-2</v>
      </c>
      <c r="E2464" s="25">
        <v>1.9189814814814816E-2</v>
      </c>
      <c r="F2464" s="25">
        <v>0</v>
      </c>
      <c r="G2464" s="25">
        <v>0</v>
      </c>
      <c r="H2464" s="25">
        <v>0</v>
      </c>
      <c r="I2464" s="1">
        <f>COUNTIFS($A:$A,$A2464,C:C,"&gt;"&amp;$I$5)</f>
        <v>5</v>
      </c>
    </row>
    <row r="2465" spans="1:9" x14ac:dyDescent="0.25">
      <c r="A2465" s="22" t="s">
        <v>23</v>
      </c>
      <c r="B2465" s="24">
        <v>43098</v>
      </c>
      <c r="C2465" s="25">
        <v>2.0555555555555556E-2</v>
      </c>
      <c r="D2465" s="25">
        <v>0</v>
      </c>
      <c r="E2465" s="25">
        <v>8.1597222222222227E-3</v>
      </c>
      <c r="F2465" s="25">
        <v>0</v>
      </c>
      <c r="G2465" s="25">
        <v>1.8240740740740741E-2</v>
      </c>
      <c r="H2465" s="25">
        <v>0</v>
      </c>
      <c r="I2465" s="1">
        <f>COUNTIFS($A:$A,$A2465,C:C,"&gt;"&amp;$I$5)</f>
        <v>5</v>
      </c>
    </row>
    <row r="2466" spans="1:9" x14ac:dyDescent="0.25">
      <c r="A2466" s="22" t="s">
        <v>23</v>
      </c>
      <c r="B2466" s="24">
        <v>43099</v>
      </c>
      <c r="C2466" s="25">
        <v>0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1">
        <f>COUNTIFS($A:$A,$A2466,C:C,"&gt;"&amp;$I$5)</f>
        <v>5</v>
      </c>
    </row>
    <row r="2467" spans="1:9" x14ac:dyDescent="0.25">
      <c r="A2467" s="22" t="s">
        <v>23</v>
      </c>
      <c r="B2467" s="24">
        <v>43100</v>
      </c>
      <c r="C2467" s="25">
        <v>0</v>
      </c>
      <c r="D2467" s="25">
        <v>0</v>
      </c>
      <c r="E2467" s="25">
        <v>0</v>
      </c>
      <c r="F2467" s="25">
        <v>0</v>
      </c>
      <c r="G2467" s="25">
        <v>0</v>
      </c>
      <c r="H2467" s="25">
        <v>0</v>
      </c>
      <c r="I2467" s="1">
        <f>COUNTIFS($A:$A,$A2467,C:C,"&gt;"&amp;$I$5)</f>
        <v>5</v>
      </c>
    </row>
    <row r="2468" spans="1:9" x14ac:dyDescent="0.25">
      <c r="A2468" s="22" t="s">
        <v>23</v>
      </c>
      <c r="B2468" s="24">
        <v>43101</v>
      </c>
      <c r="C2468" s="25">
        <v>0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1">
        <f>COUNTIFS($A:$A,$A2468,C:C,"&gt;"&amp;$I$5)</f>
        <v>5</v>
      </c>
    </row>
    <row r="2469" spans="1:9" x14ac:dyDescent="0.25">
      <c r="A2469" s="22" t="s">
        <v>23</v>
      </c>
      <c r="B2469" s="24">
        <v>43102</v>
      </c>
      <c r="C2469" s="25">
        <v>7.8703703703703713E-3</v>
      </c>
      <c r="D2469" s="25">
        <v>0</v>
      </c>
      <c r="E2469" s="25">
        <v>3.4178240740740738E-2</v>
      </c>
      <c r="F2469" s="25">
        <v>0</v>
      </c>
      <c r="G2469" s="25">
        <v>0</v>
      </c>
      <c r="H2469" s="25">
        <v>0</v>
      </c>
      <c r="I2469" s="1">
        <f>COUNTIFS($A:$A,$A2469,C:C,"&gt;"&amp;$I$5)</f>
        <v>5</v>
      </c>
    </row>
    <row r="2470" spans="1:9" x14ac:dyDescent="0.25">
      <c r="A2470" s="22" t="s">
        <v>23</v>
      </c>
      <c r="B2470" s="24">
        <v>43103</v>
      </c>
      <c r="C2470" s="25">
        <v>0</v>
      </c>
      <c r="D2470" s="25">
        <v>0</v>
      </c>
      <c r="E2470" s="25">
        <v>0</v>
      </c>
      <c r="F2470" s="25">
        <v>0</v>
      </c>
      <c r="G2470" s="25">
        <v>0</v>
      </c>
      <c r="H2470" s="25">
        <v>0</v>
      </c>
      <c r="I2470" s="1">
        <f>COUNTIFS($A:$A,$A2470,C:C,"&gt;"&amp;$I$5)</f>
        <v>5</v>
      </c>
    </row>
    <row r="2471" spans="1:9" x14ac:dyDescent="0.25">
      <c r="A2471" s="22" t="s">
        <v>23</v>
      </c>
      <c r="B2471" s="24">
        <v>43104</v>
      </c>
      <c r="C2471" s="25">
        <v>0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1">
        <f>COUNTIFS($A:$A,$A2471,C:C,"&gt;"&amp;$I$5)</f>
        <v>5</v>
      </c>
    </row>
    <row r="2472" spans="1:9" x14ac:dyDescent="0.25">
      <c r="A2472" s="22" t="s">
        <v>23</v>
      </c>
      <c r="B2472" s="24">
        <v>43105</v>
      </c>
      <c r="C2472" s="25">
        <v>0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1">
        <f>COUNTIFS($A:$A,$A2472,C:C,"&gt;"&amp;$I$5)</f>
        <v>5</v>
      </c>
    </row>
    <row r="2473" spans="1:9" x14ac:dyDescent="0.25">
      <c r="A2473" s="22" t="s">
        <v>23</v>
      </c>
      <c r="B2473" s="24">
        <v>43106</v>
      </c>
      <c r="C2473" s="25">
        <v>0</v>
      </c>
      <c r="D2473" s="25">
        <v>0</v>
      </c>
      <c r="E2473" s="25">
        <v>0</v>
      </c>
      <c r="F2473" s="25">
        <v>0</v>
      </c>
      <c r="G2473" s="25">
        <v>0</v>
      </c>
      <c r="H2473" s="25">
        <v>0</v>
      </c>
      <c r="I2473" s="1">
        <f>COUNTIFS($A:$A,$A2473,C:C,"&gt;"&amp;$I$5)</f>
        <v>5</v>
      </c>
    </row>
    <row r="2474" spans="1:9" x14ac:dyDescent="0.25">
      <c r="A2474" s="22" t="s">
        <v>23</v>
      </c>
      <c r="B2474" s="24">
        <v>43107</v>
      </c>
      <c r="C2474" s="25">
        <v>0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1">
        <f>COUNTIFS($A:$A,$A2474,C:C,"&gt;"&amp;$I$5)</f>
        <v>5</v>
      </c>
    </row>
    <row r="2475" spans="1:9" x14ac:dyDescent="0.25">
      <c r="A2475" s="22" t="s">
        <v>23</v>
      </c>
      <c r="B2475" s="24">
        <v>43108</v>
      </c>
      <c r="C2475" s="25">
        <v>0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1">
        <f>COUNTIFS($A:$A,$A2475,C:C,"&gt;"&amp;$I$5)</f>
        <v>5</v>
      </c>
    </row>
    <row r="2476" spans="1:9" x14ac:dyDescent="0.25">
      <c r="A2476" s="22" t="s">
        <v>23</v>
      </c>
      <c r="B2476" s="24">
        <v>43109</v>
      </c>
      <c r="C2476" s="25">
        <v>0</v>
      </c>
      <c r="D2476" s="25">
        <v>0</v>
      </c>
      <c r="E2476" s="25">
        <v>0</v>
      </c>
      <c r="F2476" s="25">
        <v>0</v>
      </c>
      <c r="G2476" s="25">
        <v>0</v>
      </c>
      <c r="H2476" s="25">
        <v>0</v>
      </c>
      <c r="I2476" s="1">
        <f>COUNTIFS($A:$A,$A2476,C:C,"&gt;"&amp;$I$5)</f>
        <v>5</v>
      </c>
    </row>
    <row r="2477" spans="1:9" x14ac:dyDescent="0.25">
      <c r="A2477" s="22" t="s">
        <v>23</v>
      </c>
      <c r="B2477" s="24">
        <v>43110</v>
      </c>
      <c r="C2477" s="25">
        <v>0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1">
        <f>COUNTIFS($A:$A,$A2477,C:C,"&gt;"&amp;$I$5)</f>
        <v>5</v>
      </c>
    </row>
    <row r="2478" spans="1:9" x14ac:dyDescent="0.25">
      <c r="A2478" s="22" t="s">
        <v>23</v>
      </c>
      <c r="B2478" s="24">
        <v>43111</v>
      </c>
      <c r="C2478" s="25">
        <v>0</v>
      </c>
      <c r="D2478" s="25">
        <v>0</v>
      </c>
      <c r="E2478" s="25">
        <v>0.65422453703703709</v>
      </c>
      <c r="F2478" s="25">
        <v>0</v>
      </c>
      <c r="G2478" s="25">
        <v>0</v>
      </c>
      <c r="H2478" s="25">
        <v>0</v>
      </c>
      <c r="I2478" s="1">
        <f>COUNTIFS($A:$A,$A2478,C:C,"&gt;"&amp;$I$5)</f>
        <v>5</v>
      </c>
    </row>
    <row r="2479" spans="1:9" x14ac:dyDescent="0.25">
      <c r="A2479" s="22" t="s">
        <v>23</v>
      </c>
      <c r="B2479" s="24">
        <v>43112</v>
      </c>
      <c r="C2479" s="25">
        <v>0</v>
      </c>
      <c r="D2479" s="25">
        <v>0</v>
      </c>
      <c r="E2479" s="25">
        <v>0.34439814814814818</v>
      </c>
      <c r="F2479" s="25">
        <v>0</v>
      </c>
      <c r="G2479" s="25">
        <v>0</v>
      </c>
      <c r="H2479" s="25">
        <v>0</v>
      </c>
      <c r="I2479" s="1">
        <f>COUNTIFS($A:$A,$A2479,C:C,"&gt;"&amp;$I$5)</f>
        <v>5</v>
      </c>
    </row>
    <row r="2480" spans="1:9" x14ac:dyDescent="0.25">
      <c r="A2480" s="22" t="s">
        <v>23</v>
      </c>
      <c r="B2480" s="24">
        <v>43113</v>
      </c>
      <c r="C2480" s="25">
        <v>0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1">
        <f>COUNTIFS($A:$A,$A2480,C:C,"&gt;"&amp;$I$5)</f>
        <v>5</v>
      </c>
    </row>
    <row r="2481" spans="1:9" x14ac:dyDescent="0.25">
      <c r="A2481" s="22" t="s">
        <v>23</v>
      </c>
      <c r="B2481" s="24">
        <v>43114</v>
      </c>
      <c r="C2481" s="25">
        <v>0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1">
        <f>COUNTIFS($A:$A,$A2481,C:C,"&gt;"&amp;$I$5)</f>
        <v>5</v>
      </c>
    </row>
    <row r="2482" spans="1:9" x14ac:dyDescent="0.25">
      <c r="A2482" s="22" t="s">
        <v>23</v>
      </c>
      <c r="B2482" s="24">
        <v>43115</v>
      </c>
      <c r="C2482" s="25">
        <v>0</v>
      </c>
      <c r="D2482" s="25">
        <v>0</v>
      </c>
      <c r="E2482" s="25">
        <v>0</v>
      </c>
      <c r="F2482" s="25">
        <v>0</v>
      </c>
      <c r="G2482" s="25">
        <v>0</v>
      </c>
      <c r="H2482" s="25">
        <v>0</v>
      </c>
      <c r="I2482" s="1">
        <f>COUNTIFS($A:$A,$A2482,C:C,"&gt;"&amp;$I$5)</f>
        <v>5</v>
      </c>
    </row>
    <row r="2483" spans="1:9" x14ac:dyDescent="0.25">
      <c r="A2483" s="22" t="s">
        <v>23</v>
      </c>
      <c r="B2483" s="24">
        <v>43116</v>
      </c>
      <c r="C2483" s="25">
        <v>0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1">
        <f>COUNTIFS($A:$A,$A2483,C:C,"&gt;"&amp;$I$5)</f>
        <v>5</v>
      </c>
    </row>
    <row r="2484" spans="1:9" x14ac:dyDescent="0.25">
      <c r="A2484" s="22" t="s">
        <v>23</v>
      </c>
      <c r="B2484" s="24">
        <v>43117</v>
      </c>
      <c r="C2484" s="25">
        <v>0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1">
        <f>COUNTIFS($A:$A,$A2484,C:C,"&gt;"&amp;$I$5)</f>
        <v>5</v>
      </c>
    </row>
    <row r="2485" spans="1:9" x14ac:dyDescent="0.25">
      <c r="A2485" s="22" t="s">
        <v>23</v>
      </c>
      <c r="B2485" s="24">
        <v>43118</v>
      </c>
      <c r="C2485" s="25">
        <v>0</v>
      </c>
      <c r="D2485" s="25">
        <v>0</v>
      </c>
      <c r="E2485" s="25">
        <v>0</v>
      </c>
      <c r="F2485" s="25">
        <v>0</v>
      </c>
      <c r="G2485" s="25">
        <v>0</v>
      </c>
      <c r="H2485" s="25">
        <v>0</v>
      </c>
      <c r="I2485" s="1">
        <f>COUNTIFS($A:$A,$A2485,C:C,"&gt;"&amp;$I$5)</f>
        <v>5</v>
      </c>
    </row>
    <row r="2486" spans="1:9" x14ac:dyDescent="0.25">
      <c r="A2486" s="22" t="s">
        <v>23</v>
      </c>
      <c r="B2486" s="24">
        <v>43119</v>
      </c>
      <c r="C2486" s="25">
        <v>0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1">
        <f>COUNTIFS($A:$A,$A2486,C:C,"&gt;"&amp;$I$5)</f>
        <v>5</v>
      </c>
    </row>
    <row r="2487" spans="1:9" x14ac:dyDescent="0.25">
      <c r="A2487" s="22" t="s">
        <v>23</v>
      </c>
      <c r="B2487" s="24">
        <v>43122</v>
      </c>
      <c r="C2487" s="25">
        <v>2.9305555555555557E-2</v>
      </c>
      <c r="D2487" s="25">
        <v>0</v>
      </c>
      <c r="E2487" s="25">
        <v>6.1145833333333337E-2</v>
      </c>
      <c r="F2487" s="25">
        <v>0</v>
      </c>
      <c r="G2487" s="25">
        <v>0</v>
      </c>
      <c r="H2487" s="25">
        <v>0</v>
      </c>
      <c r="I2487" s="1">
        <f>COUNTIFS($A:$A,$A2487,C:C,"&gt;"&amp;$I$5)</f>
        <v>5</v>
      </c>
    </row>
    <row r="2488" spans="1:9" x14ac:dyDescent="0.25">
      <c r="A2488" s="22" t="s">
        <v>23</v>
      </c>
      <c r="B2488" s="24">
        <v>43123</v>
      </c>
      <c r="C2488" s="25">
        <v>1.7627314814814814E-2</v>
      </c>
      <c r="D2488" s="25">
        <v>0</v>
      </c>
      <c r="E2488" s="25">
        <v>0</v>
      </c>
      <c r="F2488" s="25">
        <v>0</v>
      </c>
      <c r="G2488" s="25">
        <v>0</v>
      </c>
      <c r="H2488" s="25">
        <v>0</v>
      </c>
      <c r="I2488" s="1">
        <f>COUNTIFS($A:$A,$A2488,C:C,"&gt;"&amp;$I$5)</f>
        <v>5</v>
      </c>
    </row>
    <row r="2489" spans="1:9" x14ac:dyDescent="0.25">
      <c r="A2489" s="22" t="s">
        <v>23</v>
      </c>
      <c r="B2489" s="24">
        <v>43124</v>
      </c>
      <c r="C2489" s="25">
        <v>2.7870370370370368E-2</v>
      </c>
      <c r="D2489" s="25">
        <v>4.1724537037037039E-2</v>
      </c>
      <c r="E2489" s="25">
        <v>3.1828703703703702E-3</v>
      </c>
      <c r="F2489" s="25">
        <v>0</v>
      </c>
      <c r="G2489" s="25">
        <v>2.8935185185185185E-2</v>
      </c>
      <c r="H2489" s="25">
        <v>0</v>
      </c>
      <c r="I2489" s="1">
        <f>COUNTIFS($A:$A,$A2489,C:C,"&gt;"&amp;$I$5)</f>
        <v>5</v>
      </c>
    </row>
    <row r="2490" spans="1:9" x14ac:dyDescent="0.25">
      <c r="A2490" s="22" t="s">
        <v>23</v>
      </c>
      <c r="B2490" s="24">
        <v>43125</v>
      </c>
      <c r="C2490" s="25">
        <v>1.5925925925925927E-2</v>
      </c>
      <c r="D2490" s="25">
        <v>0</v>
      </c>
      <c r="E2490" s="25">
        <v>9.0277777777777784E-4</v>
      </c>
      <c r="F2490" s="25">
        <v>0</v>
      </c>
      <c r="G2490" s="25">
        <v>0</v>
      </c>
      <c r="H2490" s="25">
        <v>0</v>
      </c>
      <c r="I2490" s="1">
        <f>COUNTIFS($A:$A,$A2490,C:C,"&gt;"&amp;$I$5)</f>
        <v>5</v>
      </c>
    </row>
    <row r="2491" spans="1:9" x14ac:dyDescent="0.25">
      <c r="A2491" s="22" t="s">
        <v>24</v>
      </c>
      <c r="B2491" s="24">
        <v>43070</v>
      </c>
      <c r="C2491" s="25">
        <v>1.1678240740740741E-2</v>
      </c>
      <c r="D2491" s="25">
        <v>0</v>
      </c>
      <c r="E2491" s="25">
        <v>0</v>
      </c>
      <c r="F2491" s="25">
        <v>0</v>
      </c>
      <c r="G2491" s="25">
        <v>0</v>
      </c>
      <c r="H2491" s="25">
        <v>0</v>
      </c>
      <c r="I2491" s="1">
        <f>COUNTIFS($A:$A,$A2491,C:C,"&gt;"&amp;$I$5)</f>
        <v>0</v>
      </c>
    </row>
    <row r="2492" spans="1:9" x14ac:dyDescent="0.25">
      <c r="A2492" s="22" t="s">
        <v>24</v>
      </c>
      <c r="B2492" s="24">
        <v>43071</v>
      </c>
      <c r="C2492" s="25">
        <v>0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1">
        <f>COUNTIFS($A:$A,$A2492,C:C,"&gt;"&amp;$I$5)</f>
        <v>0</v>
      </c>
    </row>
    <row r="2493" spans="1:9" x14ac:dyDescent="0.25">
      <c r="A2493" s="22" t="s">
        <v>24</v>
      </c>
      <c r="B2493" s="24">
        <v>43072</v>
      </c>
      <c r="C2493" s="25">
        <v>0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1">
        <f>COUNTIFS($A:$A,$A2493,C:C,"&gt;"&amp;$I$5)</f>
        <v>0</v>
      </c>
    </row>
    <row r="2494" spans="1:9" x14ac:dyDescent="0.25">
      <c r="A2494" s="22" t="s">
        <v>24</v>
      </c>
      <c r="B2494" s="24">
        <v>43073</v>
      </c>
      <c r="C2494" s="25">
        <v>1.3402777777777777E-2</v>
      </c>
      <c r="D2494" s="25">
        <v>0</v>
      </c>
      <c r="E2494" s="25">
        <v>0</v>
      </c>
      <c r="F2494" s="25">
        <v>2.3148148148148147E-5</v>
      </c>
      <c r="G2494" s="25">
        <v>0</v>
      </c>
      <c r="H2494" s="25">
        <v>0</v>
      </c>
      <c r="I2494" s="1">
        <f>COUNTIFS($A:$A,$A2494,C:C,"&gt;"&amp;$I$5)</f>
        <v>0</v>
      </c>
    </row>
    <row r="2495" spans="1:9" x14ac:dyDescent="0.25">
      <c r="A2495" s="22" t="s">
        <v>24</v>
      </c>
      <c r="B2495" s="24">
        <v>43074</v>
      </c>
      <c r="C2495" s="25">
        <v>8.2754629629629619E-3</v>
      </c>
      <c r="D2495" s="25">
        <v>0</v>
      </c>
      <c r="E2495" s="25">
        <v>1.2152777777777778E-3</v>
      </c>
      <c r="F2495" s="25">
        <v>0</v>
      </c>
      <c r="G2495" s="25">
        <v>0</v>
      </c>
      <c r="H2495" s="25">
        <v>0</v>
      </c>
      <c r="I2495" s="1">
        <f>COUNTIFS($A:$A,$A2495,C:C,"&gt;"&amp;$I$5)</f>
        <v>0</v>
      </c>
    </row>
    <row r="2496" spans="1:9" x14ac:dyDescent="0.25">
      <c r="A2496" s="22" t="s">
        <v>24</v>
      </c>
      <c r="B2496" s="24">
        <v>43075</v>
      </c>
      <c r="C2496" s="25">
        <v>6.8634259259259256E-3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1">
        <f>COUNTIFS($A:$A,$A2496,C:C,"&gt;"&amp;$I$5)</f>
        <v>0</v>
      </c>
    </row>
    <row r="2497" spans="1:9" x14ac:dyDescent="0.25">
      <c r="A2497" s="22" t="s">
        <v>24</v>
      </c>
      <c r="B2497" s="24">
        <v>43076</v>
      </c>
      <c r="C2497" s="25">
        <v>1.1493055555555555E-2</v>
      </c>
      <c r="D2497" s="25">
        <v>0</v>
      </c>
      <c r="E2497" s="25">
        <v>0</v>
      </c>
      <c r="F2497" s="25">
        <v>0</v>
      </c>
      <c r="G2497" s="25">
        <v>0</v>
      </c>
      <c r="H2497" s="25">
        <v>0</v>
      </c>
      <c r="I2497" s="1">
        <f>COUNTIFS($A:$A,$A2497,C:C,"&gt;"&amp;$I$5)</f>
        <v>0</v>
      </c>
    </row>
    <row r="2498" spans="1:9" x14ac:dyDescent="0.25">
      <c r="A2498" s="22" t="s">
        <v>24</v>
      </c>
      <c r="B2498" s="24">
        <v>43077</v>
      </c>
      <c r="C2498" s="25">
        <v>1.2199074074074072E-2</v>
      </c>
      <c r="D2498" s="25">
        <v>0</v>
      </c>
      <c r="E2498" s="25">
        <v>2.5925925925925925E-3</v>
      </c>
      <c r="F2498" s="25">
        <v>0</v>
      </c>
      <c r="G2498" s="25">
        <v>4.9652777777777777E-3</v>
      </c>
      <c r="H2498" s="25">
        <v>0</v>
      </c>
      <c r="I2498" s="1">
        <f>COUNTIFS($A:$A,$A2498,C:C,"&gt;"&amp;$I$5)</f>
        <v>0</v>
      </c>
    </row>
    <row r="2499" spans="1:9" x14ac:dyDescent="0.25">
      <c r="A2499" s="22" t="s">
        <v>24</v>
      </c>
      <c r="B2499" s="24">
        <v>43078</v>
      </c>
      <c r="C2499" s="25">
        <v>0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1">
        <f>COUNTIFS($A:$A,$A2499,C:C,"&gt;"&amp;$I$5)</f>
        <v>0</v>
      </c>
    </row>
    <row r="2500" spans="1:9" x14ac:dyDescent="0.25">
      <c r="A2500" s="22" t="s">
        <v>24</v>
      </c>
      <c r="B2500" s="24">
        <v>43079</v>
      </c>
      <c r="C2500" s="25">
        <v>0</v>
      </c>
      <c r="D2500" s="25">
        <v>0</v>
      </c>
      <c r="E2500" s="25">
        <v>0</v>
      </c>
      <c r="F2500" s="25">
        <v>0</v>
      </c>
      <c r="G2500" s="25">
        <v>0</v>
      </c>
      <c r="H2500" s="25">
        <v>0</v>
      </c>
      <c r="I2500" s="1">
        <f>COUNTIFS($A:$A,$A2500,C:C,"&gt;"&amp;$I$5)</f>
        <v>0</v>
      </c>
    </row>
    <row r="2501" spans="1:9" x14ac:dyDescent="0.25">
      <c r="A2501" s="22" t="s">
        <v>24</v>
      </c>
      <c r="B2501" s="24">
        <v>43080</v>
      </c>
      <c r="C2501" s="25">
        <v>1.1620370370370371E-2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1">
        <f>COUNTIFS($A:$A,$A2501,C:C,"&gt;"&amp;$I$5)</f>
        <v>0</v>
      </c>
    </row>
    <row r="2502" spans="1:9" x14ac:dyDescent="0.25">
      <c r="A2502" s="22" t="s">
        <v>24</v>
      </c>
      <c r="B2502" s="24">
        <v>43081</v>
      </c>
      <c r="C2502" s="25">
        <v>9.6874999999999999E-3</v>
      </c>
      <c r="D2502" s="25">
        <v>0</v>
      </c>
      <c r="E2502" s="25">
        <v>5.7523148148148143E-3</v>
      </c>
      <c r="F2502" s="25">
        <v>0</v>
      </c>
      <c r="G2502" s="25">
        <v>0</v>
      </c>
      <c r="H2502" s="25">
        <v>0</v>
      </c>
      <c r="I2502" s="1">
        <f>COUNTIFS($A:$A,$A2502,C:C,"&gt;"&amp;$I$5)</f>
        <v>0</v>
      </c>
    </row>
    <row r="2503" spans="1:9" x14ac:dyDescent="0.25">
      <c r="A2503" s="22" t="s">
        <v>24</v>
      </c>
      <c r="B2503" s="24">
        <v>43082</v>
      </c>
      <c r="C2503" s="25">
        <v>1.8287037037037037E-3</v>
      </c>
      <c r="D2503" s="25">
        <v>0</v>
      </c>
      <c r="E2503" s="25">
        <v>0</v>
      </c>
      <c r="F2503" s="25">
        <v>0</v>
      </c>
      <c r="G2503" s="25">
        <v>0</v>
      </c>
      <c r="H2503" s="25">
        <v>0</v>
      </c>
      <c r="I2503" s="1">
        <f>COUNTIFS($A:$A,$A2503,C:C,"&gt;"&amp;$I$5)</f>
        <v>0</v>
      </c>
    </row>
    <row r="2504" spans="1:9" x14ac:dyDescent="0.25">
      <c r="A2504" s="22" t="s">
        <v>24</v>
      </c>
      <c r="B2504" s="24">
        <v>43083</v>
      </c>
      <c r="C2504" s="25">
        <v>5.4629629629629637E-3</v>
      </c>
      <c r="D2504" s="25">
        <v>0</v>
      </c>
      <c r="E2504" s="25">
        <v>3.7847222222222223E-3</v>
      </c>
      <c r="F2504" s="25">
        <v>0</v>
      </c>
      <c r="G2504" s="25">
        <v>0</v>
      </c>
      <c r="H2504" s="25">
        <v>0</v>
      </c>
      <c r="I2504" s="1">
        <f>COUNTIFS($A:$A,$A2504,C:C,"&gt;"&amp;$I$5)</f>
        <v>0</v>
      </c>
    </row>
    <row r="2505" spans="1:9" x14ac:dyDescent="0.25">
      <c r="A2505" s="22" t="s">
        <v>24</v>
      </c>
      <c r="B2505" s="24">
        <v>43084</v>
      </c>
      <c r="C2505" s="25">
        <v>1.494212962962963E-2</v>
      </c>
      <c r="D2505" s="25">
        <v>0</v>
      </c>
      <c r="E2505" s="25">
        <v>6.3194444444444444E-3</v>
      </c>
      <c r="F2505" s="25">
        <v>0</v>
      </c>
      <c r="G2505" s="25">
        <v>0</v>
      </c>
      <c r="H2505" s="25">
        <v>0</v>
      </c>
      <c r="I2505" s="1">
        <f>COUNTIFS($A:$A,$A2505,C:C,"&gt;"&amp;$I$5)</f>
        <v>0</v>
      </c>
    </row>
    <row r="2506" spans="1:9" x14ac:dyDescent="0.25">
      <c r="A2506" s="22" t="s">
        <v>24</v>
      </c>
      <c r="B2506" s="24">
        <v>43085</v>
      </c>
      <c r="C2506" s="25">
        <v>0</v>
      </c>
      <c r="D2506" s="25">
        <v>0</v>
      </c>
      <c r="E2506" s="25">
        <v>0</v>
      </c>
      <c r="F2506" s="25">
        <v>0</v>
      </c>
      <c r="G2506" s="25">
        <v>0</v>
      </c>
      <c r="H2506" s="25">
        <v>0</v>
      </c>
      <c r="I2506" s="1">
        <f>COUNTIFS($A:$A,$A2506,C:C,"&gt;"&amp;$I$5)</f>
        <v>0</v>
      </c>
    </row>
    <row r="2507" spans="1:9" x14ac:dyDescent="0.25">
      <c r="A2507" s="22" t="s">
        <v>24</v>
      </c>
      <c r="B2507" s="24">
        <v>43086</v>
      </c>
      <c r="C2507" s="25">
        <v>0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1">
        <f>COUNTIFS($A:$A,$A2507,C:C,"&gt;"&amp;$I$5)</f>
        <v>0</v>
      </c>
    </row>
    <row r="2508" spans="1:9" x14ac:dyDescent="0.25">
      <c r="A2508" s="22" t="s">
        <v>24</v>
      </c>
      <c r="B2508" s="24">
        <v>43087</v>
      </c>
      <c r="C2508" s="25">
        <v>1.1041666666666667E-2</v>
      </c>
      <c r="D2508" s="25">
        <v>0</v>
      </c>
      <c r="E2508" s="25">
        <v>3.0324074074074073E-3</v>
      </c>
      <c r="F2508" s="25">
        <v>0</v>
      </c>
      <c r="G2508" s="25">
        <v>0</v>
      </c>
      <c r="H2508" s="25">
        <v>0</v>
      </c>
      <c r="I2508" s="1">
        <f>COUNTIFS($A:$A,$A2508,C:C,"&gt;"&amp;$I$5)</f>
        <v>0</v>
      </c>
    </row>
    <row r="2509" spans="1:9" x14ac:dyDescent="0.25">
      <c r="A2509" s="22" t="s">
        <v>24</v>
      </c>
      <c r="B2509" s="24">
        <v>43088</v>
      </c>
      <c r="C2509" s="25">
        <v>1.0844907407407407E-2</v>
      </c>
      <c r="D2509" s="25">
        <v>0</v>
      </c>
      <c r="E2509" s="25">
        <v>8.564814814814815E-3</v>
      </c>
      <c r="F2509" s="25">
        <v>0</v>
      </c>
      <c r="G2509" s="25">
        <v>0</v>
      </c>
      <c r="H2509" s="25">
        <v>0</v>
      </c>
      <c r="I2509" s="1">
        <f>COUNTIFS($A:$A,$A2509,C:C,"&gt;"&amp;$I$5)</f>
        <v>0</v>
      </c>
    </row>
    <row r="2510" spans="1:9" x14ac:dyDescent="0.25">
      <c r="A2510" s="22" t="s">
        <v>24</v>
      </c>
      <c r="B2510" s="24">
        <v>43089</v>
      </c>
      <c r="C2510" s="25">
        <v>1.3333333333333334E-2</v>
      </c>
      <c r="D2510" s="25">
        <v>0</v>
      </c>
      <c r="E2510" s="25">
        <v>1.1574074074074073E-3</v>
      </c>
      <c r="F2510" s="25">
        <v>0</v>
      </c>
      <c r="G2510" s="25">
        <v>0</v>
      </c>
      <c r="H2510" s="25">
        <v>0</v>
      </c>
      <c r="I2510" s="1">
        <f>COUNTIFS($A:$A,$A2510,C:C,"&gt;"&amp;$I$5)</f>
        <v>0</v>
      </c>
    </row>
    <row r="2511" spans="1:9" x14ac:dyDescent="0.25">
      <c r="A2511" s="22" t="s">
        <v>24</v>
      </c>
      <c r="B2511" s="24">
        <v>43090</v>
      </c>
      <c r="C2511" s="25">
        <v>1.4710648148148148E-2</v>
      </c>
      <c r="D2511" s="25">
        <v>0</v>
      </c>
      <c r="E2511" s="25">
        <v>1.5162037037037036E-3</v>
      </c>
      <c r="F2511" s="25">
        <v>0</v>
      </c>
      <c r="G2511" s="25">
        <v>0</v>
      </c>
      <c r="H2511" s="25">
        <v>0</v>
      </c>
      <c r="I2511" s="1">
        <f>COUNTIFS($A:$A,$A2511,C:C,"&gt;"&amp;$I$5)</f>
        <v>0</v>
      </c>
    </row>
    <row r="2512" spans="1:9" x14ac:dyDescent="0.25">
      <c r="A2512" s="22" t="s">
        <v>24</v>
      </c>
      <c r="B2512" s="24">
        <v>43091</v>
      </c>
      <c r="C2512" s="25">
        <v>4.363425925925926E-3</v>
      </c>
      <c r="D2512" s="25">
        <v>0</v>
      </c>
      <c r="E2512" s="25">
        <v>4.2592592592592595E-3</v>
      </c>
      <c r="F2512" s="25">
        <v>0</v>
      </c>
      <c r="G2512" s="25">
        <v>0</v>
      </c>
      <c r="H2512" s="25">
        <v>0</v>
      </c>
      <c r="I2512" s="1">
        <f>COUNTIFS($A:$A,$A2512,C:C,"&gt;"&amp;$I$5)</f>
        <v>0</v>
      </c>
    </row>
    <row r="2513" spans="1:9" x14ac:dyDescent="0.25">
      <c r="A2513" s="22" t="s">
        <v>24</v>
      </c>
      <c r="B2513" s="24">
        <v>43092</v>
      </c>
      <c r="C2513" s="25">
        <v>0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1">
        <f>COUNTIFS($A:$A,$A2513,C:C,"&gt;"&amp;$I$5)</f>
        <v>0</v>
      </c>
    </row>
    <row r="2514" spans="1:9" x14ac:dyDescent="0.25">
      <c r="A2514" s="22" t="s">
        <v>24</v>
      </c>
      <c r="B2514" s="24">
        <v>43093</v>
      </c>
      <c r="C2514" s="25">
        <v>0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1">
        <f>COUNTIFS($A:$A,$A2514,C:C,"&gt;"&amp;$I$5)</f>
        <v>0</v>
      </c>
    </row>
    <row r="2515" spans="1:9" x14ac:dyDescent="0.25">
      <c r="A2515" s="22" t="s">
        <v>24</v>
      </c>
      <c r="B2515" s="24">
        <v>43094</v>
      </c>
      <c r="C2515" s="25">
        <v>0</v>
      </c>
      <c r="D2515" s="25">
        <v>0</v>
      </c>
      <c r="E2515" s="25">
        <v>0</v>
      </c>
      <c r="F2515" s="25">
        <v>0</v>
      </c>
      <c r="G2515" s="25">
        <v>0</v>
      </c>
      <c r="H2515" s="25">
        <v>0</v>
      </c>
      <c r="I2515" s="1">
        <f>COUNTIFS($A:$A,$A2515,C:C,"&gt;"&amp;$I$5)</f>
        <v>0</v>
      </c>
    </row>
    <row r="2516" spans="1:9" x14ac:dyDescent="0.25">
      <c r="A2516" s="22" t="s">
        <v>24</v>
      </c>
      <c r="B2516" s="24">
        <v>43095</v>
      </c>
      <c r="C2516" s="25">
        <v>9.780092592592592E-3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1">
        <f>COUNTIFS($A:$A,$A2516,C:C,"&gt;"&amp;$I$5)</f>
        <v>0</v>
      </c>
    </row>
    <row r="2517" spans="1:9" x14ac:dyDescent="0.25">
      <c r="A2517" s="22" t="s">
        <v>24</v>
      </c>
      <c r="B2517" s="24">
        <v>43096</v>
      </c>
      <c r="C2517" s="25">
        <v>1.2743055555555556E-2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1">
        <f>COUNTIFS($A:$A,$A2517,C:C,"&gt;"&amp;$I$5)</f>
        <v>0</v>
      </c>
    </row>
    <row r="2518" spans="1:9" x14ac:dyDescent="0.25">
      <c r="A2518" s="22" t="s">
        <v>24</v>
      </c>
      <c r="B2518" s="24">
        <v>43097</v>
      </c>
      <c r="C2518" s="25">
        <v>1.1770833333333333E-2</v>
      </c>
      <c r="D2518" s="25">
        <v>0</v>
      </c>
      <c r="E2518" s="25">
        <v>0</v>
      </c>
      <c r="F2518" s="25">
        <v>0</v>
      </c>
      <c r="G2518" s="25">
        <v>0</v>
      </c>
      <c r="H2518" s="25">
        <v>0</v>
      </c>
      <c r="I2518" s="1">
        <f>COUNTIFS($A:$A,$A2518,C:C,"&gt;"&amp;$I$5)</f>
        <v>0</v>
      </c>
    </row>
    <row r="2519" spans="1:9" x14ac:dyDescent="0.25">
      <c r="A2519" s="22" t="s">
        <v>24</v>
      </c>
      <c r="B2519" s="24">
        <v>43098</v>
      </c>
      <c r="C2519" s="25">
        <v>1.230324074074074E-2</v>
      </c>
      <c r="D2519" s="25">
        <v>0</v>
      </c>
      <c r="E2519" s="25">
        <v>7.8703703703703705E-4</v>
      </c>
      <c r="F2519" s="25">
        <v>0</v>
      </c>
      <c r="G2519" s="25">
        <v>0</v>
      </c>
      <c r="H2519" s="25">
        <v>0</v>
      </c>
      <c r="I2519" s="1">
        <f>COUNTIFS($A:$A,$A2519,C:C,"&gt;"&amp;$I$5)</f>
        <v>0</v>
      </c>
    </row>
    <row r="2520" spans="1:9" x14ac:dyDescent="0.25">
      <c r="A2520" s="22" t="s">
        <v>24</v>
      </c>
      <c r="B2520" s="24">
        <v>43099</v>
      </c>
      <c r="C2520" s="25">
        <v>0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1">
        <f>COUNTIFS($A:$A,$A2520,C:C,"&gt;"&amp;$I$5)</f>
        <v>0</v>
      </c>
    </row>
    <row r="2521" spans="1:9" x14ac:dyDescent="0.25">
      <c r="A2521" s="22" t="s">
        <v>24</v>
      </c>
      <c r="B2521" s="24">
        <v>43100</v>
      </c>
      <c r="C2521" s="25">
        <v>0</v>
      </c>
      <c r="D2521" s="25">
        <v>0</v>
      </c>
      <c r="E2521" s="25">
        <v>0</v>
      </c>
      <c r="F2521" s="25">
        <v>0</v>
      </c>
      <c r="G2521" s="25">
        <v>0</v>
      </c>
      <c r="H2521" s="25">
        <v>0</v>
      </c>
      <c r="I2521" s="1">
        <f>COUNTIFS($A:$A,$A2521,C:C,"&gt;"&amp;$I$5)</f>
        <v>0</v>
      </c>
    </row>
    <row r="2522" spans="1:9" x14ac:dyDescent="0.25">
      <c r="A2522" s="22" t="s">
        <v>24</v>
      </c>
      <c r="B2522" s="24">
        <v>43101</v>
      </c>
      <c r="C2522" s="25">
        <v>0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1">
        <f>COUNTIFS($A:$A,$A2522,C:C,"&gt;"&amp;$I$5)</f>
        <v>0</v>
      </c>
    </row>
    <row r="2523" spans="1:9" x14ac:dyDescent="0.25">
      <c r="A2523" s="22" t="s">
        <v>24</v>
      </c>
      <c r="B2523" s="24">
        <v>43102</v>
      </c>
      <c r="C2523" s="25">
        <v>6.5046296296296302E-3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1">
        <f>COUNTIFS($A:$A,$A2523,C:C,"&gt;"&amp;$I$5)</f>
        <v>0</v>
      </c>
    </row>
    <row r="2524" spans="1:9" x14ac:dyDescent="0.25">
      <c r="A2524" s="22" t="s">
        <v>24</v>
      </c>
      <c r="B2524" s="24">
        <v>43103</v>
      </c>
      <c r="C2524" s="25">
        <v>1.0960648148148148E-2</v>
      </c>
      <c r="D2524" s="25">
        <v>0</v>
      </c>
      <c r="E2524" s="25">
        <v>1.4004629629629629E-3</v>
      </c>
      <c r="F2524" s="25">
        <v>0</v>
      </c>
      <c r="G2524" s="25">
        <v>0</v>
      </c>
      <c r="H2524" s="25">
        <v>0</v>
      </c>
      <c r="I2524" s="1">
        <f>COUNTIFS($A:$A,$A2524,C:C,"&gt;"&amp;$I$5)</f>
        <v>0</v>
      </c>
    </row>
    <row r="2525" spans="1:9" x14ac:dyDescent="0.25">
      <c r="A2525" s="22" t="s">
        <v>24</v>
      </c>
      <c r="B2525" s="24">
        <v>43104</v>
      </c>
      <c r="C2525" s="25">
        <v>1.1076388888888887E-2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1">
        <f>COUNTIFS($A:$A,$A2525,C:C,"&gt;"&amp;$I$5)</f>
        <v>0</v>
      </c>
    </row>
    <row r="2526" spans="1:9" x14ac:dyDescent="0.25">
      <c r="A2526" s="22" t="s">
        <v>24</v>
      </c>
      <c r="B2526" s="24">
        <v>43105</v>
      </c>
      <c r="C2526" s="25">
        <v>1.2916666666666667E-2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1">
        <f>COUNTIFS($A:$A,$A2526,C:C,"&gt;"&amp;$I$5)</f>
        <v>0</v>
      </c>
    </row>
    <row r="2527" spans="1:9" x14ac:dyDescent="0.25">
      <c r="A2527" s="22" t="s">
        <v>24</v>
      </c>
      <c r="B2527" s="24">
        <v>43106</v>
      </c>
      <c r="C2527" s="25">
        <v>0</v>
      </c>
      <c r="D2527" s="25">
        <v>0</v>
      </c>
      <c r="E2527" s="25">
        <v>0</v>
      </c>
      <c r="F2527" s="25">
        <v>0</v>
      </c>
      <c r="G2527" s="25">
        <v>0</v>
      </c>
      <c r="H2527" s="25">
        <v>0</v>
      </c>
      <c r="I2527" s="1">
        <f>COUNTIFS($A:$A,$A2527,C:C,"&gt;"&amp;$I$5)</f>
        <v>0</v>
      </c>
    </row>
    <row r="2528" spans="1:9" x14ac:dyDescent="0.25">
      <c r="A2528" s="22" t="s">
        <v>24</v>
      </c>
      <c r="B2528" s="24">
        <v>43107</v>
      </c>
      <c r="C2528" s="25">
        <v>0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1">
        <f>COUNTIFS($A:$A,$A2528,C:C,"&gt;"&amp;$I$5)</f>
        <v>0</v>
      </c>
    </row>
    <row r="2529" spans="1:9" x14ac:dyDescent="0.25">
      <c r="A2529" s="22" t="s">
        <v>24</v>
      </c>
      <c r="B2529" s="24">
        <v>43108</v>
      </c>
      <c r="C2529" s="25">
        <v>1.1689814814814814E-2</v>
      </c>
      <c r="D2529" s="25">
        <v>0</v>
      </c>
      <c r="E2529" s="25">
        <v>1.2152777777777778E-3</v>
      </c>
      <c r="F2529" s="25">
        <v>0</v>
      </c>
      <c r="G2529" s="25">
        <v>0</v>
      </c>
      <c r="H2529" s="25">
        <v>0</v>
      </c>
      <c r="I2529" s="1">
        <f>COUNTIFS($A:$A,$A2529,C:C,"&gt;"&amp;$I$5)</f>
        <v>0</v>
      </c>
    </row>
    <row r="2530" spans="1:9" x14ac:dyDescent="0.25">
      <c r="A2530" s="22" t="s">
        <v>24</v>
      </c>
      <c r="B2530" s="24">
        <v>43109</v>
      </c>
      <c r="C2530" s="25">
        <v>1.5497685185185186E-2</v>
      </c>
      <c r="D2530" s="25">
        <v>0</v>
      </c>
      <c r="E2530" s="25">
        <v>1.0185185185185184E-2</v>
      </c>
      <c r="F2530" s="25">
        <v>0</v>
      </c>
      <c r="G2530" s="25">
        <v>0</v>
      </c>
      <c r="H2530" s="25">
        <v>0</v>
      </c>
      <c r="I2530" s="1">
        <f>COUNTIFS($A:$A,$A2530,C:C,"&gt;"&amp;$I$5)</f>
        <v>0</v>
      </c>
    </row>
    <row r="2531" spans="1:9" x14ac:dyDescent="0.25">
      <c r="A2531" s="22" t="s">
        <v>24</v>
      </c>
      <c r="B2531" s="24">
        <v>43110</v>
      </c>
      <c r="C2531" s="25">
        <v>1.5520833333333333E-2</v>
      </c>
      <c r="D2531" s="25">
        <v>0</v>
      </c>
      <c r="E2531" s="25">
        <v>1.8055555555555557E-2</v>
      </c>
      <c r="F2531" s="25">
        <v>0</v>
      </c>
      <c r="G2531" s="25">
        <v>0</v>
      </c>
      <c r="H2531" s="25">
        <v>0</v>
      </c>
      <c r="I2531" s="1">
        <f>COUNTIFS($A:$A,$A2531,C:C,"&gt;"&amp;$I$5)</f>
        <v>0</v>
      </c>
    </row>
    <row r="2532" spans="1:9" x14ac:dyDescent="0.25">
      <c r="A2532" s="22" t="s">
        <v>24</v>
      </c>
      <c r="B2532" s="24">
        <v>43111</v>
      </c>
      <c r="C2532" s="25">
        <v>1.2719907407407407E-2</v>
      </c>
      <c r="D2532" s="25">
        <v>0</v>
      </c>
      <c r="E2532" s="25">
        <v>5.2777777777777771E-3</v>
      </c>
      <c r="F2532" s="25">
        <v>0</v>
      </c>
      <c r="G2532" s="25">
        <v>0</v>
      </c>
      <c r="H2532" s="25">
        <v>0</v>
      </c>
      <c r="I2532" s="1">
        <f>COUNTIFS($A:$A,$A2532,C:C,"&gt;"&amp;$I$5)</f>
        <v>0</v>
      </c>
    </row>
    <row r="2533" spans="1:9" x14ac:dyDescent="0.25">
      <c r="A2533" s="22" t="s">
        <v>24</v>
      </c>
      <c r="B2533" s="24">
        <v>43112</v>
      </c>
      <c r="C2533" s="25">
        <v>1.1805555555555555E-2</v>
      </c>
      <c r="D2533" s="25">
        <v>0</v>
      </c>
      <c r="E2533" s="25">
        <v>0</v>
      </c>
      <c r="F2533" s="25">
        <v>0</v>
      </c>
      <c r="G2533" s="25">
        <v>0</v>
      </c>
      <c r="H2533" s="25">
        <v>0</v>
      </c>
      <c r="I2533" s="1">
        <f>COUNTIFS($A:$A,$A2533,C:C,"&gt;"&amp;$I$5)</f>
        <v>0</v>
      </c>
    </row>
    <row r="2534" spans="1:9" x14ac:dyDescent="0.25">
      <c r="A2534" s="22" t="s">
        <v>24</v>
      </c>
      <c r="B2534" s="24">
        <v>43113</v>
      </c>
      <c r="C2534" s="25">
        <v>0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1">
        <f>COUNTIFS($A:$A,$A2534,C:C,"&gt;"&amp;$I$5)</f>
        <v>0</v>
      </c>
    </row>
    <row r="2535" spans="1:9" x14ac:dyDescent="0.25">
      <c r="A2535" s="22" t="s">
        <v>24</v>
      </c>
      <c r="B2535" s="24">
        <v>43114</v>
      </c>
      <c r="C2535" s="25">
        <v>0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1">
        <f>COUNTIFS($A:$A,$A2535,C:C,"&gt;"&amp;$I$5)</f>
        <v>0</v>
      </c>
    </row>
    <row r="2536" spans="1:9" x14ac:dyDescent="0.25">
      <c r="A2536" s="22" t="s">
        <v>24</v>
      </c>
      <c r="B2536" s="24">
        <v>43115</v>
      </c>
      <c r="C2536" s="25">
        <v>1.2175925925925929E-2</v>
      </c>
      <c r="D2536" s="25">
        <v>0</v>
      </c>
      <c r="E2536" s="25">
        <v>0</v>
      </c>
      <c r="F2536" s="25">
        <v>0</v>
      </c>
      <c r="G2536" s="25">
        <v>0</v>
      </c>
      <c r="H2536" s="25">
        <v>0</v>
      </c>
      <c r="I2536" s="1">
        <f>COUNTIFS($A:$A,$A2536,C:C,"&gt;"&amp;$I$5)</f>
        <v>0</v>
      </c>
    </row>
    <row r="2537" spans="1:9" x14ac:dyDescent="0.25">
      <c r="A2537" s="22" t="s">
        <v>24</v>
      </c>
      <c r="B2537" s="24">
        <v>43116</v>
      </c>
      <c r="C2537" s="25">
        <v>8.7384259259259255E-3</v>
      </c>
      <c r="D2537" s="25">
        <v>0</v>
      </c>
      <c r="E2537" s="25">
        <v>6.0648148148148145E-3</v>
      </c>
      <c r="F2537" s="25">
        <v>0</v>
      </c>
      <c r="G2537" s="25">
        <v>0</v>
      </c>
      <c r="H2537" s="25">
        <v>0</v>
      </c>
      <c r="I2537" s="1">
        <f>COUNTIFS($A:$A,$A2537,C:C,"&gt;"&amp;$I$5)</f>
        <v>0</v>
      </c>
    </row>
    <row r="2538" spans="1:9" x14ac:dyDescent="0.25">
      <c r="A2538" s="22" t="s">
        <v>24</v>
      </c>
      <c r="B2538" s="24">
        <v>43117</v>
      </c>
      <c r="C2538" s="25">
        <v>1.5405092592592593E-2</v>
      </c>
      <c r="D2538" s="25">
        <v>0</v>
      </c>
      <c r="E2538" s="25">
        <v>3.7037037037037035E-4</v>
      </c>
      <c r="F2538" s="25">
        <v>0</v>
      </c>
      <c r="G2538" s="25">
        <v>0</v>
      </c>
      <c r="H2538" s="25">
        <v>0</v>
      </c>
      <c r="I2538" s="1">
        <f>COUNTIFS($A:$A,$A2538,C:C,"&gt;"&amp;$I$5)</f>
        <v>0</v>
      </c>
    </row>
    <row r="2539" spans="1:9" x14ac:dyDescent="0.25">
      <c r="A2539" s="22" t="s">
        <v>24</v>
      </c>
      <c r="B2539" s="24">
        <v>43118</v>
      </c>
      <c r="C2539" s="25">
        <v>1.4189814814814815E-2</v>
      </c>
      <c r="D2539" s="25">
        <v>0</v>
      </c>
      <c r="E2539" s="25">
        <v>7.291666666666667E-4</v>
      </c>
      <c r="F2539" s="25">
        <v>0</v>
      </c>
      <c r="G2539" s="25">
        <v>0</v>
      </c>
      <c r="H2539" s="25">
        <v>0</v>
      </c>
      <c r="I2539" s="1">
        <f>COUNTIFS($A:$A,$A2539,C:C,"&gt;"&amp;$I$5)</f>
        <v>0</v>
      </c>
    </row>
    <row r="2540" spans="1:9" x14ac:dyDescent="0.25">
      <c r="A2540" s="22" t="s">
        <v>24</v>
      </c>
      <c r="B2540" s="24">
        <v>43119</v>
      </c>
      <c r="C2540" s="25">
        <v>1.3252314814814814E-2</v>
      </c>
      <c r="D2540" s="25">
        <v>0</v>
      </c>
      <c r="E2540" s="25">
        <v>2.6041666666666665E-3</v>
      </c>
      <c r="F2540" s="25">
        <v>0</v>
      </c>
      <c r="G2540" s="25">
        <v>0</v>
      </c>
      <c r="H2540" s="25">
        <v>0</v>
      </c>
      <c r="I2540" s="1">
        <f>COUNTIFS($A:$A,$A2540,C:C,"&gt;"&amp;$I$5)</f>
        <v>0</v>
      </c>
    </row>
    <row r="2541" spans="1:9" x14ac:dyDescent="0.25">
      <c r="A2541" s="22" t="s">
        <v>24</v>
      </c>
      <c r="B2541" s="24">
        <v>43122</v>
      </c>
      <c r="C2541" s="25">
        <v>1.667824074074074E-2</v>
      </c>
      <c r="D2541" s="25">
        <v>0</v>
      </c>
      <c r="E2541" s="25">
        <v>0</v>
      </c>
      <c r="F2541" s="25">
        <v>0</v>
      </c>
      <c r="G2541" s="25">
        <v>1.298611111111111E-2</v>
      </c>
      <c r="H2541" s="25">
        <v>0</v>
      </c>
      <c r="I2541" s="1">
        <f>COUNTIFS($A:$A,$A2541,C:C,"&gt;"&amp;$I$5)</f>
        <v>0</v>
      </c>
    </row>
    <row r="2542" spans="1:9" x14ac:dyDescent="0.25">
      <c r="A2542" s="22" t="s">
        <v>24</v>
      </c>
      <c r="B2542" s="24">
        <v>43123</v>
      </c>
      <c r="C2542" s="25">
        <v>1.2256944444444444E-2</v>
      </c>
      <c r="D2542" s="25">
        <v>0</v>
      </c>
      <c r="E2542" s="25">
        <v>2.7083333333333334E-3</v>
      </c>
      <c r="F2542" s="25">
        <v>0</v>
      </c>
      <c r="G2542" s="25">
        <v>0</v>
      </c>
      <c r="H2542" s="25">
        <v>0</v>
      </c>
      <c r="I2542" s="1">
        <f>COUNTIFS($A:$A,$A2542,C:C,"&gt;"&amp;$I$5)</f>
        <v>0</v>
      </c>
    </row>
    <row r="2543" spans="1:9" x14ac:dyDescent="0.25">
      <c r="A2543" s="22" t="s">
        <v>24</v>
      </c>
      <c r="B2543" s="24">
        <v>43124</v>
      </c>
      <c r="C2543" s="25">
        <v>7.1180555555555554E-3</v>
      </c>
      <c r="D2543" s="25">
        <v>0</v>
      </c>
      <c r="E2543" s="25">
        <v>3.2407407407407406E-3</v>
      </c>
      <c r="F2543" s="25">
        <v>0</v>
      </c>
      <c r="G2543" s="25">
        <v>0</v>
      </c>
      <c r="H2543" s="25">
        <v>0</v>
      </c>
      <c r="I2543" s="1">
        <f>COUNTIFS($A:$A,$A2543,C:C,"&gt;"&amp;$I$5)</f>
        <v>0</v>
      </c>
    </row>
    <row r="2544" spans="1:9" x14ac:dyDescent="0.25">
      <c r="A2544" s="22" t="s">
        <v>24</v>
      </c>
      <c r="B2544" s="24">
        <v>43125</v>
      </c>
      <c r="C2544" s="25">
        <v>1.1863425925925925E-2</v>
      </c>
      <c r="D2544" s="25">
        <v>0</v>
      </c>
      <c r="E2544" s="25">
        <v>5.7523148148148143E-3</v>
      </c>
      <c r="F2544" s="25">
        <v>0</v>
      </c>
      <c r="G2544" s="25">
        <v>0</v>
      </c>
      <c r="H2544" s="25">
        <v>0</v>
      </c>
      <c r="I2544" s="1">
        <f>COUNTIFS($A:$A,$A2544,C:C,"&gt;"&amp;$I$5)</f>
        <v>0</v>
      </c>
    </row>
    <row r="2545" spans="1:9" x14ac:dyDescent="0.25">
      <c r="A2545" s="22" t="s">
        <v>25</v>
      </c>
      <c r="B2545" s="24">
        <v>43070</v>
      </c>
      <c r="C2545" s="25">
        <v>0</v>
      </c>
      <c r="D2545" s="25">
        <v>0</v>
      </c>
      <c r="E2545" s="25">
        <v>0</v>
      </c>
      <c r="F2545" s="25">
        <v>0</v>
      </c>
      <c r="G2545" s="25">
        <v>0</v>
      </c>
      <c r="H2545" s="25">
        <v>0</v>
      </c>
      <c r="I2545" s="1">
        <f>COUNTIFS($A:$A,$A2545,C:C,"&gt;"&amp;$I$5)</f>
        <v>0</v>
      </c>
    </row>
    <row r="2546" spans="1:9" x14ac:dyDescent="0.25">
      <c r="A2546" s="22" t="s">
        <v>25</v>
      </c>
      <c r="B2546" s="24">
        <v>43071</v>
      </c>
      <c r="C2546" s="25">
        <v>0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1">
        <f>COUNTIFS($A:$A,$A2546,C:C,"&gt;"&amp;$I$5)</f>
        <v>0</v>
      </c>
    </row>
    <row r="2547" spans="1:9" x14ac:dyDescent="0.25">
      <c r="A2547" s="22" t="s">
        <v>25</v>
      </c>
      <c r="B2547" s="24">
        <v>43072</v>
      </c>
      <c r="C2547" s="25">
        <v>0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1">
        <f>COUNTIFS($A:$A,$A2547,C:C,"&gt;"&amp;$I$5)</f>
        <v>0</v>
      </c>
    </row>
    <row r="2548" spans="1:9" x14ac:dyDescent="0.25">
      <c r="A2548" s="22" t="s">
        <v>25</v>
      </c>
      <c r="B2548" s="24">
        <v>43073</v>
      </c>
      <c r="C2548" s="25">
        <v>0</v>
      </c>
      <c r="D2548" s="25">
        <v>0</v>
      </c>
      <c r="E2548" s="25">
        <v>0</v>
      </c>
      <c r="F2548" s="25">
        <v>0</v>
      </c>
      <c r="G2548" s="25">
        <v>0</v>
      </c>
      <c r="H2548" s="25">
        <v>0</v>
      </c>
      <c r="I2548" s="1">
        <f>COUNTIFS($A:$A,$A2548,C:C,"&gt;"&amp;$I$5)</f>
        <v>0</v>
      </c>
    </row>
    <row r="2549" spans="1:9" x14ac:dyDescent="0.25">
      <c r="A2549" s="22" t="s">
        <v>25</v>
      </c>
      <c r="B2549" s="24">
        <v>43074</v>
      </c>
      <c r="C2549" s="25">
        <v>0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1">
        <f>COUNTIFS($A:$A,$A2549,C:C,"&gt;"&amp;$I$5)</f>
        <v>0</v>
      </c>
    </row>
    <row r="2550" spans="1:9" x14ac:dyDescent="0.25">
      <c r="A2550" s="22" t="s">
        <v>25</v>
      </c>
      <c r="B2550" s="24">
        <v>43075</v>
      </c>
      <c r="C2550" s="25">
        <v>0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1">
        <f>COUNTIFS($A:$A,$A2550,C:C,"&gt;"&amp;$I$5)</f>
        <v>0</v>
      </c>
    </row>
    <row r="2551" spans="1:9" x14ac:dyDescent="0.25">
      <c r="A2551" s="22" t="s">
        <v>25</v>
      </c>
      <c r="B2551" s="24">
        <v>43076</v>
      </c>
      <c r="C2551" s="25">
        <v>0</v>
      </c>
      <c r="D2551" s="25">
        <v>0</v>
      </c>
      <c r="E2551" s="25">
        <v>0</v>
      </c>
      <c r="F2551" s="25">
        <v>0</v>
      </c>
      <c r="G2551" s="25">
        <v>0</v>
      </c>
      <c r="H2551" s="25">
        <v>0</v>
      </c>
      <c r="I2551" s="1">
        <f>COUNTIFS($A:$A,$A2551,C:C,"&gt;"&amp;$I$5)</f>
        <v>0</v>
      </c>
    </row>
    <row r="2552" spans="1:9" x14ac:dyDescent="0.25">
      <c r="A2552" s="22" t="s">
        <v>25</v>
      </c>
      <c r="B2552" s="24">
        <v>43077</v>
      </c>
      <c r="C2552" s="25">
        <v>0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1">
        <f>COUNTIFS($A:$A,$A2552,C:C,"&gt;"&amp;$I$5)</f>
        <v>0</v>
      </c>
    </row>
    <row r="2553" spans="1:9" x14ac:dyDescent="0.25">
      <c r="A2553" s="22" t="s">
        <v>25</v>
      </c>
      <c r="B2553" s="24">
        <v>43078</v>
      </c>
      <c r="C2553" s="25">
        <v>0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1">
        <f>COUNTIFS($A:$A,$A2553,C:C,"&gt;"&amp;$I$5)</f>
        <v>0</v>
      </c>
    </row>
    <row r="2554" spans="1:9" x14ac:dyDescent="0.25">
      <c r="A2554" s="22" t="s">
        <v>25</v>
      </c>
      <c r="B2554" s="24">
        <v>43079</v>
      </c>
      <c r="C2554" s="25">
        <v>0</v>
      </c>
      <c r="D2554" s="25">
        <v>0</v>
      </c>
      <c r="E2554" s="25">
        <v>0</v>
      </c>
      <c r="F2554" s="25">
        <v>0</v>
      </c>
      <c r="G2554" s="25">
        <v>0</v>
      </c>
      <c r="H2554" s="25">
        <v>0</v>
      </c>
      <c r="I2554" s="1">
        <f>COUNTIFS($A:$A,$A2554,C:C,"&gt;"&amp;$I$5)</f>
        <v>0</v>
      </c>
    </row>
    <row r="2555" spans="1:9" x14ac:dyDescent="0.25">
      <c r="A2555" s="22" t="s">
        <v>25</v>
      </c>
      <c r="B2555" s="24">
        <v>43080</v>
      </c>
      <c r="C2555" s="25">
        <v>0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1">
        <f>COUNTIFS($A:$A,$A2555,C:C,"&gt;"&amp;$I$5)</f>
        <v>0</v>
      </c>
    </row>
    <row r="2556" spans="1:9" x14ac:dyDescent="0.25">
      <c r="A2556" s="22" t="s">
        <v>25</v>
      </c>
      <c r="B2556" s="24">
        <v>43081</v>
      </c>
      <c r="C2556" s="25">
        <v>0</v>
      </c>
      <c r="D2556" s="25">
        <v>0</v>
      </c>
      <c r="E2556" s="25">
        <v>0.13936342592592593</v>
      </c>
      <c r="F2556" s="25">
        <v>0</v>
      </c>
      <c r="G2556" s="25">
        <v>0</v>
      </c>
      <c r="H2556" s="25">
        <v>0</v>
      </c>
      <c r="I2556" s="1">
        <f>COUNTIFS($A:$A,$A2556,C:C,"&gt;"&amp;$I$5)</f>
        <v>0</v>
      </c>
    </row>
    <row r="2557" spans="1:9" x14ac:dyDescent="0.25">
      <c r="A2557" s="22" t="s">
        <v>25</v>
      </c>
      <c r="B2557" s="24">
        <v>43082</v>
      </c>
      <c r="C2557" s="25">
        <v>0</v>
      </c>
      <c r="D2557" s="25">
        <v>0</v>
      </c>
      <c r="E2557" s="25">
        <v>0</v>
      </c>
      <c r="F2557" s="25">
        <v>0</v>
      </c>
      <c r="G2557" s="25">
        <v>0</v>
      </c>
      <c r="H2557" s="25">
        <v>0</v>
      </c>
      <c r="I2557" s="1">
        <f>COUNTIFS($A:$A,$A2557,C:C,"&gt;"&amp;$I$5)</f>
        <v>0</v>
      </c>
    </row>
    <row r="2558" spans="1:9" x14ac:dyDescent="0.25">
      <c r="A2558" s="22" t="s">
        <v>25</v>
      </c>
      <c r="B2558" s="24">
        <v>43083</v>
      </c>
      <c r="C2558" s="25">
        <v>0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1">
        <f>COUNTIFS($A:$A,$A2558,C:C,"&gt;"&amp;$I$5)</f>
        <v>0</v>
      </c>
    </row>
    <row r="2559" spans="1:9" x14ac:dyDescent="0.25">
      <c r="A2559" s="22" t="s">
        <v>25</v>
      </c>
      <c r="B2559" s="24">
        <v>43084</v>
      </c>
      <c r="C2559" s="25">
        <v>0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1">
        <f>COUNTIFS($A:$A,$A2559,C:C,"&gt;"&amp;$I$5)</f>
        <v>0</v>
      </c>
    </row>
    <row r="2560" spans="1:9" x14ac:dyDescent="0.25">
      <c r="A2560" s="22" t="s">
        <v>25</v>
      </c>
      <c r="B2560" s="24">
        <v>43085</v>
      </c>
      <c r="C2560" s="25">
        <v>0</v>
      </c>
      <c r="D2560" s="25">
        <v>0</v>
      </c>
      <c r="E2560" s="25">
        <v>0</v>
      </c>
      <c r="F2560" s="25">
        <v>0</v>
      </c>
      <c r="G2560" s="25">
        <v>0</v>
      </c>
      <c r="H2560" s="25">
        <v>0</v>
      </c>
      <c r="I2560" s="1">
        <f>COUNTIFS($A:$A,$A2560,C:C,"&gt;"&amp;$I$5)</f>
        <v>0</v>
      </c>
    </row>
    <row r="2561" spans="1:9" x14ac:dyDescent="0.25">
      <c r="A2561" s="22" t="s">
        <v>25</v>
      </c>
      <c r="B2561" s="24">
        <v>43086</v>
      </c>
      <c r="C2561" s="25">
        <v>0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1">
        <f>COUNTIFS($A:$A,$A2561,C:C,"&gt;"&amp;$I$5)</f>
        <v>0</v>
      </c>
    </row>
    <row r="2562" spans="1:9" x14ac:dyDescent="0.25">
      <c r="A2562" s="22" t="s">
        <v>25</v>
      </c>
      <c r="B2562" s="24">
        <v>43087</v>
      </c>
      <c r="C2562" s="25">
        <v>0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1">
        <f>COUNTIFS($A:$A,$A2562,C:C,"&gt;"&amp;$I$5)</f>
        <v>0</v>
      </c>
    </row>
    <row r="2563" spans="1:9" x14ac:dyDescent="0.25">
      <c r="A2563" s="22" t="s">
        <v>25</v>
      </c>
      <c r="B2563" s="24">
        <v>43088</v>
      </c>
      <c r="C2563" s="25">
        <v>0</v>
      </c>
      <c r="D2563" s="25">
        <v>0</v>
      </c>
      <c r="E2563" s="25">
        <v>0</v>
      </c>
      <c r="F2563" s="25">
        <v>0</v>
      </c>
      <c r="G2563" s="25">
        <v>0</v>
      </c>
      <c r="H2563" s="25">
        <v>0</v>
      </c>
      <c r="I2563" s="1">
        <f>COUNTIFS($A:$A,$A2563,C:C,"&gt;"&amp;$I$5)</f>
        <v>0</v>
      </c>
    </row>
    <row r="2564" spans="1:9" x14ac:dyDescent="0.25">
      <c r="A2564" s="22" t="s">
        <v>25</v>
      </c>
      <c r="B2564" s="24">
        <v>43089</v>
      </c>
      <c r="C2564" s="25">
        <v>0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1">
        <f>COUNTIFS($A:$A,$A2564,C:C,"&gt;"&amp;$I$5)</f>
        <v>0</v>
      </c>
    </row>
    <row r="2565" spans="1:9" x14ac:dyDescent="0.25">
      <c r="A2565" s="22" t="s">
        <v>25</v>
      </c>
      <c r="B2565" s="24">
        <v>43090</v>
      </c>
      <c r="C2565" s="25">
        <v>0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1">
        <f>COUNTIFS($A:$A,$A2565,C:C,"&gt;"&amp;$I$5)</f>
        <v>0</v>
      </c>
    </row>
    <row r="2566" spans="1:9" x14ac:dyDescent="0.25">
      <c r="A2566" s="22" t="s">
        <v>25</v>
      </c>
      <c r="B2566" s="24">
        <v>43091</v>
      </c>
      <c r="C2566" s="25">
        <v>0</v>
      </c>
      <c r="D2566" s="25">
        <v>0</v>
      </c>
      <c r="E2566" s="25">
        <v>0</v>
      </c>
      <c r="F2566" s="25">
        <v>0</v>
      </c>
      <c r="G2566" s="25">
        <v>0</v>
      </c>
      <c r="H2566" s="25">
        <v>0</v>
      </c>
      <c r="I2566" s="1">
        <f>COUNTIFS($A:$A,$A2566,C:C,"&gt;"&amp;$I$5)</f>
        <v>0</v>
      </c>
    </row>
    <row r="2567" spans="1:9" x14ac:dyDescent="0.25">
      <c r="A2567" s="22" t="s">
        <v>25</v>
      </c>
      <c r="B2567" s="24">
        <v>43092</v>
      </c>
      <c r="C2567" s="25">
        <v>0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1">
        <f>COUNTIFS($A:$A,$A2567,C:C,"&gt;"&amp;$I$5)</f>
        <v>0</v>
      </c>
    </row>
    <row r="2568" spans="1:9" x14ac:dyDescent="0.25">
      <c r="A2568" s="22" t="s">
        <v>25</v>
      </c>
      <c r="B2568" s="24">
        <v>43093</v>
      </c>
      <c r="C2568" s="25">
        <v>0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1">
        <f>COUNTIFS($A:$A,$A2568,C:C,"&gt;"&amp;$I$5)</f>
        <v>0</v>
      </c>
    </row>
    <row r="2569" spans="1:9" x14ac:dyDescent="0.25">
      <c r="A2569" s="22" t="s">
        <v>25</v>
      </c>
      <c r="B2569" s="24">
        <v>43094</v>
      </c>
      <c r="C2569" s="25">
        <v>0</v>
      </c>
      <c r="D2569" s="25">
        <v>0</v>
      </c>
      <c r="E2569" s="25">
        <v>0</v>
      </c>
      <c r="F2569" s="25">
        <v>0</v>
      </c>
      <c r="G2569" s="25">
        <v>0</v>
      </c>
      <c r="H2569" s="25">
        <v>0</v>
      </c>
      <c r="I2569" s="1">
        <f>COUNTIFS($A:$A,$A2569,C:C,"&gt;"&amp;$I$5)</f>
        <v>0</v>
      </c>
    </row>
    <row r="2570" spans="1:9" x14ac:dyDescent="0.25">
      <c r="A2570" s="22" t="s">
        <v>25</v>
      </c>
      <c r="B2570" s="24">
        <v>43095</v>
      </c>
      <c r="C2570" s="25">
        <v>0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1">
        <f>COUNTIFS($A:$A,$A2570,C:C,"&gt;"&amp;$I$5)</f>
        <v>0</v>
      </c>
    </row>
    <row r="2571" spans="1:9" x14ac:dyDescent="0.25">
      <c r="A2571" s="22" t="s">
        <v>25</v>
      </c>
      <c r="B2571" s="24">
        <v>43096</v>
      </c>
      <c r="C2571" s="25">
        <v>0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1">
        <f>COUNTIFS($A:$A,$A2571,C:C,"&gt;"&amp;$I$5)</f>
        <v>0</v>
      </c>
    </row>
    <row r="2572" spans="1:9" x14ac:dyDescent="0.25">
      <c r="A2572" s="22" t="s">
        <v>25</v>
      </c>
      <c r="B2572" s="24">
        <v>43097</v>
      </c>
      <c r="C2572" s="25">
        <v>0</v>
      </c>
      <c r="D2572" s="25">
        <v>0</v>
      </c>
      <c r="E2572" s="25">
        <v>0</v>
      </c>
      <c r="F2572" s="25">
        <v>0</v>
      </c>
      <c r="G2572" s="25">
        <v>0</v>
      </c>
      <c r="H2572" s="25">
        <v>0</v>
      </c>
      <c r="I2572" s="1">
        <f>COUNTIFS($A:$A,$A2572,C:C,"&gt;"&amp;$I$5)</f>
        <v>0</v>
      </c>
    </row>
    <row r="2573" spans="1:9" x14ac:dyDescent="0.25">
      <c r="A2573" s="22" t="s">
        <v>25</v>
      </c>
      <c r="B2573" s="24">
        <v>43098</v>
      </c>
      <c r="C2573" s="25">
        <v>0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1">
        <f>COUNTIFS($A:$A,$A2573,C:C,"&gt;"&amp;$I$5)</f>
        <v>0</v>
      </c>
    </row>
    <row r="2574" spans="1:9" x14ac:dyDescent="0.25">
      <c r="A2574" s="22" t="s">
        <v>25</v>
      </c>
      <c r="B2574" s="24">
        <v>43099</v>
      </c>
      <c r="C2574" s="25">
        <v>0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1">
        <f>COUNTIFS($A:$A,$A2574,C:C,"&gt;"&amp;$I$5)</f>
        <v>0</v>
      </c>
    </row>
    <row r="2575" spans="1:9" x14ac:dyDescent="0.25">
      <c r="A2575" s="22" t="s">
        <v>25</v>
      </c>
      <c r="B2575" s="24">
        <v>43100</v>
      </c>
      <c r="C2575" s="25">
        <v>0</v>
      </c>
      <c r="D2575" s="25">
        <v>0</v>
      </c>
      <c r="E2575" s="25">
        <v>0</v>
      </c>
      <c r="F2575" s="25">
        <v>0</v>
      </c>
      <c r="G2575" s="25">
        <v>0</v>
      </c>
      <c r="H2575" s="25">
        <v>0</v>
      </c>
      <c r="I2575" s="1">
        <f>COUNTIFS($A:$A,$A2575,C:C,"&gt;"&amp;$I$5)</f>
        <v>0</v>
      </c>
    </row>
    <row r="2576" spans="1:9" x14ac:dyDescent="0.25">
      <c r="A2576" s="22" t="s">
        <v>25</v>
      </c>
      <c r="B2576" s="24">
        <v>43101</v>
      </c>
      <c r="C2576" s="25">
        <v>0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1">
        <f>COUNTIFS($A:$A,$A2576,C:C,"&gt;"&amp;$I$5)</f>
        <v>0</v>
      </c>
    </row>
    <row r="2577" spans="1:9" x14ac:dyDescent="0.25">
      <c r="A2577" s="22" t="s">
        <v>25</v>
      </c>
      <c r="B2577" s="24">
        <v>43102</v>
      </c>
      <c r="C2577" s="25">
        <v>0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1">
        <f>COUNTIFS($A:$A,$A2577,C:C,"&gt;"&amp;$I$5)</f>
        <v>0</v>
      </c>
    </row>
    <row r="2578" spans="1:9" x14ac:dyDescent="0.25">
      <c r="A2578" s="22" t="s">
        <v>25</v>
      </c>
      <c r="B2578" s="24">
        <v>43103</v>
      </c>
      <c r="C2578" s="25">
        <v>0</v>
      </c>
      <c r="D2578" s="25">
        <v>0</v>
      </c>
      <c r="E2578" s="25">
        <v>0</v>
      </c>
      <c r="F2578" s="25">
        <v>0</v>
      </c>
      <c r="G2578" s="25">
        <v>0</v>
      </c>
      <c r="H2578" s="25">
        <v>0</v>
      </c>
      <c r="I2578" s="1">
        <f>COUNTIFS($A:$A,$A2578,C:C,"&gt;"&amp;$I$5)</f>
        <v>0</v>
      </c>
    </row>
    <row r="2579" spans="1:9" x14ac:dyDescent="0.25">
      <c r="A2579" s="22" t="s">
        <v>25</v>
      </c>
      <c r="B2579" s="24">
        <v>43104</v>
      </c>
      <c r="C2579" s="25">
        <v>0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1">
        <f>COUNTIFS($A:$A,$A2579,C:C,"&gt;"&amp;$I$5)</f>
        <v>0</v>
      </c>
    </row>
    <row r="2580" spans="1:9" x14ac:dyDescent="0.25">
      <c r="A2580" s="22" t="s">
        <v>25</v>
      </c>
      <c r="B2580" s="24">
        <v>43105</v>
      </c>
      <c r="C2580" s="25">
        <v>0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1">
        <f>COUNTIFS($A:$A,$A2580,C:C,"&gt;"&amp;$I$5)</f>
        <v>0</v>
      </c>
    </row>
    <row r="2581" spans="1:9" x14ac:dyDescent="0.25">
      <c r="A2581" s="22" t="s">
        <v>25</v>
      </c>
      <c r="B2581" s="24">
        <v>43106</v>
      </c>
      <c r="C2581" s="25">
        <v>0</v>
      </c>
      <c r="D2581" s="25">
        <v>0</v>
      </c>
      <c r="E2581" s="25">
        <v>0</v>
      </c>
      <c r="F2581" s="25">
        <v>0</v>
      </c>
      <c r="G2581" s="25">
        <v>0</v>
      </c>
      <c r="H2581" s="25">
        <v>0</v>
      </c>
      <c r="I2581" s="1">
        <f>COUNTIFS($A:$A,$A2581,C:C,"&gt;"&amp;$I$5)</f>
        <v>0</v>
      </c>
    </row>
    <row r="2582" spans="1:9" x14ac:dyDescent="0.25">
      <c r="A2582" s="22" t="s">
        <v>25</v>
      </c>
      <c r="B2582" s="24">
        <v>43107</v>
      </c>
      <c r="C2582" s="25">
        <v>0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1">
        <f>COUNTIFS($A:$A,$A2582,C:C,"&gt;"&amp;$I$5)</f>
        <v>0</v>
      </c>
    </row>
    <row r="2583" spans="1:9" x14ac:dyDescent="0.25">
      <c r="A2583" s="22" t="s">
        <v>25</v>
      </c>
      <c r="B2583" s="24">
        <v>43108</v>
      </c>
      <c r="C2583" s="25">
        <v>0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1">
        <f>COUNTIFS($A:$A,$A2583,C:C,"&gt;"&amp;$I$5)</f>
        <v>0</v>
      </c>
    </row>
    <row r="2584" spans="1:9" x14ac:dyDescent="0.25">
      <c r="A2584" s="22" t="s">
        <v>25</v>
      </c>
      <c r="B2584" s="24">
        <v>43109</v>
      </c>
      <c r="C2584" s="25">
        <v>0</v>
      </c>
      <c r="D2584" s="25">
        <v>0</v>
      </c>
      <c r="E2584" s="25">
        <v>0</v>
      </c>
      <c r="F2584" s="25">
        <v>0</v>
      </c>
      <c r="G2584" s="25">
        <v>0</v>
      </c>
      <c r="H2584" s="25">
        <v>0</v>
      </c>
      <c r="I2584" s="1">
        <f>COUNTIFS($A:$A,$A2584,C:C,"&gt;"&amp;$I$5)</f>
        <v>0</v>
      </c>
    </row>
    <row r="2585" spans="1:9" x14ac:dyDescent="0.25">
      <c r="A2585" s="22" t="s">
        <v>25</v>
      </c>
      <c r="B2585" s="24">
        <v>43110</v>
      </c>
      <c r="C2585" s="25">
        <v>0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1">
        <f>COUNTIFS($A:$A,$A2585,C:C,"&gt;"&amp;$I$5)</f>
        <v>0</v>
      </c>
    </row>
    <row r="2586" spans="1:9" x14ac:dyDescent="0.25">
      <c r="A2586" s="22" t="s">
        <v>25</v>
      </c>
      <c r="B2586" s="24">
        <v>43111</v>
      </c>
      <c r="C2586" s="25">
        <v>0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1">
        <f>COUNTIFS($A:$A,$A2586,C:C,"&gt;"&amp;$I$5)</f>
        <v>0</v>
      </c>
    </row>
    <row r="2587" spans="1:9" x14ac:dyDescent="0.25">
      <c r="A2587" s="22" t="s">
        <v>25</v>
      </c>
      <c r="B2587" s="24">
        <v>43112</v>
      </c>
      <c r="C2587" s="25">
        <v>0</v>
      </c>
      <c r="D2587" s="25">
        <v>0</v>
      </c>
      <c r="E2587" s="25">
        <v>0</v>
      </c>
      <c r="F2587" s="25">
        <v>0</v>
      </c>
      <c r="G2587" s="25">
        <v>0</v>
      </c>
      <c r="H2587" s="25">
        <v>0</v>
      </c>
      <c r="I2587" s="1">
        <f>COUNTIFS($A:$A,$A2587,C:C,"&gt;"&amp;$I$5)</f>
        <v>0</v>
      </c>
    </row>
    <row r="2588" spans="1:9" x14ac:dyDescent="0.25">
      <c r="A2588" s="22" t="s">
        <v>25</v>
      </c>
      <c r="B2588" s="24">
        <v>43113</v>
      </c>
      <c r="C2588" s="25">
        <v>0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1">
        <f>COUNTIFS($A:$A,$A2588,C:C,"&gt;"&amp;$I$5)</f>
        <v>0</v>
      </c>
    </row>
    <row r="2589" spans="1:9" x14ac:dyDescent="0.25">
      <c r="A2589" s="22" t="s">
        <v>25</v>
      </c>
      <c r="B2589" s="24">
        <v>43114</v>
      </c>
      <c r="C2589" s="25">
        <v>0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1">
        <f>COUNTIFS($A:$A,$A2589,C:C,"&gt;"&amp;$I$5)</f>
        <v>0</v>
      </c>
    </row>
    <row r="2590" spans="1:9" x14ac:dyDescent="0.25">
      <c r="A2590" s="22" t="s">
        <v>25</v>
      </c>
      <c r="B2590" s="24">
        <v>43115</v>
      </c>
      <c r="C2590" s="25">
        <v>0</v>
      </c>
      <c r="D2590" s="25">
        <v>0</v>
      </c>
      <c r="E2590" s="25">
        <v>0</v>
      </c>
      <c r="F2590" s="25">
        <v>0</v>
      </c>
      <c r="G2590" s="25">
        <v>0</v>
      </c>
      <c r="H2590" s="25">
        <v>0</v>
      </c>
      <c r="I2590" s="1">
        <f>COUNTIFS($A:$A,$A2590,C:C,"&gt;"&amp;$I$5)</f>
        <v>0</v>
      </c>
    </row>
    <row r="2591" spans="1:9" x14ac:dyDescent="0.25">
      <c r="A2591" s="22" t="s">
        <v>25</v>
      </c>
      <c r="B2591" s="24">
        <v>43116</v>
      </c>
      <c r="C2591" s="25">
        <v>0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1">
        <f>COUNTIFS($A:$A,$A2591,C:C,"&gt;"&amp;$I$5)</f>
        <v>0</v>
      </c>
    </row>
    <row r="2592" spans="1:9" x14ac:dyDescent="0.25">
      <c r="A2592" s="22" t="s">
        <v>25</v>
      </c>
      <c r="B2592" s="24">
        <v>43117</v>
      </c>
      <c r="C2592" s="25">
        <v>0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1">
        <f>COUNTIFS($A:$A,$A2592,C:C,"&gt;"&amp;$I$5)</f>
        <v>0</v>
      </c>
    </row>
    <row r="2593" spans="1:9" x14ac:dyDescent="0.25">
      <c r="A2593" s="22" t="s">
        <v>25</v>
      </c>
      <c r="B2593" s="24">
        <v>43118</v>
      </c>
      <c r="C2593" s="25">
        <v>0</v>
      </c>
      <c r="D2593" s="25">
        <v>0</v>
      </c>
      <c r="E2593" s="25">
        <v>0</v>
      </c>
      <c r="F2593" s="25">
        <v>0</v>
      </c>
      <c r="G2593" s="25">
        <v>0</v>
      </c>
      <c r="H2593" s="25">
        <v>0</v>
      </c>
      <c r="I2593" s="1">
        <f>COUNTIFS($A:$A,$A2593,C:C,"&gt;"&amp;$I$5)</f>
        <v>0</v>
      </c>
    </row>
    <row r="2594" spans="1:9" x14ac:dyDescent="0.25">
      <c r="A2594" s="22" t="s">
        <v>25</v>
      </c>
      <c r="B2594" s="24">
        <v>43119</v>
      </c>
      <c r="C2594" s="25">
        <v>0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1">
        <f>COUNTIFS($A:$A,$A2594,C:C,"&gt;"&amp;$I$5)</f>
        <v>0</v>
      </c>
    </row>
    <row r="2595" spans="1:9" x14ac:dyDescent="0.25">
      <c r="A2595" s="22" t="s">
        <v>25</v>
      </c>
      <c r="B2595" s="24">
        <v>43122</v>
      </c>
      <c r="C2595" s="25">
        <v>0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1">
        <f>COUNTIFS($A:$A,$A2595,C:C,"&gt;"&amp;$I$5)</f>
        <v>0</v>
      </c>
    </row>
    <row r="2596" spans="1:9" x14ac:dyDescent="0.25">
      <c r="A2596" s="22" t="s">
        <v>25</v>
      </c>
      <c r="B2596" s="24">
        <v>43123</v>
      </c>
      <c r="C2596" s="25">
        <v>0</v>
      </c>
      <c r="D2596" s="25">
        <v>0</v>
      </c>
      <c r="E2596" s="25">
        <v>0</v>
      </c>
      <c r="F2596" s="25">
        <v>0</v>
      </c>
      <c r="G2596" s="25">
        <v>0</v>
      </c>
      <c r="H2596" s="25">
        <v>0</v>
      </c>
      <c r="I2596" s="1">
        <f>COUNTIFS($A:$A,$A2596,C:C,"&gt;"&amp;$I$5)</f>
        <v>0</v>
      </c>
    </row>
    <row r="2597" spans="1:9" x14ac:dyDescent="0.25">
      <c r="A2597" s="22" t="s">
        <v>25</v>
      </c>
      <c r="B2597" s="24">
        <v>43124</v>
      </c>
      <c r="C2597" s="25">
        <v>0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1">
        <f>COUNTIFS($A:$A,$A2597,C:C,"&gt;"&amp;$I$5)</f>
        <v>0</v>
      </c>
    </row>
    <row r="2598" spans="1:9" x14ac:dyDescent="0.25">
      <c r="A2598" s="22" t="s">
        <v>25</v>
      </c>
      <c r="B2598" s="24">
        <v>43125</v>
      </c>
      <c r="C2598" s="25">
        <v>0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1">
        <f>COUNTIFS($A:$A,$A2598,C:C,"&gt;"&amp;$I$5)</f>
        <v>0</v>
      </c>
    </row>
    <row r="2599" spans="1:9" x14ac:dyDescent="0.25">
      <c r="A2599" s="22" t="s">
        <v>26</v>
      </c>
      <c r="B2599" s="24">
        <v>43070</v>
      </c>
      <c r="C2599" s="25">
        <v>0</v>
      </c>
      <c r="D2599" s="25">
        <v>0</v>
      </c>
      <c r="E2599" s="25">
        <v>0</v>
      </c>
      <c r="F2599" s="25">
        <v>0</v>
      </c>
      <c r="G2599" s="25">
        <v>0</v>
      </c>
      <c r="H2599" s="25">
        <v>0</v>
      </c>
      <c r="I2599" s="1">
        <f>COUNTIFS($A:$A,$A2599,C:C,"&gt;"&amp;$I$5)</f>
        <v>0</v>
      </c>
    </row>
    <row r="2600" spans="1:9" x14ac:dyDescent="0.25">
      <c r="A2600" s="22" t="s">
        <v>26</v>
      </c>
      <c r="B2600" s="24">
        <v>43071</v>
      </c>
      <c r="C2600" s="25">
        <v>0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1">
        <f>COUNTIFS($A:$A,$A2600,C:C,"&gt;"&amp;$I$5)</f>
        <v>0</v>
      </c>
    </row>
    <row r="2601" spans="1:9" x14ac:dyDescent="0.25">
      <c r="A2601" s="22" t="s">
        <v>26</v>
      </c>
      <c r="B2601" s="24">
        <v>43072</v>
      </c>
      <c r="C2601" s="25">
        <v>0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1">
        <f>COUNTIFS($A:$A,$A2601,C:C,"&gt;"&amp;$I$5)</f>
        <v>0</v>
      </c>
    </row>
    <row r="2602" spans="1:9" x14ac:dyDescent="0.25">
      <c r="A2602" s="22" t="s">
        <v>26</v>
      </c>
      <c r="B2602" s="24">
        <v>43073</v>
      </c>
      <c r="C2602" s="25">
        <v>0</v>
      </c>
      <c r="D2602" s="25">
        <v>0</v>
      </c>
      <c r="E2602" s="25">
        <v>0</v>
      </c>
      <c r="F2602" s="25">
        <v>0</v>
      </c>
      <c r="G2602" s="25">
        <v>0</v>
      </c>
      <c r="H2602" s="25">
        <v>0</v>
      </c>
      <c r="I2602" s="1">
        <f>COUNTIFS($A:$A,$A2602,C:C,"&gt;"&amp;$I$5)</f>
        <v>0</v>
      </c>
    </row>
    <row r="2603" spans="1:9" x14ac:dyDescent="0.25">
      <c r="A2603" s="22" t="s">
        <v>26</v>
      </c>
      <c r="B2603" s="24">
        <v>43074</v>
      </c>
      <c r="C2603" s="25">
        <v>0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1">
        <f>COUNTIFS($A:$A,$A2603,C:C,"&gt;"&amp;$I$5)</f>
        <v>0</v>
      </c>
    </row>
    <row r="2604" spans="1:9" x14ac:dyDescent="0.25">
      <c r="A2604" s="22" t="s">
        <v>26</v>
      </c>
      <c r="B2604" s="24">
        <v>43075</v>
      </c>
      <c r="C2604" s="25">
        <v>0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1">
        <f>COUNTIFS($A:$A,$A2604,C:C,"&gt;"&amp;$I$5)</f>
        <v>0</v>
      </c>
    </row>
    <row r="2605" spans="1:9" x14ac:dyDescent="0.25">
      <c r="A2605" s="22" t="s">
        <v>26</v>
      </c>
      <c r="B2605" s="24">
        <v>43076</v>
      </c>
      <c r="C2605" s="25">
        <v>0</v>
      </c>
      <c r="D2605" s="25">
        <v>0</v>
      </c>
      <c r="E2605" s="25">
        <v>0</v>
      </c>
      <c r="F2605" s="25">
        <v>0</v>
      </c>
      <c r="G2605" s="25">
        <v>0</v>
      </c>
      <c r="H2605" s="25">
        <v>0</v>
      </c>
      <c r="I2605" s="1">
        <f>COUNTIFS($A:$A,$A2605,C:C,"&gt;"&amp;$I$5)</f>
        <v>0</v>
      </c>
    </row>
    <row r="2606" spans="1:9" x14ac:dyDescent="0.25">
      <c r="A2606" s="22" t="s">
        <v>26</v>
      </c>
      <c r="B2606" s="24">
        <v>43077</v>
      </c>
      <c r="C2606" s="25">
        <v>0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1">
        <f>COUNTIFS($A:$A,$A2606,C:C,"&gt;"&amp;$I$5)</f>
        <v>0</v>
      </c>
    </row>
    <row r="2607" spans="1:9" x14ac:dyDescent="0.25">
      <c r="A2607" s="22" t="s">
        <v>26</v>
      </c>
      <c r="B2607" s="24">
        <v>43078</v>
      </c>
      <c r="C2607" s="25">
        <v>0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1">
        <f>COUNTIFS($A:$A,$A2607,C:C,"&gt;"&amp;$I$5)</f>
        <v>0</v>
      </c>
    </row>
    <row r="2608" spans="1:9" x14ac:dyDescent="0.25">
      <c r="A2608" s="22" t="s">
        <v>26</v>
      </c>
      <c r="B2608" s="24">
        <v>43079</v>
      </c>
      <c r="C2608" s="25">
        <v>0</v>
      </c>
      <c r="D2608" s="25">
        <v>0</v>
      </c>
      <c r="E2608" s="25">
        <v>0</v>
      </c>
      <c r="F2608" s="25">
        <v>0</v>
      </c>
      <c r="G2608" s="25">
        <v>0</v>
      </c>
      <c r="H2608" s="25">
        <v>0</v>
      </c>
      <c r="I2608" s="1">
        <f>COUNTIFS($A:$A,$A2608,C:C,"&gt;"&amp;$I$5)</f>
        <v>0</v>
      </c>
    </row>
    <row r="2609" spans="1:9" x14ac:dyDescent="0.25">
      <c r="A2609" s="22" t="s">
        <v>26</v>
      </c>
      <c r="B2609" s="24">
        <v>43080</v>
      </c>
      <c r="C2609" s="25">
        <v>0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1">
        <f>COUNTIFS($A:$A,$A2609,C:C,"&gt;"&amp;$I$5)</f>
        <v>0</v>
      </c>
    </row>
    <row r="2610" spans="1:9" x14ac:dyDescent="0.25">
      <c r="A2610" s="22" t="s">
        <v>26</v>
      </c>
      <c r="B2610" s="24">
        <v>43081</v>
      </c>
      <c r="C2610" s="25">
        <v>0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1">
        <f>COUNTIFS($A:$A,$A2610,C:C,"&gt;"&amp;$I$5)</f>
        <v>0</v>
      </c>
    </row>
    <row r="2611" spans="1:9" x14ac:dyDescent="0.25">
      <c r="A2611" s="22" t="s">
        <v>26</v>
      </c>
      <c r="B2611" s="24">
        <v>43082</v>
      </c>
      <c r="C2611" s="25">
        <v>0</v>
      </c>
      <c r="D2611" s="25">
        <v>0</v>
      </c>
      <c r="E2611" s="25">
        <v>0</v>
      </c>
      <c r="F2611" s="25">
        <v>0</v>
      </c>
      <c r="G2611" s="25">
        <v>0</v>
      </c>
      <c r="H2611" s="25">
        <v>0</v>
      </c>
      <c r="I2611" s="1">
        <f>COUNTIFS($A:$A,$A2611,C:C,"&gt;"&amp;$I$5)</f>
        <v>0</v>
      </c>
    </row>
    <row r="2612" spans="1:9" x14ac:dyDescent="0.25">
      <c r="A2612" s="22" t="s">
        <v>26</v>
      </c>
      <c r="B2612" s="24">
        <v>43083</v>
      </c>
      <c r="C2612" s="25">
        <v>0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1">
        <f>COUNTIFS($A:$A,$A2612,C:C,"&gt;"&amp;$I$5)</f>
        <v>0</v>
      </c>
    </row>
    <row r="2613" spans="1:9" x14ac:dyDescent="0.25">
      <c r="A2613" s="22" t="s">
        <v>26</v>
      </c>
      <c r="B2613" s="24">
        <v>43084</v>
      </c>
      <c r="C2613" s="25">
        <v>0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1">
        <f>COUNTIFS($A:$A,$A2613,C:C,"&gt;"&amp;$I$5)</f>
        <v>0</v>
      </c>
    </row>
    <row r="2614" spans="1:9" x14ac:dyDescent="0.25">
      <c r="A2614" s="22" t="s">
        <v>26</v>
      </c>
      <c r="B2614" s="24">
        <v>43085</v>
      </c>
      <c r="C2614" s="25">
        <v>0</v>
      </c>
      <c r="D2614" s="25">
        <v>0</v>
      </c>
      <c r="E2614" s="25">
        <v>0</v>
      </c>
      <c r="F2614" s="25">
        <v>0</v>
      </c>
      <c r="G2614" s="25">
        <v>0</v>
      </c>
      <c r="H2614" s="25">
        <v>0</v>
      </c>
      <c r="I2614" s="1">
        <f>COUNTIFS($A:$A,$A2614,C:C,"&gt;"&amp;$I$5)</f>
        <v>0</v>
      </c>
    </row>
    <row r="2615" spans="1:9" x14ac:dyDescent="0.25">
      <c r="A2615" s="22" t="s">
        <v>26</v>
      </c>
      <c r="B2615" s="24">
        <v>43086</v>
      </c>
      <c r="C2615" s="25">
        <v>0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1">
        <f>COUNTIFS($A:$A,$A2615,C:C,"&gt;"&amp;$I$5)</f>
        <v>0</v>
      </c>
    </row>
    <row r="2616" spans="1:9" x14ac:dyDescent="0.25">
      <c r="A2616" s="22" t="s">
        <v>26</v>
      </c>
      <c r="B2616" s="24">
        <v>43087</v>
      </c>
      <c r="C2616" s="25">
        <v>0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1">
        <f>COUNTIFS($A:$A,$A2616,C:C,"&gt;"&amp;$I$5)</f>
        <v>0</v>
      </c>
    </row>
    <row r="2617" spans="1:9" x14ac:dyDescent="0.25">
      <c r="A2617" s="22" t="s">
        <v>26</v>
      </c>
      <c r="B2617" s="24">
        <v>43088</v>
      </c>
      <c r="C2617" s="25">
        <v>0</v>
      </c>
      <c r="D2617" s="25">
        <v>0</v>
      </c>
      <c r="E2617" s="25">
        <v>0</v>
      </c>
      <c r="F2617" s="25">
        <v>0</v>
      </c>
      <c r="G2617" s="25">
        <v>0</v>
      </c>
      <c r="H2617" s="25">
        <v>0</v>
      </c>
      <c r="I2617" s="1">
        <f>COUNTIFS($A:$A,$A2617,C:C,"&gt;"&amp;$I$5)</f>
        <v>0</v>
      </c>
    </row>
    <row r="2618" spans="1:9" x14ac:dyDescent="0.25">
      <c r="A2618" s="22" t="s">
        <v>26</v>
      </c>
      <c r="B2618" s="24">
        <v>43089</v>
      </c>
      <c r="C2618" s="25">
        <v>0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1">
        <f>COUNTIFS($A:$A,$A2618,C:C,"&gt;"&amp;$I$5)</f>
        <v>0</v>
      </c>
    </row>
    <row r="2619" spans="1:9" x14ac:dyDescent="0.25">
      <c r="A2619" s="22" t="s">
        <v>26</v>
      </c>
      <c r="B2619" s="24">
        <v>43090</v>
      </c>
      <c r="C2619" s="25">
        <v>0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1">
        <f>COUNTIFS($A:$A,$A2619,C:C,"&gt;"&amp;$I$5)</f>
        <v>0</v>
      </c>
    </row>
    <row r="2620" spans="1:9" x14ac:dyDescent="0.25">
      <c r="A2620" s="22" t="s">
        <v>26</v>
      </c>
      <c r="B2620" s="24">
        <v>43091</v>
      </c>
      <c r="C2620" s="25">
        <v>0</v>
      </c>
      <c r="D2620" s="25">
        <v>0</v>
      </c>
      <c r="E2620" s="25">
        <v>0</v>
      </c>
      <c r="F2620" s="25">
        <v>0</v>
      </c>
      <c r="G2620" s="25">
        <v>0</v>
      </c>
      <c r="H2620" s="25">
        <v>0</v>
      </c>
      <c r="I2620" s="1">
        <f>COUNTIFS($A:$A,$A2620,C:C,"&gt;"&amp;$I$5)</f>
        <v>0</v>
      </c>
    </row>
    <row r="2621" spans="1:9" x14ac:dyDescent="0.25">
      <c r="A2621" s="22" t="s">
        <v>26</v>
      </c>
      <c r="B2621" s="24">
        <v>43092</v>
      </c>
      <c r="C2621" s="25">
        <v>0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1">
        <f>COUNTIFS($A:$A,$A2621,C:C,"&gt;"&amp;$I$5)</f>
        <v>0</v>
      </c>
    </row>
    <row r="2622" spans="1:9" x14ac:dyDescent="0.25">
      <c r="A2622" s="22" t="s">
        <v>26</v>
      </c>
      <c r="B2622" s="24">
        <v>43093</v>
      </c>
      <c r="C2622" s="25">
        <v>0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1">
        <f>COUNTIFS($A:$A,$A2622,C:C,"&gt;"&amp;$I$5)</f>
        <v>0</v>
      </c>
    </row>
    <row r="2623" spans="1:9" x14ac:dyDescent="0.25">
      <c r="A2623" s="22" t="s">
        <v>26</v>
      </c>
      <c r="B2623" s="24">
        <v>43094</v>
      </c>
      <c r="C2623" s="25">
        <v>0</v>
      </c>
      <c r="D2623" s="25">
        <v>0</v>
      </c>
      <c r="E2623" s="25">
        <v>0</v>
      </c>
      <c r="F2623" s="25">
        <v>0</v>
      </c>
      <c r="G2623" s="25">
        <v>0</v>
      </c>
      <c r="H2623" s="25">
        <v>0</v>
      </c>
      <c r="I2623" s="1">
        <f>COUNTIFS($A:$A,$A2623,C:C,"&gt;"&amp;$I$5)</f>
        <v>0</v>
      </c>
    </row>
    <row r="2624" spans="1:9" x14ac:dyDescent="0.25">
      <c r="A2624" s="22" t="s">
        <v>26</v>
      </c>
      <c r="B2624" s="24">
        <v>43095</v>
      </c>
      <c r="C2624" s="25">
        <v>0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1">
        <f>COUNTIFS($A:$A,$A2624,C:C,"&gt;"&amp;$I$5)</f>
        <v>0</v>
      </c>
    </row>
    <row r="2625" spans="1:9" x14ac:dyDescent="0.25">
      <c r="A2625" s="22" t="s">
        <v>26</v>
      </c>
      <c r="B2625" s="24">
        <v>43096</v>
      </c>
      <c r="C2625" s="25">
        <v>0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1">
        <f>COUNTIFS($A:$A,$A2625,C:C,"&gt;"&amp;$I$5)</f>
        <v>0</v>
      </c>
    </row>
    <row r="2626" spans="1:9" x14ac:dyDescent="0.25">
      <c r="A2626" s="22" t="s">
        <v>26</v>
      </c>
      <c r="B2626" s="24">
        <v>43097</v>
      </c>
      <c r="C2626" s="25">
        <v>0</v>
      </c>
      <c r="D2626" s="25">
        <v>0</v>
      </c>
      <c r="E2626" s="25">
        <v>0</v>
      </c>
      <c r="F2626" s="25">
        <v>0</v>
      </c>
      <c r="G2626" s="25">
        <v>0</v>
      </c>
      <c r="H2626" s="25">
        <v>0</v>
      </c>
      <c r="I2626" s="1">
        <f>COUNTIFS($A:$A,$A2626,C:C,"&gt;"&amp;$I$5)</f>
        <v>0</v>
      </c>
    </row>
    <row r="2627" spans="1:9" x14ac:dyDescent="0.25">
      <c r="A2627" s="22" t="s">
        <v>26</v>
      </c>
      <c r="B2627" s="24">
        <v>43098</v>
      </c>
      <c r="C2627" s="25">
        <v>0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1">
        <f>COUNTIFS($A:$A,$A2627,C:C,"&gt;"&amp;$I$5)</f>
        <v>0</v>
      </c>
    </row>
    <row r="2628" spans="1:9" x14ac:dyDescent="0.25">
      <c r="A2628" s="22" t="s">
        <v>26</v>
      </c>
      <c r="B2628" s="24">
        <v>43099</v>
      </c>
      <c r="C2628" s="25">
        <v>0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1">
        <f>COUNTIFS($A:$A,$A2628,C:C,"&gt;"&amp;$I$5)</f>
        <v>0</v>
      </c>
    </row>
    <row r="2629" spans="1:9" x14ac:dyDescent="0.25">
      <c r="A2629" s="22" t="s">
        <v>26</v>
      </c>
      <c r="B2629" s="24">
        <v>43100</v>
      </c>
      <c r="C2629" s="25">
        <v>0</v>
      </c>
      <c r="D2629" s="25">
        <v>0</v>
      </c>
      <c r="E2629" s="25">
        <v>0</v>
      </c>
      <c r="F2629" s="25">
        <v>0</v>
      </c>
      <c r="G2629" s="25">
        <v>0</v>
      </c>
      <c r="H2629" s="25">
        <v>0</v>
      </c>
      <c r="I2629" s="1">
        <f>COUNTIFS($A:$A,$A2629,C:C,"&gt;"&amp;$I$5)</f>
        <v>0</v>
      </c>
    </row>
    <row r="2630" spans="1:9" x14ac:dyDescent="0.25">
      <c r="A2630" s="22" t="s">
        <v>26</v>
      </c>
      <c r="B2630" s="24">
        <v>43101</v>
      </c>
      <c r="C2630" s="25">
        <v>0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1">
        <f>COUNTIFS($A:$A,$A2630,C:C,"&gt;"&amp;$I$5)</f>
        <v>0</v>
      </c>
    </row>
    <row r="2631" spans="1:9" x14ac:dyDescent="0.25">
      <c r="A2631" s="22" t="s">
        <v>26</v>
      </c>
      <c r="B2631" s="24">
        <v>43102</v>
      </c>
      <c r="C2631" s="25">
        <v>0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1">
        <f>COUNTIFS($A:$A,$A2631,C:C,"&gt;"&amp;$I$5)</f>
        <v>0</v>
      </c>
    </row>
    <row r="2632" spans="1:9" x14ac:dyDescent="0.25">
      <c r="A2632" s="22" t="s">
        <v>26</v>
      </c>
      <c r="B2632" s="24">
        <v>43103</v>
      </c>
      <c r="C2632" s="25">
        <v>0</v>
      </c>
      <c r="D2632" s="25">
        <v>0</v>
      </c>
      <c r="E2632" s="25">
        <v>0</v>
      </c>
      <c r="F2632" s="25">
        <v>0</v>
      </c>
      <c r="G2632" s="25">
        <v>0</v>
      </c>
      <c r="H2632" s="25">
        <v>0</v>
      </c>
      <c r="I2632" s="1">
        <f>COUNTIFS($A:$A,$A2632,C:C,"&gt;"&amp;$I$5)</f>
        <v>0</v>
      </c>
    </row>
    <row r="2633" spans="1:9" x14ac:dyDescent="0.25">
      <c r="A2633" s="22" t="s">
        <v>26</v>
      </c>
      <c r="B2633" s="24">
        <v>43104</v>
      </c>
      <c r="C2633" s="25">
        <v>0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1">
        <f>COUNTIFS($A:$A,$A2633,C:C,"&gt;"&amp;$I$5)</f>
        <v>0</v>
      </c>
    </row>
    <row r="2634" spans="1:9" x14ac:dyDescent="0.25">
      <c r="A2634" s="22" t="s">
        <v>26</v>
      </c>
      <c r="B2634" s="24">
        <v>43105</v>
      </c>
      <c r="C2634" s="25">
        <v>0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1">
        <f>COUNTIFS($A:$A,$A2634,C:C,"&gt;"&amp;$I$5)</f>
        <v>0</v>
      </c>
    </row>
    <row r="2635" spans="1:9" x14ac:dyDescent="0.25">
      <c r="A2635" s="22" t="s">
        <v>26</v>
      </c>
      <c r="B2635" s="24">
        <v>43106</v>
      </c>
      <c r="C2635" s="25">
        <v>0</v>
      </c>
      <c r="D2635" s="25">
        <v>0</v>
      </c>
      <c r="E2635" s="25">
        <v>0</v>
      </c>
      <c r="F2635" s="25">
        <v>0</v>
      </c>
      <c r="G2635" s="25">
        <v>0</v>
      </c>
      <c r="H2635" s="25">
        <v>0</v>
      </c>
      <c r="I2635" s="1">
        <f>COUNTIFS($A:$A,$A2635,C:C,"&gt;"&amp;$I$5)</f>
        <v>0</v>
      </c>
    </row>
    <row r="2636" spans="1:9" x14ac:dyDescent="0.25">
      <c r="A2636" s="22" t="s">
        <v>26</v>
      </c>
      <c r="B2636" s="24">
        <v>43107</v>
      </c>
      <c r="C2636" s="25">
        <v>0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1">
        <f>COUNTIFS($A:$A,$A2636,C:C,"&gt;"&amp;$I$5)</f>
        <v>0</v>
      </c>
    </row>
    <row r="2637" spans="1:9" x14ac:dyDescent="0.25">
      <c r="A2637" s="22" t="s">
        <v>26</v>
      </c>
      <c r="B2637" s="24">
        <v>43108</v>
      </c>
      <c r="C2637" s="25">
        <v>0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1">
        <f>COUNTIFS($A:$A,$A2637,C:C,"&gt;"&amp;$I$5)</f>
        <v>0</v>
      </c>
    </row>
    <row r="2638" spans="1:9" x14ac:dyDescent="0.25">
      <c r="A2638" s="22" t="s">
        <v>26</v>
      </c>
      <c r="B2638" s="24">
        <v>43109</v>
      </c>
      <c r="C2638" s="25">
        <v>0</v>
      </c>
      <c r="D2638" s="25">
        <v>0</v>
      </c>
      <c r="E2638" s="25">
        <v>0</v>
      </c>
      <c r="F2638" s="25">
        <v>0</v>
      </c>
      <c r="G2638" s="25">
        <v>0</v>
      </c>
      <c r="H2638" s="25">
        <v>0</v>
      </c>
      <c r="I2638" s="1">
        <f>COUNTIFS($A:$A,$A2638,C:C,"&gt;"&amp;$I$5)</f>
        <v>0</v>
      </c>
    </row>
    <row r="2639" spans="1:9" x14ac:dyDescent="0.25">
      <c r="A2639" s="22" t="s">
        <v>26</v>
      </c>
      <c r="B2639" s="24">
        <v>43110</v>
      </c>
      <c r="C2639" s="25">
        <v>0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1">
        <f>COUNTIFS($A:$A,$A2639,C:C,"&gt;"&amp;$I$5)</f>
        <v>0</v>
      </c>
    </row>
    <row r="2640" spans="1:9" x14ac:dyDescent="0.25">
      <c r="A2640" s="22" t="s">
        <v>26</v>
      </c>
      <c r="B2640" s="24">
        <v>43111</v>
      </c>
      <c r="C2640" s="25">
        <v>0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1">
        <f>COUNTIFS($A:$A,$A2640,C:C,"&gt;"&amp;$I$5)</f>
        <v>0</v>
      </c>
    </row>
    <row r="2641" spans="1:9" x14ac:dyDescent="0.25">
      <c r="A2641" s="22" t="s">
        <v>26</v>
      </c>
      <c r="B2641" s="24">
        <v>43112</v>
      </c>
      <c r="C2641" s="25">
        <v>0</v>
      </c>
      <c r="D2641" s="25">
        <v>0</v>
      </c>
      <c r="E2641" s="25">
        <v>0</v>
      </c>
      <c r="F2641" s="25">
        <v>0</v>
      </c>
      <c r="G2641" s="25">
        <v>0</v>
      </c>
      <c r="H2641" s="25">
        <v>0</v>
      </c>
      <c r="I2641" s="1">
        <f>COUNTIFS($A:$A,$A2641,C:C,"&gt;"&amp;$I$5)</f>
        <v>0</v>
      </c>
    </row>
    <row r="2642" spans="1:9" x14ac:dyDescent="0.25">
      <c r="A2642" s="22" t="s">
        <v>26</v>
      </c>
      <c r="B2642" s="24">
        <v>43113</v>
      </c>
      <c r="C2642" s="25">
        <v>0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1">
        <f>COUNTIFS($A:$A,$A2642,C:C,"&gt;"&amp;$I$5)</f>
        <v>0</v>
      </c>
    </row>
    <row r="2643" spans="1:9" x14ac:dyDescent="0.25">
      <c r="A2643" s="22" t="s">
        <v>26</v>
      </c>
      <c r="B2643" s="24">
        <v>43114</v>
      </c>
      <c r="C2643" s="25">
        <v>0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1">
        <f>COUNTIFS($A:$A,$A2643,C:C,"&gt;"&amp;$I$5)</f>
        <v>0</v>
      </c>
    </row>
    <row r="2644" spans="1:9" x14ac:dyDescent="0.25">
      <c r="A2644" s="22" t="s">
        <v>26</v>
      </c>
      <c r="B2644" s="24">
        <v>43115</v>
      </c>
      <c r="C2644" s="25">
        <v>0</v>
      </c>
      <c r="D2644" s="25">
        <v>0</v>
      </c>
      <c r="E2644" s="25">
        <v>0</v>
      </c>
      <c r="F2644" s="25">
        <v>0</v>
      </c>
      <c r="G2644" s="25">
        <v>0</v>
      </c>
      <c r="H2644" s="25">
        <v>0</v>
      </c>
      <c r="I2644" s="1">
        <f>COUNTIFS($A:$A,$A2644,C:C,"&gt;"&amp;$I$5)</f>
        <v>0</v>
      </c>
    </row>
    <row r="2645" spans="1:9" x14ac:dyDescent="0.25">
      <c r="A2645" s="22" t="s">
        <v>26</v>
      </c>
      <c r="B2645" s="24">
        <v>43116</v>
      </c>
      <c r="C2645" s="25">
        <v>0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1">
        <f>COUNTIFS($A:$A,$A2645,C:C,"&gt;"&amp;$I$5)</f>
        <v>0</v>
      </c>
    </row>
    <row r="2646" spans="1:9" x14ac:dyDescent="0.25">
      <c r="A2646" s="22" t="s">
        <v>26</v>
      </c>
      <c r="B2646" s="24">
        <v>43117</v>
      </c>
      <c r="C2646" s="25">
        <v>0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1">
        <f>COUNTIFS($A:$A,$A2646,C:C,"&gt;"&amp;$I$5)</f>
        <v>0</v>
      </c>
    </row>
    <row r="2647" spans="1:9" x14ac:dyDescent="0.25">
      <c r="A2647" s="22" t="s">
        <v>26</v>
      </c>
      <c r="B2647" s="24">
        <v>43118</v>
      </c>
      <c r="C2647" s="25">
        <v>0</v>
      </c>
      <c r="D2647" s="25">
        <v>0</v>
      </c>
      <c r="E2647" s="25">
        <v>0</v>
      </c>
      <c r="F2647" s="25">
        <v>0</v>
      </c>
      <c r="G2647" s="25">
        <v>0</v>
      </c>
      <c r="H2647" s="25">
        <v>0</v>
      </c>
      <c r="I2647" s="1">
        <f>COUNTIFS($A:$A,$A2647,C:C,"&gt;"&amp;$I$5)</f>
        <v>0</v>
      </c>
    </row>
    <row r="2648" spans="1:9" x14ac:dyDescent="0.25">
      <c r="A2648" s="22" t="s">
        <v>26</v>
      </c>
      <c r="B2648" s="24">
        <v>43119</v>
      </c>
      <c r="C2648" s="25">
        <v>0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1">
        <f>COUNTIFS($A:$A,$A2648,C:C,"&gt;"&amp;$I$5)</f>
        <v>0</v>
      </c>
    </row>
    <row r="2649" spans="1:9" x14ac:dyDescent="0.25">
      <c r="A2649" s="22" t="s">
        <v>26</v>
      </c>
      <c r="B2649" s="24">
        <v>43122</v>
      </c>
      <c r="C2649" s="25">
        <v>0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1">
        <f>COUNTIFS($A:$A,$A2649,C:C,"&gt;"&amp;$I$5)</f>
        <v>0</v>
      </c>
    </row>
    <row r="2650" spans="1:9" x14ac:dyDescent="0.25">
      <c r="A2650" s="22" t="s">
        <v>26</v>
      </c>
      <c r="B2650" s="24">
        <v>43123</v>
      </c>
      <c r="C2650" s="25">
        <v>0</v>
      </c>
      <c r="D2650" s="25">
        <v>0</v>
      </c>
      <c r="E2650" s="25">
        <v>0</v>
      </c>
      <c r="F2650" s="25">
        <v>0</v>
      </c>
      <c r="G2650" s="25">
        <v>0</v>
      </c>
      <c r="H2650" s="25">
        <v>0</v>
      </c>
      <c r="I2650" s="1">
        <f>COUNTIFS($A:$A,$A2650,C:C,"&gt;"&amp;$I$5)</f>
        <v>0</v>
      </c>
    </row>
    <row r="2651" spans="1:9" x14ac:dyDescent="0.25">
      <c r="A2651" s="22" t="s">
        <v>26</v>
      </c>
      <c r="B2651" s="24">
        <v>43124</v>
      </c>
      <c r="C2651" s="25">
        <v>0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1">
        <f>COUNTIFS($A:$A,$A2651,C:C,"&gt;"&amp;$I$5)</f>
        <v>0</v>
      </c>
    </row>
    <row r="2652" spans="1:9" x14ac:dyDescent="0.25">
      <c r="A2652" s="22" t="s">
        <v>26</v>
      </c>
      <c r="B2652" s="24">
        <v>43125</v>
      </c>
      <c r="C2652" s="25">
        <v>0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1">
        <f>COUNTIFS($A:$A,$A2652,C:C,"&gt;"&amp;$I$5)</f>
        <v>0</v>
      </c>
    </row>
    <row r="2653" spans="1:9" x14ac:dyDescent="0.25">
      <c r="A2653" s="22" t="s">
        <v>27</v>
      </c>
      <c r="B2653" s="24">
        <v>43070</v>
      </c>
      <c r="C2653" s="25">
        <v>0</v>
      </c>
      <c r="D2653" s="25">
        <v>0</v>
      </c>
      <c r="E2653" s="25">
        <v>0</v>
      </c>
      <c r="F2653" s="25">
        <v>0</v>
      </c>
      <c r="G2653" s="25">
        <v>0</v>
      </c>
      <c r="H2653" s="25">
        <v>0</v>
      </c>
      <c r="I2653" s="1">
        <f>COUNTIFS($A:$A,$A2653,C:C,"&gt;"&amp;$I$5)</f>
        <v>0</v>
      </c>
    </row>
    <row r="2654" spans="1:9" x14ac:dyDescent="0.25">
      <c r="A2654" s="22" t="s">
        <v>27</v>
      </c>
      <c r="B2654" s="24">
        <v>43071</v>
      </c>
      <c r="C2654" s="25">
        <v>0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1">
        <f>COUNTIFS($A:$A,$A2654,C:C,"&gt;"&amp;$I$5)</f>
        <v>0</v>
      </c>
    </row>
    <row r="2655" spans="1:9" x14ac:dyDescent="0.25">
      <c r="A2655" s="22" t="s">
        <v>27</v>
      </c>
      <c r="B2655" s="24">
        <v>43072</v>
      </c>
      <c r="C2655" s="25">
        <v>0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1">
        <f>COUNTIFS($A:$A,$A2655,C:C,"&gt;"&amp;$I$5)</f>
        <v>0</v>
      </c>
    </row>
    <row r="2656" spans="1:9" x14ac:dyDescent="0.25">
      <c r="A2656" s="22" t="s">
        <v>27</v>
      </c>
      <c r="B2656" s="24">
        <v>43073</v>
      </c>
      <c r="C2656" s="25">
        <v>0</v>
      </c>
      <c r="D2656" s="25">
        <v>0</v>
      </c>
      <c r="E2656" s="25">
        <v>0</v>
      </c>
      <c r="F2656" s="25">
        <v>0</v>
      </c>
      <c r="G2656" s="25">
        <v>0</v>
      </c>
      <c r="H2656" s="25">
        <v>0</v>
      </c>
      <c r="I2656" s="1">
        <f>COUNTIFS($A:$A,$A2656,C:C,"&gt;"&amp;$I$5)</f>
        <v>0</v>
      </c>
    </row>
    <row r="2657" spans="1:9" x14ac:dyDescent="0.25">
      <c r="A2657" s="22" t="s">
        <v>27</v>
      </c>
      <c r="B2657" s="24">
        <v>43074</v>
      </c>
      <c r="C2657" s="25">
        <v>0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1">
        <f>COUNTIFS($A:$A,$A2657,C:C,"&gt;"&amp;$I$5)</f>
        <v>0</v>
      </c>
    </row>
    <row r="2658" spans="1:9" x14ac:dyDescent="0.25">
      <c r="A2658" s="22" t="s">
        <v>27</v>
      </c>
      <c r="B2658" s="24">
        <v>43075</v>
      </c>
      <c r="C2658" s="25">
        <v>0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1">
        <f>COUNTIFS($A:$A,$A2658,C:C,"&gt;"&amp;$I$5)</f>
        <v>0</v>
      </c>
    </row>
    <row r="2659" spans="1:9" x14ac:dyDescent="0.25">
      <c r="A2659" s="22" t="s">
        <v>27</v>
      </c>
      <c r="B2659" s="24">
        <v>43076</v>
      </c>
      <c r="C2659" s="25">
        <v>0</v>
      </c>
      <c r="D2659" s="25">
        <v>0</v>
      </c>
      <c r="E2659" s="25">
        <v>0</v>
      </c>
      <c r="F2659" s="25">
        <v>0</v>
      </c>
      <c r="G2659" s="25">
        <v>0</v>
      </c>
      <c r="H2659" s="25">
        <v>0</v>
      </c>
      <c r="I2659" s="1">
        <f>COUNTIFS($A:$A,$A2659,C:C,"&gt;"&amp;$I$5)</f>
        <v>0</v>
      </c>
    </row>
    <row r="2660" spans="1:9" x14ac:dyDescent="0.25">
      <c r="A2660" s="22" t="s">
        <v>27</v>
      </c>
      <c r="B2660" s="24">
        <v>43077</v>
      </c>
      <c r="C2660" s="25">
        <v>0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1">
        <f>COUNTIFS($A:$A,$A2660,C:C,"&gt;"&amp;$I$5)</f>
        <v>0</v>
      </c>
    </row>
    <row r="2661" spans="1:9" x14ac:dyDescent="0.25">
      <c r="A2661" s="22" t="s">
        <v>27</v>
      </c>
      <c r="B2661" s="24">
        <v>43078</v>
      </c>
      <c r="C2661" s="25">
        <v>0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1">
        <f>COUNTIFS($A:$A,$A2661,C:C,"&gt;"&amp;$I$5)</f>
        <v>0</v>
      </c>
    </row>
    <row r="2662" spans="1:9" x14ac:dyDescent="0.25">
      <c r="A2662" s="22" t="s">
        <v>27</v>
      </c>
      <c r="B2662" s="24">
        <v>43079</v>
      </c>
      <c r="C2662" s="25">
        <v>0</v>
      </c>
      <c r="D2662" s="25">
        <v>0</v>
      </c>
      <c r="E2662" s="25">
        <v>0</v>
      </c>
      <c r="F2662" s="25">
        <v>0</v>
      </c>
      <c r="G2662" s="25">
        <v>0</v>
      </c>
      <c r="H2662" s="25">
        <v>0</v>
      </c>
      <c r="I2662" s="1">
        <f>COUNTIFS($A:$A,$A2662,C:C,"&gt;"&amp;$I$5)</f>
        <v>0</v>
      </c>
    </row>
    <row r="2663" spans="1:9" x14ac:dyDescent="0.25">
      <c r="A2663" s="22" t="s">
        <v>27</v>
      </c>
      <c r="B2663" s="24">
        <v>43080</v>
      </c>
      <c r="C2663" s="25">
        <v>0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1">
        <f>COUNTIFS($A:$A,$A2663,C:C,"&gt;"&amp;$I$5)</f>
        <v>0</v>
      </c>
    </row>
    <row r="2664" spans="1:9" x14ac:dyDescent="0.25">
      <c r="A2664" s="22" t="s">
        <v>27</v>
      </c>
      <c r="B2664" s="24">
        <v>43081</v>
      </c>
      <c r="C2664" s="25">
        <v>0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1">
        <f>COUNTIFS($A:$A,$A2664,C:C,"&gt;"&amp;$I$5)</f>
        <v>0</v>
      </c>
    </row>
    <row r="2665" spans="1:9" x14ac:dyDescent="0.25">
      <c r="A2665" s="22" t="s">
        <v>27</v>
      </c>
      <c r="B2665" s="24">
        <v>43082</v>
      </c>
      <c r="C2665" s="25">
        <v>0</v>
      </c>
      <c r="D2665" s="25">
        <v>0</v>
      </c>
      <c r="E2665" s="25">
        <v>0</v>
      </c>
      <c r="F2665" s="25">
        <v>0</v>
      </c>
      <c r="G2665" s="25">
        <v>0</v>
      </c>
      <c r="H2665" s="25">
        <v>0</v>
      </c>
      <c r="I2665" s="1">
        <f>COUNTIFS($A:$A,$A2665,C:C,"&gt;"&amp;$I$5)</f>
        <v>0</v>
      </c>
    </row>
    <row r="2666" spans="1:9" x14ac:dyDescent="0.25">
      <c r="A2666" s="22" t="s">
        <v>27</v>
      </c>
      <c r="B2666" s="24">
        <v>43083</v>
      </c>
      <c r="C2666" s="25">
        <v>0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1">
        <f>COUNTIFS($A:$A,$A2666,C:C,"&gt;"&amp;$I$5)</f>
        <v>0</v>
      </c>
    </row>
    <row r="2667" spans="1:9" x14ac:dyDescent="0.25">
      <c r="A2667" s="22" t="s">
        <v>27</v>
      </c>
      <c r="B2667" s="24">
        <v>43084</v>
      </c>
      <c r="C2667" s="25">
        <v>0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1">
        <f>COUNTIFS($A:$A,$A2667,C:C,"&gt;"&amp;$I$5)</f>
        <v>0</v>
      </c>
    </row>
    <row r="2668" spans="1:9" x14ac:dyDescent="0.25">
      <c r="A2668" s="22" t="s">
        <v>27</v>
      </c>
      <c r="B2668" s="24">
        <v>43085</v>
      </c>
      <c r="C2668" s="25">
        <v>0</v>
      </c>
      <c r="D2668" s="25">
        <v>0</v>
      </c>
      <c r="E2668" s="25">
        <v>0</v>
      </c>
      <c r="F2668" s="25">
        <v>0</v>
      </c>
      <c r="G2668" s="25">
        <v>0</v>
      </c>
      <c r="H2668" s="25">
        <v>0</v>
      </c>
      <c r="I2668" s="1">
        <f>COUNTIFS($A:$A,$A2668,C:C,"&gt;"&amp;$I$5)</f>
        <v>0</v>
      </c>
    </row>
    <row r="2669" spans="1:9" x14ac:dyDescent="0.25">
      <c r="A2669" s="22" t="s">
        <v>27</v>
      </c>
      <c r="B2669" s="24">
        <v>43086</v>
      </c>
      <c r="C2669" s="25">
        <v>0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1">
        <f>COUNTIFS($A:$A,$A2669,C:C,"&gt;"&amp;$I$5)</f>
        <v>0</v>
      </c>
    </row>
    <row r="2670" spans="1:9" x14ac:dyDescent="0.25">
      <c r="A2670" s="22" t="s">
        <v>27</v>
      </c>
      <c r="B2670" s="24">
        <v>43087</v>
      </c>
      <c r="C2670" s="25">
        <v>0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1">
        <f>COUNTIFS($A:$A,$A2670,C:C,"&gt;"&amp;$I$5)</f>
        <v>0</v>
      </c>
    </row>
    <row r="2671" spans="1:9" x14ac:dyDescent="0.25">
      <c r="A2671" s="22" t="s">
        <v>27</v>
      </c>
      <c r="B2671" s="24">
        <v>43088</v>
      </c>
      <c r="C2671" s="25">
        <v>0</v>
      </c>
      <c r="D2671" s="25">
        <v>0</v>
      </c>
      <c r="E2671" s="25">
        <v>0</v>
      </c>
      <c r="F2671" s="25">
        <v>0</v>
      </c>
      <c r="G2671" s="25">
        <v>0</v>
      </c>
      <c r="H2671" s="25">
        <v>0</v>
      </c>
      <c r="I2671" s="1">
        <f>COUNTIFS($A:$A,$A2671,C:C,"&gt;"&amp;$I$5)</f>
        <v>0</v>
      </c>
    </row>
    <row r="2672" spans="1:9" x14ac:dyDescent="0.25">
      <c r="A2672" s="22" t="s">
        <v>27</v>
      </c>
      <c r="B2672" s="24">
        <v>43089</v>
      </c>
      <c r="C2672" s="25">
        <v>0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1">
        <f>COUNTIFS($A:$A,$A2672,C:C,"&gt;"&amp;$I$5)</f>
        <v>0</v>
      </c>
    </row>
    <row r="2673" spans="1:9" x14ac:dyDescent="0.25">
      <c r="A2673" s="22" t="s">
        <v>27</v>
      </c>
      <c r="B2673" s="24">
        <v>43090</v>
      </c>
      <c r="C2673" s="25">
        <v>0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1">
        <f>COUNTIFS($A:$A,$A2673,C:C,"&gt;"&amp;$I$5)</f>
        <v>0</v>
      </c>
    </row>
    <row r="2674" spans="1:9" x14ac:dyDescent="0.25">
      <c r="A2674" s="22" t="s">
        <v>27</v>
      </c>
      <c r="B2674" s="24">
        <v>43091</v>
      </c>
      <c r="C2674" s="25">
        <v>0</v>
      </c>
      <c r="D2674" s="25">
        <v>0</v>
      </c>
      <c r="E2674" s="25">
        <v>0</v>
      </c>
      <c r="F2674" s="25">
        <v>0</v>
      </c>
      <c r="G2674" s="25">
        <v>0</v>
      </c>
      <c r="H2674" s="25">
        <v>0</v>
      </c>
      <c r="I2674" s="1">
        <f>COUNTIFS($A:$A,$A2674,C:C,"&gt;"&amp;$I$5)</f>
        <v>0</v>
      </c>
    </row>
    <row r="2675" spans="1:9" x14ac:dyDescent="0.25">
      <c r="A2675" s="22" t="s">
        <v>27</v>
      </c>
      <c r="B2675" s="24">
        <v>43092</v>
      </c>
      <c r="C2675" s="25">
        <v>0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1">
        <f>COUNTIFS($A:$A,$A2675,C:C,"&gt;"&amp;$I$5)</f>
        <v>0</v>
      </c>
    </row>
    <row r="2676" spans="1:9" x14ac:dyDescent="0.25">
      <c r="A2676" s="22" t="s">
        <v>27</v>
      </c>
      <c r="B2676" s="24">
        <v>43093</v>
      </c>
      <c r="C2676" s="25">
        <v>0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1">
        <f>COUNTIFS($A:$A,$A2676,C:C,"&gt;"&amp;$I$5)</f>
        <v>0</v>
      </c>
    </row>
    <row r="2677" spans="1:9" x14ac:dyDescent="0.25">
      <c r="A2677" s="22" t="s">
        <v>27</v>
      </c>
      <c r="B2677" s="24">
        <v>43094</v>
      </c>
      <c r="C2677" s="25">
        <v>0</v>
      </c>
      <c r="D2677" s="25">
        <v>0</v>
      </c>
      <c r="E2677" s="25">
        <v>0</v>
      </c>
      <c r="F2677" s="25">
        <v>0</v>
      </c>
      <c r="G2677" s="25">
        <v>0</v>
      </c>
      <c r="H2677" s="25">
        <v>0</v>
      </c>
      <c r="I2677" s="1">
        <f>COUNTIFS($A:$A,$A2677,C:C,"&gt;"&amp;$I$5)</f>
        <v>0</v>
      </c>
    </row>
    <row r="2678" spans="1:9" x14ac:dyDescent="0.25">
      <c r="A2678" s="22" t="s">
        <v>27</v>
      </c>
      <c r="B2678" s="24">
        <v>43095</v>
      </c>
      <c r="C2678" s="25">
        <v>0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1">
        <f>COUNTIFS($A:$A,$A2678,C:C,"&gt;"&amp;$I$5)</f>
        <v>0</v>
      </c>
    </row>
    <row r="2679" spans="1:9" x14ac:dyDescent="0.25">
      <c r="A2679" s="22" t="s">
        <v>27</v>
      </c>
      <c r="B2679" s="24">
        <v>43096</v>
      </c>
      <c r="C2679" s="25">
        <v>0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1">
        <f>COUNTIFS($A:$A,$A2679,C:C,"&gt;"&amp;$I$5)</f>
        <v>0</v>
      </c>
    </row>
    <row r="2680" spans="1:9" x14ac:dyDescent="0.25">
      <c r="A2680" s="22" t="s">
        <v>27</v>
      </c>
      <c r="B2680" s="24">
        <v>43097</v>
      </c>
      <c r="C2680" s="25">
        <v>0</v>
      </c>
      <c r="D2680" s="25">
        <v>0</v>
      </c>
      <c r="E2680" s="25">
        <v>0</v>
      </c>
      <c r="F2680" s="25">
        <v>0</v>
      </c>
      <c r="G2680" s="25">
        <v>0</v>
      </c>
      <c r="H2680" s="25">
        <v>0</v>
      </c>
      <c r="I2680" s="1">
        <f>COUNTIFS($A:$A,$A2680,C:C,"&gt;"&amp;$I$5)</f>
        <v>0</v>
      </c>
    </row>
    <row r="2681" spans="1:9" x14ac:dyDescent="0.25">
      <c r="A2681" s="22" t="s">
        <v>27</v>
      </c>
      <c r="B2681" s="24">
        <v>43098</v>
      </c>
      <c r="C2681" s="25">
        <v>0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1">
        <f>COUNTIFS($A:$A,$A2681,C:C,"&gt;"&amp;$I$5)</f>
        <v>0</v>
      </c>
    </row>
    <row r="2682" spans="1:9" x14ac:dyDescent="0.25">
      <c r="A2682" s="22" t="s">
        <v>27</v>
      </c>
      <c r="B2682" s="24">
        <v>43099</v>
      </c>
      <c r="C2682" s="25">
        <v>0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1">
        <f>COUNTIFS($A:$A,$A2682,C:C,"&gt;"&amp;$I$5)</f>
        <v>0</v>
      </c>
    </row>
    <row r="2683" spans="1:9" x14ac:dyDescent="0.25">
      <c r="A2683" s="22" t="s">
        <v>27</v>
      </c>
      <c r="B2683" s="24">
        <v>43100</v>
      </c>
      <c r="C2683" s="25">
        <v>0</v>
      </c>
      <c r="D2683" s="25">
        <v>0</v>
      </c>
      <c r="E2683" s="25">
        <v>0</v>
      </c>
      <c r="F2683" s="25">
        <v>0</v>
      </c>
      <c r="G2683" s="25">
        <v>0</v>
      </c>
      <c r="H2683" s="25">
        <v>0</v>
      </c>
      <c r="I2683" s="1">
        <f>COUNTIFS($A:$A,$A2683,C:C,"&gt;"&amp;$I$5)</f>
        <v>0</v>
      </c>
    </row>
    <row r="2684" spans="1:9" x14ac:dyDescent="0.25">
      <c r="A2684" s="22" t="s">
        <v>27</v>
      </c>
      <c r="B2684" s="24">
        <v>43101</v>
      </c>
      <c r="C2684" s="25">
        <v>0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1">
        <f>COUNTIFS($A:$A,$A2684,C:C,"&gt;"&amp;$I$5)</f>
        <v>0</v>
      </c>
    </row>
    <row r="2685" spans="1:9" x14ac:dyDescent="0.25">
      <c r="A2685" s="22" t="s">
        <v>27</v>
      </c>
      <c r="B2685" s="24">
        <v>43102</v>
      </c>
      <c r="C2685" s="25">
        <v>0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1">
        <f>COUNTIFS($A:$A,$A2685,C:C,"&gt;"&amp;$I$5)</f>
        <v>0</v>
      </c>
    </row>
    <row r="2686" spans="1:9" x14ac:dyDescent="0.25">
      <c r="A2686" s="22" t="s">
        <v>27</v>
      </c>
      <c r="B2686" s="24">
        <v>43103</v>
      </c>
      <c r="C2686" s="25">
        <v>0</v>
      </c>
      <c r="D2686" s="25">
        <v>0</v>
      </c>
      <c r="E2686" s="25">
        <v>0</v>
      </c>
      <c r="F2686" s="25">
        <v>0</v>
      </c>
      <c r="G2686" s="25">
        <v>0</v>
      </c>
      <c r="H2686" s="25">
        <v>0</v>
      </c>
      <c r="I2686" s="1">
        <f>COUNTIFS($A:$A,$A2686,C:C,"&gt;"&amp;$I$5)</f>
        <v>0</v>
      </c>
    </row>
    <row r="2687" spans="1:9" x14ac:dyDescent="0.25">
      <c r="A2687" s="22" t="s">
        <v>27</v>
      </c>
      <c r="B2687" s="24">
        <v>43104</v>
      </c>
      <c r="C2687" s="25">
        <v>0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1">
        <f>COUNTIFS($A:$A,$A2687,C:C,"&gt;"&amp;$I$5)</f>
        <v>0</v>
      </c>
    </row>
    <row r="2688" spans="1:9" x14ac:dyDescent="0.25">
      <c r="A2688" s="22" t="s">
        <v>27</v>
      </c>
      <c r="B2688" s="24">
        <v>43105</v>
      </c>
      <c r="C2688" s="25">
        <v>0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1">
        <f>COUNTIFS($A:$A,$A2688,C:C,"&gt;"&amp;$I$5)</f>
        <v>0</v>
      </c>
    </row>
    <row r="2689" spans="1:9" x14ac:dyDescent="0.25">
      <c r="A2689" s="22" t="s">
        <v>27</v>
      </c>
      <c r="B2689" s="24">
        <v>43106</v>
      </c>
      <c r="C2689" s="25">
        <v>0</v>
      </c>
      <c r="D2689" s="25">
        <v>0</v>
      </c>
      <c r="E2689" s="25">
        <v>0</v>
      </c>
      <c r="F2689" s="25">
        <v>0</v>
      </c>
      <c r="G2689" s="25">
        <v>0</v>
      </c>
      <c r="H2689" s="25">
        <v>0</v>
      </c>
      <c r="I2689" s="1">
        <f>COUNTIFS($A:$A,$A2689,C:C,"&gt;"&amp;$I$5)</f>
        <v>0</v>
      </c>
    </row>
    <row r="2690" spans="1:9" x14ac:dyDescent="0.25">
      <c r="A2690" s="22" t="s">
        <v>27</v>
      </c>
      <c r="B2690" s="24">
        <v>43107</v>
      </c>
      <c r="C2690" s="25">
        <v>0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1">
        <f>COUNTIFS($A:$A,$A2690,C:C,"&gt;"&amp;$I$5)</f>
        <v>0</v>
      </c>
    </row>
    <row r="2691" spans="1:9" x14ac:dyDescent="0.25">
      <c r="A2691" s="22" t="s">
        <v>27</v>
      </c>
      <c r="B2691" s="24">
        <v>43108</v>
      </c>
      <c r="C2691" s="25">
        <v>0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1">
        <f>COUNTIFS($A:$A,$A2691,C:C,"&gt;"&amp;$I$5)</f>
        <v>0</v>
      </c>
    </row>
    <row r="2692" spans="1:9" x14ac:dyDescent="0.25">
      <c r="A2692" s="22" t="s">
        <v>27</v>
      </c>
      <c r="B2692" s="24">
        <v>43109</v>
      </c>
      <c r="C2692" s="25">
        <v>0</v>
      </c>
      <c r="D2692" s="25">
        <v>0</v>
      </c>
      <c r="E2692" s="25">
        <v>0</v>
      </c>
      <c r="F2692" s="25">
        <v>0</v>
      </c>
      <c r="G2692" s="25">
        <v>0</v>
      </c>
      <c r="H2692" s="25">
        <v>0</v>
      </c>
      <c r="I2692" s="1">
        <f>COUNTIFS($A:$A,$A2692,C:C,"&gt;"&amp;$I$5)</f>
        <v>0</v>
      </c>
    </row>
    <row r="2693" spans="1:9" x14ac:dyDescent="0.25">
      <c r="A2693" s="22" t="s">
        <v>27</v>
      </c>
      <c r="B2693" s="24">
        <v>43110</v>
      </c>
      <c r="C2693" s="25">
        <v>0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1">
        <f>COUNTIFS($A:$A,$A2693,C:C,"&gt;"&amp;$I$5)</f>
        <v>0</v>
      </c>
    </row>
    <row r="2694" spans="1:9" x14ac:dyDescent="0.25">
      <c r="A2694" s="22" t="s">
        <v>27</v>
      </c>
      <c r="B2694" s="24">
        <v>43111</v>
      </c>
      <c r="C2694" s="25">
        <v>0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1">
        <f>COUNTIFS($A:$A,$A2694,C:C,"&gt;"&amp;$I$5)</f>
        <v>0</v>
      </c>
    </row>
    <row r="2695" spans="1:9" x14ac:dyDescent="0.25">
      <c r="A2695" s="22" t="s">
        <v>27</v>
      </c>
      <c r="B2695" s="24">
        <v>43112</v>
      </c>
      <c r="C2695" s="25">
        <v>0</v>
      </c>
      <c r="D2695" s="25">
        <v>0</v>
      </c>
      <c r="E2695" s="25">
        <v>0</v>
      </c>
      <c r="F2695" s="25">
        <v>0</v>
      </c>
      <c r="G2695" s="25">
        <v>0</v>
      </c>
      <c r="H2695" s="25">
        <v>0</v>
      </c>
      <c r="I2695" s="1">
        <f>COUNTIFS($A:$A,$A2695,C:C,"&gt;"&amp;$I$5)</f>
        <v>0</v>
      </c>
    </row>
    <row r="2696" spans="1:9" x14ac:dyDescent="0.25">
      <c r="A2696" s="22" t="s">
        <v>27</v>
      </c>
      <c r="B2696" s="24">
        <v>43113</v>
      </c>
      <c r="C2696" s="25">
        <v>0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1">
        <f>COUNTIFS($A:$A,$A2696,C:C,"&gt;"&amp;$I$5)</f>
        <v>0</v>
      </c>
    </row>
    <row r="2697" spans="1:9" x14ac:dyDescent="0.25">
      <c r="A2697" s="22" t="s">
        <v>27</v>
      </c>
      <c r="B2697" s="24">
        <v>43114</v>
      </c>
      <c r="C2697" s="25">
        <v>0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1">
        <f>COUNTIFS($A:$A,$A2697,C:C,"&gt;"&amp;$I$5)</f>
        <v>0</v>
      </c>
    </row>
    <row r="2698" spans="1:9" x14ac:dyDescent="0.25">
      <c r="A2698" s="22" t="s">
        <v>27</v>
      </c>
      <c r="B2698" s="24">
        <v>43115</v>
      </c>
      <c r="C2698" s="25">
        <v>0</v>
      </c>
      <c r="D2698" s="25">
        <v>0</v>
      </c>
      <c r="E2698" s="25">
        <v>0</v>
      </c>
      <c r="F2698" s="25">
        <v>0</v>
      </c>
      <c r="G2698" s="25">
        <v>0</v>
      </c>
      <c r="H2698" s="25">
        <v>0</v>
      </c>
      <c r="I2698" s="1">
        <f>COUNTIFS($A:$A,$A2698,C:C,"&gt;"&amp;$I$5)</f>
        <v>0</v>
      </c>
    </row>
    <row r="2699" spans="1:9" x14ac:dyDescent="0.25">
      <c r="A2699" s="22" t="s">
        <v>27</v>
      </c>
      <c r="B2699" s="24">
        <v>43116</v>
      </c>
      <c r="C2699" s="25">
        <v>0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1">
        <f>COUNTIFS($A:$A,$A2699,C:C,"&gt;"&amp;$I$5)</f>
        <v>0</v>
      </c>
    </row>
    <row r="2700" spans="1:9" x14ac:dyDescent="0.25">
      <c r="A2700" s="22" t="s">
        <v>27</v>
      </c>
      <c r="B2700" s="24">
        <v>43117</v>
      </c>
      <c r="C2700" s="25">
        <v>0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1">
        <f>COUNTIFS($A:$A,$A2700,C:C,"&gt;"&amp;$I$5)</f>
        <v>0</v>
      </c>
    </row>
    <row r="2701" spans="1:9" x14ac:dyDescent="0.25">
      <c r="A2701" s="22" t="s">
        <v>27</v>
      </c>
      <c r="B2701" s="24">
        <v>43118</v>
      </c>
      <c r="C2701" s="25">
        <v>0</v>
      </c>
      <c r="D2701" s="25">
        <v>0</v>
      </c>
      <c r="E2701" s="25">
        <v>0</v>
      </c>
      <c r="F2701" s="25">
        <v>0</v>
      </c>
      <c r="G2701" s="25">
        <v>0</v>
      </c>
      <c r="H2701" s="25">
        <v>0</v>
      </c>
      <c r="I2701" s="1">
        <f>COUNTIFS($A:$A,$A2701,C:C,"&gt;"&amp;$I$5)</f>
        <v>0</v>
      </c>
    </row>
    <row r="2702" spans="1:9" x14ac:dyDescent="0.25">
      <c r="A2702" s="22" t="s">
        <v>27</v>
      </c>
      <c r="B2702" s="24">
        <v>43119</v>
      </c>
      <c r="C2702" s="25">
        <v>0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1">
        <f>COUNTIFS($A:$A,$A2702,C:C,"&gt;"&amp;$I$5)</f>
        <v>0</v>
      </c>
    </row>
    <row r="2703" spans="1:9" x14ac:dyDescent="0.25">
      <c r="A2703" s="22" t="s">
        <v>27</v>
      </c>
      <c r="B2703" s="24">
        <v>43122</v>
      </c>
      <c r="C2703" s="25">
        <v>0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1">
        <f>COUNTIFS($A:$A,$A2703,C:C,"&gt;"&amp;$I$5)</f>
        <v>0</v>
      </c>
    </row>
    <row r="2704" spans="1:9" x14ac:dyDescent="0.25">
      <c r="A2704" s="22" t="s">
        <v>27</v>
      </c>
      <c r="B2704" s="24">
        <v>43123</v>
      </c>
      <c r="C2704" s="25">
        <v>0</v>
      </c>
      <c r="D2704" s="25">
        <v>0</v>
      </c>
      <c r="E2704" s="25">
        <v>0</v>
      </c>
      <c r="F2704" s="25">
        <v>0</v>
      </c>
      <c r="G2704" s="25">
        <v>0</v>
      </c>
      <c r="H2704" s="25">
        <v>0</v>
      </c>
      <c r="I2704" s="1">
        <f>COUNTIFS($A:$A,$A2704,C:C,"&gt;"&amp;$I$5)</f>
        <v>0</v>
      </c>
    </row>
    <row r="2705" spans="1:9" x14ac:dyDescent="0.25">
      <c r="A2705" s="22" t="s">
        <v>27</v>
      </c>
      <c r="B2705" s="24">
        <v>43124</v>
      </c>
      <c r="C2705" s="25">
        <v>0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1">
        <f>COUNTIFS($A:$A,$A2705,C:C,"&gt;"&amp;$I$5)</f>
        <v>0</v>
      </c>
    </row>
    <row r="2706" spans="1:9" x14ac:dyDescent="0.25">
      <c r="A2706" s="22" t="s">
        <v>27</v>
      </c>
      <c r="B2706" s="24">
        <v>43125</v>
      </c>
      <c r="C2706" s="25">
        <v>0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1">
        <f>COUNTIFS($A:$A,$A2706,C:C,"&gt;"&amp;$I$5)</f>
        <v>0</v>
      </c>
    </row>
    <row r="2707" spans="1:9" x14ac:dyDescent="0.25">
      <c r="A2707" s="22" t="s">
        <v>71</v>
      </c>
      <c r="B2707" s="24">
        <v>43070</v>
      </c>
      <c r="C2707" s="25">
        <v>1.0243055555555556E-2</v>
      </c>
      <c r="D2707" s="25">
        <v>0</v>
      </c>
      <c r="E2707" s="25">
        <v>8.113425925925925E-3</v>
      </c>
      <c r="F2707" s="25">
        <v>2.3379629629629631E-3</v>
      </c>
      <c r="G2707" s="25">
        <v>0</v>
      </c>
      <c r="H2707" s="25">
        <v>0</v>
      </c>
      <c r="I2707" s="1">
        <f>COUNTIFS($A:$A,$A2707,C:C,"&gt;"&amp;$I$5)</f>
        <v>0</v>
      </c>
    </row>
    <row r="2708" spans="1:9" x14ac:dyDescent="0.25">
      <c r="A2708" s="22" t="s">
        <v>71</v>
      </c>
      <c r="B2708" s="24">
        <v>43071</v>
      </c>
      <c r="C2708" s="25">
        <v>0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1">
        <f>COUNTIFS($A:$A,$A2708,C:C,"&gt;"&amp;$I$5)</f>
        <v>0</v>
      </c>
    </row>
    <row r="2709" spans="1:9" x14ac:dyDescent="0.25">
      <c r="A2709" s="22" t="s">
        <v>71</v>
      </c>
      <c r="B2709" s="24">
        <v>43072</v>
      </c>
      <c r="C2709" s="25">
        <v>0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1">
        <f>COUNTIFS($A:$A,$A2709,C:C,"&gt;"&amp;$I$5)</f>
        <v>0</v>
      </c>
    </row>
    <row r="2710" spans="1:9" x14ac:dyDescent="0.25">
      <c r="A2710" s="22" t="s">
        <v>71</v>
      </c>
      <c r="B2710" s="24">
        <v>43073</v>
      </c>
      <c r="C2710" s="25">
        <v>8.9814814814814809E-3</v>
      </c>
      <c r="D2710" s="25">
        <v>0</v>
      </c>
      <c r="E2710" s="25">
        <v>1.5902777777777776E-2</v>
      </c>
      <c r="F2710" s="25">
        <v>4.2245370370370371E-3</v>
      </c>
      <c r="G2710" s="25">
        <v>0</v>
      </c>
      <c r="H2710" s="25">
        <v>0</v>
      </c>
      <c r="I2710" s="1">
        <f>COUNTIFS($A:$A,$A2710,C:C,"&gt;"&amp;$I$5)</f>
        <v>0</v>
      </c>
    </row>
    <row r="2711" spans="1:9" x14ac:dyDescent="0.25">
      <c r="A2711" s="22" t="s">
        <v>71</v>
      </c>
      <c r="B2711" s="24">
        <v>43074</v>
      </c>
      <c r="C2711" s="25">
        <v>0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1">
        <f>COUNTIFS($A:$A,$A2711,C:C,"&gt;"&amp;$I$5)</f>
        <v>0</v>
      </c>
    </row>
    <row r="2712" spans="1:9" x14ac:dyDescent="0.25">
      <c r="A2712" s="22" t="s">
        <v>71</v>
      </c>
      <c r="B2712" s="24">
        <v>43075</v>
      </c>
      <c r="C2712" s="25">
        <v>0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1">
        <f>COUNTIFS($A:$A,$A2712,C:C,"&gt;"&amp;$I$5)</f>
        <v>0</v>
      </c>
    </row>
    <row r="2713" spans="1:9" x14ac:dyDescent="0.25">
      <c r="A2713" s="22" t="s">
        <v>71</v>
      </c>
      <c r="B2713" s="24">
        <v>43076</v>
      </c>
      <c r="C2713" s="25">
        <v>1.119212962962963E-2</v>
      </c>
      <c r="D2713" s="25">
        <v>4.148148148148148E-2</v>
      </c>
      <c r="E2713" s="25">
        <v>4.2222222222222223E-2</v>
      </c>
      <c r="F2713" s="25">
        <v>3.414351851851852E-3</v>
      </c>
      <c r="G2713" s="25">
        <v>0</v>
      </c>
      <c r="H2713" s="25">
        <v>0</v>
      </c>
      <c r="I2713" s="1">
        <f>COUNTIFS($A:$A,$A2713,C:C,"&gt;"&amp;$I$5)</f>
        <v>0</v>
      </c>
    </row>
    <row r="2714" spans="1:9" x14ac:dyDescent="0.25">
      <c r="A2714" s="22" t="s">
        <v>71</v>
      </c>
      <c r="B2714" s="24">
        <v>43077</v>
      </c>
      <c r="C2714" s="25">
        <v>0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1">
        <f>COUNTIFS($A:$A,$A2714,C:C,"&gt;"&amp;$I$5)</f>
        <v>0</v>
      </c>
    </row>
    <row r="2715" spans="1:9" x14ac:dyDescent="0.25">
      <c r="A2715" s="22" t="s">
        <v>71</v>
      </c>
      <c r="B2715" s="24">
        <v>43078</v>
      </c>
      <c r="C2715" s="25">
        <v>0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1">
        <f>COUNTIFS($A:$A,$A2715,C:C,"&gt;"&amp;$I$5)</f>
        <v>0</v>
      </c>
    </row>
    <row r="2716" spans="1:9" x14ac:dyDescent="0.25">
      <c r="A2716" s="22" t="s">
        <v>71</v>
      </c>
      <c r="B2716" s="24">
        <v>43079</v>
      </c>
      <c r="C2716" s="25">
        <v>0</v>
      </c>
      <c r="D2716" s="25">
        <v>0</v>
      </c>
      <c r="E2716" s="25">
        <v>0</v>
      </c>
      <c r="F2716" s="25">
        <v>0</v>
      </c>
      <c r="G2716" s="25">
        <v>0</v>
      </c>
      <c r="H2716" s="25">
        <v>0</v>
      </c>
      <c r="I2716" s="1">
        <f>COUNTIFS($A:$A,$A2716,C:C,"&gt;"&amp;$I$5)</f>
        <v>0</v>
      </c>
    </row>
    <row r="2717" spans="1:9" x14ac:dyDescent="0.25">
      <c r="A2717" s="22" t="s">
        <v>71</v>
      </c>
      <c r="B2717" s="24">
        <v>43080</v>
      </c>
      <c r="C2717" s="25">
        <v>9.7453703703703713E-3</v>
      </c>
      <c r="D2717" s="25">
        <v>0</v>
      </c>
      <c r="E2717" s="25">
        <v>1.6851851851851851E-2</v>
      </c>
      <c r="F2717" s="25">
        <v>0</v>
      </c>
      <c r="G2717" s="25">
        <v>0</v>
      </c>
      <c r="H2717" s="25">
        <v>0</v>
      </c>
      <c r="I2717" s="1">
        <f>COUNTIFS($A:$A,$A2717,C:C,"&gt;"&amp;$I$5)</f>
        <v>0</v>
      </c>
    </row>
    <row r="2718" spans="1:9" x14ac:dyDescent="0.25">
      <c r="A2718" s="22" t="s">
        <v>71</v>
      </c>
      <c r="B2718" s="24">
        <v>43081</v>
      </c>
      <c r="C2718" s="25">
        <v>6.9907407407407409E-3</v>
      </c>
      <c r="D2718" s="25">
        <v>0</v>
      </c>
      <c r="E2718" s="25">
        <v>1.8333333333333333E-2</v>
      </c>
      <c r="F2718" s="25">
        <v>0</v>
      </c>
      <c r="G2718" s="25">
        <v>0</v>
      </c>
      <c r="H2718" s="25">
        <v>0</v>
      </c>
      <c r="I2718" s="1">
        <f>COUNTIFS($A:$A,$A2718,C:C,"&gt;"&amp;$I$5)</f>
        <v>0</v>
      </c>
    </row>
    <row r="2719" spans="1:9" x14ac:dyDescent="0.25">
      <c r="A2719" s="22" t="s">
        <v>71</v>
      </c>
      <c r="B2719" s="24">
        <v>43082</v>
      </c>
      <c r="C2719" s="25">
        <v>1.2719907407407407E-2</v>
      </c>
      <c r="D2719" s="25">
        <v>0</v>
      </c>
      <c r="E2719" s="25">
        <v>4.8553240740740744E-2</v>
      </c>
      <c r="F2719" s="25">
        <v>0</v>
      </c>
      <c r="G2719" s="25">
        <v>2.164351851851852E-2</v>
      </c>
      <c r="H2719" s="25">
        <v>0</v>
      </c>
      <c r="I2719" s="1">
        <f>COUNTIFS($A:$A,$A2719,C:C,"&gt;"&amp;$I$5)</f>
        <v>0</v>
      </c>
    </row>
    <row r="2720" spans="1:9" x14ac:dyDescent="0.25">
      <c r="A2720" s="22" t="s">
        <v>71</v>
      </c>
      <c r="B2720" s="24">
        <v>43083</v>
      </c>
      <c r="C2720" s="25">
        <v>2.0428240740740743E-2</v>
      </c>
      <c r="D2720" s="25">
        <v>4.3043981481481482E-2</v>
      </c>
      <c r="E2720" s="25">
        <v>8.3726851851851858E-2</v>
      </c>
      <c r="F2720" s="25">
        <v>0</v>
      </c>
      <c r="G2720" s="25">
        <v>0</v>
      </c>
      <c r="H2720" s="25">
        <v>0</v>
      </c>
      <c r="I2720" s="1">
        <f>COUNTIFS($A:$A,$A2720,C:C,"&gt;"&amp;$I$5)</f>
        <v>0</v>
      </c>
    </row>
    <row r="2721" spans="1:9" x14ac:dyDescent="0.25">
      <c r="A2721" s="22" t="s">
        <v>71</v>
      </c>
      <c r="B2721" s="24">
        <v>43084</v>
      </c>
      <c r="C2721" s="25">
        <v>1.0833333333333334E-2</v>
      </c>
      <c r="D2721" s="25">
        <v>0</v>
      </c>
      <c r="E2721" s="25">
        <v>3.740740740740741E-2</v>
      </c>
      <c r="F2721" s="25">
        <v>0</v>
      </c>
      <c r="G2721" s="25">
        <v>0</v>
      </c>
      <c r="H2721" s="25">
        <v>0</v>
      </c>
      <c r="I2721" s="1">
        <f>COUNTIFS($A:$A,$A2721,C:C,"&gt;"&amp;$I$5)</f>
        <v>0</v>
      </c>
    </row>
    <row r="2722" spans="1:9" x14ac:dyDescent="0.25">
      <c r="A2722" s="22" t="s">
        <v>71</v>
      </c>
      <c r="B2722" s="24">
        <v>43085</v>
      </c>
      <c r="C2722" s="25">
        <v>0</v>
      </c>
      <c r="D2722" s="25">
        <v>0</v>
      </c>
      <c r="E2722" s="25">
        <v>0</v>
      </c>
      <c r="F2722" s="25">
        <v>0</v>
      </c>
      <c r="G2722" s="25">
        <v>0</v>
      </c>
      <c r="H2722" s="25">
        <v>0</v>
      </c>
      <c r="I2722" s="1">
        <f>COUNTIFS($A:$A,$A2722,C:C,"&gt;"&amp;$I$5)</f>
        <v>0</v>
      </c>
    </row>
    <row r="2723" spans="1:9" x14ac:dyDescent="0.25">
      <c r="A2723" s="22" t="s">
        <v>71</v>
      </c>
      <c r="B2723" s="24">
        <v>43086</v>
      </c>
      <c r="C2723" s="25">
        <v>0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1">
        <f>COUNTIFS($A:$A,$A2723,C:C,"&gt;"&amp;$I$5)</f>
        <v>0</v>
      </c>
    </row>
    <row r="2724" spans="1:9" x14ac:dyDescent="0.25">
      <c r="A2724" s="22" t="s">
        <v>71</v>
      </c>
      <c r="B2724" s="24">
        <v>43087</v>
      </c>
      <c r="C2724" s="25">
        <v>7.7662037037037031E-3</v>
      </c>
      <c r="D2724" s="25">
        <v>0</v>
      </c>
      <c r="E2724" s="25">
        <v>5.033564814814815E-2</v>
      </c>
      <c r="F2724" s="25">
        <v>0</v>
      </c>
      <c r="G2724" s="25">
        <v>0</v>
      </c>
      <c r="H2724" s="25">
        <v>0</v>
      </c>
      <c r="I2724" s="1">
        <f>COUNTIFS($A:$A,$A2724,C:C,"&gt;"&amp;$I$5)</f>
        <v>0</v>
      </c>
    </row>
    <row r="2725" spans="1:9" x14ac:dyDescent="0.25">
      <c r="A2725" s="22" t="s">
        <v>71</v>
      </c>
      <c r="B2725" s="24">
        <v>43088</v>
      </c>
      <c r="C2725" s="25">
        <v>7.951388888888888E-3</v>
      </c>
      <c r="D2725" s="25">
        <v>0</v>
      </c>
      <c r="E2725" s="25">
        <v>2.2314814814814815E-2</v>
      </c>
      <c r="F2725" s="25">
        <v>0</v>
      </c>
      <c r="G2725" s="25">
        <v>0</v>
      </c>
      <c r="H2725" s="25">
        <v>0</v>
      </c>
      <c r="I2725" s="1">
        <f>COUNTIFS($A:$A,$A2725,C:C,"&gt;"&amp;$I$5)</f>
        <v>0</v>
      </c>
    </row>
    <row r="2726" spans="1:9" x14ac:dyDescent="0.25">
      <c r="A2726" s="22" t="s">
        <v>71</v>
      </c>
      <c r="B2726" s="24">
        <v>43089</v>
      </c>
      <c r="C2726" s="25">
        <v>1.6932870370370369E-2</v>
      </c>
      <c r="D2726" s="25">
        <v>4.3206018518518519E-2</v>
      </c>
      <c r="E2726" s="25">
        <v>4.8993055555555554E-2</v>
      </c>
      <c r="F2726" s="25">
        <v>0</v>
      </c>
      <c r="G2726" s="25">
        <v>0</v>
      </c>
      <c r="H2726" s="25">
        <v>0</v>
      </c>
      <c r="I2726" s="1">
        <f>COUNTIFS($A:$A,$A2726,C:C,"&gt;"&amp;$I$5)</f>
        <v>0</v>
      </c>
    </row>
    <row r="2727" spans="1:9" x14ac:dyDescent="0.25">
      <c r="A2727" s="22" t="s">
        <v>71</v>
      </c>
      <c r="B2727" s="24">
        <v>43090</v>
      </c>
      <c r="C2727" s="25">
        <v>1.7037037037037038E-2</v>
      </c>
      <c r="D2727" s="25">
        <v>0</v>
      </c>
      <c r="E2727" s="25">
        <v>4.5590277777777778E-2</v>
      </c>
      <c r="F2727" s="25">
        <v>0</v>
      </c>
      <c r="G2727" s="25">
        <v>0</v>
      </c>
      <c r="H2727" s="25">
        <v>0</v>
      </c>
      <c r="I2727" s="1">
        <f>COUNTIFS($A:$A,$A2727,C:C,"&gt;"&amp;$I$5)</f>
        <v>0</v>
      </c>
    </row>
    <row r="2728" spans="1:9" x14ac:dyDescent="0.25">
      <c r="A2728" s="22" t="s">
        <v>71</v>
      </c>
      <c r="B2728" s="24">
        <v>43091</v>
      </c>
      <c r="C2728" s="25">
        <v>1.4247685185185184E-2</v>
      </c>
      <c r="D2728" s="25">
        <v>0</v>
      </c>
      <c r="E2728" s="25">
        <v>4.6886574074074074E-2</v>
      </c>
      <c r="F2728" s="25">
        <v>0</v>
      </c>
      <c r="G2728" s="25">
        <v>0</v>
      </c>
      <c r="H2728" s="25">
        <v>0</v>
      </c>
      <c r="I2728" s="1">
        <f>COUNTIFS($A:$A,$A2728,C:C,"&gt;"&amp;$I$5)</f>
        <v>0</v>
      </c>
    </row>
    <row r="2729" spans="1:9" x14ac:dyDescent="0.25">
      <c r="A2729" s="22" t="s">
        <v>71</v>
      </c>
      <c r="B2729" s="24">
        <v>43092</v>
      </c>
      <c r="C2729" s="25">
        <v>0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1">
        <f>COUNTIFS($A:$A,$A2729,C:C,"&gt;"&amp;$I$5)</f>
        <v>0</v>
      </c>
    </row>
    <row r="2730" spans="1:9" x14ac:dyDescent="0.25">
      <c r="A2730" s="22" t="s">
        <v>71</v>
      </c>
      <c r="B2730" s="24">
        <v>43093</v>
      </c>
      <c r="C2730" s="25">
        <v>0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1">
        <f>COUNTIFS($A:$A,$A2730,C:C,"&gt;"&amp;$I$5)</f>
        <v>0</v>
      </c>
    </row>
    <row r="2731" spans="1:9" x14ac:dyDescent="0.25">
      <c r="A2731" s="22" t="s">
        <v>71</v>
      </c>
      <c r="B2731" s="24">
        <v>43094</v>
      </c>
      <c r="C2731" s="25">
        <v>0</v>
      </c>
      <c r="D2731" s="25">
        <v>0</v>
      </c>
      <c r="E2731" s="25">
        <v>0</v>
      </c>
      <c r="F2731" s="25">
        <v>0</v>
      </c>
      <c r="G2731" s="25">
        <v>0</v>
      </c>
      <c r="H2731" s="25">
        <v>0</v>
      </c>
      <c r="I2731" s="1">
        <f>COUNTIFS($A:$A,$A2731,C:C,"&gt;"&amp;$I$5)</f>
        <v>0</v>
      </c>
    </row>
    <row r="2732" spans="1:9" x14ac:dyDescent="0.25">
      <c r="A2732" s="22" t="s">
        <v>71</v>
      </c>
      <c r="B2732" s="24">
        <v>43095</v>
      </c>
      <c r="C2732" s="25">
        <v>1.2962962962962963E-2</v>
      </c>
      <c r="D2732" s="25">
        <v>0</v>
      </c>
      <c r="E2732" s="25">
        <v>7.318287037037037E-2</v>
      </c>
      <c r="F2732" s="25">
        <v>0</v>
      </c>
      <c r="G2732" s="25">
        <v>0</v>
      </c>
      <c r="H2732" s="25">
        <v>0</v>
      </c>
      <c r="I2732" s="1">
        <f>COUNTIFS($A:$A,$A2732,C:C,"&gt;"&amp;$I$5)</f>
        <v>0</v>
      </c>
    </row>
    <row r="2733" spans="1:9" x14ac:dyDescent="0.25">
      <c r="A2733" s="22" t="s">
        <v>71</v>
      </c>
      <c r="B2733" s="24">
        <v>43096</v>
      </c>
      <c r="C2733" s="25">
        <v>1.1759259259259259E-2</v>
      </c>
      <c r="D2733" s="25">
        <v>0</v>
      </c>
      <c r="E2733" s="25">
        <v>4.4895833333333329E-2</v>
      </c>
      <c r="F2733" s="25">
        <v>0</v>
      </c>
      <c r="G2733" s="25">
        <v>0</v>
      </c>
      <c r="H2733" s="25">
        <v>0</v>
      </c>
      <c r="I2733" s="1">
        <f>COUNTIFS($A:$A,$A2733,C:C,"&gt;"&amp;$I$5)</f>
        <v>0</v>
      </c>
    </row>
    <row r="2734" spans="1:9" x14ac:dyDescent="0.25">
      <c r="A2734" s="22" t="s">
        <v>71</v>
      </c>
      <c r="B2734" s="24">
        <v>43097</v>
      </c>
      <c r="C2734" s="25">
        <v>0</v>
      </c>
      <c r="D2734" s="25">
        <v>0</v>
      </c>
      <c r="E2734" s="25">
        <v>0</v>
      </c>
      <c r="F2734" s="25">
        <v>0</v>
      </c>
      <c r="G2734" s="25">
        <v>0</v>
      </c>
      <c r="H2734" s="25">
        <v>0</v>
      </c>
      <c r="I2734" s="1">
        <f>COUNTIFS($A:$A,$A2734,C:C,"&gt;"&amp;$I$5)</f>
        <v>0</v>
      </c>
    </row>
    <row r="2735" spans="1:9" x14ac:dyDescent="0.25">
      <c r="A2735" s="22" t="s">
        <v>71</v>
      </c>
      <c r="B2735" s="24">
        <v>43098</v>
      </c>
      <c r="C2735" s="25">
        <v>0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1">
        <f>COUNTIFS($A:$A,$A2735,C:C,"&gt;"&amp;$I$5)</f>
        <v>0</v>
      </c>
    </row>
    <row r="2736" spans="1:9" x14ac:dyDescent="0.25">
      <c r="A2736" s="22" t="s">
        <v>71</v>
      </c>
      <c r="B2736" s="24">
        <v>43099</v>
      </c>
      <c r="C2736" s="25">
        <v>0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1">
        <f>COUNTIFS($A:$A,$A2736,C:C,"&gt;"&amp;$I$5)</f>
        <v>0</v>
      </c>
    </row>
    <row r="2737" spans="1:9" x14ac:dyDescent="0.25">
      <c r="A2737" s="22" t="s">
        <v>71</v>
      </c>
      <c r="B2737" s="24">
        <v>43100</v>
      </c>
      <c r="C2737" s="25">
        <v>0</v>
      </c>
      <c r="D2737" s="25">
        <v>0</v>
      </c>
      <c r="E2737" s="25">
        <v>0</v>
      </c>
      <c r="F2737" s="25">
        <v>0</v>
      </c>
      <c r="G2737" s="25">
        <v>0</v>
      </c>
      <c r="H2737" s="25">
        <v>0</v>
      </c>
      <c r="I2737" s="1">
        <f>COUNTIFS($A:$A,$A2737,C:C,"&gt;"&amp;$I$5)</f>
        <v>0</v>
      </c>
    </row>
    <row r="2738" spans="1:9" x14ac:dyDescent="0.25">
      <c r="A2738" s="22" t="s">
        <v>71</v>
      </c>
      <c r="B2738" s="24">
        <v>43101</v>
      </c>
      <c r="C2738" s="25">
        <v>0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1">
        <f>COUNTIFS($A:$A,$A2738,C:C,"&gt;"&amp;$I$5)</f>
        <v>0</v>
      </c>
    </row>
    <row r="2739" spans="1:9" x14ac:dyDescent="0.25">
      <c r="A2739" s="22" t="s">
        <v>71</v>
      </c>
      <c r="B2739" s="24">
        <v>43102</v>
      </c>
      <c r="C2739" s="25">
        <v>1.3773148148148147E-2</v>
      </c>
      <c r="D2739" s="25">
        <v>0</v>
      </c>
      <c r="E2739" s="25">
        <v>2.1701388888888892E-2</v>
      </c>
      <c r="F2739" s="25">
        <v>0</v>
      </c>
      <c r="G2739" s="25">
        <v>0</v>
      </c>
      <c r="H2739" s="25">
        <v>0</v>
      </c>
      <c r="I2739" s="1">
        <f>COUNTIFS($A:$A,$A2739,C:C,"&gt;"&amp;$I$5)</f>
        <v>0</v>
      </c>
    </row>
    <row r="2740" spans="1:9" x14ac:dyDescent="0.25">
      <c r="A2740" s="22" t="s">
        <v>71</v>
      </c>
      <c r="B2740" s="24">
        <v>43103</v>
      </c>
      <c r="C2740" s="25">
        <v>9.5601851851851855E-3</v>
      </c>
      <c r="D2740" s="25">
        <v>0</v>
      </c>
      <c r="E2740" s="25">
        <v>1.6909722222222225E-2</v>
      </c>
      <c r="F2740" s="25">
        <v>0</v>
      </c>
      <c r="G2740" s="25">
        <v>0</v>
      </c>
      <c r="H2740" s="25">
        <v>0</v>
      </c>
      <c r="I2740" s="1">
        <f>COUNTIFS($A:$A,$A2740,C:C,"&gt;"&amp;$I$5)</f>
        <v>0</v>
      </c>
    </row>
    <row r="2741" spans="1:9" x14ac:dyDescent="0.25">
      <c r="A2741" s="22" t="s">
        <v>71</v>
      </c>
      <c r="B2741" s="24">
        <v>43104</v>
      </c>
      <c r="C2741" s="25">
        <v>1.0335648148148148E-2</v>
      </c>
      <c r="D2741" s="25">
        <v>4.1863425925925929E-2</v>
      </c>
      <c r="E2741" s="25">
        <v>7.0081018518518515E-2</v>
      </c>
      <c r="F2741" s="25">
        <v>0</v>
      </c>
      <c r="G2741" s="25">
        <v>0</v>
      </c>
      <c r="H2741" s="25">
        <v>0</v>
      </c>
      <c r="I2741" s="1">
        <f>COUNTIFS($A:$A,$A2741,C:C,"&gt;"&amp;$I$5)</f>
        <v>0</v>
      </c>
    </row>
    <row r="2742" spans="1:9" x14ac:dyDescent="0.25">
      <c r="A2742" s="22" t="s">
        <v>71</v>
      </c>
      <c r="B2742" s="24">
        <v>43105</v>
      </c>
      <c r="C2742" s="25">
        <v>7.8703703703703713E-3</v>
      </c>
      <c r="D2742" s="25">
        <v>0</v>
      </c>
      <c r="E2742" s="25">
        <v>2.9618055555555554E-2</v>
      </c>
      <c r="F2742" s="25">
        <v>0</v>
      </c>
      <c r="G2742" s="25">
        <v>0</v>
      </c>
      <c r="H2742" s="25">
        <v>0</v>
      </c>
      <c r="I2742" s="1">
        <f>COUNTIFS($A:$A,$A2742,C:C,"&gt;"&amp;$I$5)</f>
        <v>0</v>
      </c>
    </row>
    <row r="2743" spans="1:9" x14ac:dyDescent="0.25">
      <c r="A2743" s="22" t="s">
        <v>71</v>
      </c>
      <c r="B2743" s="24">
        <v>43106</v>
      </c>
      <c r="C2743" s="25">
        <v>0</v>
      </c>
      <c r="D2743" s="25">
        <v>0</v>
      </c>
      <c r="E2743" s="25">
        <v>0</v>
      </c>
      <c r="F2743" s="25">
        <v>0</v>
      </c>
      <c r="G2743" s="25">
        <v>0</v>
      </c>
      <c r="H2743" s="25">
        <v>0</v>
      </c>
      <c r="I2743" s="1">
        <f>COUNTIFS($A:$A,$A2743,C:C,"&gt;"&amp;$I$5)</f>
        <v>0</v>
      </c>
    </row>
    <row r="2744" spans="1:9" x14ac:dyDescent="0.25">
      <c r="A2744" s="22" t="s">
        <v>71</v>
      </c>
      <c r="B2744" s="24">
        <v>43107</v>
      </c>
      <c r="C2744" s="25">
        <v>0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1">
        <f>COUNTIFS($A:$A,$A2744,C:C,"&gt;"&amp;$I$5)</f>
        <v>0</v>
      </c>
    </row>
    <row r="2745" spans="1:9" x14ac:dyDescent="0.25">
      <c r="A2745" s="22" t="s">
        <v>71</v>
      </c>
      <c r="B2745" s="24">
        <v>43108</v>
      </c>
      <c r="C2745" s="25">
        <v>7.789351851851852E-3</v>
      </c>
      <c r="D2745" s="25">
        <v>0</v>
      </c>
      <c r="E2745" s="25">
        <v>4.9375000000000002E-2</v>
      </c>
      <c r="F2745" s="25">
        <v>0</v>
      </c>
      <c r="G2745" s="25">
        <v>0</v>
      </c>
      <c r="H2745" s="25">
        <v>0</v>
      </c>
      <c r="I2745" s="1">
        <f>COUNTIFS($A:$A,$A2745,C:C,"&gt;"&amp;$I$5)</f>
        <v>0</v>
      </c>
    </row>
    <row r="2746" spans="1:9" x14ac:dyDescent="0.25">
      <c r="A2746" s="22" t="s">
        <v>71</v>
      </c>
      <c r="B2746" s="24">
        <v>43109</v>
      </c>
      <c r="C2746" s="25">
        <v>8.0787037037037043E-3</v>
      </c>
      <c r="D2746" s="25">
        <v>0</v>
      </c>
      <c r="E2746" s="25">
        <v>6.236111111111111E-2</v>
      </c>
      <c r="F2746" s="25">
        <v>0</v>
      </c>
      <c r="G2746" s="25">
        <v>0</v>
      </c>
      <c r="H2746" s="25">
        <v>0</v>
      </c>
      <c r="I2746" s="1">
        <f>COUNTIFS($A:$A,$A2746,C:C,"&gt;"&amp;$I$5)</f>
        <v>0</v>
      </c>
    </row>
    <row r="2747" spans="1:9" x14ac:dyDescent="0.25">
      <c r="A2747" s="22" t="s">
        <v>71</v>
      </c>
      <c r="B2747" s="24">
        <v>43110</v>
      </c>
      <c r="C2747" s="25">
        <v>8.9236111111111113E-3</v>
      </c>
      <c r="D2747" s="25">
        <v>0</v>
      </c>
      <c r="E2747" s="25">
        <v>4.7615740740740743E-2</v>
      </c>
      <c r="F2747" s="25">
        <v>0</v>
      </c>
      <c r="G2747" s="25">
        <v>2.3159722222222224E-2</v>
      </c>
      <c r="H2747" s="25">
        <v>0</v>
      </c>
      <c r="I2747" s="1">
        <f>COUNTIFS($A:$A,$A2747,C:C,"&gt;"&amp;$I$5)</f>
        <v>0</v>
      </c>
    </row>
    <row r="2748" spans="1:9" x14ac:dyDescent="0.25">
      <c r="A2748" s="22" t="s">
        <v>71</v>
      </c>
      <c r="B2748" s="24">
        <v>43111</v>
      </c>
      <c r="C2748" s="25">
        <v>1.0173611111111111E-2</v>
      </c>
      <c r="D2748" s="25">
        <v>3.9108796296296301E-2</v>
      </c>
      <c r="E2748" s="25">
        <v>6.3819444444444443E-2</v>
      </c>
      <c r="F2748" s="25">
        <v>0</v>
      </c>
      <c r="G2748" s="25">
        <v>9.7337962962962977E-3</v>
      </c>
      <c r="H2748" s="25">
        <v>0</v>
      </c>
      <c r="I2748" s="1">
        <f>COUNTIFS($A:$A,$A2748,C:C,"&gt;"&amp;$I$5)</f>
        <v>0</v>
      </c>
    </row>
    <row r="2749" spans="1:9" x14ac:dyDescent="0.25">
      <c r="A2749" s="22" t="s">
        <v>71</v>
      </c>
      <c r="B2749" s="24">
        <v>43112</v>
      </c>
      <c r="C2749" s="25">
        <v>1.082175925925926E-2</v>
      </c>
      <c r="D2749" s="25">
        <v>0</v>
      </c>
      <c r="E2749" s="25">
        <v>1.329861111111111E-2</v>
      </c>
      <c r="F2749" s="25">
        <v>0</v>
      </c>
      <c r="G2749" s="25">
        <v>0</v>
      </c>
      <c r="H2749" s="25">
        <v>0</v>
      </c>
      <c r="I2749" s="1">
        <f>COUNTIFS($A:$A,$A2749,C:C,"&gt;"&amp;$I$5)</f>
        <v>0</v>
      </c>
    </row>
    <row r="2750" spans="1:9" x14ac:dyDescent="0.25">
      <c r="A2750" s="22" t="s">
        <v>71</v>
      </c>
      <c r="B2750" s="24">
        <v>43113</v>
      </c>
      <c r="C2750" s="25">
        <v>0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1">
        <f>COUNTIFS($A:$A,$A2750,C:C,"&gt;"&amp;$I$5)</f>
        <v>0</v>
      </c>
    </row>
    <row r="2751" spans="1:9" x14ac:dyDescent="0.25">
      <c r="A2751" s="22" t="s">
        <v>71</v>
      </c>
      <c r="B2751" s="24">
        <v>43114</v>
      </c>
      <c r="C2751" s="25">
        <v>0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1">
        <f>COUNTIFS($A:$A,$A2751,C:C,"&gt;"&amp;$I$5)</f>
        <v>0</v>
      </c>
    </row>
    <row r="2752" spans="1:9" x14ac:dyDescent="0.25">
      <c r="A2752" s="22" t="s">
        <v>71</v>
      </c>
      <c r="B2752" s="24">
        <v>43115</v>
      </c>
      <c r="C2752" s="25">
        <v>1.1331018518518518E-2</v>
      </c>
      <c r="D2752" s="25">
        <v>0</v>
      </c>
      <c r="E2752" s="25">
        <v>2.1643518518518518E-3</v>
      </c>
      <c r="F2752" s="25">
        <v>0</v>
      </c>
      <c r="G2752" s="25">
        <v>0</v>
      </c>
      <c r="H2752" s="25">
        <v>0</v>
      </c>
      <c r="I2752" s="1">
        <f>COUNTIFS($A:$A,$A2752,C:C,"&gt;"&amp;$I$5)</f>
        <v>0</v>
      </c>
    </row>
    <row r="2753" spans="1:9" x14ac:dyDescent="0.25">
      <c r="A2753" s="22" t="s">
        <v>71</v>
      </c>
      <c r="B2753" s="24">
        <v>43116</v>
      </c>
      <c r="C2753" s="25">
        <v>2.8124999999999995E-3</v>
      </c>
      <c r="D2753" s="25">
        <v>0</v>
      </c>
      <c r="E2753" s="25">
        <v>6.0439814814814814E-2</v>
      </c>
      <c r="F2753" s="25">
        <v>0</v>
      </c>
      <c r="G2753" s="25">
        <v>0</v>
      </c>
      <c r="H2753" s="25">
        <v>0</v>
      </c>
      <c r="I2753" s="1">
        <f>COUNTIFS($A:$A,$A2753,C:C,"&gt;"&amp;$I$5)</f>
        <v>0</v>
      </c>
    </row>
    <row r="2754" spans="1:9" x14ac:dyDescent="0.25">
      <c r="A2754" s="22" t="s">
        <v>71</v>
      </c>
      <c r="B2754" s="24">
        <v>43117</v>
      </c>
      <c r="C2754" s="25">
        <v>1.1412037037037038E-2</v>
      </c>
      <c r="D2754" s="25">
        <v>3.8530092592592595E-2</v>
      </c>
      <c r="E2754" s="25">
        <v>4.1550925925925929E-2</v>
      </c>
      <c r="F2754" s="25">
        <v>0</v>
      </c>
      <c r="G2754" s="25">
        <v>2.0590277777777777E-2</v>
      </c>
      <c r="H2754" s="25">
        <v>0</v>
      </c>
      <c r="I2754" s="1">
        <f>COUNTIFS($A:$A,$A2754,C:C,"&gt;"&amp;$I$5)</f>
        <v>0</v>
      </c>
    </row>
    <row r="2755" spans="1:9" x14ac:dyDescent="0.25">
      <c r="A2755" s="22" t="s">
        <v>71</v>
      </c>
      <c r="B2755" s="24">
        <v>43118</v>
      </c>
      <c r="C2755" s="25">
        <v>1.1828703703703704E-2</v>
      </c>
      <c r="D2755" s="25">
        <v>0</v>
      </c>
      <c r="E2755" s="25">
        <v>1.1377314814814814E-2</v>
      </c>
      <c r="F2755" s="25">
        <v>0</v>
      </c>
      <c r="G2755" s="25">
        <v>0</v>
      </c>
      <c r="H2755" s="25">
        <v>0</v>
      </c>
      <c r="I2755" s="1">
        <f>COUNTIFS($A:$A,$A2755,C:C,"&gt;"&amp;$I$5)</f>
        <v>0</v>
      </c>
    </row>
    <row r="2756" spans="1:9" x14ac:dyDescent="0.25">
      <c r="A2756" s="22" t="s">
        <v>71</v>
      </c>
      <c r="B2756" s="24">
        <v>43119</v>
      </c>
      <c r="C2756" s="25">
        <v>9.2361111111111116E-3</v>
      </c>
      <c r="D2756" s="25">
        <v>0</v>
      </c>
      <c r="E2756" s="25">
        <v>6.5972222222222222E-3</v>
      </c>
      <c r="F2756" s="25">
        <v>0</v>
      </c>
      <c r="G2756" s="25">
        <v>6.018518518518519E-4</v>
      </c>
      <c r="H2756" s="25">
        <v>0</v>
      </c>
      <c r="I2756" s="1">
        <f>COUNTIFS($A:$A,$A2756,C:C,"&gt;"&amp;$I$5)</f>
        <v>0</v>
      </c>
    </row>
    <row r="2757" spans="1:9" x14ac:dyDescent="0.25">
      <c r="A2757" s="22" t="s">
        <v>71</v>
      </c>
      <c r="B2757" s="24">
        <v>43122</v>
      </c>
      <c r="C2757" s="25">
        <v>0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1">
        <f>COUNTIFS($A:$A,$A2757,C:C,"&gt;"&amp;$I$5)</f>
        <v>0</v>
      </c>
    </row>
    <row r="2758" spans="1:9" x14ac:dyDescent="0.25">
      <c r="A2758" s="22" t="s">
        <v>71</v>
      </c>
      <c r="B2758" s="24">
        <v>43123</v>
      </c>
      <c r="C2758" s="25">
        <v>0</v>
      </c>
      <c r="D2758" s="25">
        <v>0</v>
      </c>
      <c r="E2758" s="25">
        <v>0</v>
      </c>
      <c r="F2758" s="25">
        <v>0</v>
      </c>
      <c r="G2758" s="25">
        <v>0</v>
      </c>
      <c r="H2758" s="25">
        <v>0</v>
      </c>
      <c r="I2758" s="1">
        <f>COUNTIFS($A:$A,$A2758,C:C,"&gt;"&amp;$I$5)</f>
        <v>0</v>
      </c>
    </row>
    <row r="2759" spans="1:9" x14ac:dyDescent="0.25">
      <c r="A2759" s="22" t="s">
        <v>71</v>
      </c>
      <c r="B2759" s="24">
        <v>43124</v>
      </c>
      <c r="C2759" s="25">
        <v>0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1">
        <f>COUNTIFS($A:$A,$A2759,C:C,"&gt;"&amp;$I$5)</f>
        <v>0</v>
      </c>
    </row>
    <row r="2760" spans="1:9" x14ac:dyDescent="0.25">
      <c r="A2760" s="22" t="s">
        <v>71</v>
      </c>
      <c r="B2760" s="24">
        <v>43125</v>
      </c>
      <c r="C2760" s="25">
        <v>0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1">
        <f>COUNTIFS($A:$A,$A2760,C:C,"&gt;"&amp;$I$5)</f>
        <v>0</v>
      </c>
    </row>
    <row r="2761" spans="1:9" x14ac:dyDescent="0.25">
      <c r="A2761" s="22" t="s">
        <v>72</v>
      </c>
      <c r="B2761" s="24">
        <v>43070</v>
      </c>
      <c r="C2761" s="25">
        <v>0</v>
      </c>
      <c r="D2761" s="25">
        <v>0</v>
      </c>
      <c r="E2761" s="25">
        <v>0</v>
      </c>
      <c r="F2761" s="25">
        <v>0</v>
      </c>
      <c r="G2761" s="25">
        <v>0</v>
      </c>
      <c r="H2761" s="25">
        <v>0</v>
      </c>
      <c r="I2761" s="1">
        <f>COUNTIFS($A:$A,$A2761,C:C,"&gt;"&amp;$I$5)</f>
        <v>17</v>
      </c>
    </row>
    <row r="2762" spans="1:9" x14ac:dyDescent="0.25">
      <c r="A2762" s="22" t="s">
        <v>72</v>
      </c>
      <c r="B2762" s="24">
        <v>43071</v>
      </c>
      <c r="C2762" s="25">
        <v>0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1">
        <f>COUNTIFS($A:$A,$A2762,C:C,"&gt;"&amp;$I$5)</f>
        <v>17</v>
      </c>
    </row>
    <row r="2763" spans="1:9" x14ac:dyDescent="0.25">
      <c r="A2763" s="22" t="s">
        <v>72</v>
      </c>
      <c r="B2763" s="24">
        <v>43072</v>
      </c>
      <c r="C2763" s="25">
        <v>0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1">
        <f>COUNTIFS($A:$A,$A2763,C:C,"&gt;"&amp;$I$5)</f>
        <v>17</v>
      </c>
    </row>
    <row r="2764" spans="1:9" x14ac:dyDescent="0.25">
      <c r="A2764" s="22" t="s">
        <v>72</v>
      </c>
      <c r="B2764" s="24">
        <v>43073</v>
      </c>
      <c r="C2764" s="25">
        <v>5.2523148148148145E-2</v>
      </c>
      <c r="D2764" s="25">
        <v>0</v>
      </c>
      <c r="E2764" s="25">
        <v>1.7939814814814815E-3</v>
      </c>
      <c r="F2764" s="25">
        <v>1.2453703703703703E-2</v>
      </c>
      <c r="G2764" s="25">
        <v>0</v>
      </c>
      <c r="H2764" s="25">
        <v>0</v>
      </c>
      <c r="I2764" s="1">
        <f>COUNTIFS($A:$A,$A2764,C:C,"&gt;"&amp;$I$5)</f>
        <v>17</v>
      </c>
    </row>
    <row r="2765" spans="1:9" x14ac:dyDescent="0.25">
      <c r="A2765" s="22" t="s">
        <v>72</v>
      </c>
      <c r="B2765" s="24">
        <v>43074</v>
      </c>
      <c r="C2765" s="25">
        <v>1.269675925925926E-2</v>
      </c>
      <c r="D2765" s="25">
        <v>4.1793981481481481E-2</v>
      </c>
      <c r="E2765" s="25">
        <v>9.9976851851851845E-2</v>
      </c>
      <c r="F2765" s="25">
        <v>1.2280092592592592E-2</v>
      </c>
      <c r="G2765" s="25">
        <v>0</v>
      </c>
      <c r="H2765" s="25">
        <v>0</v>
      </c>
      <c r="I2765" s="1">
        <f>COUNTIFS($A:$A,$A2765,C:C,"&gt;"&amp;$I$5)</f>
        <v>17</v>
      </c>
    </row>
    <row r="2766" spans="1:9" x14ac:dyDescent="0.25">
      <c r="A2766" s="22" t="s">
        <v>72</v>
      </c>
      <c r="B2766" s="24">
        <v>43075</v>
      </c>
      <c r="C2766" s="25">
        <v>1.892361111111111E-2</v>
      </c>
      <c r="D2766" s="25">
        <v>0</v>
      </c>
      <c r="E2766" s="25">
        <v>1.9791666666666668E-3</v>
      </c>
      <c r="F2766" s="25">
        <v>2.7893518518518519E-3</v>
      </c>
      <c r="G2766" s="25">
        <v>0</v>
      </c>
      <c r="H2766" s="25">
        <v>0</v>
      </c>
      <c r="I2766" s="1">
        <f>COUNTIFS($A:$A,$A2766,C:C,"&gt;"&amp;$I$5)</f>
        <v>17</v>
      </c>
    </row>
    <row r="2767" spans="1:9" x14ac:dyDescent="0.25">
      <c r="A2767" s="22" t="s">
        <v>72</v>
      </c>
      <c r="B2767" s="24">
        <v>43076</v>
      </c>
      <c r="C2767" s="25">
        <v>2.269675925925926E-2</v>
      </c>
      <c r="D2767" s="25">
        <v>0</v>
      </c>
      <c r="E2767" s="25">
        <v>0</v>
      </c>
      <c r="F2767" s="25">
        <v>0</v>
      </c>
      <c r="G2767" s="25">
        <v>1.1851851851851851E-2</v>
      </c>
      <c r="H2767" s="25">
        <v>0</v>
      </c>
      <c r="I2767" s="1">
        <f>COUNTIFS($A:$A,$A2767,C:C,"&gt;"&amp;$I$5)</f>
        <v>17</v>
      </c>
    </row>
    <row r="2768" spans="1:9" x14ac:dyDescent="0.25">
      <c r="A2768" s="22" t="s">
        <v>72</v>
      </c>
      <c r="B2768" s="24">
        <v>43077</v>
      </c>
      <c r="C2768" s="25">
        <v>1.9502314814814816E-2</v>
      </c>
      <c r="D2768" s="25">
        <v>0</v>
      </c>
      <c r="E2768" s="25">
        <v>4.7337962962962958E-3</v>
      </c>
      <c r="F2768" s="25">
        <v>0</v>
      </c>
      <c r="G2768" s="25">
        <v>1.6597222222222222E-2</v>
      </c>
      <c r="H2768" s="25">
        <v>0</v>
      </c>
      <c r="I2768" s="1">
        <f>COUNTIFS($A:$A,$A2768,C:C,"&gt;"&amp;$I$5)</f>
        <v>17</v>
      </c>
    </row>
    <row r="2769" spans="1:9" x14ac:dyDescent="0.25">
      <c r="A2769" s="22" t="s">
        <v>72</v>
      </c>
      <c r="B2769" s="24">
        <v>43078</v>
      </c>
      <c r="C2769" s="25">
        <v>0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1">
        <f>COUNTIFS($A:$A,$A2769,C:C,"&gt;"&amp;$I$5)</f>
        <v>17</v>
      </c>
    </row>
    <row r="2770" spans="1:9" x14ac:dyDescent="0.25">
      <c r="A2770" s="22" t="s">
        <v>72</v>
      </c>
      <c r="B2770" s="24">
        <v>43079</v>
      </c>
      <c r="C2770" s="25">
        <v>0</v>
      </c>
      <c r="D2770" s="25">
        <v>0</v>
      </c>
      <c r="E2770" s="25">
        <v>0</v>
      </c>
      <c r="F2770" s="25">
        <v>0</v>
      </c>
      <c r="G2770" s="25">
        <v>0</v>
      </c>
      <c r="H2770" s="25">
        <v>0</v>
      </c>
      <c r="I2770" s="1">
        <f>COUNTIFS($A:$A,$A2770,C:C,"&gt;"&amp;$I$5)</f>
        <v>17</v>
      </c>
    </row>
    <row r="2771" spans="1:9" x14ac:dyDescent="0.25">
      <c r="A2771" s="22" t="s">
        <v>72</v>
      </c>
      <c r="B2771" s="24">
        <v>43080</v>
      </c>
      <c r="C2771" s="25">
        <v>2.2129629629629628E-2</v>
      </c>
      <c r="D2771" s="25">
        <v>4.1643518518518517E-2</v>
      </c>
      <c r="E2771" s="25">
        <v>0.17571759259259259</v>
      </c>
      <c r="F2771" s="25">
        <v>0</v>
      </c>
      <c r="G2771" s="25">
        <v>0</v>
      </c>
      <c r="H2771" s="25">
        <v>0</v>
      </c>
      <c r="I2771" s="1">
        <f>COUNTIFS($A:$A,$A2771,C:C,"&gt;"&amp;$I$5)</f>
        <v>17</v>
      </c>
    </row>
    <row r="2772" spans="1:9" x14ac:dyDescent="0.25">
      <c r="A2772" s="22" t="s">
        <v>72</v>
      </c>
      <c r="B2772" s="24">
        <v>43081</v>
      </c>
      <c r="C2772" s="25">
        <v>2.6412037037037036E-2</v>
      </c>
      <c r="D2772" s="25">
        <v>4.1122685185185186E-2</v>
      </c>
      <c r="E2772" s="25">
        <v>1.3078703703703705E-3</v>
      </c>
      <c r="F2772" s="25">
        <v>0</v>
      </c>
      <c r="G2772" s="25">
        <v>2.3067129629629632E-2</v>
      </c>
      <c r="H2772" s="25">
        <v>0</v>
      </c>
      <c r="I2772" s="1">
        <f>COUNTIFS($A:$A,$A2772,C:C,"&gt;"&amp;$I$5)</f>
        <v>17</v>
      </c>
    </row>
    <row r="2773" spans="1:9" x14ac:dyDescent="0.25">
      <c r="A2773" s="22" t="s">
        <v>72</v>
      </c>
      <c r="B2773" s="24">
        <v>43082</v>
      </c>
      <c r="C2773" s="25">
        <v>1.638888888888889E-2</v>
      </c>
      <c r="D2773" s="25">
        <v>0</v>
      </c>
      <c r="E2773" s="25">
        <v>2.0486111111111113E-3</v>
      </c>
      <c r="F2773" s="25">
        <v>0</v>
      </c>
      <c r="G2773" s="25">
        <v>2.2199074074074076E-2</v>
      </c>
      <c r="H2773" s="25">
        <v>0</v>
      </c>
      <c r="I2773" s="1">
        <f>COUNTIFS($A:$A,$A2773,C:C,"&gt;"&amp;$I$5)</f>
        <v>17</v>
      </c>
    </row>
    <row r="2774" spans="1:9" x14ac:dyDescent="0.25">
      <c r="A2774" s="22" t="s">
        <v>72</v>
      </c>
      <c r="B2774" s="24">
        <v>43083</v>
      </c>
      <c r="C2774" s="25">
        <v>1.7164351851851851E-2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1">
        <f>COUNTIFS($A:$A,$A2774,C:C,"&gt;"&amp;$I$5)</f>
        <v>17</v>
      </c>
    </row>
    <row r="2775" spans="1:9" x14ac:dyDescent="0.25">
      <c r="A2775" s="22" t="s">
        <v>72</v>
      </c>
      <c r="B2775" s="24">
        <v>43084</v>
      </c>
      <c r="C2775" s="25">
        <v>1.8298611111111113E-2</v>
      </c>
      <c r="D2775" s="25">
        <v>0</v>
      </c>
      <c r="E2775" s="25">
        <v>0.12026620370370371</v>
      </c>
      <c r="F2775" s="25">
        <v>0</v>
      </c>
      <c r="G2775" s="25">
        <v>3.0787037037037037E-3</v>
      </c>
      <c r="H2775" s="25">
        <v>0</v>
      </c>
      <c r="I2775" s="1">
        <f>COUNTIFS($A:$A,$A2775,C:C,"&gt;"&amp;$I$5)</f>
        <v>17</v>
      </c>
    </row>
    <row r="2776" spans="1:9" x14ac:dyDescent="0.25">
      <c r="A2776" s="22" t="s">
        <v>72</v>
      </c>
      <c r="B2776" s="24">
        <v>43085</v>
      </c>
      <c r="C2776" s="25">
        <v>0</v>
      </c>
      <c r="D2776" s="25">
        <v>0</v>
      </c>
      <c r="E2776" s="25">
        <v>0</v>
      </c>
      <c r="F2776" s="25">
        <v>0</v>
      </c>
      <c r="G2776" s="25">
        <v>0</v>
      </c>
      <c r="H2776" s="25">
        <v>0</v>
      </c>
      <c r="I2776" s="1">
        <f>COUNTIFS($A:$A,$A2776,C:C,"&gt;"&amp;$I$5)</f>
        <v>17</v>
      </c>
    </row>
    <row r="2777" spans="1:9" x14ac:dyDescent="0.25">
      <c r="A2777" s="22" t="s">
        <v>72</v>
      </c>
      <c r="B2777" s="24">
        <v>43086</v>
      </c>
      <c r="C2777" s="25">
        <v>0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1">
        <f>COUNTIFS($A:$A,$A2777,C:C,"&gt;"&amp;$I$5)</f>
        <v>17</v>
      </c>
    </row>
    <row r="2778" spans="1:9" x14ac:dyDescent="0.25">
      <c r="A2778" s="22" t="s">
        <v>72</v>
      </c>
      <c r="B2778" s="24">
        <v>43087</v>
      </c>
      <c r="C2778" s="25">
        <v>1.5960648148148151E-2</v>
      </c>
      <c r="D2778" s="25">
        <v>4.1759259259259253E-2</v>
      </c>
      <c r="E2778" s="25">
        <v>4.5023148148148149E-3</v>
      </c>
      <c r="F2778" s="25">
        <v>0</v>
      </c>
      <c r="G2778" s="25">
        <v>0</v>
      </c>
      <c r="H2778" s="25">
        <v>0</v>
      </c>
      <c r="I2778" s="1">
        <f>COUNTIFS($A:$A,$A2778,C:C,"&gt;"&amp;$I$5)</f>
        <v>17</v>
      </c>
    </row>
    <row r="2779" spans="1:9" x14ac:dyDescent="0.25">
      <c r="A2779" s="22" t="s">
        <v>72</v>
      </c>
      <c r="B2779" s="24">
        <v>43088</v>
      </c>
      <c r="C2779" s="25">
        <v>2.4907407407407406E-2</v>
      </c>
      <c r="D2779" s="25">
        <v>3.9467592592592596E-2</v>
      </c>
      <c r="E2779" s="25">
        <v>8.0138888888888885E-2</v>
      </c>
      <c r="F2779" s="25">
        <v>0</v>
      </c>
      <c r="G2779" s="25">
        <v>0</v>
      </c>
      <c r="H2779" s="25">
        <v>0</v>
      </c>
      <c r="I2779" s="1">
        <f>COUNTIFS($A:$A,$A2779,C:C,"&gt;"&amp;$I$5)</f>
        <v>17</v>
      </c>
    </row>
    <row r="2780" spans="1:9" x14ac:dyDescent="0.25">
      <c r="A2780" s="22" t="s">
        <v>72</v>
      </c>
      <c r="B2780" s="24">
        <v>43089</v>
      </c>
      <c r="C2780" s="25">
        <v>1.877314814814815E-2</v>
      </c>
      <c r="D2780" s="25">
        <v>0</v>
      </c>
      <c r="E2780" s="25">
        <v>7.6493055555555564E-2</v>
      </c>
      <c r="F2780" s="25">
        <v>0</v>
      </c>
      <c r="G2780" s="25">
        <v>0</v>
      </c>
      <c r="H2780" s="25">
        <v>0</v>
      </c>
      <c r="I2780" s="1">
        <f>COUNTIFS($A:$A,$A2780,C:C,"&gt;"&amp;$I$5)</f>
        <v>17</v>
      </c>
    </row>
    <row r="2781" spans="1:9" x14ac:dyDescent="0.25">
      <c r="A2781" s="22" t="s">
        <v>72</v>
      </c>
      <c r="B2781" s="24">
        <v>43090</v>
      </c>
      <c r="C2781" s="25">
        <v>2.5208333333333333E-2</v>
      </c>
      <c r="D2781" s="25">
        <v>0</v>
      </c>
      <c r="E2781" s="25">
        <v>3.0439814814814821E-3</v>
      </c>
      <c r="F2781" s="25">
        <v>0</v>
      </c>
      <c r="G2781" s="25">
        <v>0</v>
      </c>
      <c r="H2781" s="25">
        <v>0</v>
      </c>
      <c r="I2781" s="1">
        <f>COUNTIFS($A:$A,$A2781,C:C,"&gt;"&amp;$I$5)</f>
        <v>17</v>
      </c>
    </row>
    <row r="2782" spans="1:9" x14ac:dyDescent="0.25">
      <c r="A2782" s="22" t="s">
        <v>72</v>
      </c>
      <c r="B2782" s="24">
        <v>43091</v>
      </c>
      <c r="C2782" s="25">
        <v>2.0231481481481482E-2</v>
      </c>
      <c r="D2782" s="25">
        <v>0</v>
      </c>
      <c r="E2782" s="25">
        <v>1.2708333333333334E-2</v>
      </c>
      <c r="F2782" s="25">
        <v>0</v>
      </c>
      <c r="G2782" s="25">
        <v>0</v>
      </c>
      <c r="H2782" s="25">
        <v>0</v>
      </c>
      <c r="I2782" s="1">
        <f>COUNTIFS($A:$A,$A2782,C:C,"&gt;"&amp;$I$5)</f>
        <v>17</v>
      </c>
    </row>
    <row r="2783" spans="1:9" x14ac:dyDescent="0.25">
      <c r="A2783" s="22" t="s">
        <v>72</v>
      </c>
      <c r="B2783" s="24">
        <v>43092</v>
      </c>
      <c r="C2783" s="25">
        <v>0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1">
        <f>COUNTIFS($A:$A,$A2783,C:C,"&gt;"&amp;$I$5)</f>
        <v>17</v>
      </c>
    </row>
    <row r="2784" spans="1:9" x14ac:dyDescent="0.25">
      <c r="A2784" s="22" t="s">
        <v>72</v>
      </c>
      <c r="B2784" s="24">
        <v>43093</v>
      </c>
      <c r="C2784" s="25">
        <v>0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1">
        <f>COUNTIFS($A:$A,$A2784,C:C,"&gt;"&amp;$I$5)</f>
        <v>17</v>
      </c>
    </row>
    <row r="2785" spans="1:9" x14ac:dyDescent="0.25">
      <c r="A2785" s="22" t="s">
        <v>72</v>
      </c>
      <c r="B2785" s="24">
        <v>43094</v>
      </c>
      <c r="C2785" s="25">
        <v>0</v>
      </c>
      <c r="D2785" s="25">
        <v>0</v>
      </c>
      <c r="E2785" s="25">
        <v>0</v>
      </c>
      <c r="F2785" s="25">
        <v>0</v>
      </c>
      <c r="G2785" s="25">
        <v>0</v>
      </c>
      <c r="H2785" s="25">
        <v>0</v>
      </c>
      <c r="I2785" s="1">
        <f>COUNTIFS($A:$A,$A2785,C:C,"&gt;"&amp;$I$5)</f>
        <v>17</v>
      </c>
    </row>
    <row r="2786" spans="1:9" x14ac:dyDescent="0.25">
      <c r="A2786" s="22" t="s">
        <v>72</v>
      </c>
      <c r="B2786" s="24">
        <v>43095</v>
      </c>
      <c r="C2786" s="25">
        <v>0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1">
        <f>COUNTIFS($A:$A,$A2786,C:C,"&gt;"&amp;$I$5)</f>
        <v>17</v>
      </c>
    </row>
    <row r="2787" spans="1:9" x14ac:dyDescent="0.25">
      <c r="A2787" s="22" t="s">
        <v>72</v>
      </c>
      <c r="B2787" s="24">
        <v>43096</v>
      </c>
      <c r="C2787" s="25">
        <v>0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1">
        <f>COUNTIFS($A:$A,$A2787,C:C,"&gt;"&amp;$I$5)</f>
        <v>17</v>
      </c>
    </row>
    <row r="2788" spans="1:9" x14ac:dyDescent="0.25">
      <c r="A2788" s="22" t="s">
        <v>72</v>
      </c>
      <c r="B2788" s="24">
        <v>43097</v>
      </c>
      <c r="C2788" s="25">
        <v>0</v>
      </c>
      <c r="D2788" s="25">
        <v>0</v>
      </c>
      <c r="E2788" s="25">
        <v>0</v>
      </c>
      <c r="F2788" s="25">
        <v>0</v>
      </c>
      <c r="G2788" s="25">
        <v>0</v>
      </c>
      <c r="H2788" s="25">
        <v>0</v>
      </c>
      <c r="I2788" s="1">
        <f>COUNTIFS($A:$A,$A2788,C:C,"&gt;"&amp;$I$5)</f>
        <v>17</v>
      </c>
    </row>
    <row r="2789" spans="1:9" x14ac:dyDescent="0.25">
      <c r="A2789" s="22" t="s">
        <v>72</v>
      </c>
      <c r="B2789" s="24">
        <v>43098</v>
      </c>
      <c r="C2789" s="25">
        <v>0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1">
        <f>COUNTIFS($A:$A,$A2789,C:C,"&gt;"&amp;$I$5)</f>
        <v>17</v>
      </c>
    </row>
    <row r="2790" spans="1:9" x14ac:dyDescent="0.25">
      <c r="A2790" s="22" t="s">
        <v>72</v>
      </c>
      <c r="B2790" s="24">
        <v>43099</v>
      </c>
      <c r="C2790" s="25">
        <v>0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1">
        <f>COUNTIFS($A:$A,$A2790,C:C,"&gt;"&amp;$I$5)</f>
        <v>17</v>
      </c>
    </row>
    <row r="2791" spans="1:9" x14ac:dyDescent="0.25">
      <c r="A2791" s="22" t="s">
        <v>72</v>
      </c>
      <c r="B2791" s="24">
        <v>43100</v>
      </c>
      <c r="C2791" s="25">
        <v>0</v>
      </c>
      <c r="D2791" s="25">
        <v>0</v>
      </c>
      <c r="E2791" s="25">
        <v>0</v>
      </c>
      <c r="F2791" s="25">
        <v>0</v>
      </c>
      <c r="G2791" s="25">
        <v>0</v>
      </c>
      <c r="H2791" s="25">
        <v>0</v>
      </c>
      <c r="I2791" s="1">
        <f>COUNTIFS($A:$A,$A2791,C:C,"&gt;"&amp;$I$5)</f>
        <v>17</v>
      </c>
    </row>
    <row r="2792" spans="1:9" x14ac:dyDescent="0.25">
      <c r="A2792" s="22" t="s">
        <v>72</v>
      </c>
      <c r="B2792" s="24">
        <v>43101</v>
      </c>
      <c r="C2792" s="25">
        <v>0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1">
        <f>COUNTIFS($A:$A,$A2792,C:C,"&gt;"&amp;$I$5)</f>
        <v>17</v>
      </c>
    </row>
    <row r="2793" spans="1:9" x14ac:dyDescent="0.25">
      <c r="A2793" s="22" t="s">
        <v>72</v>
      </c>
      <c r="B2793" s="24">
        <v>43102</v>
      </c>
      <c r="C2793" s="25">
        <v>3.6342592592592593E-2</v>
      </c>
      <c r="D2793" s="25">
        <v>3.9594907407407405E-2</v>
      </c>
      <c r="E2793" s="25">
        <v>0</v>
      </c>
      <c r="F2793" s="25">
        <v>0</v>
      </c>
      <c r="G2793" s="25">
        <v>0</v>
      </c>
      <c r="H2793" s="25">
        <v>0</v>
      </c>
      <c r="I2793" s="1">
        <f>COUNTIFS($A:$A,$A2793,C:C,"&gt;"&amp;$I$5)</f>
        <v>17</v>
      </c>
    </row>
    <row r="2794" spans="1:9" x14ac:dyDescent="0.25">
      <c r="A2794" s="22" t="s">
        <v>72</v>
      </c>
      <c r="B2794" s="24">
        <v>43103</v>
      </c>
      <c r="C2794" s="25">
        <v>1.8854166666666665E-2</v>
      </c>
      <c r="D2794" s="25">
        <v>0</v>
      </c>
      <c r="E2794" s="25">
        <v>4.5023148148148145E-2</v>
      </c>
      <c r="F2794" s="25">
        <v>0</v>
      </c>
      <c r="G2794" s="25">
        <v>0</v>
      </c>
      <c r="H2794" s="25">
        <v>0</v>
      </c>
      <c r="I2794" s="1">
        <f>COUNTIFS($A:$A,$A2794,C:C,"&gt;"&amp;$I$5)</f>
        <v>17</v>
      </c>
    </row>
    <row r="2795" spans="1:9" x14ac:dyDescent="0.25">
      <c r="A2795" s="22" t="s">
        <v>72</v>
      </c>
      <c r="B2795" s="24">
        <v>43104</v>
      </c>
      <c r="C2795" s="25">
        <v>1.9641203703703706E-2</v>
      </c>
      <c r="D2795" s="25">
        <v>0</v>
      </c>
      <c r="E2795" s="25">
        <v>2.3148148148148146E-4</v>
      </c>
      <c r="F2795" s="25">
        <v>0</v>
      </c>
      <c r="G2795" s="25">
        <v>0</v>
      </c>
      <c r="H2795" s="25">
        <v>0</v>
      </c>
      <c r="I2795" s="1">
        <f>COUNTIFS($A:$A,$A2795,C:C,"&gt;"&amp;$I$5)</f>
        <v>17</v>
      </c>
    </row>
    <row r="2796" spans="1:9" x14ac:dyDescent="0.25">
      <c r="A2796" s="22" t="s">
        <v>72</v>
      </c>
      <c r="B2796" s="24">
        <v>43105</v>
      </c>
      <c r="C2796" s="25">
        <v>1.8101851851851852E-2</v>
      </c>
      <c r="D2796" s="25">
        <v>0</v>
      </c>
      <c r="E2796" s="25">
        <v>5.0347222222222225E-3</v>
      </c>
      <c r="F2796" s="25">
        <v>0</v>
      </c>
      <c r="G2796" s="25">
        <v>0</v>
      </c>
      <c r="H2796" s="25">
        <v>0</v>
      </c>
      <c r="I2796" s="1">
        <f>COUNTIFS($A:$A,$A2796,C:C,"&gt;"&amp;$I$5)</f>
        <v>17</v>
      </c>
    </row>
    <row r="2797" spans="1:9" x14ac:dyDescent="0.25">
      <c r="A2797" s="22" t="s">
        <v>72</v>
      </c>
      <c r="B2797" s="24">
        <v>43106</v>
      </c>
      <c r="C2797" s="25">
        <v>0</v>
      </c>
      <c r="D2797" s="25">
        <v>0</v>
      </c>
      <c r="E2797" s="25">
        <v>0</v>
      </c>
      <c r="F2797" s="25">
        <v>0</v>
      </c>
      <c r="G2797" s="25">
        <v>0</v>
      </c>
      <c r="H2797" s="25">
        <v>0</v>
      </c>
      <c r="I2797" s="1">
        <f>COUNTIFS($A:$A,$A2797,C:C,"&gt;"&amp;$I$5)</f>
        <v>17</v>
      </c>
    </row>
    <row r="2798" spans="1:9" x14ac:dyDescent="0.25">
      <c r="A2798" s="22" t="s">
        <v>72</v>
      </c>
      <c r="B2798" s="24">
        <v>43107</v>
      </c>
      <c r="C2798" s="25">
        <v>0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1">
        <f>COUNTIFS($A:$A,$A2798,C:C,"&gt;"&amp;$I$5)</f>
        <v>17</v>
      </c>
    </row>
    <row r="2799" spans="1:9" x14ac:dyDescent="0.25">
      <c r="A2799" s="22" t="s">
        <v>72</v>
      </c>
      <c r="B2799" s="24">
        <v>43108</v>
      </c>
      <c r="C2799" s="25">
        <v>2.7766203703703706E-2</v>
      </c>
      <c r="D2799" s="25">
        <v>3.4409722222222223E-2</v>
      </c>
      <c r="E2799" s="25">
        <v>5.9375000000000009E-3</v>
      </c>
      <c r="F2799" s="25">
        <v>0</v>
      </c>
      <c r="G2799" s="25">
        <v>0</v>
      </c>
      <c r="H2799" s="25">
        <v>0</v>
      </c>
      <c r="I2799" s="1">
        <f>COUNTIFS($A:$A,$A2799,C:C,"&gt;"&amp;$I$5)</f>
        <v>17</v>
      </c>
    </row>
    <row r="2800" spans="1:9" x14ac:dyDescent="0.25">
      <c r="A2800" s="22" t="s">
        <v>72</v>
      </c>
      <c r="B2800" s="24">
        <v>43109</v>
      </c>
      <c r="C2800" s="25">
        <v>2.630787037037037E-2</v>
      </c>
      <c r="D2800" s="25">
        <v>4.0671296296296296E-2</v>
      </c>
      <c r="E2800" s="25">
        <v>4.6261574074074073E-2</v>
      </c>
      <c r="F2800" s="25">
        <v>0</v>
      </c>
      <c r="G2800" s="25">
        <v>0</v>
      </c>
      <c r="H2800" s="25">
        <v>0</v>
      </c>
      <c r="I2800" s="1">
        <f>COUNTIFS($A:$A,$A2800,C:C,"&gt;"&amp;$I$5)</f>
        <v>17</v>
      </c>
    </row>
    <row r="2801" spans="1:9" x14ac:dyDescent="0.25">
      <c r="A2801" s="22" t="s">
        <v>72</v>
      </c>
      <c r="B2801" s="24">
        <v>43110</v>
      </c>
      <c r="C2801" s="25">
        <v>2.3842592592592596E-2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1">
        <f>COUNTIFS($A:$A,$A2801,C:C,"&gt;"&amp;$I$5)</f>
        <v>17</v>
      </c>
    </row>
    <row r="2802" spans="1:9" x14ac:dyDescent="0.25">
      <c r="A2802" s="22" t="s">
        <v>72</v>
      </c>
      <c r="B2802" s="24">
        <v>43111</v>
      </c>
      <c r="C2802" s="25">
        <v>2.4837962962962964E-2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1">
        <f>COUNTIFS($A:$A,$A2802,C:C,"&gt;"&amp;$I$5)</f>
        <v>17</v>
      </c>
    </row>
    <row r="2803" spans="1:9" x14ac:dyDescent="0.25">
      <c r="A2803" s="22" t="s">
        <v>72</v>
      </c>
      <c r="B2803" s="24">
        <v>43112</v>
      </c>
      <c r="C2803" s="25">
        <v>2.5729166666666664E-2</v>
      </c>
      <c r="D2803" s="25">
        <v>0</v>
      </c>
      <c r="E2803" s="25">
        <v>0</v>
      </c>
      <c r="F2803" s="25">
        <v>0</v>
      </c>
      <c r="G2803" s="25">
        <v>0</v>
      </c>
      <c r="H2803" s="25">
        <v>0</v>
      </c>
      <c r="I2803" s="1">
        <f>COUNTIFS($A:$A,$A2803,C:C,"&gt;"&amp;$I$5)</f>
        <v>17</v>
      </c>
    </row>
    <row r="2804" spans="1:9" x14ac:dyDescent="0.25">
      <c r="A2804" s="22" t="s">
        <v>72</v>
      </c>
      <c r="B2804" s="24">
        <v>43113</v>
      </c>
      <c r="C2804" s="25">
        <v>0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1">
        <f>COUNTIFS($A:$A,$A2804,C:C,"&gt;"&amp;$I$5)</f>
        <v>17</v>
      </c>
    </row>
    <row r="2805" spans="1:9" x14ac:dyDescent="0.25">
      <c r="A2805" s="22" t="s">
        <v>72</v>
      </c>
      <c r="B2805" s="24">
        <v>43114</v>
      </c>
      <c r="C2805" s="25">
        <v>0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1">
        <f>COUNTIFS($A:$A,$A2805,C:C,"&gt;"&amp;$I$5)</f>
        <v>17</v>
      </c>
    </row>
    <row r="2806" spans="1:9" x14ac:dyDescent="0.25">
      <c r="A2806" s="22" t="s">
        <v>72</v>
      </c>
      <c r="B2806" s="24">
        <v>43115</v>
      </c>
      <c r="C2806" s="25">
        <v>2.6249999999999999E-2</v>
      </c>
      <c r="D2806" s="25">
        <v>3.9606481481481479E-2</v>
      </c>
      <c r="E2806" s="25">
        <v>0.1361111111111111</v>
      </c>
      <c r="F2806" s="25">
        <v>0</v>
      </c>
      <c r="G2806" s="25">
        <v>0</v>
      </c>
      <c r="H2806" s="25">
        <v>0</v>
      </c>
      <c r="I2806" s="1">
        <f>COUNTIFS($A:$A,$A2806,C:C,"&gt;"&amp;$I$5)</f>
        <v>17</v>
      </c>
    </row>
    <row r="2807" spans="1:9" x14ac:dyDescent="0.25">
      <c r="A2807" s="22" t="s">
        <v>72</v>
      </c>
      <c r="B2807" s="24">
        <v>43116</v>
      </c>
      <c r="C2807" s="25">
        <v>1.6354166666666666E-2</v>
      </c>
      <c r="D2807" s="25">
        <v>3.8726851851851853E-2</v>
      </c>
      <c r="E2807" s="25">
        <v>6.4120370370370364E-3</v>
      </c>
      <c r="F2807" s="25">
        <v>0</v>
      </c>
      <c r="G2807" s="25">
        <v>1.5393518518518519E-3</v>
      </c>
      <c r="H2807" s="25">
        <v>0</v>
      </c>
      <c r="I2807" s="1">
        <f>COUNTIFS($A:$A,$A2807,C:C,"&gt;"&amp;$I$5)</f>
        <v>17</v>
      </c>
    </row>
    <row r="2808" spans="1:9" x14ac:dyDescent="0.25">
      <c r="A2808" s="22" t="s">
        <v>72</v>
      </c>
      <c r="B2808" s="24">
        <v>43117</v>
      </c>
      <c r="C2808" s="25">
        <v>1.5289351851851851E-2</v>
      </c>
      <c r="D2808" s="25">
        <v>0</v>
      </c>
      <c r="E2808" s="25">
        <v>0</v>
      </c>
      <c r="F2808" s="25">
        <v>0</v>
      </c>
      <c r="G2808" s="25">
        <v>2.6458333333333334E-2</v>
      </c>
      <c r="H2808" s="25">
        <v>1.4826388888888889E-2</v>
      </c>
      <c r="I2808" s="1">
        <f>COUNTIFS($A:$A,$A2808,C:C,"&gt;"&amp;$I$5)</f>
        <v>17</v>
      </c>
    </row>
    <row r="2809" spans="1:9" x14ac:dyDescent="0.25">
      <c r="A2809" s="22" t="s">
        <v>72</v>
      </c>
      <c r="B2809" s="24">
        <v>43118</v>
      </c>
      <c r="C2809" s="25">
        <v>1.9479166666666669E-2</v>
      </c>
      <c r="D2809" s="25">
        <v>0</v>
      </c>
      <c r="E2809" s="25">
        <v>0</v>
      </c>
      <c r="F2809" s="25">
        <v>0</v>
      </c>
      <c r="G2809" s="25">
        <v>0</v>
      </c>
      <c r="H2809" s="25">
        <v>0</v>
      </c>
      <c r="I2809" s="1">
        <f>COUNTIFS($A:$A,$A2809,C:C,"&gt;"&amp;$I$5)</f>
        <v>17</v>
      </c>
    </row>
    <row r="2810" spans="1:9" x14ac:dyDescent="0.25">
      <c r="A2810" s="22" t="s">
        <v>72</v>
      </c>
      <c r="B2810" s="24">
        <v>43119</v>
      </c>
      <c r="C2810" s="25">
        <v>2.4155092592592589E-2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1">
        <f>COUNTIFS($A:$A,$A2810,C:C,"&gt;"&amp;$I$5)</f>
        <v>17</v>
      </c>
    </row>
    <row r="2811" spans="1:9" x14ac:dyDescent="0.25">
      <c r="A2811" s="22" t="s">
        <v>72</v>
      </c>
      <c r="B2811" s="24">
        <v>43122</v>
      </c>
      <c r="C2811" s="25">
        <v>2.2673611111111113E-2</v>
      </c>
      <c r="D2811" s="25">
        <v>4.1516203703703701E-2</v>
      </c>
      <c r="E2811" s="25">
        <v>1.1909722222222223E-2</v>
      </c>
      <c r="F2811" s="25">
        <v>0</v>
      </c>
      <c r="G2811" s="25">
        <v>0</v>
      </c>
      <c r="H2811" s="25">
        <v>0</v>
      </c>
      <c r="I2811" s="1">
        <f>COUNTIFS($A:$A,$A2811,C:C,"&gt;"&amp;$I$5)</f>
        <v>17</v>
      </c>
    </row>
    <row r="2812" spans="1:9" x14ac:dyDescent="0.25">
      <c r="A2812" s="22" t="s">
        <v>72</v>
      </c>
      <c r="B2812" s="24">
        <v>43123</v>
      </c>
      <c r="C2812" s="25">
        <v>2.9236111111111112E-2</v>
      </c>
      <c r="D2812" s="25">
        <v>4.1527777777777775E-2</v>
      </c>
      <c r="E2812" s="25">
        <v>3.5613425925925923E-2</v>
      </c>
      <c r="F2812" s="25">
        <v>0</v>
      </c>
      <c r="G2812" s="25">
        <v>0</v>
      </c>
      <c r="H2812" s="25">
        <v>0</v>
      </c>
      <c r="I2812" s="1">
        <f>COUNTIFS($A:$A,$A2812,C:C,"&gt;"&amp;$I$5)</f>
        <v>17</v>
      </c>
    </row>
    <row r="2813" spans="1:9" x14ac:dyDescent="0.25">
      <c r="A2813" s="22" t="s">
        <v>72</v>
      </c>
      <c r="B2813" s="24">
        <v>43124</v>
      </c>
      <c r="C2813" s="25">
        <v>2.238425925925926E-2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1">
        <f>COUNTIFS($A:$A,$A2813,C:C,"&gt;"&amp;$I$5)</f>
        <v>17</v>
      </c>
    </row>
    <row r="2814" spans="1:9" x14ac:dyDescent="0.25">
      <c r="A2814" s="22" t="s">
        <v>72</v>
      </c>
      <c r="B2814" s="24">
        <v>43125</v>
      </c>
      <c r="C2814" s="25">
        <v>1.7523148148148149E-2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1">
        <f>COUNTIFS($A:$A,$A2814,C:C,"&gt;"&amp;$I$5)</f>
        <v>17</v>
      </c>
    </row>
    <row r="2815" spans="1:9" x14ac:dyDescent="0.25">
      <c r="A2815" s="22" t="s">
        <v>28</v>
      </c>
      <c r="B2815" s="24">
        <v>43070</v>
      </c>
      <c r="C2815" s="25">
        <v>5.1435185185185188E-2</v>
      </c>
      <c r="D2815" s="25">
        <v>3.8171296296296293E-2</v>
      </c>
      <c r="E2815" s="25">
        <v>4.6064814814814814E-3</v>
      </c>
      <c r="F2815" s="25">
        <v>7.5000000000000006E-3</v>
      </c>
      <c r="G2815" s="25">
        <v>0</v>
      </c>
      <c r="H2815" s="25">
        <v>0</v>
      </c>
      <c r="I2815" s="1">
        <f>COUNTIFS($A:$A,$A2815,C:C,"&gt;"&amp;$I$5)</f>
        <v>3</v>
      </c>
    </row>
    <row r="2816" spans="1:9" x14ac:dyDescent="0.25">
      <c r="A2816" s="22" t="s">
        <v>28</v>
      </c>
      <c r="B2816" s="24">
        <v>43071</v>
      </c>
      <c r="C2816" s="25">
        <v>0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1">
        <f>COUNTIFS($A:$A,$A2816,C:C,"&gt;"&amp;$I$5)</f>
        <v>3</v>
      </c>
    </row>
    <row r="2817" spans="1:9" x14ac:dyDescent="0.25">
      <c r="A2817" s="22" t="s">
        <v>28</v>
      </c>
      <c r="B2817" s="24">
        <v>43072</v>
      </c>
      <c r="C2817" s="25">
        <v>0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1">
        <f>COUNTIFS($A:$A,$A2817,C:C,"&gt;"&amp;$I$5)</f>
        <v>3</v>
      </c>
    </row>
    <row r="2818" spans="1:9" x14ac:dyDescent="0.25">
      <c r="A2818" s="22" t="s">
        <v>28</v>
      </c>
      <c r="B2818" s="24">
        <v>43073</v>
      </c>
      <c r="C2818" s="25">
        <v>6.5509259259259262E-3</v>
      </c>
      <c r="D2818" s="25">
        <v>0</v>
      </c>
      <c r="E2818" s="25">
        <v>0</v>
      </c>
      <c r="F2818" s="25">
        <v>4.4444444444444444E-3</v>
      </c>
      <c r="G2818" s="25">
        <v>0</v>
      </c>
      <c r="H2818" s="25">
        <v>0</v>
      </c>
      <c r="I2818" s="1">
        <f>COUNTIFS($A:$A,$A2818,C:C,"&gt;"&amp;$I$5)</f>
        <v>3</v>
      </c>
    </row>
    <row r="2819" spans="1:9" x14ac:dyDescent="0.25">
      <c r="A2819" s="22" t="s">
        <v>28</v>
      </c>
      <c r="B2819" s="24">
        <v>43074</v>
      </c>
      <c r="C2819" s="25">
        <v>1.8020833333333333E-2</v>
      </c>
      <c r="D2819" s="25">
        <v>0</v>
      </c>
      <c r="E2819" s="25">
        <v>6.5277777777777782E-3</v>
      </c>
      <c r="F2819" s="25">
        <v>5.138888888888889E-3</v>
      </c>
      <c r="G2819" s="25">
        <v>0</v>
      </c>
      <c r="H2819" s="25">
        <v>0</v>
      </c>
      <c r="I2819" s="1">
        <f>COUNTIFS($A:$A,$A2819,C:C,"&gt;"&amp;$I$5)</f>
        <v>3</v>
      </c>
    </row>
    <row r="2820" spans="1:9" x14ac:dyDescent="0.25">
      <c r="A2820" s="22" t="s">
        <v>28</v>
      </c>
      <c r="B2820" s="24">
        <v>43075</v>
      </c>
      <c r="C2820" s="25">
        <v>6.2268518518518515E-3</v>
      </c>
      <c r="D2820" s="25">
        <v>3.6539351851851851E-2</v>
      </c>
      <c r="E2820" s="25">
        <v>0</v>
      </c>
      <c r="F2820" s="25">
        <v>5.5902777777777782E-3</v>
      </c>
      <c r="G2820" s="25">
        <v>0</v>
      </c>
      <c r="H2820" s="25">
        <v>0</v>
      </c>
      <c r="I2820" s="1">
        <f>COUNTIFS($A:$A,$A2820,C:C,"&gt;"&amp;$I$5)</f>
        <v>3</v>
      </c>
    </row>
    <row r="2821" spans="1:9" x14ac:dyDescent="0.25">
      <c r="A2821" s="22" t="s">
        <v>28</v>
      </c>
      <c r="B2821" s="24">
        <v>43076</v>
      </c>
      <c r="C2821" s="25">
        <v>3.1597222222222221E-2</v>
      </c>
      <c r="D2821" s="25">
        <v>0</v>
      </c>
      <c r="E2821" s="25">
        <v>0</v>
      </c>
      <c r="F2821" s="25">
        <v>6.7129629629629625E-4</v>
      </c>
      <c r="G2821" s="25">
        <v>0</v>
      </c>
      <c r="H2821" s="25">
        <v>0</v>
      </c>
      <c r="I2821" s="1">
        <f>COUNTIFS($A:$A,$A2821,C:C,"&gt;"&amp;$I$5)</f>
        <v>3</v>
      </c>
    </row>
    <row r="2822" spans="1:9" x14ac:dyDescent="0.25">
      <c r="A2822" s="22" t="s">
        <v>28</v>
      </c>
      <c r="B2822" s="24">
        <v>43077</v>
      </c>
      <c r="C2822" s="25">
        <v>1.4675925925925926E-2</v>
      </c>
      <c r="D2822" s="25">
        <v>3.7268518518518513E-2</v>
      </c>
      <c r="E2822" s="25">
        <v>0</v>
      </c>
      <c r="F2822" s="25">
        <v>1.6666666666666668E-3</v>
      </c>
      <c r="G2822" s="25">
        <v>0</v>
      </c>
      <c r="H2822" s="25">
        <v>0</v>
      </c>
      <c r="I2822" s="1">
        <f>COUNTIFS($A:$A,$A2822,C:C,"&gt;"&amp;$I$5)</f>
        <v>3</v>
      </c>
    </row>
    <row r="2823" spans="1:9" x14ac:dyDescent="0.25">
      <c r="A2823" s="22" t="s">
        <v>28</v>
      </c>
      <c r="B2823" s="24">
        <v>43078</v>
      </c>
      <c r="C2823" s="25">
        <v>0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1">
        <f>COUNTIFS($A:$A,$A2823,C:C,"&gt;"&amp;$I$5)</f>
        <v>3</v>
      </c>
    </row>
    <row r="2824" spans="1:9" x14ac:dyDescent="0.25">
      <c r="A2824" s="22" t="s">
        <v>28</v>
      </c>
      <c r="B2824" s="24">
        <v>43079</v>
      </c>
      <c r="C2824" s="25">
        <v>0</v>
      </c>
      <c r="D2824" s="25">
        <v>0</v>
      </c>
      <c r="E2824" s="25">
        <v>0</v>
      </c>
      <c r="F2824" s="25">
        <v>0</v>
      </c>
      <c r="G2824" s="25">
        <v>0</v>
      </c>
      <c r="H2824" s="25">
        <v>0</v>
      </c>
      <c r="I2824" s="1">
        <f>COUNTIFS($A:$A,$A2824,C:C,"&gt;"&amp;$I$5)</f>
        <v>3</v>
      </c>
    </row>
    <row r="2825" spans="1:9" x14ac:dyDescent="0.25">
      <c r="A2825" s="22" t="s">
        <v>28</v>
      </c>
      <c r="B2825" s="24">
        <v>43080</v>
      </c>
      <c r="C2825" s="25">
        <v>6.8171296296296287E-3</v>
      </c>
      <c r="D2825" s="25">
        <v>0</v>
      </c>
      <c r="E2825" s="25">
        <v>0</v>
      </c>
      <c r="F2825" s="25">
        <v>5.7523148148148143E-3</v>
      </c>
      <c r="G2825" s="25">
        <v>0</v>
      </c>
      <c r="H2825" s="25">
        <v>0</v>
      </c>
      <c r="I2825" s="1">
        <f>COUNTIFS($A:$A,$A2825,C:C,"&gt;"&amp;$I$5)</f>
        <v>3</v>
      </c>
    </row>
    <row r="2826" spans="1:9" x14ac:dyDescent="0.25">
      <c r="A2826" s="22" t="s">
        <v>28</v>
      </c>
      <c r="B2826" s="24">
        <v>43081</v>
      </c>
      <c r="C2826" s="25">
        <v>8.3449074074074085E-3</v>
      </c>
      <c r="D2826" s="25">
        <v>0</v>
      </c>
      <c r="E2826" s="25">
        <v>0</v>
      </c>
      <c r="F2826" s="25">
        <v>8.0439814814814818E-3</v>
      </c>
      <c r="G2826" s="25">
        <v>0</v>
      </c>
      <c r="H2826" s="25">
        <v>0</v>
      </c>
      <c r="I2826" s="1">
        <f>COUNTIFS($A:$A,$A2826,C:C,"&gt;"&amp;$I$5)</f>
        <v>3</v>
      </c>
    </row>
    <row r="2827" spans="1:9" x14ac:dyDescent="0.25">
      <c r="A2827" s="22" t="s">
        <v>28</v>
      </c>
      <c r="B2827" s="24">
        <v>43082</v>
      </c>
      <c r="C2827" s="25">
        <v>1.6898148148148148E-2</v>
      </c>
      <c r="D2827" s="25">
        <v>3.0717592592592591E-2</v>
      </c>
      <c r="E2827" s="25">
        <v>4.6527777777777774E-3</v>
      </c>
      <c r="F2827" s="25">
        <v>2.6967592592592594E-3</v>
      </c>
      <c r="G2827" s="25">
        <v>0</v>
      </c>
      <c r="H2827" s="25">
        <v>0</v>
      </c>
      <c r="I2827" s="1">
        <f>COUNTIFS($A:$A,$A2827,C:C,"&gt;"&amp;$I$5)</f>
        <v>3</v>
      </c>
    </row>
    <row r="2828" spans="1:9" x14ac:dyDescent="0.25">
      <c r="A2828" s="22" t="s">
        <v>28</v>
      </c>
      <c r="B2828" s="24">
        <v>43083</v>
      </c>
      <c r="C2828" s="25">
        <v>7.6736111111111111E-3</v>
      </c>
      <c r="D2828" s="25">
        <v>0</v>
      </c>
      <c r="E2828" s="25">
        <v>0</v>
      </c>
      <c r="F2828" s="25">
        <v>3.7731481481481483E-3</v>
      </c>
      <c r="G2828" s="25">
        <v>0</v>
      </c>
      <c r="H2828" s="25">
        <v>0</v>
      </c>
      <c r="I2828" s="1">
        <f>COUNTIFS($A:$A,$A2828,C:C,"&gt;"&amp;$I$5)</f>
        <v>3</v>
      </c>
    </row>
    <row r="2829" spans="1:9" x14ac:dyDescent="0.25">
      <c r="A2829" s="22" t="s">
        <v>28</v>
      </c>
      <c r="B2829" s="24">
        <v>43084</v>
      </c>
      <c r="C2829" s="25">
        <v>1.3958333333333335E-2</v>
      </c>
      <c r="D2829" s="25">
        <v>0.16775462962962961</v>
      </c>
      <c r="E2829" s="25">
        <v>4.6759259259259263E-3</v>
      </c>
      <c r="F2829" s="25">
        <v>0</v>
      </c>
      <c r="G2829" s="25">
        <v>0</v>
      </c>
      <c r="H2829" s="25">
        <v>0</v>
      </c>
      <c r="I2829" s="1">
        <f>COUNTIFS($A:$A,$A2829,C:C,"&gt;"&amp;$I$5)</f>
        <v>3</v>
      </c>
    </row>
    <row r="2830" spans="1:9" x14ac:dyDescent="0.25">
      <c r="A2830" s="22" t="s">
        <v>28</v>
      </c>
      <c r="B2830" s="24">
        <v>43085</v>
      </c>
      <c r="C2830" s="25">
        <v>0</v>
      </c>
      <c r="D2830" s="25">
        <v>0</v>
      </c>
      <c r="E2830" s="25">
        <v>0</v>
      </c>
      <c r="F2830" s="25">
        <v>0</v>
      </c>
      <c r="G2830" s="25">
        <v>0</v>
      </c>
      <c r="H2830" s="25">
        <v>0</v>
      </c>
      <c r="I2830" s="1">
        <f>COUNTIFS($A:$A,$A2830,C:C,"&gt;"&amp;$I$5)</f>
        <v>3</v>
      </c>
    </row>
    <row r="2831" spans="1:9" x14ac:dyDescent="0.25">
      <c r="A2831" s="22" t="s">
        <v>28</v>
      </c>
      <c r="B2831" s="24">
        <v>43086</v>
      </c>
      <c r="C2831" s="25">
        <v>0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1">
        <f>COUNTIFS($A:$A,$A2831,C:C,"&gt;"&amp;$I$5)</f>
        <v>3</v>
      </c>
    </row>
    <row r="2832" spans="1:9" x14ac:dyDescent="0.25">
      <c r="A2832" s="22" t="s">
        <v>28</v>
      </c>
      <c r="B2832" s="24">
        <v>43087</v>
      </c>
      <c r="C2832" s="25">
        <v>5.0578703703703706E-3</v>
      </c>
      <c r="D2832" s="25">
        <v>0</v>
      </c>
      <c r="E2832" s="25">
        <v>1.3946759259259258E-2</v>
      </c>
      <c r="F2832" s="25">
        <v>3.8425925925925923E-3</v>
      </c>
      <c r="G2832" s="25">
        <v>0</v>
      </c>
      <c r="H2832" s="25">
        <v>0</v>
      </c>
      <c r="I2832" s="1">
        <f>COUNTIFS($A:$A,$A2832,C:C,"&gt;"&amp;$I$5)</f>
        <v>3</v>
      </c>
    </row>
    <row r="2833" spans="1:9" x14ac:dyDescent="0.25">
      <c r="A2833" s="22" t="s">
        <v>28</v>
      </c>
      <c r="B2833" s="24">
        <v>43088</v>
      </c>
      <c r="C2833" s="25">
        <v>1.1006944444444444E-2</v>
      </c>
      <c r="D2833" s="25">
        <v>0</v>
      </c>
      <c r="E2833" s="25">
        <v>0</v>
      </c>
      <c r="F2833" s="25">
        <v>0</v>
      </c>
      <c r="G2833" s="25">
        <v>0</v>
      </c>
      <c r="H2833" s="25">
        <v>0</v>
      </c>
      <c r="I2833" s="1">
        <f>COUNTIFS($A:$A,$A2833,C:C,"&gt;"&amp;$I$5)</f>
        <v>3</v>
      </c>
    </row>
    <row r="2834" spans="1:9" x14ac:dyDescent="0.25">
      <c r="A2834" s="22" t="s">
        <v>28</v>
      </c>
      <c r="B2834" s="24">
        <v>43089</v>
      </c>
      <c r="C2834" s="25">
        <v>1.7962962962962962E-2</v>
      </c>
      <c r="D2834" s="25">
        <v>4.2303240740740738E-2</v>
      </c>
      <c r="E2834" s="25">
        <v>9.2592592592592585E-4</v>
      </c>
      <c r="F2834" s="25">
        <v>0</v>
      </c>
      <c r="G2834" s="25">
        <v>2.4652777777777777E-2</v>
      </c>
      <c r="H2834" s="25">
        <v>0</v>
      </c>
      <c r="I2834" s="1">
        <f>COUNTIFS($A:$A,$A2834,C:C,"&gt;"&amp;$I$5)</f>
        <v>3</v>
      </c>
    </row>
    <row r="2835" spans="1:9" x14ac:dyDescent="0.25">
      <c r="A2835" s="22" t="s">
        <v>28</v>
      </c>
      <c r="B2835" s="24">
        <v>43090</v>
      </c>
      <c r="C2835" s="25">
        <v>1.0127314814814815E-2</v>
      </c>
      <c r="D2835" s="25">
        <v>0</v>
      </c>
      <c r="E2835" s="25">
        <v>2.7824074074074074E-2</v>
      </c>
      <c r="F2835" s="25">
        <v>0</v>
      </c>
      <c r="G2835" s="25">
        <v>0</v>
      </c>
      <c r="H2835" s="25">
        <v>0</v>
      </c>
      <c r="I2835" s="1">
        <f>COUNTIFS($A:$A,$A2835,C:C,"&gt;"&amp;$I$5)</f>
        <v>3</v>
      </c>
    </row>
    <row r="2836" spans="1:9" x14ac:dyDescent="0.25">
      <c r="A2836" s="22" t="s">
        <v>28</v>
      </c>
      <c r="B2836" s="24">
        <v>43091</v>
      </c>
      <c r="C2836" s="25">
        <v>1.7280092592592593E-2</v>
      </c>
      <c r="D2836" s="25">
        <v>0</v>
      </c>
      <c r="E2836" s="25">
        <v>3.3842592592592598E-2</v>
      </c>
      <c r="F2836" s="25">
        <v>0</v>
      </c>
      <c r="G2836" s="25">
        <v>0</v>
      </c>
      <c r="H2836" s="25">
        <v>0</v>
      </c>
      <c r="I2836" s="1">
        <f>COUNTIFS($A:$A,$A2836,C:C,"&gt;"&amp;$I$5)</f>
        <v>3</v>
      </c>
    </row>
    <row r="2837" spans="1:9" x14ac:dyDescent="0.25">
      <c r="A2837" s="22" t="s">
        <v>28</v>
      </c>
      <c r="B2837" s="24">
        <v>43092</v>
      </c>
      <c r="C2837" s="25">
        <v>0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1">
        <f>COUNTIFS($A:$A,$A2837,C:C,"&gt;"&amp;$I$5)</f>
        <v>3</v>
      </c>
    </row>
    <row r="2838" spans="1:9" x14ac:dyDescent="0.25">
      <c r="A2838" s="22" t="s">
        <v>28</v>
      </c>
      <c r="B2838" s="24">
        <v>43093</v>
      </c>
      <c r="C2838" s="25">
        <v>0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1">
        <f>COUNTIFS($A:$A,$A2838,C:C,"&gt;"&amp;$I$5)</f>
        <v>3</v>
      </c>
    </row>
    <row r="2839" spans="1:9" x14ac:dyDescent="0.25">
      <c r="A2839" s="22" t="s">
        <v>28</v>
      </c>
      <c r="B2839" s="24">
        <v>43094</v>
      </c>
      <c r="C2839" s="25">
        <v>0</v>
      </c>
      <c r="D2839" s="25">
        <v>0</v>
      </c>
      <c r="E2839" s="25">
        <v>0</v>
      </c>
      <c r="F2839" s="25">
        <v>0</v>
      </c>
      <c r="G2839" s="25">
        <v>0</v>
      </c>
      <c r="H2839" s="25">
        <v>0</v>
      </c>
      <c r="I2839" s="1">
        <f>COUNTIFS($A:$A,$A2839,C:C,"&gt;"&amp;$I$5)</f>
        <v>3</v>
      </c>
    </row>
    <row r="2840" spans="1:9" x14ac:dyDescent="0.25">
      <c r="A2840" s="22" t="s">
        <v>28</v>
      </c>
      <c r="B2840" s="24">
        <v>43095</v>
      </c>
      <c r="C2840" s="25">
        <v>0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1">
        <f>COUNTIFS($A:$A,$A2840,C:C,"&gt;"&amp;$I$5)</f>
        <v>3</v>
      </c>
    </row>
    <row r="2841" spans="1:9" x14ac:dyDescent="0.25">
      <c r="A2841" s="22" t="s">
        <v>28</v>
      </c>
      <c r="B2841" s="24">
        <v>43096</v>
      </c>
      <c r="C2841" s="25">
        <v>0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1">
        <f>COUNTIFS($A:$A,$A2841,C:C,"&gt;"&amp;$I$5)</f>
        <v>3</v>
      </c>
    </row>
    <row r="2842" spans="1:9" x14ac:dyDescent="0.25">
      <c r="A2842" s="22" t="s">
        <v>28</v>
      </c>
      <c r="B2842" s="24">
        <v>43097</v>
      </c>
      <c r="C2842" s="25">
        <v>0</v>
      </c>
      <c r="D2842" s="25">
        <v>0</v>
      </c>
      <c r="E2842" s="25">
        <v>0</v>
      </c>
      <c r="F2842" s="25">
        <v>0</v>
      </c>
      <c r="G2842" s="25">
        <v>0</v>
      </c>
      <c r="H2842" s="25">
        <v>0</v>
      </c>
      <c r="I2842" s="1">
        <f>COUNTIFS($A:$A,$A2842,C:C,"&gt;"&amp;$I$5)</f>
        <v>3</v>
      </c>
    </row>
    <row r="2843" spans="1:9" x14ac:dyDescent="0.25">
      <c r="A2843" s="22" t="s">
        <v>28</v>
      </c>
      <c r="B2843" s="24">
        <v>43098</v>
      </c>
      <c r="C2843" s="25">
        <v>0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1">
        <f>COUNTIFS($A:$A,$A2843,C:C,"&gt;"&amp;$I$5)</f>
        <v>3</v>
      </c>
    </row>
    <row r="2844" spans="1:9" x14ac:dyDescent="0.25">
      <c r="A2844" s="22" t="s">
        <v>28</v>
      </c>
      <c r="B2844" s="24">
        <v>43099</v>
      </c>
      <c r="C2844" s="25">
        <v>0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1">
        <f>COUNTIFS($A:$A,$A2844,C:C,"&gt;"&amp;$I$5)</f>
        <v>3</v>
      </c>
    </row>
    <row r="2845" spans="1:9" x14ac:dyDescent="0.25">
      <c r="A2845" s="22" t="s">
        <v>28</v>
      </c>
      <c r="B2845" s="24">
        <v>43100</v>
      </c>
      <c r="C2845" s="25">
        <v>0</v>
      </c>
      <c r="D2845" s="25">
        <v>0</v>
      </c>
      <c r="E2845" s="25">
        <v>0</v>
      </c>
      <c r="F2845" s="25">
        <v>0</v>
      </c>
      <c r="G2845" s="25">
        <v>0</v>
      </c>
      <c r="H2845" s="25">
        <v>0</v>
      </c>
      <c r="I2845" s="1">
        <f>COUNTIFS($A:$A,$A2845,C:C,"&gt;"&amp;$I$5)</f>
        <v>3</v>
      </c>
    </row>
    <row r="2846" spans="1:9" x14ac:dyDescent="0.25">
      <c r="A2846" s="22" t="s">
        <v>28</v>
      </c>
      <c r="B2846" s="24">
        <v>43101</v>
      </c>
      <c r="C2846" s="25">
        <v>0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1">
        <f>COUNTIFS($A:$A,$A2846,C:C,"&gt;"&amp;$I$5)</f>
        <v>3</v>
      </c>
    </row>
    <row r="2847" spans="1:9" x14ac:dyDescent="0.25">
      <c r="A2847" s="22" t="s">
        <v>28</v>
      </c>
      <c r="B2847" s="24">
        <v>43102</v>
      </c>
      <c r="C2847" s="25">
        <v>1.1805555555555555E-2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1">
        <f>COUNTIFS($A:$A,$A2847,C:C,"&gt;"&amp;$I$5)</f>
        <v>3</v>
      </c>
    </row>
    <row r="2848" spans="1:9" x14ac:dyDescent="0.25">
      <c r="A2848" s="22" t="s">
        <v>28</v>
      </c>
      <c r="B2848" s="24">
        <v>43103</v>
      </c>
      <c r="C2848" s="25">
        <v>1.4918981481481483E-2</v>
      </c>
      <c r="D2848" s="25">
        <v>4.0300925925925928E-2</v>
      </c>
      <c r="E2848" s="25">
        <v>2.5300925925925925E-2</v>
      </c>
      <c r="F2848" s="25">
        <v>0</v>
      </c>
      <c r="G2848" s="25">
        <v>0</v>
      </c>
      <c r="H2848" s="25">
        <v>0</v>
      </c>
      <c r="I2848" s="1">
        <f>COUNTIFS($A:$A,$A2848,C:C,"&gt;"&amp;$I$5)</f>
        <v>3</v>
      </c>
    </row>
    <row r="2849" spans="1:9" x14ac:dyDescent="0.25">
      <c r="A2849" s="22" t="s">
        <v>28</v>
      </c>
      <c r="B2849" s="24">
        <v>43104</v>
      </c>
      <c r="C2849" s="25">
        <v>1.0717592592592593E-2</v>
      </c>
      <c r="D2849" s="25">
        <v>0</v>
      </c>
      <c r="E2849" s="25">
        <v>4.5601851851851853E-3</v>
      </c>
      <c r="F2849" s="25">
        <v>0</v>
      </c>
      <c r="G2849" s="25">
        <v>0</v>
      </c>
      <c r="H2849" s="25">
        <v>0</v>
      </c>
      <c r="I2849" s="1">
        <f>COUNTIFS($A:$A,$A2849,C:C,"&gt;"&amp;$I$5)</f>
        <v>3</v>
      </c>
    </row>
    <row r="2850" spans="1:9" x14ac:dyDescent="0.25">
      <c r="A2850" s="22" t="s">
        <v>28</v>
      </c>
      <c r="B2850" s="24">
        <v>43105</v>
      </c>
      <c r="C2850" s="25">
        <v>2.6655092592592591E-2</v>
      </c>
      <c r="D2850" s="25">
        <v>3.90625E-2</v>
      </c>
      <c r="E2850" s="25">
        <v>0</v>
      </c>
      <c r="F2850" s="25">
        <v>0</v>
      </c>
      <c r="G2850" s="25">
        <v>0</v>
      </c>
      <c r="H2850" s="25">
        <v>0</v>
      </c>
      <c r="I2850" s="1">
        <f>COUNTIFS($A:$A,$A2850,C:C,"&gt;"&amp;$I$5)</f>
        <v>3</v>
      </c>
    </row>
    <row r="2851" spans="1:9" x14ac:dyDescent="0.25">
      <c r="A2851" s="22" t="s">
        <v>28</v>
      </c>
      <c r="B2851" s="24">
        <v>43106</v>
      </c>
      <c r="C2851" s="25">
        <v>0</v>
      </c>
      <c r="D2851" s="25">
        <v>0</v>
      </c>
      <c r="E2851" s="25">
        <v>0</v>
      </c>
      <c r="F2851" s="25">
        <v>0</v>
      </c>
      <c r="G2851" s="25">
        <v>0</v>
      </c>
      <c r="H2851" s="25">
        <v>0</v>
      </c>
      <c r="I2851" s="1">
        <f>COUNTIFS($A:$A,$A2851,C:C,"&gt;"&amp;$I$5)</f>
        <v>3</v>
      </c>
    </row>
    <row r="2852" spans="1:9" x14ac:dyDescent="0.25">
      <c r="A2852" s="22" t="s">
        <v>28</v>
      </c>
      <c r="B2852" s="24">
        <v>43107</v>
      </c>
      <c r="C2852" s="25">
        <v>0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1">
        <f>COUNTIFS($A:$A,$A2852,C:C,"&gt;"&amp;$I$5)</f>
        <v>3</v>
      </c>
    </row>
    <row r="2853" spans="1:9" x14ac:dyDescent="0.25">
      <c r="A2853" s="22" t="s">
        <v>28</v>
      </c>
      <c r="B2853" s="24">
        <v>43108</v>
      </c>
      <c r="C2853" s="25">
        <v>1.7141203703703704E-2</v>
      </c>
      <c r="D2853" s="25">
        <v>0</v>
      </c>
      <c r="E2853" s="25">
        <v>0</v>
      </c>
      <c r="F2853" s="25">
        <v>0</v>
      </c>
      <c r="G2853" s="25">
        <v>3.4675925925925923E-2</v>
      </c>
      <c r="H2853" s="25">
        <v>0</v>
      </c>
      <c r="I2853" s="1">
        <f>COUNTIFS($A:$A,$A2853,C:C,"&gt;"&amp;$I$5)</f>
        <v>3</v>
      </c>
    </row>
    <row r="2854" spans="1:9" x14ac:dyDescent="0.25">
      <c r="A2854" s="22" t="s">
        <v>28</v>
      </c>
      <c r="B2854" s="24">
        <v>43109</v>
      </c>
      <c r="C2854" s="25">
        <v>1.0069444444444445E-2</v>
      </c>
      <c r="D2854" s="25">
        <v>0</v>
      </c>
      <c r="E2854" s="25">
        <v>1.2384259259259258E-3</v>
      </c>
      <c r="F2854" s="25">
        <v>0</v>
      </c>
      <c r="G2854" s="25">
        <v>0</v>
      </c>
      <c r="H2854" s="25">
        <v>0</v>
      </c>
      <c r="I2854" s="1">
        <f>COUNTIFS($A:$A,$A2854,C:C,"&gt;"&amp;$I$5)</f>
        <v>3</v>
      </c>
    </row>
    <row r="2855" spans="1:9" x14ac:dyDescent="0.25">
      <c r="A2855" s="22" t="s">
        <v>28</v>
      </c>
      <c r="B2855" s="24">
        <v>43110</v>
      </c>
      <c r="C2855" s="25">
        <v>1.2268518518518519E-2</v>
      </c>
      <c r="D2855" s="25">
        <v>4.0543981481481479E-2</v>
      </c>
      <c r="E2855" s="25">
        <v>4.6064814814814814E-3</v>
      </c>
      <c r="F2855" s="25">
        <v>0</v>
      </c>
      <c r="G2855" s="25">
        <v>0</v>
      </c>
      <c r="H2855" s="25">
        <v>0</v>
      </c>
      <c r="I2855" s="1">
        <f>COUNTIFS($A:$A,$A2855,C:C,"&gt;"&amp;$I$5)</f>
        <v>3</v>
      </c>
    </row>
    <row r="2856" spans="1:9" x14ac:dyDescent="0.25">
      <c r="A2856" s="22" t="s">
        <v>28</v>
      </c>
      <c r="B2856" s="24">
        <v>43111</v>
      </c>
      <c r="C2856" s="25">
        <v>1.2233796296296296E-2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1">
        <f>COUNTIFS($A:$A,$A2856,C:C,"&gt;"&amp;$I$5)</f>
        <v>3</v>
      </c>
    </row>
    <row r="2857" spans="1:9" x14ac:dyDescent="0.25">
      <c r="A2857" s="22" t="s">
        <v>28</v>
      </c>
      <c r="B2857" s="24">
        <v>43112</v>
      </c>
      <c r="C2857" s="25">
        <v>1.0972222222222223E-2</v>
      </c>
      <c r="D2857" s="25">
        <v>5.2175925925925924E-2</v>
      </c>
      <c r="E2857" s="25">
        <v>0.17723379629629629</v>
      </c>
      <c r="F2857" s="25">
        <v>0</v>
      </c>
      <c r="G2857" s="25">
        <v>0</v>
      </c>
      <c r="H2857" s="25">
        <v>0</v>
      </c>
      <c r="I2857" s="1">
        <f>COUNTIFS($A:$A,$A2857,C:C,"&gt;"&amp;$I$5)</f>
        <v>3</v>
      </c>
    </row>
    <row r="2858" spans="1:9" x14ac:dyDescent="0.25">
      <c r="A2858" s="22" t="s">
        <v>28</v>
      </c>
      <c r="B2858" s="24">
        <v>43113</v>
      </c>
      <c r="C2858" s="25">
        <v>0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1">
        <f>COUNTIFS($A:$A,$A2858,C:C,"&gt;"&amp;$I$5)</f>
        <v>3</v>
      </c>
    </row>
    <row r="2859" spans="1:9" x14ac:dyDescent="0.25">
      <c r="A2859" s="22" t="s">
        <v>28</v>
      </c>
      <c r="B2859" s="24">
        <v>43114</v>
      </c>
      <c r="C2859" s="25">
        <v>0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1">
        <f>COUNTIFS($A:$A,$A2859,C:C,"&gt;"&amp;$I$5)</f>
        <v>3</v>
      </c>
    </row>
    <row r="2860" spans="1:9" x14ac:dyDescent="0.25">
      <c r="A2860" s="22" t="s">
        <v>28</v>
      </c>
      <c r="B2860" s="24">
        <v>43115</v>
      </c>
      <c r="C2860" s="25">
        <v>5.3587962962962964E-3</v>
      </c>
      <c r="D2860" s="25">
        <v>0</v>
      </c>
      <c r="E2860" s="25">
        <v>0</v>
      </c>
      <c r="F2860" s="25">
        <v>0</v>
      </c>
      <c r="G2860" s="25">
        <v>0</v>
      </c>
      <c r="H2860" s="25">
        <v>0</v>
      </c>
      <c r="I2860" s="1">
        <f>COUNTIFS($A:$A,$A2860,C:C,"&gt;"&amp;$I$5)</f>
        <v>3</v>
      </c>
    </row>
    <row r="2861" spans="1:9" x14ac:dyDescent="0.25">
      <c r="A2861" s="22" t="s">
        <v>28</v>
      </c>
      <c r="B2861" s="24">
        <v>43116</v>
      </c>
      <c r="C2861" s="25">
        <v>2.5694444444444445E-3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1">
        <f>COUNTIFS($A:$A,$A2861,C:C,"&gt;"&amp;$I$5)</f>
        <v>3</v>
      </c>
    </row>
    <row r="2862" spans="1:9" x14ac:dyDescent="0.25">
      <c r="A2862" s="22" t="s">
        <v>28</v>
      </c>
      <c r="B2862" s="24">
        <v>43117</v>
      </c>
      <c r="C2862" s="25">
        <v>1.1111111111111112E-2</v>
      </c>
      <c r="D2862" s="25">
        <v>4.1354166666666664E-2</v>
      </c>
      <c r="E2862" s="25">
        <v>0</v>
      </c>
      <c r="F2862" s="25">
        <v>0</v>
      </c>
      <c r="G2862" s="25">
        <v>0</v>
      </c>
      <c r="H2862" s="25">
        <v>0</v>
      </c>
      <c r="I2862" s="1">
        <f>COUNTIFS($A:$A,$A2862,C:C,"&gt;"&amp;$I$5)</f>
        <v>3</v>
      </c>
    </row>
    <row r="2863" spans="1:9" x14ac:dyDescent="0.25">
      <c r="A2863" s="22" t="s">
        <v>28</v>
      </c>
      <c r="B2863" s="24">
        <v>43118</v>
      </c>
      <c r="C2863" s="25">
        <v>1.0613425925925927E-2</v>
      </c>
      <c r="D2863" s="25">
        <v>0</v>
      </c>
      <c r="E2863" s="25">
        <v>0</v>
      </c>
      <c r="F2863" s="25">
        <v>0</v>
      </c>
      <c r="G2863" s="25">
        <v>0</v>
      </c>
      <c r="H2863" s="25">
        <v>0</v>
      </c>
      <c r="I2863" s="1">
        <f>COUNTIFS($A:$A,$A2863,C:C,"&gt;"&amp;$I$5)</f>
        <v>3</v>
      </c>
    </row>
    <row r="2864" spans="1:9" x14ac:dyDescent="0.25">
      <c r="A2864" s="22" t="s">
        <v>28</v>
      </c>
      <c r="B2864" s="24">
        <v>43119</v>
      </c>
      <c r="C2864" s="25">
        <v>8.6689814814814806E-3</v>
      </c>
      <c r="D2864" s="25">
        <v>4.0856481481481487E-2</v>
      </c>
      <c r="E2864" s="25">
        <v>0</v>
      </c>
      <c r="F2864" s="25">
        <v>0</v>
      </c>
      <c r="G2864" s="25">
        <v>0</v>
      </c>
      <c r="H2864" s="25">
        <v>0</v>
      </c>
      <c r="I2864" s="1">
        <f>COUNTIFS($A:$A,$A2864,C:C,"&gt;"&amp;$I$5)</f>
        <v>3</v>
      </c>
    </row>
    <row r="2865" spans="1:9" x14ac:dyDescent="0.25">
      <c r="A2865" s="22" t="s">
        <v>28</v>
      </c>
      <c r="B2865" s="24">
        <v>43122</v>
      </c>
      <c r="C2865" s="25">
        <v>1.0266203703703703E-2</v>
      </c>
      <c r="D2865" s="25">
        <v>0</v>
      </c>
      <c r="E2865" s="25">
        <v>2.9861111111111113E-3</v>
      </c>
      <c r="F2865" s="25">
        <v>0</v>
      </c>
      <c r="G2865" s="25">
        <v>0</v>
      </c>
      <c r="H2865" s="25">
        <v>0</v>
      </c>
      <c r="I2865" s="1">
        <f>COUNTIFS($A:$A,$A2865,C:C,"&gt;"&amp;$I$5)</f>
        <v>3</v>
      </c>
    </row>
    <row r="2866" spans="1:9" x14ac:dyDescent="0.25">
      <c r="A2866" s="22" t="s">
        <v>28</v>
      </c>
      <c r="B2866" s="24">
        <v>43123</v>
      </c>
      <c r="C2866" s="25">
        <v>1.0798611111111111E-2</v>
      </c>
      <c r="D2866" s="25">
        <v>0</v>
      </c>
      <c r="E2866" s="25">
        <v>0</v>
      </c>
      <c r="F2866" s="25">
        <v>0</v>
      </c>
      <c r="G2866" s="25">
        <v>0</v>
      </c>
      <c r="H2866" s="25">
        <v>0</v>
      </c>
      <c r="I2866" s="1">
        <f>COUNTIFS($A:$A,$A2866,C:C,"&gt;"&amp;$I$5)</f>
        <v>3</v>
      </c>
    </row>
    <row r="2867" spans="1:9" x14ac:dyDescent="0.25">
      <c r="A2867" s="22" t="s">
        <v>28</v>
      </c>
      <c r="B2867" s="24">
        <v>43124</v>
      </c>
      <c r="C2867" s="25">
        <v>1.5104166666666667E-2</v>
      </c>
      <c r="D2867" s="25">
        <v>3.8819444444444441E-2</v>
      </c>
      <c r="E2867" s="25">
        <v>0</v>
      </c>
      <c r="F2867" s="25">
        <v>0</v>
      </c>
      <c r="G2867" s="25">
        <v>0</v>
      </c>
      <c r="H2867" s="25">
        <v>0</v>
      </c>
      <c r="I2867" s="1">
        <f>COUNTIFS($A:$A,$A2867,C:C,"&gt;"&amp;$I$5)</f>
        <v>3</v>
      </c>
    </row>
    <row r="2868" spans="1:9" x14ac:dyDescent="0.25">
      <c r="A2868" s="22" t="s">
        <v>28</v>
      </c>
      <c r="B2868" s="24">
        <v>43125</v>
      </c>
      <c r="C2868" s="25">
        <v>8.4259259259259253E-3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1">
        <f>COUNTIFS($A:$A,$A2868,C:C,"&gt;"&amp;$I$5)</f>
        <v>3</v>
      </c>
    </row>
    <row r="2869" spans="1:9" x14ac:dyDescent="0.25">
      <c r="A2869" s="22" t="s">
        <v>29</v>
      </c>
      <c r="B2869" s="24">
        <v>43070</v>
      </c>
      <c r="C2869" s="25">
        <v>7.5694444444444446E-3</v>
      </c>
      <c r="D2869" s="25">
        <v>0</v>
      </c>
      <c r="E2869" s="25">
        <v>0</v>
      </c>
      <c r="F2869" s="25">
        <v>1.5856481481481479E-3</v>
      </c>
      <c r="G2869" s="25">
        <v>0</v>
      </c>
      <c r="H2869" s="25">
        <v>0</v>
      </c>
      <c r="I2869" s="1">
        <f>COUNTIFS($A:$A,$A2869,C:C,"&gt;"&amp;$I$5)</f>
        <v>0</v>
      </c>
    </row>
    <row r="2870" spans="1:9" x14ac:dyDescent="0.25">
      <c r="A2870" s="22" t="s">
        <v>29</v>
      </c>
      <c r="B2870" s="24">
        <v>43071</v>
      </c>
      <c r="C2870" s="25">
        <v>0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1">
        <f>COUNTIFS($A:$A,$A2870,C:C,"&gt;"&amp;$I$5)</f>
        <v>0</v>
      </c>
    </row>
    <row r="2871" spans="1:9" x14ac:dyDescent="0.25">
      <c r="A2871" s="22" t="s">
        <v>29</v>
      </c>
      <c r="B2871" s="24">
        <v>43072</v>
      </c>
      <c r="C2871" s="25">
        <v>0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1">
        <f>COUNTIFS($A:$A,$A2871,C:C,"&gt;"&amp;$I$5)</f>
        <v>0</v>
      </c>
    </row>
    <row r="2872" spans="1:9" x14ac:dyDescent="0.25">
      <c r="A2872" s="22" t="s">
        <v>29</v>
      </c>
      <c r="B2872" s="24">
        <v>43073</v>
      </c>
      <c r="C2872" s="25">
        <v>7.9861111111111122E-3</v>
      </c>
      <c r="D2872" s="25">
        <v>0</v>
      </c>
      <c r="E2872" s="25">
        <v>7.6388888888888893E-4</v>
      </c>
      <c r="F2872" s="25">
        <v>0</v>
      </c>
      <c r="G2872" s="25">
        <v>0</v>
      </c>
      <c r="H2872" s="25">
        <v>0</v>
      </c>
      <c r="I2872" s="1">
        <f>COUNTIFS($A:$A,$A2872,C:C,"&gt;"&amp;$I$5)</f>
        <v>0</v>
      </c>
    </row>
    <row r="2873" spans="1:9" x14ac:dyDescent="0.25">
      <c r="A2873" s="22" t="s">
        <v>29</v>
      </c>
      <c r="B2873" s="24">
        <v>43074</v>
      </c>
      <c r="C2873" s="25">
        <v>1.0347222222222223E-2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1">
        <f>COUNTIFS($A:$A,$A2873,C:C,"&gt;"&amp;$I$5)</f>
        <v>0</v>
      </c>
    </row>
    <row r="2874" spans="1:9" x14ac:dyDescent="0.25">
      <c r="A2874" s="22" t="s">
        <v>29</v>
      </c>
      <c r="B2874" s="24">
        <v>43075</v>
      </c>
      <c r="C2874" s="25">
        <v>9.2361111111111116E-3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1">
        <f>COUNTIFS($A:$A,$A2874,C:C,"&gt;"&amp;$I$5)</f>
        <v>0</v>
      </c>
    </row>
    <row r="2875" spans="1:9" x14ac:dyDescent="0.25">
      <c r="A2875" s="22" t="s">
        <v>29</v>
      </c>
      <c r="B2875" s="24">
        <v>43076</v>
      </c>
      <c r="C2875" s="25">
        <v>8.3564814814814804E-3</v>
      </c>
      <c r="D2875" s="25">
        <v>4.0300925925925928E-2</v>
      </c>
      <c r="E2875" s="25">
        <v>0</v>
      </c>
      <c r="F2875" s="25">
        <v>0</v>
      </c>
      <c r="G2875" s="25">
        <v>0</v>
      </c>
      <c r="H2875" s="25">
        <v>0</v>
      </c>
      <c r="I2875" s="1">
        <f>COUNTIFS($A:$A,$A2875,C:C,"&gt;"&amp;$I$5)</f>
        <v>0</v>
      </c>
    </row>
    <row r="2876" spans="1:9" x14ac:dyDescent="0.25">
      <c r="A2876" s="22" t="s">
        <v>29</v>
      </c>
      <c r="B2876" s="24">
        <v>43077</v>
      </c>
      <c r="C2876" s="25">
        <v>8.9236111111111113E-3</v>
      </c>
      <c r="D2876" s="25">
        <v>0</v>
      </c>
      <c r="E2876" s="25">
        <v>0</v>
      </c>
      <c r="F2876" s="25">
        <v>0</v>
      </c>
      <c r="G2876" s="25">
        <v>6.215277777777777E-3</v>
      </c>
      <c r="H2876" s="25">
        <v>0</v>
      </c>
      <c r="I2876" s="1">
        <f>COUNTIFS($A:$A,$A2876,C:C,"&gt;"&amp;$I$5)</f>
        <v>0</v>
      </c>
    </row>
    <row r="2877" spans="1:9" x14ac:dyDescent="0.25">
      <c r="A2877" s="22" t="s">
        <v>29</v>
      </c>
      <c r="B2877" s="24">
        <v>43078</v>
      </c>
      <c r="C2877" s="25">
        <v>0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1">
        <f>COUNTIFS($A:$A,$A2877,C:C,"&gt;"&amp;$I$5)</f>
        <v>0</v>
      </c>
    </row>
    <row r="2878" spans="1:9" x14ac:dyDescent="0.25">
      <c r="A2878" s="22" t="s">
        <v>29</v>
      </c>
      <c r="B2878" s="24">
        <v>43079</v>
      </c>
      <c r="C2878" s="25">
        <v>0</v>
      </c>
      <c r="D2878" s="25">
        <v>0</v>
      </c>
      <c r="E2878" s="25">
        <v>0</v>
      </c>
      <c r="F2878" s="25">
        <v>0</v>
      </c>
      <c r="G2878" s="25">
        <v>0</v>
      </c>
      <c r="H2878" s="25">
        <v>0</v>
      </c>
      <c r="I2878" s="1">
        <f>COUNTIFS($A:$A,$A2878,C:C,"&gt;"&amp;$I$5)</f>
        <v>0</v>
      </c>
    </row>
    <row r="2879" spans="1:9" x14ac:dyDescent="0.25">
      <c r="A2879" s="22" t="s">
        <v>29</v>
      </c>
      <c r="B2879" s="24">
        <v>43080</v>
      </c>
      <c r="C2879" s="25">
        <v>9.2013888888888892E-3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1">
        <f>COUNTIFS($A:$A,$A2879,C:C,"&gt;"&amp;$I$5)</f>
        <v>0</v>
      </c>
    </row>
    <row r="2880" spans="1:9" x14ac:dyDescent="0.25">
      <c r="A2880" s="22" t="s">
        <v>29</v>
      </c>
      <c r="B2880" s="24">
        <v>43081</v>
      </c>
      <c r="C2880" s="25">
        <v>3.6574074074074074E-3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1">
        <f>COUNTIFS($A:$A,$A2880,C:C,"&gt;"&amp;$I$5)</f>
        <v>0</v>
      </c>
    </row>
    <row r="2881" spans="1:9" x14ac:dyDescent="0.25">
      <c r="A2881" s="22" t="s">
        <v>29</v>
      </c>
      <c r="B2881" s="24">
        <v>43082</v>
      </c>
      <c r="C2881" s="25">
        <v>2.1064814814814813E-3</v>
      </c>
      <c r="D2881" s="25">
        <v>0</v>
      </c>
      <c r="E2881" s="25">
        <v>2.0023148148148148E-3</v>
      </c>
      <c r="F2881" s="25">
        <v>0</v>
      </c>
      <c r="G2881" s="25">
        <v>0</v>
      </c>
      <c r="H2881" s="25">
        <v>0</v>
      </c>
      <c r="I2881" s="1">
        <f>COUNTIFS($A:$A,$A2881,C:C,"&gt;"&amp;$I$5)</f>
        <v>0</v>
      </c>
    </row>
    <row r="2882" spans="1:9" x14ac:dyDescent="0.25">
      <c r="A2882" s="22" t="s">
        <v>29</v>
      </c>
      <c r="B2882" s="24">
        <v>43083</v>
      </c>
      <c r="C2882" s="25">
        <v>1.0532407407407407E-2</v>
      </c>
      <c r="D2882" s="25">
        <v>4.024305555555556E-2</v>
      </c>
      <c r="E2882" s="25">
        <v>1.6087962962962963E-3</v>
      </c>
      <c r="F2882" s="25">
        <v>0</v>
      </c>
      <c r="G2882" s="25">
        <v>0</v>
      </c>
      <c r="H2882" s="25">
        <v>0</v>
      </c>
      <c r="I2882" s="1">
        <f>COUNTIFS($A:$A,$A2882,C:C,"&gt;"&amp;$I$5)</f>
        <v>0</v>
      </c>
    </row>
    <row r="2883" spans="1:9" x14ac:dyDescent="0.25">
      <c r="A2883" s="22" t="s">
        <v>29</v>
      </c>
      <c r="B2883" s="24">
        <v>43084</v>
      </c>
      <c r="C2883" s="25">
        <v>6.053240740740741E-3</v>
      </c>
      <c r="D2883" s="25">
        <v>0</v>
      </c>
      <c r="E2883" s="25">
        <v>5.185185185185185E-3</v>
      </c>
      <c r="F2883" s="25">
        <v>0</v>
      </c>
      <c r="G2883" s="25">
        <v>0</v>
      </c>
      <c r="H2883" s="25">
        <v>0</v>
      </c>
      <c r="I2883" s="1">
        <f>COUNTIFS($A:$A,$A2883,C:C,"&gt;"&amp;$I$5)</f>
        <v>0</v>
      </c>
    </row>
    <row r="2884" spans="1:9" x14ac:dyDescent="0.25">
      <c r="A2884" s="22" t="s">
        <v>29</v>
      </c>
      <c r="B2884" s="24">
        <v>43085</v>
      </c>
      <c r="C2884" s="25">
        <v>0</v>
      </c>
      <c r="D2884" s="25">
        <v>0</v>
      </c>
      <c r="E2884" s="25">
        <v>0</v>
      </c>
      <c r="F2884" s="25">
        <v>0</v>
      </c>
      <c r="G2884" s="25">
        <v>0</v>
      </c>
      <c r="H2884" s="25">
        <v>0</v>
      </c>
      <c r="I2884" s="1">
        <f>COUNTIFS($A:$A,$A2884,C:C,"&gt;"&amp;$I$5)</f>
        <v>0</v>
      </c>
    </row>
    <row r="2885" spans="1:9" x14ac:dyDescent="0.25">
      <c r="A2885" s="22" t="s">
        <v>29</v>
      </c>
      <c r="B2885" s="24">
        <v>43086</v>
      </c>
      <c r="C2885" s="25">
        <v>0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1">
        <f>COUNTIFS($A:$A,$A2885,C:C,"&gt;"&amp;$I$5)</f>
        <v>0</v>
      </c>
    </row>
    <row r="2886" spans="1:9" x14ac:dyDescent="0.25">
      <c r="A2886" s="22" t="s">
        <v>29</v>
      </c>
      <c r="B2886" s="24">
        <v>43087</v>
      </c>
      <c r="C2886" s="25">
        <v>6.168981481481481E-3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1">
        <f>COUNTIFS($A:$A,$A2886,C:C,"&gt;"&amp;$I$5)</f>
        <v>0</v>
      </c>
    </row>
    <row r="2887" spans="1:9" x14ac:dyDescent="0.25">
      <c r="A2887" s="22" t="s">
        <v>29</v>
      </c>
      <c r="B2887" s="24">
        <v>43088</v>
      </c>
      <c r="C2887" s="25">
        <v>2.8009259259259259E-3</v>
      </c>
      <c r="D2887" s="25">
        <v>0</v>
      </c>
      <c r="E2887" s="25">
        <v>0</v>
      </c>
      <c r="F2887" s="25">
        <v>0</v>
      </c>
      <c r="G2887" s="25">
        <v>0</v>
      </c>
      <c r="H2887" s="25">
        <v>0</v>
      </c>
      <c r="I2887" s="1">
        <f>COUNTIFS($A:$A,$A2887,C:C,"&gt;"&amp;$I$5)</f>
        <v>0</v>
      </c>
    </row>
    <row r="2888" spans="1:9" x14ac:dyDescent="0.25">
      <c r="A2888" s="22" t="s">
        <v>29</v>
      </c>
      <c r="B2888" s="24">
        <v>43089</v>
      </c>
      <c r="C2888" s="25">
        <v>7.0486111111111105E-3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1">
        <f>COUNTIFS($A:$A,$A2888,C:C,"&gt;"&amp;$I$5)</f>
        <v>0</v>
      </c>
    </row>
    <row r="2889" spans="1:9" x14ac:dyDescent="0.25">
      <c r="A2889" s="22" t="s">
        <v>29</v>
      </c>
      <c r="B2889" s="24">
        <v>43090</v>
      </c>
      <c r="C2889" s="25">
        <v>1.0416666666666666E-2</v>
      </c>
      <c r="D2889" s="25">
        <v>9.0775462962962961E-2</v>
      </c>
      <c r="E2889" s="25">
        <v>0</v>
      </c>
      <c r="F2889" s="25">
        <v>0</v>
      </c>
      <c r="G2889" s="25">
        <v>0</v>
      </c>
      <c r="H2889" s="25">
        <v>0</v>
      </c>
      <c r="I2889" s="1">
        <f>COUNTIFS($A:$A,$A2889,C:C,"&gt;"&amp;$I$5)</f>
        <v>0</v>
      </c>
    </row>
    <row r="2890" spans="1:9" x14ac:dyDescent="0.25">
      <c r="A2890" s="22" t="s">
        <v>29</v>
      </c>
      <c r="B2890" s="24">
        <v>43091</v>
      </c>
      <c r="C2890" s="25">
        <v>8.8657407407407417E-3</v>
      </c>
      <c r="D2890" s="25">
        <v>0</v>
      </c>
      <c r="E2890" s="25">
        <v>0</v>
      </c>
      <c r="F2890" s="25">
        <v>0</v>
      </c>
      <c r="G2890" s="25">
        <v>0</v>
      </c>
      <c r="H2890" s="25">
        <v>0</v>
      </c>
      <c r="I2890" s="1">
        <f>COUNTIFS($A:$A,$A2890,C:C,"&gt;"&amp;$I$5)</f>
        <v>0</v>
      </c>
    </row>
    <row r="2891" spans="1:9" x14ac:dyDescent="0.25">
      <c r="A2891" s="22" t="s">
        <v>29</v>
      </c>
      <c r="B2891" s="24">
        <v>43092</v>
      </c>
      <c r="C2891" s="25">
        <v>0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1">
        <f>COUNTIFS($A:$A,$A2891,C:C,"&gt;"&amp;$I$5)</f>
        <v>0</v>
      </c>
    </row>
    <row r="2892" spans="1:9" x14ac:dyDescent="0.25">
      <c r="A2892" s="22" t="s">
        <v>29</v>
      </c>
      <c r="B2892" s="24">
        <v>43093</v>
      </c>
      <c r="C2892" s="25">
        <v>0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1">
        <f>COUNTIFS($A:$A,$A2892,C:C,"&gt;"&amp;$I$5)</f>
        <v>0</v>
      </c>
    </row>
    <row r="2893" spans="1:9" x14ac:dyDescent="0.25">
      <c r="A2893" s="22" t="s">
        <v>29</v>
      </c>
      <c r="B2893" s="24">
        <v>43094</v>
      </c>
      <c r="C2893" s="25">
        <v>0</v>
      </c>
      <c r="D2893" s="25">
        <v>0</v>
      </c>
      <c r="E2893" s="25">
        <v>0</v>
      </c>
      <c r="F2893" s="25">
        <v>0</v>
      </c>
      <c r="G2893" s="25">
        <v>0</v>
      </c>
      <c r="H2893" s="25">
        <v>0</v>
      </c>
      <c r="I2893" s="1">
        <f>COUNTIFS($A:$A,$A2893,C:C,"&gt;"&amp;$I$5)</f>
        <v>0</v>
      </c>
    </row>
    <row r="2894" spans="1:9" x14ac:dyDescent="0.25">
      <c r="A2894" s="22" t="s">
        <v>29</v>
      </c>
      <c r="B2894" s="24">
        <v>43095</v>
      </c>
      <c r="C2894" s="25">
        <v>7.8125E-3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1">
        <f>COUNTIFS($A:$A,$A2894,C:C,"&gt;"&amp;$I$5)</f>
        <v>0</v>
      </c>
    </row>
    <row r="2895" spans="1:9" x14ac:dyDescent="0.25">
      <c r="A2895" s="22" t="s">
        <v>29</v>
      </c>
      <c r="B2895" s="24">
        <v>43096</v>
      </c>
      <c r="C2895" s="25">
        <v>1.1516203703703702E-2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1">
        <f>COUNTIFS($A:$A,$A2895,C:C,"&gt;"&amp;$I$5)</f>
        <v>0</v>
      </c>
    </row>
    <row r="2896" spans="1:9" x14ac:dyDescent="0.25">
      <c r="A2896" s="22" t="s">
        <v>29</v>
      </c>
      <c r="B2896" s="24">
        <v>43097</v>
      </c>
      <c r="C2896" s="25">
        <v>1.7951388888888888E-2</v>
      </c>
      <c r="D2896" s="25">
        <v>4.0497685185185185E-2</v>
      </c>
      <c r="E2896" s="25">
        <v>0</v>
      </c>
      <c r="F2896" s="25">
        <v>0</v>
      </c>
      <c r="G2896" s="25">
        <v>0</v>
      </c>
      <c r="H2896" s="25">
        <v>0</v>
      </c>
      <c r="I2896" s="1">
        <f>COUNTIFS($A:$A,$A2896,C:C,"&gt;"&amp;$I$5)</f>
        <v>0</v>
      </c>
    </row>
    <row r="2897" spans="1:9" x14ac:dyDescent="0.25">
      <c r="A2897" s="22" t="s">
        <v>29</v>
      </c>
      <c r="B2897" s="24">
        <v>43098</v>
      </c>
      <c r="C2897" s="25">
        <v>1.2199074074074072E-2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1">
        <f>COUNTIFS($A:$A,$A2897,C:C,"&gt;"&amp;$I$5)</f>
        <v>0</v>
      </c>
    </row>
    <row r="2898" spans="1:9" x14ac:dyDescent="0.25">
      <c r="A2898" s="22" t="s">
        <v>29</v>
      </c>
      <c r="B2898" s="24">
        <v>43099</v>
      </c>
      <c r="C2898" s="25">
        <v>0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1">
        <f>COUNTIFS($A:$A,$A2898,C:C,"&gt;"&amp;$I$5)</f>
        <v>0</v>
      </c>
    </row>
    <row r="2899" spans="1:9" x14ac:dyDescent="0.25">
      <c r="A2899" s="22" t="s">
        <v>29</v>
      </c>
      <c r="B2899" s="24">
        <v>43100</v>
      </c>
      <c r="C2899" s="25">
        <v>0</v>
      </c>
      <c r="D2899" s="25">
        <v>0</v>
      </c>
      <c r="E2899" s="25">
        <v>0</v>
      </c>
      <c r="F2899" s="25">
        <v>0</v>
      </c>
      <c r="G2899" s="25">
        <v>0</v>
      </c>
      <c r="H2899" s="25">
        <v>0</v>
      </c>
      <c r="I2899" s="1">
        <f>COUNTIFS($A:$A,$A2899,C:C,"&gt;"&amp;$I$5)</f>
        <v>0</v>
      </c>
    </row>
    <row r="2900" spans="1:9" x14ac:dyDescent="0.25">
      <c r="A2900" s="22" t="s">
        <v>29</v>
      </c>
      <c r="B2900" s="24">
        <v>43101</v>
      </c>
      <c r="C2900" s="25">
        <v>0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1">
        <f>COUNTIFS($A:$A,$A2900,C:C,"&gt;"&amp;$I$5)</f>
        <v>0</v>
      </c>
    </row>
    <row r="2901" spans="1:9" x14ac:dyDescent="0.25">
      <c r="A2901" s="22" t="s">
        <v>29</v>
      </c>
      <c r="B2901" s="24">
        <v>43102</v>
      </c>
      <c r="C2901" s="25">
        <v>0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1">
        <f>COUNTIFS($A:$A,$A2901,C:C,"&gt;"&amp;$I$5)</f>
        <v>0</v>
      </c>
    </row>
    <row r="2902" spans="1:9" x14ac:dyDescent="0.25">
      <c r="A2902" s="22" t="s">
        <v>29</v>
      </c>
      <c r="B2902" s="24">
        <v>43103</v>
      </c>
      <c r="C2902" s="25">
        <v>0</v>
      </c>
      <c r="D2902" s="25">
        <v>0</v>
      </c>
      <c r="E2902" s="25">
        <v>0</v>
      </c>
      <c r="F2902" s="25">
        <v>0</v>
      </c>
      <c r="G2902" s="25">
        <v>0</v>
      </c>
      <c r="H2902" s="25">
        <v>0</v>
      </c>
      <c r="I2902" s="1">
        <f>COUNTIFS($A:$A,$A2902,C:C,"&gt;"&amp;$I$5)</f>
        <v>0</v>
      </c>
    </row>
    <row r="2903" spans="1:9" x14ac:dyDescent="0.25">
      <c r="A2903" s="22" t="s">
        <v>29</v>
      </c>
      <c r="B2903" s="24">
        <v>43104</v>
      </c>
      <c r="C2903" s="25">
        <v>0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1">
        <f>COUNTIFS($A:$A,$A2903,C:C,"&gt;"&amp;$I$5)</f>
        <v>0</v>
      </c>
    </row>
    <row r="2904" spans="1:9" x14ac:dyDescent="0.25">
      <c r="A2904" s="22" t="s">
        <v>29</v>
      </c>
      <c r="B2904" s="24">
        <v>43105</v>
      </c>
      <c r="C2904" s="25">
        <v>0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1">
        <f>COUNTIFS($A:$A,$A2904,C:C,"&gt;"&amp;$I$5)</f>
        <v>0</v>
      </c>
    </row>
    <row r="2905" spans="1:9" x14ac:dyDescent="0.25">
      <c r="A2905" s="22" t="s">
        <v>29</v>
      </c>
      <c r="B2905" s="24">
        <v>43106</v>
      </c>
      <c r="C2905" s="25">
        <v>0</v>
      </c>
      <c r="D2905" s="25">
        <v>0</v>
      </c>
      <c r="E2905" s="25">
        <v>0</v>
      </c>
      <c r="F2905" s="25">
        <v>0</v>
      </c>
      <c r="G2905" s="25">
        <v>0</v>
      </c>
      <c r="H2905" s="25">
        <v>0</v>
      </c>
      <c r="I2905" s="1">
        <f>COUNTIFS($A:$A,$A2905,C:C,"&gt;"&amp;$I$5)</f>
        <v>0</v>
      </c>
    </row>
    <row r="2906" spans="1:9" x14ac:dyDescent="0.25">
      <c r="A2906" s="22" t="s">
        <v>29</v>
      </c>
      <c r="B2906" s="24">
        <v>43107</v>
      </c>
      <c r="C2906" s="25">
        <v>0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1">
        <f>COUNTIFS($A:$A,$A2906,C:C,"&gt;"&amp;$I$5)</f>
        <v>0</v>
      </c>
    </row>
    <row r="2907" spans="1:9" x14ac:dyDescent="0.25">
      <c r="A2907" s="22" t="s">
        <v>29</v>
      </c>
      <c r="B2907" s="24">
        <v>43108</v>
      </c>
      <c r="C2907" s="25">
        <v>3.1712962962962958E-3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1">
        <f>COUNTIFS($A:$A,$A2907,C:C,"&gt;"&amp;$I$5)</f>
        <v>0</v>
      </c>
    </row>
    <row r="2908" spans="1:9" x14ac:dyDescent="0.25">
      <c r="A2908" s="22" t="s">
        <v>29</v>
      </c>
      <c r="B2908" s="24">
        <v>43109</v>
      </c>
      <c r="C2908" s="25">
        <v>6.4236111111111117E-3</v>
      </c>
      <c r="D2908" s="25">
        <v>0</v>
      </c>
      <c r="E2908" s="25">
        <v>0</v>
      </c>
      <c r="F2908" s="25">
        <v>0</v>
      </c>
      <c r="G2908" s="25">
        <v>0</v>
      </c>
      <c r="H2908" s="25">
        <v>0</v>
      </c>
      <c r="I2908" s="1">
        <f>COUNTIFS($A:$A,$A2908,C:C,"&gt;"&amp;$I$5)</f>
        <v>0</v>
      </c>
    </row>
    <row r="2909" spans="1:9" x14ac:dyDescent="0.25">
      <c r="A2909" s="22" t="s">
        <v>29</v>
      </c>
      <c r="B2909" s="24">
        <v>43110</v>
      </c>
      <c r="C2909" s="25">
        <v>8.4722222222222213E-3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1">
        <f>COUNTIFS($A:$A,$A2909,C:C,"&gt;"&amp;$I$5)</f>
        <v>0</v>
      </c>
    </row>
    <row r="2910" spans="1:9" x14ac:dyDescent="0.25">
      <c r="A2910" s="22" t="s">
        <v>29</v>
      </c>
      <c r="B2910" s="24">
        <v>43111</v>
      </c>
      <c r="C2910" s="25">
        <v>1.2534722222222223E-2</v>
      </c>
      <c r="D2910" s="25">
        <v>4.5173611111111116E-2</v>
      </c>
      <c r="E2910" s="25">
        <v>0</v>
      </c>
      <c r="F2910" s="25">
        <v>0</v>
      </c>
      <c r="G2910" s="25">
        <v>0.12107638888888889</v>
      </c>
      <c r="H2910" s="25">
        <v>0</v>
      </c>
      <c r="I2910" s="1">
        <f>COUNTIFS($A:$A,$A2910,C:C,"&gt;"&amp;$I$5)</f>
        <v>0</v>
      </c>
    </row>
    <row r="2911" spans="1:9" x14ac:dyDescent="0.25">
      <c r="A2911" s="22" t="s">
        <v>29</v>
      </c>
      <c r="B2911" s="24">
        <v>43112</v>
      </c>
      <c r="C2911" s="25">
        <v>5.5555555555555558E-3</v>
      </c>
      <c r="D2911" s="25">
        <v>0</v>
      </c>
      <c r="E2911" s="25">
        <v>0</v>
      </c>
      <c r="F2911" s="25">
        <v>0</v>
      </c>
      <c r="G2911" s="25">
        <v>0</v>
      </c>
      <c r="H2911" s="25">
        <v>0</v>
      </c>
      <c r="I2911" s="1">
        <f>COUNTIFS($A:$A,$A2911,C:C,"&gt;"&amp;$I$5)</f>
        <v>0</v>
      </c>
    </row>
    <row r="2912" spans="1:9" x14ac:dyDescent="0.25">
      <c r="A2912" s="22" t="s">
        <v>29</v>
      </c>
      <c r="B2912" s="24">
        <v>43113</v>
      </c>
      <c r="C2912" s="25">
        <v>0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1">
        <f>COUNTIFS($A:$A,$A2912,C:C,"&gt;"&amp;$I$5)</f>
        <v>0</v>
      </c>
    </row>
    <row r="2913" spans="1:9" x14ac:dyDescent="0.25">
      <c r="A2913" s="22" t="s">
        <v>29</v>
      </c>
      <c r="B2913" s="24">
        <v>43114</v>
      </c>
      <c r="C2913" s="25">
        <v>0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1">
        <f>COUNTIFS($A:$A,$A2913,C:C,"&gt;"&amp;$I$5)</f>
        <v>0</v>
      </c>
    </row>
    <row r="2914" spans="1:9" x14ac:dyDescent="0.25">
      <c r="A2914" s="22" t="s">
        <v>29</v>
      </c>
      <c r="B2914" s="24">
        <v>43115</v>
      </c>
      <c r="C2914" s="25">
        <v>3.0439814814814821E-3</v>
      </c>
      <c r="D2914" s="25">
        <v>0</v>
      </c>
      <c r="E2914" s="25">
        <v>0</v>
      </c>
      <c r="F2914" s="25">
        <v>0</v>
      </c>
      <c r="G2914" s="25">
        <v>0</v>
      </c>
      <c r="H2914" s="25">
        <v>0</v>
      </c>
      <c r="I2914" s="1">
        <f>COUNTIFS($A:$A,$A2914,C:C,"&gt;"&amp;$I$5)</f>
        <v>0</v>
      </c>
    </row>
    <row r="2915" spans="1:9" x14ac:dyDescent="0.25">
      <c r="A2915" s="22" t="s">
        <v>29</v>
      </c>
      <c r="B2915" s="24">
        <v>43116</v>
      </c>
      <c r="C2915" s="25">
        <v>1.3425925925925925E-3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1">
        <f>COUNTIFS($A:$A,$A2915,C:C,"&gt;"&amp;$I$5)</f>
        <v>0</v>
      </c>
    </row>
    <row r="2916" spans="1:9" x14ac:dyDescent="0.25">
      <c r="A2916" s="22" t="s">
        <v>29</v>
      </c>
      <c r="B2916" s="24">
        <v>43117</v>
      </c>
      <c r="C2916" s="25">
        <v>8.2523148148148148E-3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1">
        <f>COUNTIFS($A:$A,$A2916,C:C,"&gt;"&amp;$I$5)</f>
        <v>0</v>
      </c>
    </row>
    <row r="2917" spans="1:9" x14ac:dyDescent="0.25">
      <c r="A2917" s="22" t="s">
        <v>29</v>
      </c>
      <c r="B2917" s="24">
        <v>43118</v>
      </c>
      <c r="C2917" s="25">
        <v>1.283564814814815E-2</v>
      </c>
      <c r="D2917" s="25">
        <v>4.0138888888888884E-2</v>
      </c>
      <c r="E2917" s="25">
        <v>0</v>
      </c>
      <c r="F2917" s="25">
        <v>0</v>
      </c>
      <c r="G2917" s="25">
        <v>0</v>
      </c>
      <c r="H2917" s="25">
        <v>0</v>
      </c>
      <c r="I2917" s="1">
        <f>COUNTIFS($A:$A,$A2917,C:C,"&gt;"&amp;$I$5)</f>
        <v>0</v>
      </c>
    </row>
    <row r="2918" spans="1:9" x14ac:dyDescent="0.25">
      <c r="A2918" s="22" t="s">
        <v>29</v>
      </c>
      <c r="B2918" s="24">
        <v>43119</v>
      </c>
      <c r="C2918" s="25">
        <v>5.0000000000000001E-3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1">
        <f>COUNTIFS($A:$A,$A2918,C:C,"&gt;"&amp;$I$5)</f>
        <v>0</v>
      </c>
    </row>
    <row r="2919" spans="1:9" x14ac:dyDescent="0.25">
      <c r="A2919" s="22" t="s">
        <v>29</v>
      </c>
      <c r="B2919" s="24">
        <v>43122</v>
      </c>
      <c r="C2919" s="25">
        <v>8.5763888888888886E-3</v>
      </c>
      <c r="D2919" s="25">
        <v>0</v>
      </c>
      <c r="E2919" s="25">
        <v>2.0254629629629629E-3</v>
      </c>
      <c r="F2919" s="25">
        <v>0</v>
      </c>
      <c r="G2919" s="25">
        <v>0</v>
      </c>
      <c r="H2919" s="25">
        <v>0</v>
      </c>
      <c r="I2919" s="1">
        <f>COUNTIFS($A:$A,$A2919,C:C,"&gt;"&amp;$I$5)</f>
        <v>0</v>
      </c>
    </row>
    <row r="2920" spans="1:9" x14ac:dyDescent="0.25">
      <c r="A2920" s="22" t="s">
        <v>29</v>
      </c>
      <c r="B2920" s="24">
        <v>43123</v>
      </c>
      <c r="C2920" s="25">
        <v>5.4398148148148149E-3</v>
      </c>
      <c r="D2920" s="25">
        <v>0</v>
      </c>
      <c r="E2920" s="25">
        <v>0</v>
      </c>
      <c r="F2920" s="25">
        <v>0</v>
      </c>
      <c r="G2920" s="25">
        <v>0</v>
      </c>
      <c r="H2920" s="25">
        <v>0</v>
      </c>
      <c r="I2920" s="1">
        <f>COUNTIFS($A:$A,$A2920,C:C,"&gt;"&amp;$I$5)</f>
        <v>0</v>
      </c>
    </row>
    <row r="2921" spans="1:9" x14ac:dyDescent="0.25">
      <c r="A2921" s="22" t="s">
        <v>29</v>
      </c>
      <c r="B2921" s="24">
        <v>43124</v>
      </c>
      <c r="C2921" s="25">
        <v>3.425925925925926E-3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1">
        <f>COUNTIFS($A:$A,$A2921,C:C,"&gt;"&amp;$I$5)</f>
        <v>0</v>
      </c>
    </row>
    <row r="2922" spans="1:9" x14ac:dyDescent="0.25">
      <c r="A2922" s="22" t="s">
        <v>29</v>
      </c>
      <c r="B2922" s="24">
        <v>43125</v>
      </c>
      <c r="C2922" s="25">
        <v>7.951388888888888E-3</v>
      </c>
      <c r="D2922" s="25">
        <v>0</v>
      </c>
      <c r="E2922" s="25">
        <v>0</v>
      </c>
      <c r="F2922" s="25">
        <v>0</v>
      </c>
      <c r="G2922" s="25">
        <v>1.3900462962962962E-2</v>
      </c>
      <c r="H2922" s="25">
        <v>7.5787037037037042E-2</v>
      </c>
      <c r="I2922" s="1">
        <f>COUNTIFS($A:$A,$A2922,C:C,"&gt;"&amp;$I$5)</f>
        <v>0</v>
      </c>
    </row>
    <row r="2923" spans="1:9" x14ac:dyDescent="0.25">
      <c r="A2923" s="22" t="s">
        <v>73</v>
      </c>
      <c r="B2923" s="24">
        <v>43070</v>
      </c>
      <c r="C2923" s="25">
        <v>1.6076388888888887E-2</v>
      </c>
      <c r="D2923" s="25">
        <v>0</v>
      </c>
      <c r="E2923" s="25">
        <v>6.3125000000000001E-2</v>
      </c>
      <c r="F2923" s="25">
        <v>5.8194444444444444E-2</v>
      </c>
      <c r="G2923" s="25">
        <v>0</v>
      </c>
      <c r="H2923" s="25">
        <v>0</v>
      </c>
      <c r="I2923" s="1">
        <f>COUNTIFS($A:$A,$A2923,C:C,"&gt;"&amp;$I$5)</f>
        <v>4</v>
      </c>
    </row>
    <row r="2924" spans="1:9" x14ac:dyDescent="0.25">
      <c r="A2924" s="22" t="s">
        <v>73</v>
      </c>
      <c r="B2924" s="24">
        <v>43071</v>
      </c>
      <c r="C2924" s="25">
        <v>0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1">
        <f>COUNTIFS($A:$A,$A2924,C:C,"&gt;"&amp;$I$5)</f>
        <v>4</v>
      </c>
    </row>
    <row r="2925" spans="1:9" x14ac:dyDescent="0.25">
      <c r="A2925" s="22" t="s">
        <v>73</v>
      </c>
      <c r="B2925" s="24">
        <v>43072</v>
      </c>
      <c r="C2925" s="25">
        <v>0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1">
        <f>COUNTIFS($A:$A,$A2925,C:C,"&gt;"&amp;$I$5)</f>
        <v>4</v>
      </c>
    </row>
    <row r="2926" spans="1:9" x14ac:dyDescent="0.25">
      <c r="A2926" s="22" t="s">
        <v>73</v>
      </c>
      <c r="B2926" s="24">
        <v>43073</v>
      </c>
      <c r="C2926" s="25">
        <v>1.7175925925925924E-2</v>
      </c>
      <c r="D2926" s="25">
        <v>0</v>
      </c>
      <c r="E2926" s="25">
        <v>0</v>
      </c>
      <c r="F2926" s="25">
        <v>4.6874999999999998E-3</v>
      </c>
      <c r="G2926" s="25">
        <v>0</v>
      </c>
      <c r="H2926" s="25">
        <v>0</v>
      </c>
      <c r="I2926" s="1">
        <f>COUNTIFS($A:$A,$A2926,C:C,"&gt;"&amp;$I$5)</f>
        <v>4</v>
      </c>
    </row>
    <row r="2927" spans="1:9" x14ac:dyDescent="0.25">
      <c r="A2927" s="22" t="s">
        <v>73</v>
      </c>
      <c r="B2927" s="24">
        <v>43074</v>
      </c>
      <c r="C2927" s="25">
        <v>2.3020833333333334E-2</v>
      </c>
      <c r="D2927" s="25">
        <v>4.3078703703703702E-2</v>
      </c>
      <c r="E2927" s="25">
        <v>0.14302083333333335</v>
      </c>
      <c r="F2927" s="25">
        <v>6.0416666666666665E-3</v>
      </c>
      <c r="G2927" s="25">
        <v>0</v>
      </c>
      <c r="H2927" s="25">
        <v>0</v>
      </c>
      <c r="I2927" s="1">
        <f>COUNTIFS($A:$A,$A2927,C:C,"&gt;"&amp;$I$5)</f>
        <v>4</v>
      </c>
    </row>
    <row r="2928" spans="1:9" x14ac:dyDescent="0.25">
      <c r="A2928" s="22" t="s">
        <v>73</v>
      </c>
      <c r="B2928" s="24">
        <v>43075</v>
      </c>
      <c r="C2928" s="25">
        <v>3.335648148148148E-2</v>
      </c>
      <c r="D2928" s="25">
        <v>4.1956018518518517E-2</v>
      </c>
      <c r="E2928" s="25">
        <v>3.7268518518518514E-3</v>
      </c>
      <c r="F2928" s="25">
        <v>8.9004629629629625E-3</v>
      </c>
      <c r="G2928" s="25">
        <v>0</v>
      </c>
      <c r="H2928" s="25">
        <v>0</v>
      </c>
      <c r="I2928" s="1">
        <f>COUNTIFS($A:$A,$A2928,C:C,"&gt;"&amp;$I$5)</f>
        <v>4</v>
      </c>
    </row>
    <row r="2929" spans="1:9" x14ac:dyDescent="0.25">
      <c r="A2929" s="22" t="s">
        <v>73</v>
      </c>
      <c r="B2929" s="24">
        <v>43076</v>
      </c>
      <c r="C2929" s="25">
        <v>1.6469907407407405E-2</v>
      </c>
      <c r="D2929" s="25">
        <v>0</v>
      </c>
      <c r="E2929" s="25">
        <v>2.3958333333333336E-3</v>
      </c>
      <c r="F2929" s="25">
        <v>4.9768518518518521E-3</v>
      </c>
      <c r="G2929" s="25">
        <v>0</v>
      </c>
      <c r="H2929" s="25">
        <v>0</v>
      </c>
      <c r="I2929" s="1">
        <f>COUNTIFS($A:$A,$A2929,C:C,"&gt;"&amp;$I$5)</f>
        <v>4</v>
      </c>
    </row>
    <row r="2930" spans="1:9" x14ac:dyDescent="0.25">
      <c r="A2930" s="22" t="s">
        <v>73</v>
      </c>
      <c r="B2930" s="24">
        <v>43077</v>
      </c>
      <c r="C2930" s="25">
        <v>1.6261574074074074E-2</v>
      </c>
      <c r="D2930" s="25">
        <v>0</v>
      </c>
      <c r="E2930" s="25">
        <v>4.108796296296297E-3</v>
      </c>
      <c r="F2930" s="25">
        <v>0</v>
      </c>
      <c r="G2930" s="25">
        <v>0</v>
      </c>
      <c r="H2930" s="25">
        <v>0</v>
      </c>
      <c r="I2930" s="1">
        <f>COUNTIFS($A:$A,$A2930,C:C,"&gt;"&amp;$I$5)</f>
        <v>4</v>
      </c>
    </row>
    <row r="2931" spans="1:9" x14ac:dyDescent="0.25">
      <c r="A2931" s="22" t="s">
        <v>73</v>
      </c>
      <c r="B2931" s="24">
        <v>43078</v>
      </c>
      <c r="C2931" s="25">
        <v>0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1">
        <f>COUNTIFS($A:$A,$A2931,C:C,"&gt;"&amp;$I$5)</f>
        <v>4</v>
      </c>
    </row>
    <row r="2932" spans="1:9" x14ac:dyDescent="0.25">
      <c r="A2932" s="22" t="s">
        <v>73</v>
      </c>
      <c r="B2932" s="24">
        <v>43079</v>
      </c>
      <c r="C2932" s="25">
        <v>0</v>
      </c>
      <c r="D2932" s="25">
        <v>0</v>
      </c>
      <c r="E2932" s="25">
        <v>0</v>
      </c>
      <c r="F2932" s="25">
        <v>0</v>
      </c>
      <c r="G2932" s="25">
        <v>0</v>
      </c>
      <c r="H2932" s="25">
        <v>0</v>
      </c>
      <c r="I2932" s="1">
        <f>COUNTIFS($A:$A,$A2932,C:C,"&gt;"&amp;$I$5)</f>
        <v>4</v>
      </c>
    </row>
    <row r="2933" spans="1:9" x14ac:dyDescent="0.25">
      <c r="A2933" s="22" t="s">
        <v>73</v>
      </c>
      <c r="B2933" s="24">
        <v>43080</v>
      </c>
      <c r="C2933" s="25">
        <v>1.7511574074074072E-2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1">
        <f>COUNTIFS($A:$A,$A2933,C:C,"&gt;"&amp;$I$5)</f>
        <v>4</v>
      </c>
    </row>
    <row r="2934" spans="1:9" x14ac:dyDescent="0.25">
      <c r="A2934" s="22" t="s">
        <v>73</v>
      </c>
      <c r="B2934" s="24">
        <v>43081</v>
      </c>
      <c r="C2934" s="25">
        <v>0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1">
        <f>COUNTIFS($A:$A,$A2934,C:C,"&gt;"&amp;$I$5)</f>
        <v>4</v>
      </c>
    </row>
    <row r="2935" spans="1:9" x14ac:dyDescent="0.25">
      <c r="A2935" s="22" t="s">
        <v>73</v>
      </c>
      <c r="B2935" s="24">
        <v>43082</v>
      </c>
      <c r="C2935" s="25">
        <v>0</v>
      </c>
      <c r="D2935" s="25">
        <v>0</v>
      </c>
      <c r="E2935" s="25">
        <v>0</v>
      </c>
      <c r="F2935" s="25">
        <v>0</v>
      </c>
      <c r="G2935" s="25">
        <v>0</v>
      </c>
      <c r="H2935" s="25">
        <v>0</v>
      </c>
      <c r="I2935" s="1">
        <f>COUNTIFS($A:$A,$A2935,C:C,"&gt;"&amp;$I$5)</f>
        <v>4</v>
      </c>
    </row>
    <row r="2936" spans="1:9" x14ac:dyDescent="0.25">
      <c r="A2936" s="22" t="s">
        <v>73</v>
      </c>
      <c r="B2936" s="24">
        <v>43083</v>
      </c>
      <c r="C2936" s="25">
        <v>0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1">
        <f>COUNTIFS($A:$A,$A2936,C:C,"&gt;"&amp;$I$5)</f>
        <v>4</v>
      </c>
    </row>
    <row r="2937" spans="1:9" x14ac:dyDescent="0.25">
      <c r="A2937" s="22" t="s">
        <v>73</v>
      </c>
      <c r="B2937" s="24">
        <v>43084</v>
      </c>
      <c r="C2937" s="25">
        <v>0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1">
        <f>COUNTIFS($A:$A,$A2937,C:C,"&gt;"&amp;$I$5)</f>
        <v>4</v>
      </c>
    </row>
    <row r="2938" spans="1:9" x14ac:dyDescent="0.25">
      <c r="A2938" s="22" t="s">
        <v>73</v>
      </c>
      <c r="B2938" s="24">
        <v>43085</v>
      </c>
      <c r="C2938" s="25">
        <v>0</v>
      </c>
      <c r="D2938" s="25">
        <v>0</v>
      </c>
      <c r="E2938" s="25">
        <v>0</v>
      </c>
      <c r="F2938" s="25">
        <v>0</v>
      </c>
      <c r="G2938" s="25">
        <v>0</v>
      </c>
      <c r="H2938" s="25">
        <v>0</v>
      </c>
      <c r="I2938" s="1">
        <f>COUNTIFS($A:$A,$A2938,C:C,"&gt;"&amp;$I$5)</f>
        <v>4</v>
      </c>
    </row>
    <row r="2939" spans="1:9" x14ac:dyDescent="0.25">
      <c r="A2939" s="22" t="s">
        <v>73</v>
      </c>
      <c r="B2939" s="24">
        <v>43086</v>
      </c>
      <c r="C2939" s="25">
        <v>0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1">
        <f>COUNTIFS($A:$A,$A2939,C:C,"&gt;"&amp;$I$5)</f>
        <v>4</v>
      </c>
    </row>
    <row r="2940" spans="1:9" x14ac:dyDescent="0.25">
      <c r="A2940" s="22" t="s">
        <v>73</v>
      </c>
      <c r="B2940" s="24">
        <v>43087</v>
      </c>
      <c r="C2940" s="25">
        <v>8.4259259259259253E-3</v>
      </c>
      <c r="D2940" s="25">
        <v>0</v>
      </c>
      <c r="E2940" s="25">
        <v>5.4421296296296294E-2</v>
      </c>
      <c r="F2940" s="25">
        <v>0</v>
      </c>
      <c r="G2940" s="25">
        <v>0</v>
      </c>
      <c r="H2940" s="25">
        <v>0</v>
      </c>
      <c r="I2940" s="1">
        <f>COUNTIFS($A:$A,$A2940,C:C,"&gt;"&amp;$I$5)</f>
        <v>4</v>
      </c>
    </row>
    <row r="2941" spans="1:9" x14ac:dyDescent="0.25">
      <c r="A2941" s="22" t="s">
        <v>73</v>
      </c>
      <c r="B2941" s="24">
        <v>43088</v>
      </c>
      <c r="C2941" s="25">
        <v>2.074074074074074E-2</v>
      </c>
      <c r="D2941" s="25">
        <v>4.1921296296296297E-2</v>
      </c>
      <c r="E2941" s="25">
        <v>0</v>
      </c>
      <c r="F2941" s="25">
        <v>0</v>
      </c>
      <c r="G2941" s="25">
        <v>0</v>
      </c>
      <c r="H2941" s="25">
        <v>0</v>
      </c>
      <c r="I2941" s="1">
        <f>COUNTIFS($A:$A,$A2941,C:C,"&gt;"&amp;$I$5)</f>
        <v>4</v>
      </c>
    </row>
    <row r="2942" spans="1:9" x14ac:dyDescent="0.25">
      <c r="A2942" s="22" t="s">
        <v>73</v>
      </c>
      <c r="B2942" s="24">
        <v>43089</v>
      </c>
      <c r="C2942" s="25">
        <v>2.2199074074074076E-2</v>
      </c>
      <c r="D2942" s="25">
        <v>4.2013888888888885E-2</v>
      </c>
      <c r="E2942" s="25">
        <v>0</v>
      </c>
      <c r="F2942" s="25">
        <v>0</v>
      </c>
      <c r="G2942" s="25">
        <v>0</v>
      </c>
      <c r="H2942" s="25">
        <v>0</v>
      </c>
      <c r="I2942" s="1">
        <f>COUNTIFS($A:$A,$A2942,C:C,"&gt;"&amp;$I$5)</f>
        <v>4</v>
      </c>
    </row>
    <row r="2943" spans="1:9" x14ac:dyDescent="0.25">
      <c r="A2943" s="22" t="s">
        <v>73</v>
      </c>
      <c r="B2943" s="24">
        <v>43090</v>
      </c>
      <c r="C2943" s="25">
        <v>1.5023148148148148E-2</v>
      </c>
      <c r="D2943" s="25">
        <v>0</v>
      </c>
      <c r="E2943" s="25">
        <v>1.5046296296296297E-4</v>
      </c>
      <c r="F2943" s="25">
        <v>0</v>
      </c>
      <c r="G2943" s="25">
        <v>0</v>
      </c>
      <c r="H2943" s="25">
        <v>0</v>
      </c>
      <c r="I2943" s="1">
        <f>COUNTIFS($A:$A,$A2943,C:C,"&gt;"&amp;$I$5)</f>
        <v>4</v>
      </c>
    </row>
    <row r="2944" spans="1:9" x14ac:dyDescent="0.25">
      <c r="A2944" s="22" t="s">
        <v>73</v>
      </c>
      <c r="B2944" s="24">
        <v>43091</v>
      </c>
      <c r="C2944" s="25">
        <v>5.2430555555555555E-3</v>
      </c>
      <c r="D2944" s="25">
        <v>0</v>
      </c>
      <c r="E2944" s="25">
        <v>0</v>
      </c>
      <c r="F2944" s="25">
        <v>0</v>
      </c>
      <c r="G2944" s="25">
        <v>0</v>
      </c>
      <c r="H2944" s="25">
        <v>0</v>
      </c>
      <c r="I2944" s="1">
        <f>COUNTIFS($A:$A,$A2944,C:C,"&gt;"&amp;$I$5)</f>
        <v>4</v>
      </c>
    </row>
    <row r="2945" spans="1:9" x14ac:dyDescent="0.25">
      <c r="A2945" s="22" t="s">
        <v>73</v>
      </c>
      <c r="B2945" s="24">
        <v>43092</v>
      </c>
      <c r="C2945" s="25">
        <v>0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1">
        <f>COUNTIFS($A:$A,$A2945,C:C,"&gt;"&amp;$I$5)</f>
        <v>4</v>
      </c>
    </row>
    <row r="2946" spans="1:9" x14ac:dyDescent="0.25">
      <c r="A2946" s="22" t="s">
        <v>73</v>
      </c>
      <c r="B2946" s="24">
        <v>43093</v>
      </c>
      <c r="C2946" s="25">
        <v>0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1">
        <f>COUNTIFS($A:$A,$A2946,C:C,"&gt;"&amp;$I$5)</f>
        <v>4</v>
      </c>
    </row>
    <row r="2947" spans="1:9" x14ac:dyDescent="0.25">
      <c r="A2947" s="22" t="s">
        <v>73</v>
      </c>
      <c r="B2947" s="24">
        <v>43094</v>
      </c>
      <c r="C2947" s="25">
        <v>0</v>
      </c>
      <c r="D2947" s="25">
        <v>0</v>
      </c>
      <c r="E2947" s="25">
        <v>0</v>
      </c>
      <c r="F2947" s="25">
        <v>0</v>
      </c>
      <c r="G2947" s="25">
        <v>0</v>
      </c>
      <c r="H2947" s="25">
        <v>0</v>
      </c>
      <c r="I2947" s="1">
        <f>COUNTIFS($A:$A,$A2947,C:C,"&gt;"&amp;$I$5)</f>
        <v>4</v>
      </c>
    </row>
    <row r="2948" spans="1:9" x14ac:dyDescent="0.25">
      <c r="A2948" s="22" t="s">
        <v>73</v>
      </c>
      <c r="B2948" s="24">
        <v>43095</v>
      </c>
      <c r="C2948" s="25">
        <v>1.7986111111111109E-2</v>
      </c>
      <c r="D2948" s="25">
        <v>1.8506944444444444E-2</v>
      </c>
      <c r="E2948" s="25">
        <v>5.7870370370370366E-5</v>
      </c>
      <c r="F2948" s="25">
        <v>0</v>
      </c>
      <c r="G2948" s="25">
        <v>0</v>
      </c>
      <c r="H2948" s="25">
        <v>0</v>
      </c>
      <c r="I2948" s="1">
        <f>COUNTIFS($A:$A,$A2948,C:C,"&gt;"&amp;$I$5)</f>
        <v>4</v>
      </c>
    </row>
    <row r="2949" spans="1:9" x14ac:dyDescent="0.25">
      <c r="A2949" s="22" t="s">
        <v>73</v>
      </c>
      <c r="B2949" s="24">
        <v>43096</v>
      </c>
      <c r="C2949" s="25">
        <v>1.5706018518518518E-2</v>
      </c>
      <c r="D2949" s="25">
        <v>4.5173611111111116E-2</v>
      </c>
      <c r="E2949" s="25">
        <v>2.8935185185185189E-4</v>
      </c>
      <c r="F2949" s="25">
        <v>0</v>
      </c>
      <c r="G2949" s="25">
        <v>0</v>
      </c>
      <c r="H2949" s="25">
        <v>0</v>
      </c>
      <c r="I2949" s="1">
        <f>COUNTIFS($A:$A,$A2949,C:C,"&gt;"&amp;$I$5)</f>
        <v>4</v>
      </c>
    </row>
    <row r="2950" spans="1:9" x14ac:dyDescent="0.25">
      <c r="A2950" s="22" t="s">
        <v>73</v>
      </c>
      <c r="B2950" s="24">
        <v>43097</v>
      </c>
      <c r="C2950" s="25">
        <v>1.5405092592592593E-2</v>
      </c>
      <c r="D2950" s="25">
        <v>0</v>
      </c>
      <c r="E2950" s="25">
        <v>0</v>
      </c>
      <c r="F2950" s="25">
        <v>0</v>
      </c>
      <c r="G2950" s="25">
        <v>0</v>
      </c>
      <c r="H2950" s="25">
        <v>0</v>
      </c>
      <c r="I2950" s="1">
        <f>COUNTIFS($A:$A,$A2950,C:C,"&gt;"&amp;$I$5)</f>
        <v>4</v>
      </c>
    </row>
    <row r="2951" spans="1:9" x14ac:dyDescent="0.25">
      <c r="A2951" s="22" t="s">
        <v>73</v>
      </c>
      <c r="B2951" s="24">
        <v>43098</v>
      </c>
      <c r="C2951" s="25">
        <v>6.851851851851852E-3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1">
        <f>COUNTIFS($A:$A,$A2951,C:C,"&gt;"&amp;$I$5)</f>
        <v>4</v>
      </c>
    </row>
    <row r="2952" spans="1:9" x14ac:dyDescent="0.25">
      <c r="A2952" s="22" t="s">
        <v>73</v>
      </c>
      <c r="B2952" s="24">
        <v>43099</v>
      </c>
      <c r="C2952" s="25">
        <v>0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1">
        <f>COUNTIFS($A:$A,$A2952,C:C,"&gt;"&amp;$I$5)</f>
        <v>4</v>
      </c>
    </row>
    <row r="2953" spans="1:9" x14ac:dyDescent="0.25">
      <c r="A2953" s="22" t="s">
        <v>73</v>
      </c>
      <c r="B2953" s="24">
        <v>43100</v>
      </c>
      <c r="C2953" s="25">
        <v>0</v>
      </c>
      <c r="D2953" s="25">
        <v>0</v>
      </c>
      <c r="E2953" s="25">
        <v>0</v>
      </c>
      <c r="F2953" s="25">
        <v>0</v>
      </c>
      <c r="G2953" s="25">
        <v>0</v>
      </c>
      <c r="H2953" s="25">
        <v>0</v>
      </c>
      <c r="I2953" s="1">
        <f>COUNTIFS($A:$A,$A2953,C:C,"&gt;"&amp;$I$5)</f>
        <v>4</v>
      </c>
    </row>
    <row r="2954" spans="1:9" x14ac:dyDescent="0.25">
      <c r="A2954" s="22" t="s">
        <v>73</v>
      </c>
      <c r="B2954" s="24">
        <v>43101</v>
      </c>
      <c r="C2954" s="25">
        <v>0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1">
        <f>COUNTIFS($A:$A,$A2954,C:C,"&gt;"&amp;$I$5)</f>
        <v>4</v>
      </c>
    </row>
    <row r="2955" spans="1:9" x14ac:dyDescent="0.25">
      <c r="A2955" s="22" t="s">
        <v>73</v>
      </c>
      <c r="B2955" s="24">
        <v>43102</v>
      </c>
      <c r="C2955" s="25">
        <v>1.8622685185185183E-2</v>
      </c>
      <c r="D2955" s="25">
        <v>4.9907407407407407E-2</v>
      </c>
      <c r="E2955" s="25">
        <v>1.6064814814814813E-2</v>
      </c>
      <c r="F2955" s="25">
        <v>0</v>
      </c>
      <c r="G2955" s="25">
        <v>0</v>
      </c>
      <c r="H2955" s="25">
        <v>0</v>
      </c>
      <c r="I2955" s="1">
        <f>COUNTIFS($A:$A,$A2955,C:C,"&gt;"&amp;$I$5)</f>
        <v>4</v>
      </c>
    </row>
    <row r="2956" spans="1:9" x14ac:dyDescent="0.25">
      <c r="A2956" s="22" t="s">
        <v>73</v>
      </c>
      <c r="B2956" s="24">
        <v>43103</v>
      </c>
      <c r="C2956" s="25">
        <v>7.12037037037037E-2</v>
      </c>
      <c r="D2956" s="25">
        <v>4.4548611111111108E-2</v>
      </c>
      <c r="E2956" s="25">
        <v>0</v>
      </c>
      <c r="F2956" s="25">
        <v>0</v>
      </c>
      <c r="G2956" s="25">
        <v>0</v>
      </c>
      <c r="H2956" s="25">
        <v>0</v>
      </c>
      <c r="I2956" s="1">
        <f>COUNTIFS($A:$A,$A2956,C:C,"&gt;"&amp;$I$5)</f>
        <v>4</v>
      </c>
    </row>
    <row r="2957" spans="1:9" x14ac:dyDescent="0.25">
      <c r="A2957" s="22" t="s">
        <v>73</v>
      </c>
      <c r="B2957" s="24">
        <v>43104</v>
      </c>
      <c r="C2957" s="25">
        <v>7.9166666666666673E-3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1">
        <f>COUNTIFS($A:$A,$A2957,C:C,"&gt;"&amp;$I$5)</f>
        <v>4</v>
      </c>
    </row>
    <row r="2958" spans="1:9" x14ac:dyDescent="0.25">
      <c r="A2958" s="22" t="s">
        <v>73</v>
      </c>
      <c r="B2958" s="24">
        <v>43105</v>
      </c>
      <c r="C2958" s="25">
        <v>2.0196759259259258E-2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1">
        <f>COUNTIFS($A:$A,$A2958,C:C,"&gt;"&amp;$I$5)</f>
        <v>4</v>
      </c>
    </row>
    <row r="2959" spans="1:9" x14ac:dyDescent="0.25">
      <c r="A2959" s="22" t="s">
        <v>73</v>
      </c>
      <c r="B2959" s="24">
        <v>43106</v>
      </c>
      <c r="C2959" s="25">
        <v>0</v>
      </c>
      <c r="D2959" s="25">
        <v>0</v>
      </c>
      <c r="E2959" s="25">
        <v>0</v>
      </c>
      <c r="F2959" s="25">
        <v>0</v>
      </c>
      <c r="G2959" s="25">
        <v>0</v>
      </c>
      <c r="H2959" s="25">
        <v>0</v>
      </c>
      <c r="I2959" s="1">
        <f>COUNTIFS($A:$A,$A2959,C:C,"&gt;"&amp;$I$5)</f>
        <v>4</v>
      </c>
    </row>
    <row r="2960" spans="1:9" x14ac:dyDescent="0.25">
      <c r="A2960" s="22" t="s">
        <v>73</v>
      </c>
      <c r="B2960" s="24">
        <v>43107</v>
      </c>
      <c r="C2960" s="25">
        <v>0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1">
        <f>COUNTIFS($A:$A,$A2960,C:C,"&gt;"&amp;$I$5)</f>
        <v>4</v>
      </c>
    </row>
    <row r="2961" spans="1:9" x14ac:dyDescent="0.25">
      <c r="A2961" s="22" t="s">
        <v>73</v>
      </c>
      <c r="B2961" s="24">
        <v>43108</v>
      </c>
      <c r="C2961" s="25">
        <v>1.5520833333333333E-2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1">
        <f>COUNTIFS($A:$A,$A2961,C:C,"&gt;"&amp;$I$5)</f>
        <v>4</v>
      </c>
    </row>
    <row r="2962" spans="1:9" x14ac:dyDescent="0.25">
      <c r="A2962" s="22" t="s">
        <v>73</v>
      </c>
      <c r="B2962" s="24">
        <v>43109</v>
      </c>
      <c r="C2962" s="25">
        <v>1.6481481481481482E-2</v>
      </c>
      <c r="D2962" s="25">
        <v>4.2592592592592592E-2</v>
      </c>
      <c r="E2962" s="25">
        <v>0</v>
      </c>
      <c r="F2962" s="25">
        <v>0</v>
      </c>
      <c r="G2962" s="25">
        <v>0</v>
      </c>
      <c r="H2962" s="25">
        <v>0</v>
      </c>
      <c r="I2962" s="1">
        <f>COUNTIFS($A:$A,$A2962,C:C,"&gt;"&amp;$I$5)</f>
        <v>4</v>
      </c>
    </row>
    <row r="2963" spans="1:9" x14ac:dyDescent="0.25">
      <c r="A2963" s="22" t="s">
        <v>73</v>
      </c>
      <c r="B2963" s="24">
        <v>43110</v>
      </c>
      <c r="C2963" s="25">
        <v>1.622685185185185E-2</v>
      </c>
      <c r="D2963" s="25">
        <v>4.4930555555555557E-2</v>
      </c>
      <c r="E2963" s="25">
        <v>0</v>
      </c>
      <c r="F2963" s="25">
        <v>0</v>
      </c>
      <c r="G2963" s="25">
        <v>0</v>
      </c>
      <c r="H2963" s="25">
        <v>0</v>
      </c>
      <c r="I2963" s="1">
        <f>COUNTIFS($A:$A,$A2963,C:C,"&gt;"&amp;$I$5)</f>
        <v>4</v>
      </c>
    </row>
    <row r="2964" spans="1:9" x14ac:dyDescent="0.25">
      <c r="A2964" s="22" t="s">
        <v>73</v>
      </c>
      <c r="B2964" s="24">
        <v>43111</v>
      </c>
      <c r="C2964" s="25">
        <v>1.6805555555555556E-2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1">
        <f>COUNTIFS($A:$A,$A2964,C:C,"&gt;"&amp;$I$5)</f>
        <v>4</v>
      </c>
    </row>
    <row r="2965" spans="1:9" x14ac:dyDescent="0.25">
      <c r="A2965" s="22" t="s">
        <v>73</v>
      </c>
      <c r="B2965" s="24">
        <v>43112</v>
      </c>
      <c r="C2965" s="25">
        <v>1.6354166666666666E-2</v>
      </c>
      <c r="D2965" s="25">
        <v>0</v>
      </c>
      <c r="E2965" s="25">
        <v>0</v>
      </c>
      <c r="F2965" s="25">
        <v>0</v>
      </c>
      <c r="G2965" s="25">
        <v>0</v>
      </c>
      <c r="H2965" s="25">
        <v>0</v>
      </c>
      <c r="I2965" s="1">
        <f>COUNTIFS($A:$A,$A2965,C:C,"&gt;"&amp;$I$5)</f>
        <v>4</v>
      </c>
    </row>
    <row r="2966" spans="1:9" x14ac:dyDescent="0.25">
      <c r="A2966" s="22" t="s">
        <v>73</v>
      </c>
      <c r="B2966" s="24">
        <v>43113</v>
      </c>
      <c r="C2966" s="25">
        <v>0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1">
        <f>COUNTIFS($A:$A,$A2966,C:C,"&gt;"&amp;$I$5)</f>
        <v>4</v>
      </c>
    </row>
    <row r="2967" spans="1:9" x14ac:dyDescent="0.25">
      <c r="A2967" s="22" t="s">
        <v>73</v>
      </c>
      <c r="B2967" s="24">
        <v>43114</v>
      </c>
      <c r="C2967" s="25">
        <v>0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1">
        <f>COUNTIFS($A:$A,$A2967,C:C,"&gt;"&amp;$I$5)</f>
        <v>4</v>
      </c>
    </row>
    <row r="2968" spans="1:9" x14ac:dyDescent="0.25">
      <c r="A2968" s="22" t="s">
        <v>73</v>
      </c>
      <c r="B2968" s="24">
        <v>43115</v>
      </c>
      <c r="C2968" s="25">
        <v>1.4317129629629631E-2</v>
      </c>
      <c r="D2968" s="25">
        <v>0</v>
      </c>
      <c r="E2968" s="25">
        <v>0</v>
      </c>
      <c r="F2968" s="25">
        <v>0</v>
      </c>
      <c r="G2968" s="25">
        <v>0</v>
      </c>
      <c r="H2968" s="25">
        <v>0</v>
      </c>
      <c r="I2968" s="1">
        <f>COUNTIFS($A:$A,$A2968,C:C,"&gt;"&amp;$I$5)</f>
        <v>4</v>
      </c>
    </row>
    <row r="2969" spans="1:9" x14ac:dyDescent="0.25">
      <c r="A2969" s="22" t="s">
        <v>73</v>
      </c>
      <c r="B2969" s="24">
        <v>43116</v>
      </c>
      <c r="C2969" s="25">
        <v>3.1712962962962958E-3</v>
      </c>
      <c r="D2969" s="25">
        <v>4.1967592592592591E-2</v>
      </c>
      <c r="E2969" s="25">
        <v>0</v>
      </c>
      <c r="F2969" s="25">
        <v>0</v>
      </c>
      <c r="G2969" s="25">
        <v>0</v>
      </c>
      <c r="H2969" s="25">
        <v>0</v>
      </c>
      <c r="I2969" s="1">
        <f>COUNTIFS($A:$A,$A2969,C:C,"&gt;"&amp;$I$5)</f>
        <v>4</v>
      </c>
    </row>
    <row r="2970" spans="1:9" x14ac:dyDescent="0.25">
      <c r="A2970" s="22" t="s">
        <v>73</v>
      </c>
      <c r="B2970" s="24">
        <v>43117</v>
      </c>
      <c r="C2970" s="25">
        <v>1.5439814814814816E-2</v>
      </c>
      <c r="D2970" s="25">
        <v>7.1620370370370376E-2</v>
      </c>
      <c r="E2970" s="25">
        <v>0</v>
      </c>
      <c r="F2970" s="25">
        <v>0</v>
      </c>
      <c r="G2970" s="25">
        <v>0</v>
      </c>
      <c r="H2970" s="25">
        <v>0</v>
      </c>
      <c r="I2970" s="1">
        <f>COUNTIFS($A:$A,$A2970,C:C,"&gt;"&amp;$I$5)</f>
        <v>4</v>
      </c>
    </row>
    <row r="2971" spans="1:9" x14ac:dyDescent="0.25">
      <c r="A2971" s="22" t="s">
        <v>73</v>
      </c>
      <c r="B2971" s="24">
        <v>43118</v>
      </c>
      <c r="C2971" s="25">
        <v>1.1840277777777778E-2</v>
      </c>
      <c r="D2971" s="25">
        <v>0</v>
      </c>
      <c r="E2971" s="25">
        <v>0</v>
      </c>
      <c r="F2971" s="25">
        <v>0</v>
      </c>
      <c r="G2971" s="25">
        <v>0</v>
      </c>
      <c r="H2971" s="25">
        <v>0</v>
      </c>
      <c r="I2971" s="1">
        <f>COUNTIFS($A:$A,$A2971,C:C,"&gt;"&amp;$I$5)</f>
        <v>4</v>
      </c>
    </row>
    <row r="2972" spans="1:9" x14ac:dyDescent="0.25">
      <c r="A2972" s="22" t="s">
        <v>73</v>
      </c>
      <c r="B2972" s="24">
        <v>43119</v>
      </c>
      <c r="C2972" s="25">
        <v>8.0787037037037043E-3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1">
        <f>COUNTIFS($A:$A,$A2972,C:C,"&gt;"&amp;$I$5)</f>
        <v>4</v>
      </c>
    </row>
    <row r="2973" spans="1:9" x14ac:dyDescent="0.25">
      <c r="A2973" s="22" t="s">
        <v>73</v>
      </c>
      <c r="B2973" s="24">
        <v>43122</v>
      </c>
      <c r="C2973" s="25">
        <v>1.0949074074074075E-2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1">
        <f>COUNTIFS($A:$A,$A2973,C:C,"&gt;"&amp;$I$5)</f>
        <v>4</v>
      </c>
    </row>
    <row r="2974" spans="1:9" x14ac:dyDescent="0.25">
      <c r="A2974" s="22" t="s">
        <v>73</v>
      </c>
      <c r="B2974" s="24">
        <v>43123</v>
      </c>
      <c r="C2974" s="25">
        <v>1.4687499999999999E-2</v>
      </c>
      <c r="D2974" s="25">
        <v>4.1909722222222223E-2</v>
      </c>
      <c r="E2974" s="25">
        <v>0</v>
      </c>
      <c r="F2974" s="25">
        <v>0</v>
      </c>
      <c r="G2974" s="25">
        <v>0</v>
      </c>
      <c r="H2974" s="25">
        <v>0</v>
      </c>
      <c r="I2974" s="1">
        <f>COUNTIFS($A:$A,$A2974,C:C,"&gt;"&amp;$I$5)</f>
        <v>4</v>
      </c>
    </row>
    <row r="2975" spans="1:9" x14ac:dyDescent="0.25">
      <c r="A2975" s="22" t="s">
        <v>73</v>
      </c>
      <c r="B2975" s="24">
        <v>43124</v>
      </c>
      <c r="C2975" s="25">
        <v>7.69675925925926E-3</v>
      </c>
      <c r="D2975" s="25">
        <v>4.189814814814815E-2</v>
      </c>
      <c r="E2975" s="25">
        <v>0</v>
      </c>
      <c r="F2975" s="25">
        <v>0</v>
      </c>
      <c r="G2975" s="25">
        <v>0</v>
      </c>
      <c r="H2975" s="25">
        <v>0</v>
      </c>
      <c r="I2975" s="1">
        <f>COUNTIFS($A:$A,$A2975,C:C,"&gt;"&amp;$I$5)</f>
        <v>4</v>
      </c>
    </row>
    <row r="2976" spans="1:9" x14ac:dyDescent="0.25">
      <c r="A2976" s="22" t="s">
        <v>73</v>
      </c>
      <c r="B2976" s="24">
        <v>43125</v>
      </c>
      <c r="C2976" s="25">
        <v>9.0624999999999994E-3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1">
        <f>COUNTIFS($A:$A,$A2976,C:C,"&gt;"&amp;$I$5)</f>
        <v>4</v>
      </c>
    </row>
    <row r="2977" spans="1:9" x14ac:dyDescent="0.25">
      <c r="A2977" s="22" t="s">
        <v>30</v>
      </c>
      <c r="B2977" s="24">
        <v>43070</v>
      </c>
      <c r="C2977" s="25">
        <v>0</v>
      </c>
      <c r="D2977" s="25">
        <v>0</v>
      </c>
      <c r="E2977" s="25">
        <v>0</v>
      </c>
      <c r="F2977" s="25">
        <v>0</v>
      </c>
      <c r="G2977" s="25">
        <v>0</v>
      </c>
      <c r="H2977" s="25">
        <v>0</v>
      </c>
      <c r="I2977" s="1">
        <f>COUNTIFS($A:$A,$A2977,C:C,"&gt;"&amp;$I$5)</f>
        <v>0</v>
      </c>
    </row>
    <row r="2978" spans="1:9" x14ac:dyDescent="0.25">
      <c r="A2978" s="22" t="s">
        <v>30</v>
      </c>
      <c r="B2978" s="24">
        <v>43071</v>
      </c>
      <c r="C2978" s="25">
        <v>0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1">
        <f>COUNTIFS($A:$A,$A2978,C:C,"&gt;"&amp;$I$5)</f>
        <v>0</v>
      </c>
    </row>
    <row r="2979" spans="1:9" x14ac:dyDescent="0.25">
      <c r="A2979" s="22" t="s">
        <v>30</v>
      </c>
      <c r="B2979" s="24">
        <v>43072</v>
      </c>
      <c r="C2979" s="25">
        <v>0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1">
        <f>COUNTIFS($A:$A,$A2979,C:C,"&gt;"&amp;$I$5)</f>
        <v>0</v>
      </c>
    </row>
    <row r="2980" spans="1:9" x14ac:dyDescent="0.25">
      <c r="A2980" s="22" t="s">
        <v>30</v>
      </c>
      <c r="B2980" s="24">
        <v>43073</v>
      </c>
      <c r="C2980" s="25">
        <v>0</v>
      </c>
      <c r="D2980" s="25">
        <v>0</v>
      </c>
      <c r="E2980" s="25">
        <v>0</v>
      </c>
      <c r="F2980" s="25">
        <v>0</v>
      </c>
      <c r="G2980" s="25">
        <v>0</v>
      </c>
      <c r="H2980" s="25">
        <v>0</v>
      </c>
      <c r="I2980" s="1">
        <f>COUNTIFS($A:$A,$A2980,C:C,"&gt;"&amp;$I$5)</f>
        <v>0</v>
      </c>
    </row>
    <row r="2981" spans="1:9" x14ac:dyDescent="0.25">
      <c r="A2981" s="22" t="s">
        <v>30</v>
      </c>
      <c r="B2981" s="24">
        <v>43074</v>
      </c>
      <c r="C2981" s="25">
        <v>0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1">
        <f>COUNTIFS($A:$A,$A2981,C:C,"&gt;"&amp;$I$5)</f>
        <v>0</v>
      </c>
    </row>
    <row r="2982" spans="1:9" x14ac:dyDescent="0.25">
      <c r="A2982" s="22" t="s">
        <v>30</v>
      </c>
      <c r="B2982" s="24">
        <v>43075</v>
      </c>
      <c r="C2982" s="25">
        <v>0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1">
        <f>COUNTIFS($A:$A,$A2982,C:C,"&gt;"&amp;$I$5)</f>
        <v>0</v>
      </c>
    </row>
    <row r="2983" spans="1:9" x14ac:dyDescent="0.25">
      <c r="A2983" s="22" t="s">
        <v>30</v>
      </c>
      <c r="B2983" s="24">
        <v>43076</v>
      </c>
      <c r="C2983" s="25">
        <v>0</v>
      </c>
      <c r="D2983" s="25">
        <v>0</v>
      </c>
      <c r="E2983" s="25">
        <v>0</v>
      </c>
      <c r="F2983" s="25">
        <v>0</v>
      </c>
      <c r="G2983" s="25">
        <v>0</v>
      </c>
      <c r="H2983" s="25">
        <v>0</v>
      </c>
      <c r="I2983" s="1">
        <f>COUNTIFS($A:$A,$A2983,C:C,"&gt;"&amp;$I$5)</f>
        <v>0</v>
      </c>
    </row>
    <row r="2984" spans="1:9" x14ac:dyDescent="0.25">
      <c r="A2984" s="22" t="s">
        <v>30</v>
      </c>
      <c r="B2984" s="24">
        <v>43077</v>
      </c>
      <c r="C2984" s="25">
        <v>0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1">
        <f>COUNTIFS($A:$A,$A2984,C:C,"&gt;"&amp;$I$5)</f>
        <v>0</v>
      </c>
    </row>
    <row r="2985" spans="1:9" x14ac:dyDescent="0.25">
      <c r="A2985" s="22" t="s">
        <v>30</v>
      </c>
      <c r="B2985" s="24">
        <v>43078</v>
      </c>
      <c r="C2985" s="25">
        <v>0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1">
        <f>COUNTIFS($A:$A,$A2985,C:C,"&gt;"&amp;$I$5)</f>
        <v>0</v>
      </c>
    </row>
    <row r="2986" spans="1:9" x14ac:dyDescent="0.25">
      <c r="A2986" s="22" t="s">
        <v>30</v>
      </c>
      <c r="B2986" s="24">
        <v>43079</v>
      </c>
      <c r="C2986" s="25">
        <v>0</v>
      </c>
      <c r="D2986" s="25">
        <v>0</v>
      </c>
      <c r="E2986" s="25">
        <v>0</v>
      </c>
      <c r="F2986" s="25">
        <v>0</v>
      </c>
      <c r="G2986" s="25">
        <v>0</v>
      </c>
      <c r="H2986" s="25">
        <v>0</v>
      </c>
      <c r="I2986" s="1">
        <f>COUNTIFS($A:$A,$A2986,C:C,"&gt;"&amp;$I$5)</f>
        <v>0</v>
      </c>
    </row>
    <row r="2987" spans="1:9" x14ac:dyDescent="0.25">
      <c r="A2987" s="22" t="s">
        <v>30</v>
      </c>
      <c r="B2987" s="24">
        <v>43080</v>
      </c>
      <c r="C2987" s="25">
        <v>0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1">
        <f>COUNTIFS($A:$A,$A2987,C:C,"&gt;"&amp;$I$5)</f>
        <v>0</v>
      </c>
    </row>
    <row r="2988" spans="1:9" x14ac:dyDescent="0.25">
      <c r="A2988" s="22" t="s">
        <v>30</v>
      </c>
      <c r="B2988" s="24">
        <v>43081</v>
      </c>
      <c r="C2988" s="25">
        <v>0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1">
        <f>COUNTIFS($A:$A,$A2988,C:C,"&gt;"&amp;$I$5)</f>
        <v>0</v>
      </c>
    </row>
    <row r="2989" spans="1:9" x14ac:dyDescent="0.25">
      <c r="A2989" s="22" t="s">
        <v>30</v>
      </c>
      <c r="B2989" s="24">
        <v>43082</v>
      </c>
      <c r="C2989" s="25">
        <v>0</v>
      </c>
      <c r="D2989" s="25">
        <v>0</v>
      </c>
      <c r="E2989" s="25">
        <v>0</v>
      </c>
      <c r="F2989" s="25">
        <v>0</v>
      </c>
      <c r="G2989" s="25">
        <v>0</v>
      </c>
      <c r="H2989" s="25">
        <v>0</v>
      </c>
      <c r="I2989" s="1">
        <f>COUNTIFS($A:$A,$A2989,C:C,"&gt;"&amp;$I$5)</f>
        <v>0</v>
      </c>
    </row>
    <row r="2990" spans="1:9" x14ac:dyDescent="0.25">
      <c r="A2990" s="22" t="s">
        <v>30</v>
      </c>
      <c r="B2990" s="24">
        <v>43083</v>
      </c>
      <c r="C2990" s="25">
        <v>0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1">
        <f>COUNTIFS($A:$A,$A2990,C:C,"&gt;"&amp;$I$5)</f>
        <v>0</v>
      </c>
    </row>
    <row r="2991" spans="1:9" x14ac:dyDescent="0.25">
      <c r="A2991" s="22" t="s">
        <v>30</v>
      </c>
      <c r="B2991" s="24">
        <v>43084</v>
      </c>
      <c r="C2991" s="25">
        <v>0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1">
        <f>COUNTIFS($A:$A,$A2991,C:C,"&gt;"&amp;$I$5)</f>
        <v>0</v>
      </c>
    </row>
    <row r="2992" spans="1:9" x14ac:dyDescent="0.25">
      <c r="A2992" s="22" t="s">
        <v>30</v>
      </c>
      <c r="B2992" s="24">
        <v>43085</v>
      </c>
      <c r="C2992" s="25">
        <v>0</v>
      </c>
      <c r="D2992" s="25">
        <v>0</v>
      </c>
      <c r="E2992" s="25">
        <v>0</v>
      </c>
      <c r="F2992" s="25">
        <v>0</v>
      </c>
      <c r="G2992" s="25">
        <v>0</v>
      </c>
      <c r="H2992" s="25">
        <v>0</v>
      </c>
      <c r="I2992" s="1">
        <f>COUNTIFS($A:$A,$A2992,C:C,"&gt;"&amp;$I$5)</f>
        <v>0</v>
      </c>
    </row>
    <row r="2993" spans="1:9" x14ac:dyDescent="0.25">
      <c r="A2993" s="22" t="s">
        <v>30</v>
      </c>
      <c r="B2993" s="24">
        <v>43086</v>
      </c>
      <c r="C2993" s="25">
        <v>0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1">
        <f>COUNTIFS($A:$A,$A2993,C:C,"&gt;"&amp;$I$5)</f>
        <v>0</v>
      </c>
    </row>
    <row r="2994" spans="1:9" x14ac:dyDescent="0.25">
      <c r="A2994" s="22" t="s">
        <v>30</v>
      </c>
      <c r="B2994" s="24">
        <v>43087</v>
      </c>
      <c r="C2994" s="25">
        <v>0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1">
        <f>COUNTIFS($A:$A,$A2994,C:C,"&gt;"&amp;$I$5)</f>
        <v>0</v>
      </c>
    </row>
    <row r="2995" spans="1:9" x14ac:dyDescent="0.25">
      <c r="A2995" s="22" t="s">
        <v>30</v>
      </c>
      <c r="B2995" s="24">
        <v>43088</v>
      </c>
      <c r="C2995" s="25">
        <v>0</v>
      </c>
      <c r="D2995" s="25">
        <v>0</v>
      </c>
      <c r="E2995" s="25">
        <v>0</v>
      </c>
      <c r="F2995" s="25">
        <v>0</v>
      </c>
      <c r="G2995" s="25">
        <v>0</v>
      </c>
      <c r="H2995" s="25">
        <v>0</v>
      </c>
      <c r="I2995" s="1">
        <f>COUNTIFS($A:$A,$A2995,C:C,"&gt;"&amp;$I$5)</f>
        <v>0</v>
      </c>
    </row>
    <row r="2996" spans="1:9" x14ac:dyDescent="0.25">
      <c r="A2996" s="22" t="s">
        <v>30</v>
      </c>
      <c r="B2996" s="24">
        <v>43089</v>
      </c>
      <c r="C2996" s="25">
        <v>0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1">
        <f>COUNTIFS($A:$A,$A2996,C:C,"&gt;"&amp;$I$5)</f>
        <v>0</v>
      </c>
    </row>
    <row r="2997" spans="1:9" x14ac:dyDescent="0.25">
      <c r="A2997" s="22" t="s">
        <v>30</v>
      </c>
      <c r="B2997" s="24">
        <v>43090</v>
      </c>
      <c r="C2997" s="25">
        <v>0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1">
        <f>COUNTIFS($A:$A,$A2997,C:C,"&gt;"&amp;$I$5)</f>
        <v>0</v>
      </c>
    </row>
    <row r="2998" spans="1:9" x14ac:dyDescent="0.25">
      <c r="A2998" s="22" t="s">
        <v>30</v>
      </c>
      <c r="B2998" s="24">
        <v>43091</v>
      </c>
      <c r="C2998" s="25">
        <v>0</v>
      </c>
      <c r="D2998" s="25">
        <v>0</v>
      </c>
      <c r="E2998" s="25">
        <v>0</v>
      </c>
      <c r="F2998" s="25">
        <v>0</v>
      </c>
      <c r="G2998" s="25">
        <v>0</v>
      </c>
      <c r="H2998" s="25">
        <v>0</v>
      </c>
      <c r="I2998" s="1">
        <f>COUNTIFS($A:$A,$A2998,C:C,"&gt;"&amp;$I$5)</f>
        <v>0</v>
      </c>
    </row>
    <row r="2999" spans="1:9" x14ac:dyDescent="0.25">
      <c r="A2999" s="22" t="s">
        <v>30</v>
      </c>
      <c r="B2999" s="24">
        <v>43092</v>
      </c>
      <c r="C2999" s="25">
        <v>0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1">
        <f>COUNTIFS($A:$A,$A2999,C:C,"&gt;"&amp;$I$5)</f>
        <v>0</v>
      </c>
    </row>
    <row r="3000" spans="1:9" x14ac:dyDescent="0.25">
      <c r="A3000" s="22" t="s">
        <v>30</v>
      </c>
      <c r="B3000" s="24">
        <v>43093</v>
      </c>
      <c r="C3000" s="25">
        <v>0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1">
        <f>COUNTIFS($A:$A,$A3000,C:C,"&gt;"&amp;$I$5)</f>
        <v>0</v>
      </c>
    </row>
    <row r="3001" spans="1:9" x14ac:dyDescent="0.25">
      <c r="A3001" s="22" t="s">
        <v>30</v>
      </c>
      <c r="B3001" s="24">
        <v>43094</v>
      </c>
      <c r="C3001" s="25">
        <v>0</v>
      </c>
      <c r="D3001" s="25">
        <v>0</v>
      </c>
      <c r="E3001" s="25">
        <v>0</v>
      </c>
      <c r="F3001" s="25">
        <v>0</v>
      </c>
      <c r="G3001" s="25">
        <v>0</v>
      </c>
      <c r="H3001" s="25">
        <v>0</v>
      </c>
      <c r="I3001" s="1">
        <f>COUNTIFS($A:$A,$A3001,C:C,"&gt;"&amp;$I$5)</f>
        <v>0</v>
      </c>
    </row>
    <row r="3002" spans="1:9" x14ac:dyDescent="0.25">
      <c r="A3002" s="22" t="s">
        <v>30</v>
      </c>
      <c r="B3002" s="24">
        <v>43095</v>
      </c>
      <c r="C3002" s="25">
        <v>0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1">
        <f>COUNTIFS($A:$A,$A3002,C:C,"&gt;"&amp;$I$5)</f>
        <v>0</v>
      </c>
    </row>
    <row r="3003" spans="1:9" x14ac:dyDescent="0.25">
      <c r="A3003" s="22" t="s">
        <v>30</v>
      </c>
      <c r="B3003" s="24">
        <v>43096</v>
      </c>
      <c r="C3003" s="25">
        <v>0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1">
        <f>COUNTIFS($A:$A,$A3003,C:C,"&gt;"&amp;$I$5)</f>
        <v>0</v>
      </c>
    </row>
    <row r="3004" spans="1:9" x14ac:dyDescent="0.25">
      <c r="A3004" s="22" t="s">
        <v>30</v>
      </c>
      <c r="B3004" s="24">
        <v>43097</v>
      </c>
      <c r="C3004" s="25">
        <v>0</v>
      </c>
      <c r="D3004" s="25">
        <v>0</v>
      </c>
      <c r="E3004" s="25">
        <v>0</v>
      </c>
      <c r="F3004" s="25">
        <v>0</v>
      </c>
      <c r="G3004" s="25">
        <v>0</v>
      </c>
      <c r="H3004" s="25">
        <v>0</v>
      </c>
      <c r="I3004" s="1">
        <f>COUNTIFS($A:$A,$A3004,C:C,"&gt;"&amp;$I$5)</f>
        <v>0</v>
      </c>
    </row>
    <row r="3005" spans="1:9" x14ac:dyDescent="0.25">
      <c r="A3005" s="22" t="s">
        <v>30</v>
      </c>
      <c r="B3005" s="24">
        <v>43098</v>
      </c>
      <c r="C3005" s="25">
        <v>0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1">
        <f>COUNTIFS($A:$A,$A3005,C:C,"&gt;"&amp;$I$5)</f>
        <v>0</v>
      </c>
    </row>
    <row r="3006" spans="1:9" x14ac:dyDescent="0.25">
      <c r="A3006" s="22" t="s">
        <v>30</v>
      </c>
      <c r="B3006" s="24">
        <v>43099</v>
      </c>
      <c r="C3006" s="25">
        <v>0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1">
        <f>COUNTIFS($A:$A,$A3006,C:C,"&gt;"&amp;$I$5)</f>
        <v>0</v>
      </c>
    </row>
    <row r="3007" spans="1:9" x14ac:dyDescent="0.25">
      <c r="A3007" s="22" t="s">
        <v>30</v>
      </c>
      <c r="B3007" s="24">
        <v>43100</v>
      </c>
      <c r="C3007" s="25">
        <v>0</v>
      </c>
      <c r="D3007" s="25">
        <v>0</v>
      </c>
      <c r="E3007" s="25">
        <v>0</v>
      </c>
      <c r="F3007" s="25">
        <v>0</v>
      </c>
      <c r="G3007" s="25">
        <v>0</v>
      </c>
      <c r="H3007" s="25">
        <v>0</v>
      </c>
      <c r="I3007" s="1">
        <f>COUNTIFS($A:$A,$A3007,C:C,"&gt;"&amp;$I$5)</f>
        <v>0</v>
      </c>
    </row>
    <row r="3008" spans="1:9" x14ac:dyDescent="0.25">
      <c r="A3008" s="22" t="s">
        <v>30</v>
      </c>
      <c r="B3008" s="24">
        <v>43101</v>
      </c>
      <c r="C3008" s="25">
        <v>0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1">
        <f>COUNTIFS($A:$A,$A3008,C:C,"&gt;"&amp;$I$5)</f>
        <v>0</v>
      </c>
    </row>
    <row r="3009" spans="1:9" x14ac:dyDescent="0.25">
      <c r="A3009" s="22" t="s">
        <v>30</v>
      </c>
      <c r="B3009" s="24">
        <v>43102</v>
      </c>
      <c r="C3009" s="25">
        <v>0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1">
        <f>COUNTIFS($A:$A,$A3009,C:C,"&gt;"&amp;$I$5)</f>
        <v>0</v>
      </c>
    </row>
    <row r="3010" spans="1:9" x14ac:dyDescent="0.25">
      <c r="A3010" s="22" t="s">
        <v>30</v>
      </c>
      <c r="B3010" s="24">
        <v>43103</v>
      </c>
      <c r="C3010" s="25">
        <v>0</v>
      </c>
      <c r="D3010" s="25">
        <v>0</v>
      </c>
      <c r="E3010" s="25">
        <v>0</v>
      </c>
      <c r="F3010" s="25">
        <v>0</v>
      </c>
      <c r="G3010" s="25">
        <v>0</v>
      </c>
      <c r="H3010" s="25">
        <v>0</v>
      </c>
      <c r="I3010" s="1">
        <f>COUNTIFS($A:$A,$A3010,C:C,"&gt;"&amp;$I$5)</f>
        <v>0</v>
      </c>
    </row>
    <row r="3011" spans="1:9" x14ac:dyDescent="0.25">
      <c r="A3011" s="22" t="s">
        <v>30</v>
      </c>
      <c r="B3011" s="24">
        <v>43104</v>
      </c>
      <c r="C3011" s="25">
        <v>0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1">
        <f>COUNTIFS($A:$A,$A3011,C:C,"&gt;"&amp;$I$5)</f>
        <v>0</v>
      </c>
    </row>
    <row r="3012" spans="1:9" x14ac:dyDescent="0.25">
      <c r="A3012" s="22" t="s">
        <v>30</v>
      </c>
      <c r="B3012" s="24">
        <v>43105</v>
      </c>
      <c r="C3012" s="25">
        <v>0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1">
        <f>COUNTIFS($A:$A,$A3012,C:C,"&gt;"&amp;$I$5)</f>
        <v>0</v>
      </c>
    </row>
    <row r="3013" spans="1:9" x14ac:dyDescent="0.25">
      <c r="A3013" s="22" t="s">
        <v>30</v>
      </c>
      <c r="B3013" s="24">
        <v>43106</v>
      </c>
      <c r="C3013" s="25">
        <v>0</v>
      </c>
      <c r="D3013" s="25">
        <v>0</v>
      </c>
      <c r="E3013" s="25">
        <v>0</v>
      </c>
      <c r="F3013" s="25">
        <v>0</v>
      </c>
      <c r="G3013" s="25">
        <v>0</v>
      </c>
      <c r="H3013" s="25">
        <v>0</v>
      </c>
      <c r="I3013" s="1">
        <f>COUNTIFS($A:$A,$A3013,C:C,"&gt;"&amp;$I$5)</f>
        <v>0</v>
      </c>
    </row>
    <row r="3014" spans="1:9" x14ac:dyDescent="0.25">
      <c r="A3014" s="22" t="s">
        <v>30</v>
      </c>
      <c r="B3014" s="24">
        <v>43107</v>
      </c>
      <c r="C3014" s="25">
        <v>0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1">
        <f>COUNTIFS($A:$A,$A3014,C:C,"&gt;"&amp;$I$5)</f>
        <v>0</v>
      </c>
    </row>
    <row r="3015" spans="1:9" x14ac:dyDescent="0.25">
      <c r="A3015" s="22" t="s">
        <v>30</v>
      </c>
      <c r="B3015" s="24">
        <v>43108</v>
      </c>
      <c r="C3015" s="25">
        <v>0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1">
        <f>COUNTIFS($A:$A,$A3015,C:C,"&gt;"&amp;$I$5)</f>
        <v>0</v>
      </c>
    </row>
    <row r="3016" spans="1:9" x14ac:dyDescent="0.25">
      <c r="A3016" s="22" t="s">
        <v>30</v>
      </c>
      <c r="B3016" s="24">
        <v>43109</v>
      </c>
      <c r="C3016" s="25">
        <v>0</v>
      </c>
      <c r="D3016" s="25">
        <v>0</v>
      </c>
      <c r="E3016" s="25">
        <v>0</v>
      </c>
      <c r="F3016" s="25">
        <v>0</v>
      </c>
      <c r="G3016" s="25">
        <v>0</v>
      </c>
      <c r="H3016" s="25">
        <v>0</v>
      </c>
      <c r="I3016" s="1">
        <f>COUNTIFS($A:$A,$A3016,C:C,"&gt;"&amp;$I$5)</f>
        <v>0</v>
      </c>
    </row>
    <row r="3017" spans="1:9" x14ac:dyDescent="0.25">
      <c r="A3017" s="22" t="s">
        <v>30</v>
      </c>
      <c r="B3017" s="24">
        <v>43110</v>
      </c>
      <c r="C3017" s="25">
        <v>0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1">
        <f>COUNTIFS($A:$A,$A3017,C:C,"&gt;"&amp;$I$5)</f>
        <v>0</v>
      </c>
    </row>
    <row r="3018" spans="1:9" x14ac:dyDescent="0.25">
      <c r="A3018" s="22" t="s">
        <v>30</v>
      </c>
      <c r="B3018" s="24">
        <v>43111</v>
      </c>
      <c r="C3018" s="25">
        <v>0</v>
      </c>
      <c r="D3018" s="25">
        <v>0</v>
      </c>
      <c r="E3018" s="25">
        <v>0</v>
      </c>
      <c r="F3018" s="25">
        <v>0</v>
      </c>
      <c r="G3018" s="25">
        <v>0</v>
      </c>
      <c r="H3018" s="25">
        <v>0</v>
      </c>
      <c r="I3018" s="1">
        <f>COUNTIFS($A:$A,$A3018,C:C,"&gt;"&amp;$I$5)</f>
        <v>0</v>
      </c>
    </row>
    <row r="3019" spans="1:9" x14ac:dyDescent="0.25">
      <c r="A3019" s="22" t="s">
        <v>30</v>
      </c>
      <c r="B3019" s="24">
        <v>43112</v>
      </c>
      <c r="C3019" s="25">
        <v>0</v>
      </c>
      <c r="D3019" s="25">
        <v>0</v>
      </c>
      <c r="E3019" s="25">
        <v>0</v>
      </c>
      <c r="F3019" s="25">
        <v>0</v>
      </c>
      <c r="G3019" s="25">
        <v>0</v>
      </c>
      <c r="H3019" s="25">
        <v>0</v>
      </c>
      <c r="I3019" s="1">
        <f>COUNTIFS($A:$A,$A3019,C:C,"&gt;"&amp;$I$5)</f>
        <v>0</v>
      </c>
    </row>
    <row r="3020" spans="1:9" x14ac:dyDescent="0.25">
      <c r="A3020" s="22" t="s">
        <v>30</v>
      </c>
      <c r="B3020" s="24">
        <v>43113</v>
      </c>
      <c r="C3020" s="25">
        <v>0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1">
        <f>COUNTIFS($A:$A,$A3020,C:C,"&gt;"&amp;$I$5)</f>
        <v>0</v>
      </c>
    </row>
    <row r="3021" spans="1:9" x14ac:dyDescent="0.25">
      <c r="A3021" s="22" t="s">
        <v>30</v>
      </c>
      <c r="B3021" s="24">
        <v>43114</v>
      </c>
      <c r="C3021" s="25">
        <v>0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1">
        <f>COUNTIFS($A:$A,$A3021,C:C,"&gt;"&amp;$I$5)</f>
        <v>0</v>
      </c>
    </row>
    <row r="3022" spans="1:9" x14ac:dyDescent="0.25">
      <c r="A3022" s="22" t="s">
        <v>30</v>
      </c>
      <c r="B3022" s="24">
        <v>43115</v>
      </c>
      <c r="C3022" s="25">
        <v>0</v>
      </c>
      <c r="D3022" s="25">
        <v>0</v>
      </c>
      <c r="E3022" s="25">
        <v>0</v>
      </c>
      <c r="F3022" s="25">
        <v>0</v>
      </c>
      <c r="G3022" s="25">
        <v>0</v>
      </c>
      <c r="H3022" s="25">
        <v>0</v>
      </c>
      <c r="I3022" s="1">
        <f>COUNTIFS($A:$A,$A3022,C:C,"&gt;"&amp;$I$5)</f>
        <v>0</v>
      </c>
    </row>
    <row r="3023" spans="1:9" x14ac:dyDescent="0.25">
      <c r="A3023" s="22" t="s">
        <v>30</v>
      </c>
      <c r="B3023" s="24">
        <v>43116</v>
      </c>
      <c r="C3023" s="25">
        <v>0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1">
        <f>COUNTIFS($A:$A,$A3023,C:C,"&gt;"&amp;$I$5)</f>
        <v>0</v>
      </c>
    </row>
    <row r="3024" spans="1:9" x14ac:dyDescent="0.25">
      <c r="A3024" s="22" t="s">
        <v>30</v>
      </c>
      <c r="B3024" s="24">
        <v>43117</v>
      </c>
      <c r="C3024" s="25">
        <v>0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1">
        <f>COUNTIFS($A:$A,$A3024,C:C,"&gt;"&amp;$I$5)</f>
        <v>0</v>
      </c>
    </row>
    <row r="3025" spans="1:9" x14ac:dyDescent="0.25">
      <c r="A3025" s="22" t="s">
        <v>30</v>
      </c>
      <c r="B3025" s="24">
        <v>43118</v>
      </c>
      <c r="C3025" s="25">
        <v>0</v>
      </c>
      <c r="D3025" s="25">
        <v>0</v>
      </c>
      <c r="E3025" s="25">
        <v>0</v>
      </c>
      <c r="F3025" s="25">
        <v>0</v>
      </c>
      <c r="G3025" s="25">
        <v>0</v>
      </c>
      <c r="H3025" s="25">
        <v>0</v>
      </c>
      <c r="I3025" s="1">
        <f>COUNTIFS($A:$A,$A3025,C:C,"&gt;"&amp;$I$5)</f>
        <v>0</v>
      </c>
    </row>
    <row r="3026" spans="1:9" x14ac:dyDescent="0.25">
      <c r="A3026" s="22" t="s">
        <v>30</v>
      </c>
      <c r="B3026" s="24">
        <v>43119</v>
      </c>
      <c r="C3026" s="25">
        <v>0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1">
        <f>COUNTIFS($A:$A,$A3026,C:C,"&gt;"&amp;$I$5)</f>
        <v>0</v>
      </c>
    </row>
    <row r="3027" spans="1:9" x14ac:dyDescent="0.25">
      <c r="A3027" s="22" t="s">
        <v>30</v>
      </c>
      <c r="B3027" s="24">
        <v>43122</v>
      </c>
      <c r="C3027" s="25">
        <v>0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1">
        <f>COUNTIFS($A:$A,$A3027,C:C,"&gt;"&amp;$I$5)</f>
        <v>0</v>
      </c>
    </row>
    <row r="3028" spans="1:9" x14ac:dyDescent="0.25">
      <c r="A3028" s="22" t="s">
        <v>30</v>
      </c>
      <c r="B3028" s="24">
        <v>43123</v>
      </c>
      <c r="C3028" s="25">
        <v>0</v>
      </c>
      <c r="D3028" s="25">
        <v>0</v>
      </c>
      <c r="E3028" s="25">
        <v>0</v>
      </c>
      <c r="F3028" s="25">
        <v>0</v>
      </c>
      <c r="G3028" s="25">
        <v>0</v>
      </c>
      <c r="H3028" s="25">
        <v>0</v>
      </c>
      <c r="I3028" s="1">
        <f>COUNTIFS($A:$A,$A3028,C:C,"&gt;"&amp;$I$5)</f>
        <v>0</v>
      </c>
    </row>
    <row r="3029" spans="1:9" x14ac:dyDescent="0.25">
      <c r="A3029" s="22" t="s">
        <v>30</v>
      </c>
      <c r="B3029" s="24">
        <v>43124</v>
      </c>
      <c r="C3029" s="25">
        <v>0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1">
        <f>COUNTIFS($A:$A,$A3029,C:C,"&gt;"&amp;$I$5)</f>
        <v>0</v>
      </c>
    </row>
    <row r="3030" spans="1:9" x14ac:dyDescent="0.25">
      <c r="A3030" s="22" t="s">
        <v>30</v>
      </c>
      <c r="B3030" s="24">
        <v>43125</v>
      </c>
      <c r="C3030" s="25">
        <v>0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1">
        <f>COUNTIFS($A:$A,$A3030,C:C,"&gt;"&amp;$I$5)</f>
        <v>0</v>
      </c>
    </row>
    <row r="3031" spans="1:9" x14ac:dyDescent="0.25">
      <c r="A3031" s="22" t="s">
        <v>74</v>
      </c>
      <c r="B3031" s="24">
        <v>43070</v>
      </c>
      <c r="C3031" s="25">
        <v>1.6111111111111111E-2</v>
      </c>
      <c r="D3031" s="25">
        <v>3.9618055555555552E-2</v>
      </c>
      <c r="E3031" s="25">
        <v>0.11790509259259259</v>
      </c>
      <c r="F3031" s="25">
        <v>5.7175925925925927E-3</v>
      </c>
      <c r="G3031" s="25">
        <v>0</v>
      </c>
      <c r="H3031" s="25">
        <v>0</v>
      </c>
      <c r="I3031" s="1">
        <f>COUNTIFS($A:$A,$A3031,C:C,"&gt;"&amp;$I$5)</f>
        <v>1</v>
      </c>
    </row>
    <row r="3032" spans="1:9" x14ac:dyDescent="0.25">
      <c r="A3032" s="22" t="s">
        <v>74</v>
      </c>
      <c r="B3032" s="24">
        <v>43071</v>
      </c>
      <c r="C3032" s="25">
        <v>0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1">
        <f>COUNTIFS($A:$A,$A3032,C:C,"&gt;"&amp;$I$5)</f>
        <v>1</v>
      </c>
    </row>
    <row r="3033" spans="1:9" x14ac:dyDescent="0.25">
      <c r="A3033" s="22" t="s">
        <v>74</v>
      </c>
      <c r="B3033" s="24">
        <v>43072</v>
      </c>
      <c r="C3033" s="25">
        <v>0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1">
        <f>COUNTIFS($A:$A,$A3033,C:C,"&gt;"&amp;$I$5)</f>
        <v>1</v>
      </c>
    </row>
    <row r="3034" spans="1:9" x14ac:dyDescent="0.25">
      <c r="A3034" s="22" t="s">
        <v>74</v>
      </c>
      <c r="B3034" s="24">
        <v>43073</v>
      </c>
      <c r="C3034" s="25">
        <v>8.4490740740740741E-3</v>
      </c>
      <c r="D3034" s="25">
        <v>3.9108796296296301E-2</v>
      </c>
      <c r="E3034" s="25">
        <v>2.7916666666666669E-2</v>
      </c>
      <c r="F3034" s="25">
        <v>1.0381944444444444E-2</v>
      </c>
      <c r="G3034" s="25">
        <v>0</v>
      </c>
      <c r="H3034" s="25">
        <v>0</v>
      </c>
      <c r="I3034" s="1">
        <f>COUNTIFS($A:$A,$A3034,C:C,"&gt;"&amp;$I$5)</f>
        <v>1</v>
      </c>
    </row>
    <row r="3035" spans="1:9" x14ac:dyDescent="0.25">
      <c r="A3035" s="22" t="s">
        <v>74</v>
      </c>
      <c r="B3035" s="24">
        <v>43074</v>
      </c>
      <c r="C3035" s="25">
        <v>1.3402777777777777E-2</v>
      </c>
      <c r="D3035" s="25">
        <v>3.8726851851851853E-2</v>
      </c>
      <c r="E3035" s="25">
        <v>9.7858796296296291E-2</v>
      </c>
      <c r="F3035" s="25">
        <v>0</v>
      </c>
      <c r="G3035" s="25">
        <v>0</v>
      </c>
      <c r="H3035" s="25">
        <v>0</v>
      </c>
      <c r="I3035" s="1">
        <f>COUNTIFS($A:$A,$A3035,C:C,"&gt;"&amp;$I$5)</f>
        <v>1</v>
      </c>
    </row>
    <row r="3036" spans="1:9" x14ac:dyDescent="0.25">
      <c r="A3036" s="22" t="s">
        <v>74</v>
      </c>
      <c r="B3036" s="24">
        <v>43075</v>
      </c>
      <c r="C3036" s="25">
        <v>5.8912037037037032E-3</v>
      </c>
      <c r="D3036" s="25">
        <v>0</v>
      </c>
      <c r="E3036" s="25">
        <v>0.16829861111111111</v>
      </c>
      <c r="F3036" s="25">
        <v>0</v>
      </c>
      <c r="G3036" s="25">
        <v>0</v>
      </c>
      <c r="H3036" s="25">
        <v>0</v>
      </c>
      <c r="I3036" s="1">
        <f>COUNTIFS($A:$A,$A3036,C:C,"&gt;"&amp;$I$5)</f>
        <v>1</v>
      </c>
    </row>
    <row r="3037" spans="1:9" x14ac:dyDescent="0.25">
      <c r="A3037" s="22" t="s">
        <v>74</v>
      </c>
      <c r="B3037" s="24">
        <v>43076</v>
      </c>
      <c r="C3037" s="25">
        <v>7.6157407407407415E-3</v>
      </c>
      <c r="D3037" s="25">
        <v>0</v>
      </c>
      <c r="E3037" s="25">
        <v>6.7395833333333335E-2</v>
      </c>
      <c r="F3037" s="25">
        <v>0</v>
      </c>
      <c r="G3037" s="25">
        <v>0</v>
      </c>
      <c r="H3037" s="25">
        <v>0</v>
      </c>
      <c r="I3037" s="1">
        <f>COUNTIFS($A:$A,$A3037,C:C,"&gt;"&amp;$I$5)</f>
        <v>1</v>
      </c>
    </row>
    <row r="3038" spans="1:9" x14ac:dyDescent="0.25">
      <c r="A3038" s="22" t="s">
        <v>74</v>
      </c>
      <c r="B3038" s="24">
        <v>43077</v>
      </c>
      <c r="C3038" s="25">
        <v>0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1">
        <f>COUNTIFS($A:$A,$A3038,C:C,"&gt;"&amp;$I$5)</f>
        <v>1</v>
      </c>
    </row>
    <row r="3039" spans="1:9" x14ac:dyDescent="0.25">
      <c r="A3039" s="22" t="s">
        <v>74</v>
      </c>
      <c r="B3039" s="24">
        <v>43078</v>
      </c>
      <c r="C3039" s="25">
        <v>0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1">
        <f>COUNTIFS($A:$A,$A3039,C:C,"&gt;"&amp;$I$5)</f>
        <v>1</v>
      </c>
    </row>
    <row r="3040" spans="1:9" x14ac:dyDescent="0.25">
      <c r="A3040" s="22" t="s">
        <v>74</v>
      </c>
      <c r="B3040" s="24">
        <v>43079</v>
      </c>
      <c r="C3040" s="25">
        <v>0</v>
      </c>
      <c r="D3040" s="25">
        <v>0</v>
      </c>
      <c r="E3040" s="25">
        <v>0</v>
      </c>
      <c r="F3040" s="25">
        <v>0</v>
      </c>
      <c r="G3040" s="25">
        <v>0</v>
      </c>
      <c r="H3040" s="25">
        <v>0</v>
      </c>
      <c r="I3040" s="1">
        <f>COUNTIFS($A:$A,$A3040,C:C,"&gt;"&amp;$I$5)</f>
        <v>1</v>
      </c>
    </row>
    <row r="3041" spans="1:9" x14ac:dyDescent="0.25">
      <c r="A3041" s="22" t="s">
        <v>74</v>
      </c>
      <c r="B3041" s="24">
        <v>43080</v>
      </c>
      <c r="C3041" s="25">
        <v>1.0474537037037037E-2</v>
      </c>
      <c r="D3041" s="25">
        <v>3.861111111111111E-2</v>
      </c>
      <c r="E3041" s="25">
        <v>9.3287037037037043E-2</v>
      </c>
      <c r="F3041" s="25">
        <v>0</v>
      </c>
      <c r="G3041" s="25">
        <v>0</v>
      </c>
      <c r="H3041" s="25">
        <v>0</v>
      </c>
      <c r="I3041" s="1">
        <f>COUNTIFS($A:$A,$A3041,C:C,"&gt;"&amp;$I$5)</f>
        <v>1</v>
      </c>
    </row>
    <row r="3042" spans="1:9" x14ac:dyDescent="0.25">
      <c r="A3042" s="22" t="s">
        <v>74</v>
      </c>
      <c r="B3042" s="24">
        <v>43081</v>
      </c>
      <c r="C3042" s="25">
        <v>1.2662037037037039E-2</v>
      </c>
      <c r="D3042" s="25">
        <v>4.1655092592592598E-2</v>
      </c>
      <c r="E3042" s="25">
        <v>4.3344907407407408E-2</v>
      </c>
      <c r="F3042" s="25">
        <v>0</v>
      </c>
      <c r="G3042" s="25">
        <v>2.9212962962962965E-2</v>
      </c>
      <c r="H3042" s="25">
        <v>0</v>
      </c>
      <c r="I3042" s="1">
        <f>COUNTIFS($A:$A,$A3042,C:C,"&gt;"&amp;$I$5)</f>
        <v>1</v>
      </c>
    </row>
    <row r="3043" spans="1:9" x14ac:dyDescent="0.25">
      <c r="A3043" s="22" t="s">
        <v>74</v>
      </c>
      <c r="B3043" s="24">
        <v>43082</v>
      </c>
      <c r="C3043" s="25">
        <v>1.0393518518518519E-2</v>
      </c>
      <c r="D3043" s="25">
        <v>0</v>
      </c>
      <c r="E3043" s="25">
        <v>0.15563657407407408</v>
      </c>
      <c r="F3043" s="25">
        <v>0</v>
      </c>
      <c r="G3043" s="25">
        <v>2.2025462962962958E-2</v>
      </c>
      <c r="H3043" s="25">
        <v>0</v>
      </c>
      <c r="I3043" s="1">
        <f>COUNTIFS($A:$A,$A3043,C:C,"&gt;"&amp;$I$5)</f>
        <v>1</v>
      </c>
    </row>
    <row r="3044" spans="1:9" x14ac:dyDescent="0.25">
      <c r="A3044" s="22" t="s">
        <v>74</v>
      </c>
      <c r="B3044" s="24">
        <v>43083</v>
      </c>
      <c r="C3044" s="25">
        <v>8.4490740740740741E-3</v>
      </c>
      <c r="D3044" s="25">
        <v>0</v>
      </c>
      <c r="E3044" s="25">
        <v>1.6273148148148148E-2</v>
      </c>
      <c r="F3044" s="25">
        <v>0</v>
      </c>
      <c r="G3044" s="25">
        <v>0</v>
      </c>
      <c r="H3044" s="25">
        <v>0</v>
      </c>
      <c r="I3044" s="1">
        <f>COUNTIFS($A:$A,$A3044,C:C,"&gt;"&amp;$I$5)</f>
        <v>1</v>
      </c>
    </row>
    <row r="3045" spans="1:9" x14ac:dyDescent="0.25">
      <c r="A3045" s="22" t="s">
        <v>74</v>
      </c>
      <c r="B3045" s="24">
        <v>43084</v>
      </c>
      <c r="C3045" s="25">
        <v>8.1828703703703699E-3</v>
      </c>
      <c r="D3045" s="25">
        <v>0</v>
      </c>
      <c r="E3045" s="25">
        <v>4.9999999999999996E-2</v>
      </c>
      <c r="F3045" s="25">
        <v>0</v>
      </c>
      <c r="G3045" s="25">
        <v>0</v>
      </c>
      <c r="H3045" s="25">
        <v>0</v>
      </c>
      <c r="I3045" s="1">
        <f>COUNTIFS($A:$A,$A3045,C:C,"&gt;"&amp;$I$5)</f>
        <v>1</v>
      </c>
    </row>
    <row r="3046" spans="1:9" x14ac:dyDescent="0.25">
      <c r="A3046" s="22" t="s">
        <v>74</v>
      </c>
      <c r="B3046" s="24">
        <v>43085</v>
      </c>
      <c r="C3046" s="25">
        <v>0</v>
      </c>
      <c r="D3046" s="25">
        <v>0</v>
      </c>
      <c r="E3046" s="25">
        <v>0</v>
      </c>
      <c r="F3046" s="25">
        <v>0</v>
      </c>
      <c r="G3046" s="25">
        <v>0</v>
      </c>
      <c r="H3046" s="25">
        <v>0</v>
      </c>
      <c r="I3046" s="1">
        <f>COUNTIFS($A:$A,$A3046,C:C,"&gt;"&amp;$I$5)</f>
        <v>1</v>
      </c>
    </row>
    <row r="3047" spans="1:9" x14ac:dyDescent="0.25">
      <c r="A3047" s="22" t="s">
        <v>74</v>
      </c>
      <c r="B3047" s="24">
        <v>43086</v>
      </c>
      <c r="C3047" s="25">
        <v>0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1">
        <f>COUNTIFS($A:$A,$A3047,C:C,"&gt;"&amp;$I$5)</f>
        <v>1</v>
      </c>
    </row>
    <row r="3048" spans="1:9" x14ac:dyDescent="0.25">
      <c r="A3048" s="22" t="s">
        <v>74</v>
      </c>
      <c r="B3048" s="24">
        <v>43087</v>
      </c>
      <c r="C3048" s="25">
        <v>1.982638888888889E-2</v>
      </c>
      <c r="D3048" s="25">
        <v>4.0208333333333332E-2</v>
      </c>
      <c r="E3048" s="25">
        <v>7.7997685185185184E-2</v>
      </c>
      <c r="F3048" s="25">
        <v>0</v>
      </c>
      <c r="G3048" s="25">
        <v>0</v>
      </c>
      <c r="H3048" s="25">
        <v>0</v>
      </c>
      <c r="I3048" s="1">
        <f>COUNTIFS($A:$A,$A3048,C:C,"&gt;"&amp;$I$5)</f>
        <v>1</v>
      </c>
    </row>
    <row r="3049" spans="1:9" x14ac:dyDescent="0.25">
      <c r="A3049" s="22" t="s">
        <v>74</v>
      </c>
      <c r="B3049" s="24">
        <v>43088</v>
      </c>
      <c r="C3049" s="25">
        <v>1.1261574074074071E-2</v>
      </c>
      <c r="D3049" s="25">
        <v>3.9907407407407412E-2</v>
      </c>
      <c r="E3049" s="25">
        <v>3.3842592592592598E-2</v>
      </c>
      <c r="F3049" s="25">
        <v>0</v>
      </c>
      <c r="G3049" s="25">
        <v>0</v>
      </c>
      <c r="H3049" s="25">
        <v>3.4722222222222222E-5</v>
      </c>
      <c r="I3049" s="1">
        <f>COUNTIFS($A:$A,$A3049,C:C,"&gt;"&amp;$I$5)</f>
        <v>1</v>
      </c>
    </row>
    <row r="3050" spans="1:9" x14ac:dyDescent="0.25">
      <c r="A3050" s="22" t="s">
        <v>74</v>
      </c>
      <c r="B3050" s="24">
        <v>43089</v>
      </c>
      <c r="C3050" s="25">
        <v>1.6805555555555556E-2</v>
      </c>
      <c r="D3050" s="25">
        <v>0</v>
      </c>
      <c r="E3050" s="25">
        <v>7.2592592592592597E-2</v>
      </c>
      <c r="F3050" s="25">
        <v>0</v>
      </c>
      <c r="G3050" s="25">
        <v>0</v>
      </c>
      <c r="H3050" s="25">
        <v>0</v>
      </c>
      <c r="I3050" s="1">
        <f>COUNTIFS($A:$A,$A3050,C:C,"&gt;"&amp;$I$5)</f>
        <v>1</v>
      </c>
    </row>
    <row r="3051" spans="1:9" x14ac:dyDescent="0.25">
      <c r="A3051" s="22" t="s">
        <v>74</v>
      </c>
      <c r="B3051" s="24">
        <v>43090</v>
      </c>
      <c r="C3051" s="25">
        <v>1.5891203703703703E-2</v>
      </c>
      <c r="D3051" s="25">
        <v>0</v>
      </c>
      <c r="E3051" s="25">
        <v>0.58472222222222225</v>
      </c>
      <c r="F3051" s="25">
        <v>0</v>
      </c>
      <c r="G3051" s="25">
        <v>0</v>
      </c>
      <c r="H3051" s="25">
        <v>0</v>
      </c>
      <c r="I3051" s="1">
        <f>COUNTIFS($A:$A,$A3051,C:C,"&gt;"&amp;$I$5)</f>
        <v>1</v>
      </c>
    </row>
    <row r="3052" spans="1:9" x14ac:dyDescent="0.25">
      <c r="A3052" s="22" t="s">
        <v>74</v>
      </c>
      <c r="B3052" s="24">
        <v>43091</v>
      </c>
      <c r="C3052" s="25">
        <v>7.1527777777777787E-3</v>
      </c>
      <c r="D3052" s="25">
        <v>0</v>
      </c>
      <c r="E3052" s="25">
        <v>0.26685185185185184</v>
      </c>
      <c r="F3052" s="25">
        <v>0</v>
      </c>
      <c r="G3052" s="25">
        <v>0</v>
      </c>
      <c r="H3052" s="25">
        <v>0</v>
      </c>
      <c r="I3052" s="1">
        <f>COUNTIFS($A:$A,$A3052,C:C,"&gt;"&amp;$I$5)</f>
        <v>1</v>
      </c>
    </row>
    <row r="3053" spans="1:9" x14ac:dyDescent="0.25">
      <c r="A3053" s="22" t="s">
        <v>74</v>
      </c>
      <c r="B3053" s="24">
        <v>43092</v>
      </c>
      <c r="C3053" s="25">
        <v>0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1">
        <f>COUNTIFS($A:$A,$A3053,C:C,"&gt;"&amp;$I$5)</f>
        <v>1</v>
      </c>
    </row>
    <row r="3054" spans="1:9" x14ac:dyDescent="0.25">
      <c r="A3054" s="22" t="s">
        <v>74</v>
      </c>
      <c r="B3054" s="24">
        <v>43093</v>
      </c>
      <c r="C3054" s="25">
        <v>0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1">
        <f>COUNTIFS($A:$A,$A3054,C:C,"&gt;"&amp;$I$5)</f>
        <v>1</v>
      </c>
    </row>
    <row r="3055" spans="1:9" x14ac:dyDescent="0.25">
      <c r="A3055" s="22" t="s">
        <v>74</v>
      </c>
      <c r="B3055" s="24">
        <v>43094</v>
      </c>
      <c r="C3055" s="25">
        <v>0</v>
      </c>
      <c r="D3055" s="25">
        <v>0</v>
      </c>
      <c r="E3055" s="25">
        <v>0</v>
      </c>
      <c r="F3055" s="25">
        <v>0</v>
      </c>
      <c r="G3055" s="25">
        <v>0</v>
      </c>
      <c r="H3055" s="25">
        <v>0</v>
      </c>
      <c r="I3055" s="1">
        <f>COUNTIFS($A:$A,$A3055,C:C,"&gt;"&amp;$I$5)</f>
        <v>1</v>
      </c>
    </row>
    <row r="3056" spans="1:9" x14ac:dyDescent="0.25">
      <c r="A3056" s="22" t="s">
        <v>74</v>
      </c>
      <c r="B3056" s="24">
        <v>43095</v>
      </c>
      <c r="C3056" s="25">
        <v>1.3379629629629628E-2</v>
      </c>
      <c r="D3056" s="25">
        <v>4.3761574074074078E-2</v>
      </c>
      <c r="E3056" s="25">
        <v>2.359953703703704E-2</v>
      </c>
      <c r="F3056" s="25">
        <v>0</v>
      </c>
      <c r="G3056" s="25">
        <v>0</v>
      </c>
      <c r="H3056" s="25">
        <v>0</v>
      </c>
      <c r="I3056" s="1">
        <f>COUNTIFS($A:$A,$A3056,C:C,"&gt;"&amp;$I$5)</f>
        <v>1</v>
      </c>
    </row>
    <row r="3057" spans="1:9" x14ac:dyDescent="0.25">
      <c r="A3057" s="22" t="s">
        <v>74</v>
      </c>
      <c r="B3057" s="24">
        <v>43096</v>
      </c>
      <c r="C3057" s="25">
        <v>1.1469907407407408E-2</v>
      </c>
      <c r="D3057" s="25">
        <v>0</v>
      </c>
      <c r="E3057" s="25">
        <v>2.8969907407407406E-2</v>
      </c>
      <c r="F3057" s="25">
        <v>0</v>
      </c>
      <c r="G3057" s="25">
        <v>0</v>
      </c>
      <c r="H3057" s="25">
        <v>0</v>
      </c>
      <c r="I3057" s="1">
        <f>COUNTIFS($A:$A,$A3057,C:C,"&gt;"&amp;$I$5)</f>
        <v>1</v>
      </c>
    </row>
    <row r="3058" spans="1:9" x14ac:dyDescent="0.25">
      <c r="A3058" s="22" t="s">
        <v>74</v>
      </c>
      <c r="B3058" s="24">
        <v>43097</v>
      </c>
      <c r="C3058" s="25">
        <v>1.2615740740740742E-2</v>
      </c>
      <c r="D3058" s="25">
        <v>0</v>
      </c>
      <c r="E3058" s="25">
        <v>3.9259259259259258E-2</v>
      </c>
      <c r="F3058" s="25">
        <v>0</v>
      </c>
      <c r="G3058" s="25">
        <v>0</v>
      </c>
      <c r="H3058" s="25">
        <v>0</v>
      </c>
      <c r="I3058" s="1">
        <f>COUNTIFS($A:$A,$A3058,C:C,"&gt;"&amp;$I$5)</f>
        <v>1</v>
      </c>
    </row>
    <row r="3059" spans="1:9" x14ac:dyDescent="0.25">
      <c r="A3059" s="22" t="s">
        <v>74</v>
      </c>
      <c r="B3059" s="24">
        <v>43098</v>
      </c>
      <c r="C3059" s="25">
        <v>7.4768518518518526E-3</v>
      </c>
      <c r="D3059" s="25">
        <v>0</v>
      </c>
      <c r="E3059" s="25">
        <v>4.4699074074074079E-2</v>
      </c>
      <c r="F3059" s="25">
        <v>0</v>
      </c>
      <c r="G3059" s="25">
        <v>0</v>
      </c>
      <c r="H3059" s="25">
        <v>0</v>
      </c>
      <c r="I3059" s="1">
        <f>COUNTIFS($A:$A,$A3059,C:C,"&gt;"&amp;$I$5)</f>
        <v>1</v>
      </c>
    </row>
    <row r="3060" spans="1:9" x14ac:dyDescent="0.25">
      <c r="A3060" s="22" t="s">
        <v>74</v>
      </c>
      <c r="B3060" s="24">
        <v>43099</v>
      </c>
      <c r="C3060" s="25">
        <v>0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1">
        <f>COUNTIFS($A:$A,$A3060,C:C,"&gt;"&amp;$I$5)</f>
        <v>1</v>
      </c>
    </row>
    <row r="3061" spans="1:9" x14ac:dyDescent="0.25">
      <c r="A3061" s="22" t="s">
        <v>74</v>
      </c>
      <c r="B3061" s="24">
        <v>43100</v>
      </c>
      <c r="C3061" s="25">
        <v>0</v>
      </c>
      <c r="D3061" s="25">
        <v>0</v>
      </c>
      <c r="E3061" s="25">
        <v>0</v>
      </c>
      <c r="F3061" s="25">
        <v>0</v>
      </c>
      <c r="G3061" s="25">
        <v>0</v>
      </c>
      <c r="H3061" s="25">
        <v>0</v>
      </c>
      <c r="I3061" s="1">
        <f>COUNTIFS($A:$A,$A3061,C:C,"&gt;"&amp;$I$5)</f>
        <v>1</v>
      </c>
    </row>
    <row r="3062" spans="1:9" x14ac:dyDescent="0.25">
      <c r="A3062" s="22" t="s">
        <v>74</v>
      </c>
      <c r="B3062" s="24">
        <v>43101</v>
      </c>
      <c r="C3062" s="25">
        <v>0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1">
        <f>COUNTIFS($A:$A,$A3062,C:C,"&gt;"&amp;$I$5)</f>
        <v>1</v>
      </c>
    </row>
    <row r="3063" spans="1:9" x14ac:dyDescent="0.25">
      <c r="A3063" s="22" t="s">
        <v>74</v>
      </c>
      <c r="B3063" s="24">
        <v>43102</v>
      </c>
      <c r="C3063" s="25">
        <v>1.6122685185185184E-2</v>
      </c>
      <c r="D3063" s="25">
        <v>3.9108796296296301E-2</v>
      </c>
      <c r="E3063" s="25">
        <v>3.892361111111111E-2</v>
      </c>
      <c r="F3063" s="25">
        <v>0</v>
      </c>
      <c r="G3063" s="25">
        <v>0</v>
      </c>
      <c r="H3063" s="25">
        <v>0</v>
      </c>
      <c r="I3063" s="1">
        <f>COUNTIFS($A:$A,$A3063,C:C,"&gt;"&amp;$I$5)</f>
        <v>1</v>
      </c>
    </row>
    <row r="3064" spans="1:9" x14ac:dyDescent="0.25">
      <c r="A3064" s="22" t="s">
        <v>74</v>
      </c>
      <c r="B3064" s="24">
        <v>43103</v>
      </c>
      <c r="C3064" s="25">
        <v>9.7222222222222224E-3</v>
      </c>
      <c r="D3064" s="25">
        <v>0</v>
      </c>
      <c r="E3064" s="25">
        <v>6.6469907407407408E-2</v>
      </c>
      <c r="F3064" s="25">
        <v>0</v>
      </c>
      <c r="G3064" s="25">
        <v>0</v>
      </c>
      <c r="H3064" s="25">
        <v>0</v>
      </c>
      <c r="I3064" s="1">
        <f>COUNTIFS($A:$A,$A3064,C:C,"&gt;"&amp;$I$5)</f>
        <v>1</v>
      </c>
    </row>
    <row r="3065" spans="1:9" x14ac:dyDescent="0.25">
      <c r="A3065" s="22" t="s">
        <v>74</v>
      </c>
      <c r="B3065" s="24">
        <v>43104</v>
      </c>
      <c r="C3065" s="25">
        <v>8.5532407407407415E-3</v>
      </c>
      <c r="D3065" s="25">
        <v>0</v>
      </c>
      <c r="E3065" s="25">
        <v>4.447916666666666E-2</v>
      </c>
      <c r="F3065" s="25">
        <v>0</v>
      </c>
      <c r="G3065" s="25">
        <v>1.1574074074074073E-5</v>
      </c>
      <c r="H3065" s="25">
        <v>0</v>
      </c>
      <c r="I3065" s="1">
        <f>COUNTIFS($A:$A,$A3065,C:C,"&gt;"&amp;$I$5)</f>
        <v>1</v>
      </c>
    </row>
    <row r="3066" spans="1:9" x14ac:dyDescent="0.25">
      <c r="A3066" s="22" t="s">
        <v>74</v>
      </c>
      <c r="B3066" s="24">
        <v>43105</v>
      </c>
      <c r="C3066" s="25">
        <v>1.0949074074074075E-2</v>
      </c>
      <c r="D3066" s="25">
        <v>3.4722222222222222E-5</v>
      </c>
      <c r="E3066" s="25">
        <v>2.9444444444444443E-2</v>
      </c>
      <c r="F3066" s="25">
        <v>0</v>
      </c>
      <c r="G3066" s="25">
        <v>0</v>
      </c>
      <c r="H3066" s="25">
        <v>0</v>
      </c>
      <c r="I3066" s="1">
        <f>COUNTIFS($A:$A,$A3066,C:C,"&gt;"&amp;$I$5)</f>
        <v>1</v>
      </c>
    </row>
    <row r="3067" spans="1:9" x14ac:dyDescent="0.25">
      <c r="A3067" s="22" t="s">
        <v>74</v>
      </c>
      <c r="B3067" s="24">
        <v>43106</v>
      </c>
      <c r="C3067" s="25">
        <v>0</v>
      </c>
      <c r="D3067" s="25">
        <v>0</v>
      </c>
      <c r="E3067" s="25">
        <v>0</v>
      </c>
      <c r="F3067" s="25">
        <v>0</v>
      </c>
      <c r="G3067" s="25">
        <v>0</v>
      </c>
      <c r="H3067" s="25">
        <v>0</v>
      </c>
      <c r="I3067" s="1">
        <f>COUNTIFS($A:$A,$A3067,C:C,"&gt;"&amp;$I$5)</f>
        <v>1</v>
      </c>
    </row>
    <row r="3068" spans="1:9" x14ac:dyDescent="0.25">
      <c r="A3068" s="22" t="s">
        <v>74</v>
      </c>
      <c r="B3068" s="24">
        <v>43107</v>
      </c>
      <c r="C3068" s="25">
        <v>0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1">
        <f>COUNTIFS($A:$A,$A3068,C:C,"&gt;"&amp;$I$5)</f>
        <v>1</v>
      </c>
    </row>
    <row r="3069" spans="1:9" x14ac:dyDescent="0.25">
      <c r="A3069" s="22" t="s">
        <v>74</v>
      </c>
      <c r="B3069" s="24">
        <v>43108</v>
      </c>
      <c r="C3069" s="25">
        <v>1.4386574074074072E-2</v>
      </c>
      <c r="D3069" s="25">
        <v>3.408564814814815E-2</v>
      </c>
      <c r="E3069" s="25">
        <v>8.8067129629629634E-2</v>
      </c>
      <c r="F3069" s="25">
        <v>0</v>
      </c>
      <c r="G3069" s="25">
        <v>0</v>
      </c>
      <c r="H3069" s="25">
        <v>0</v>
      </c>
      <c r="I3069" s="1">
        <f>COUNTIFS($A:$A,$A3069,C:C,"&gt;"&amp;$I$5)</f>
        <v>1</v>
      </c>
    </row>
    <row r="3070" spans="1:9" x14ac:dyDescent="0.25">
      <c r="A3070" s="22" t="s">
        <v>74</v>
      </c>
      <c r="B3070" s="24">
        <v>43109</v>
      </c>
      <c r="C3070" s="25">
        <v>2.0763888888888887E-2</v>
      </c>
      <c r="D3070" s="25">
        <v>0</v>
      </c>
      <c r="E3070" s="25">
        <v>7.0185185185185184E-2</v>
      </c>
      <c r="F3070" s="25">
        <v>0</v>
      </c>
      <c r="G3070" s="25">
        <v>0</v>
      </c>
      <c r="H3070" s="25">
        <v>0</v>
      </c>
      <c r="I3070" s="1">
        <f>COUNTIFS($A:$A,$A3070,C:C,"&gt;"&amp;$I$5)</f>
        <v>1</v>
      </c>
    </row>
    <row r="3071" spans="1:9" x14ac:dyDescent="0.25">
      <c r="A3071" s="22" t="s">
        <v>74</v>
      </c>
      <c r="B3071" s="24">
        <v>43110</v>
      </c>
      <c r="C3071" s="25">
        <v>1.0763888888888891E-2</v>
      </c>
      <c r="D3071" s="25">
        <v>0</v>
      </c>
      <c r="E3071" s="25">
        <v>3.4803240740740739E-2</v>
      </c>
      <c r="F3071" s="25">
        <v>0</v>
      </c>
      <c r="G3071" s="25">
        <v>0</v>
      </c>
      <c r="H3071" s="25">
        <v>0</v>
      </c>
      <c r="I3071" s="1">
        <f>COUNTIFS($A:$A,$A3071,C:C,"&gt;"&amp;$I$5)</f>
        <v>1</v>
      </c>
    </row>
    <row r="3072" spans="1:9" x14ac:dyDescent="0.25">
      <c r="A3072" s="22" t="s">
        <v>74</v>
      </c>
      <c r="B3072" s="24">
        <v>43111</v>
      </c>
      <c r="C3072" s="25">
        <v>8.773148148148148E-3</v>
      </c>
      <c r="D3072" s="25">
        <v>0</v>
      </c>
      <c r="E3072" s="25">
        <v>4.9548611111111113E-2</v>
      </c>
      <c r="F3072" s="25">
        <v>0</v>
      </c>
      <c r="G3072" s="25">
        <v>0</v>
      </c>
      <c r="H3072" s="25">
        <v>0</v>
      </c>
      <c r="I3072" s="1">
        <f>COUNTIFS($A:$A,$A3072,C:C,"&gt;"&amp;$I$5)</f>
        <v>1</v>
      </c>
    </row>
    <row r="3073" spans="1:9" x14ac:dyDescent="0.25">
      <c r="A3073" s="22" t="s">
        <v>74</v>
      </c>
      <c r="B3073" s="24">
        <v>43112</v>
      </c>
      <c r="C3073" s="25">
        <v>8.4722222222222213E-3</v>
      </c>
      <c r="D3073" s="25">
        <v>0</v>
      </c>
      <c r="E3073" s="25">
        <v>3.9745370370370368E-2</v>
      </c>
      <c r="F3073" s="25">
        <v>0</v>
      </c>
      <c r="G3073" s="25">
        <v>0</v>
      </c>
      <c r="H3073" s="25">
        <v>0</v>
      </c>
      <c r="I3073" s="1">
        <f>COUNTIFS($A:$A,$A3073,C:C,"&gt;"&amp;$I$5)</f>
        <v>1</v>
      </c>
    </row>
    <row r="3074" spans="1:9" x14ac:dyDescent="0.25">
      <c r="A3074" s="22" t="s">
        <v>74</v>
      </c>
      <c r="B3074" s="24">
        <v>43113</v>
      </c>
      <c r="C3074" s="25">
        <v>0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1">
        <f>COUNTIFS($A:$A,$A3074,C:C,"&gt;"&amp;$I$5)</f>
        <v>1</v>
      </c>
    </row>
    <row r="3075" spans="1:9" x14ac:dyDescent="0.25">
      <c r="A3075" s="22" t="s">
        <v>74</v>
      </c>
      <c r="B3075" s="24">
        <v>43114</v>
      </c>
      <c r="C3075" s="25">
        <v>0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1">
        <f>COUNTIFS($A:$A,$A3075,C:C,"&gt;"&amp;$I$5)</f>
        <v>1</v>
      </c>
    </row>
    <row r="3076" spans="1:9" x14ac:dyDescent="0.25">
      <c r="A3076" s="22" t="s">
        <v>74</v>
      </c>
      <c r="B3076" s="24">
        <v>43115</v>
      </c>
      <c r="C3076" s="25">
        <v>1.4606481481481482E-2</v>
      </c>
      <c r="D3076" s="25">
        <v>3.9837962962962964E-2</v>
      </c>
      <c r="E3076" s="25">
        <v>2.9502314814814815E-2</v>
      </c>
      <c r="F3076" s="25">
        <v>0</v>
      </c>
      <c r="G3076" s="25">
        <v>0</v>
      </c>
      <c r="H3076" s="25">
        <v>0</v>
      </c>
      <c r="I3076" s="1">
        <f>COUNTIFS($A:$A,$A3076,C:C,"&gt;"&amp;$I$5)</f>
        <v>1</v>
      </c>
    </row>
    <row r="3077" spans="1:9" x14ac:dyDescent="0.25">
      <c r="A3077" s="22" t="s">
        <v>74</v>
      </c>
      <c r="B3077" s="24">
        <v>43116</v>
      </c>
      <c r="C3077" s="25">
        <v>1.0752314814814814E-2</v>
      </c>
      <c r="D3077" s="25">
        <v>3.9467592592592596E-2</v>
      </c>
      <c r="E3077" s="25">
        <v>4.9918981481481474E-2</v>
      </c>
      <c r="F3077" s="25">
        <v>0</v>
      </c>
      <c r="G3077" s="25">
        <v>0</v>
      </c>
      <c r="H3077" s="25">
        <v>0</v>
      </c>
      <c r="I3077" s="1">
        <f>COUNTIFS($A:$A,$A3077,C:C,"&gt;"&amp;$I$5)</f>
        <v>1</v>
      </c>
    </row>
    <row r="3078" spans="1:9" x14ac:dyDescent="0.25">
      <c r="A3078" s="22" t="s">
        <v>74</v>
      </c>
      <c r="B3078" s="24">
        <v>43117</v>
      </c>
      <c r="C3078" s="25">
        <v>8.2986111111111108E-3</v>
      </c>
      <c r="D3078" s="25">
        <v>2.199074074074074E-4</v>
      </c>
      <c r="E3078" s="25">
        <v>1.8668981481481481E-2</v>
      </c>
      <c r="F3078" s="25">
        <v>0</v>
      </c>
      <c r="G3078" s="25">
        <v>2.6076388888888885E-2</v>
      </c>
      <c r="H3078" s="25">
        <v>0</v>
      </c>
      <c r="I3078" s="1">
        <f>COUNTIFS($A:$A,$A3078,C:C,"&gt;"&amp;$I$5)</f>
        <v>1</v>
      </c>
    </row>
    <row r="3079" spans="1:9" x14ac:dyDescent="0.25">
      <c r="A3079" s="22" t="s">
        <v>74</v>
      </c>
      <c r="B3079" s="24">
        <v>43118</v>
      </c>
      <c r="C3079" s="25">
        <v>9.7222222222222224E-3</v>
      </c>
      <c r="D3079" s="25">
        <v>0</v>
      </c>
      <c r="E3079" s="25">
        <v>2.494212962962963E-2</v>
      </c>
      <c r="F3079" s="25">
        <v>0</v>
      </c>
      <c r="G3079" s="25">
        <v>0</v>
      </c>
      <c r="H3079" s="25">
        <v>0</v>
      </c>
      <c r="I3079" s="1">
        <f>COUNTIFS($A:$A,$A3079,C:C,"&gt;"&amp;$I$5)</f>
        <v>1</v>
      </c>
    </row>
    <row r="3080" spans="1:9" x14ac:dyDescent="0.25">
      <c r="A3080" s="22" t="s">
        <v>74</v>
      </c>
      <c r="B3080" s="24">
        <v>43119</v>
      </c>
      <c r="C3080" s="25">
        <v>9.3402777777777772E-3</v>
      </c>
      <c r="D3080" s="25">
        <v>0</v>
      </c>
      <c r="E3080" s="25">
        <v>1.7210648148148149E-2</v>
      </c>
      <c r="F3080" s="25">
        <v>0</v>
      </c>
      <c r="G3080" s="25">
        <v>0</v>
      </c>
      <c r="H3080" s="25">
        <v>0</v>
      </c>
      <c r="I3080" s="1">
        <f>COUNTIFS($A:$A,$A3080,C:C,"&gt;"&amp;$I$5)</f>
        <v>1</v>
      </c>
    </row>
    <row r="3081" spans="1:9" x14ac:dyDescent="0.25">
      <c r="A3081" s="22" t="s">
        <v>74</v>
      </c>
      <c r="B3081" s="24">
        <v>43122</v>
      </c>
      <c r="C3081" s="25">
        <v>1.230324074074074E-2</v>
      </c>
      <c r="D3081" s="25">
        <v>4.2094907407407407E-2</v>
      </c>
      <c r="E3081" s="25">
        <v>4.7268518518518515E-2</v>
      </c>
      <c r="F3081" s="25">
        <v>0</v>
      </c>
      <c r="G3081" s="25">
        <v>0</v>
      </c>
      <c r="H3081" s="25">
        <v>0</v>
      </c>
      <c r="I3081" s="1">
        <f>COUNTIFS($A:$A,$A3081,C:C,"&gt;"&amp;$I$5)</f>
        <v>1</v>
      </c>
    </row>
    <row r="3082" spans="1:9" x14ac:dyDescent="0.25">
      <c r="A3082" s="22" t="s">
        <v>74</v>
      </c>
      <c r="B3082" s="24">
        <v>43123</v>
      </c>
      <c r="C3082" s="25">
        <v>2.3483796296296298E-2</v>
      </c>
      <c r="D3082" s="25">
        <v>4.0115740740740737E-2</v>
      </c>
      <c r="E3082" s="25">
        <v>1.1712962962962965E-2</v>
      </c>
      <c r="F3082" s="25">
        <v>0</v>
      </c>
      <c r="G3082" s="25">
        <v>0</v>
      </c>
      <c r="H3082" s="25">
        <v>3.1597222222222222E-3</v>
      </c>
      <c r="I3082" s="1">
        <f>COUNTIFS($A:$A,$A3082,C:C,"&gt;"&amp;$I$5)</f>
        <v>1</v>
      </c>
    </row>
    <row r="3083" spans="1:9" x14ac:dyDescent="0.25">
      <c r="A3083" s="22" t="s">
        <v>74</v>
      </c>
      <c r="B3083" s="24">
        <v>43124</v>
      </c>
      <c r="C3083" s="25">
        <v>7.2453703703703708E-3</v>
      </c>
      <c r="D3083" s="25">
        <v>0</v>
      </c>
      <c r="E3083" s="25">
        <v>2.6990740740740742E-2</v>
      </c>
      <c r="F3083" s="25">
        <v>0</v>
      </c>
      <c r="G3083" s="25">
        <v>0</v>
      </c>
      <c r="H3083" s="25">
        <v>0</v>
      </c>
      <c r="I3083" s="1">
        <f>COUNTIFS($A:$A,$A3083,C:C,"&gt;"&amp;$I$5)</f>
        <v>1</v>
      </c>
    </row>
    <row r="3084" spans="1:9" x14ac:dyDescent="0.25">
      <c r="A3084" s="22" t="s">
        <v>74</v>
      </c>
      <c r="B3084" s="24">
        <v>43125</v>
      </c>
      <c r="C3084" s="25">
        <v>1.0590277777777777E-2</v>
      </c>
      <c r="D3084" s="25">
        <v>0</v>
      </c>
      <c r="E3084" s="25">
        <v>1.8958333333333334E-2</v>
      </c>
      <c r="F3084" s="25">
        <v>0</v>
      </c>
      <c r="G3084" s="25">
        <v>0</v>
      </c>
      <c r="H3084" s="25">
        <v>0</v>
      </c>
      <c r="I3084" s="1">
        <f>COUNTIFS($A:$A,$A3084,C:C,"&gt;"&amp;$I$5)</f>
        <v>1</v>
      </c>
    </row>
    <row r="3085" spans="1:9" x14ac:dyDescent="0.25">
      <c r="A3085" s="22" t="s">
        <v>31</v>
      </c>
      <c r="B3085" s="24">
        <v>43070</v>
      </c>
      <c r="C3085" s="25">
        <v>1.5694444444444445E-2</v>
      </c>
      <c r="D3085" s="25">
        <v>0</v>
      </c>
      <c r="E3085" s="25">
        <v>7.4513888888888893E-2</v>
      </c>
      <c r="F3085" s="25">
        <v>1.0324074074074074E-2</v>
      </c>
      <c r="G3085" s="25">
        <v>6.2268518518518515E-3</v>
      </c>
      <c r="H3085" s="25">
        <v>0</v>
      </c>
      <c r="I3085" s="1">
        <f>COUNTIFS($A:$A,$A3085,C:C,"&gt;"&amp;$I$5)</f>
        <v>23</v>
      </c>
    </row>
    <row r="3086" spans="1:9" x14ac:dyDescent="0.25">
      <c r="A3086" s="22" t="s">
        <v>31</v>
      </c>
      <c r="B3086" s="24">
        <v>43071</v>
      </c>
      <c r="C3086" s="25">
        <v>0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1">
        <f>COUNTIFS($A:$A,$A3086,C:C,"&gt;"&amp;$I$5)</f>
        <v>23</v>
      </c>
    </row>
    <row r="3087" spans="1:9" x14ac:dyDescent="0.25">
      <c r="A3087" s="22" t="s">
        <v>31</v>
      </c>
      <c r="B3087" s="24">
        <v>43072</v>
      </c>
      <c r="C3087" s="25">
        <v>0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1">
        <f>COUNTIFS($A:$A,$A3087,C:C,"&gt;"&amp;$I$5)</f>
        <v>23</v>
      </c>
    </row>
    <row r="3088" spans="1:9" x14ac:dyDescent="0.25">
      <c r="A3088" s="22" t="s">
        <v>31</v>
      </c>
      <c r="B3088" s="24">
        <v>43073</v>
      </c>
      <c r="C3088" s="25">
        <v>1.8333333333333333E-2</v>
      </c>
      <c r="D3088" s="25">
        <v>4.0949074074074075E-2</v>
      </c>
      <c r="E3088" s="25">
        <v>8.3379629629629637E-2</v>
      </c>
      <c r="F3088" s="25">
        <v>1.6273148148148148E-2</v>
      </c>
      <c r="G3088" s="25">
        <v>0</v>
      </c>
      <c r="H3088" s="25">
        <v>0</v>
      </c>
      <c r="I3088" s="1">
        <f>COUNTIFS($A:$A,$A3088,C:C,"&gt;"&amp;$I$5)</f>
        <v>23</v>
      </c>
    </row>
    <row r="3089" spans="1:9" x14ac:dyDescent="0.25">
      <c r="A3089" s="22" t="s">
        <v>31</v>
      </c>
      <c r="B3089" s="24">
        <v>43074</v>
      </c>
      <c r="C3089" s="25">
        <v>1.9571759259259257E-2</v>
      </c>
      <c r="D3089" s="25">
        <v>4.1874999999999996E-2</v>
      </c>
      <c r="E3089" s="25">
        <v>4.1944444444444444E-2</v>
      </c>
      <c r="F3089" s="25">
        <v>1.6643518518518519E-2</v>
      </c>
      <c r="G3089" s="25">
        <v>0</v>
      </c>
      <c r="H3089" s="25">
        <v>0</v>
      </c>
      <c r="I3089" s="1">
        <f>COUNTIFS($A:$A,$A3089,C:C,"&gt;"&amp;$I$5)</f>
        <v>23</v>
      </c>
    </row>
    <row r="3090" spans="1:9" x14ac:dyDescent="0.25">
      <c r="A3090" s="22" t="s">
        <v>31</v>
      </c>
      <c r="B3090" s="24">
        <v>43075</v>
      </c>
      <c r="C3090" s="25">
        <v>1.636574074074074E-2</v>
      </c>
      <c r="D3090" s="25">
        <v>0</v>
      </c>
      <c r="E3090" s="25">
        <v>3.335648148148148E-2</v>
      </c>
      <c r="F3090" s="25">
        <v>1.5856481481481479E-3</v>
      </c>
      <c r="G3090" s="25">
        <v>2.0243055555555552E-2</v>
      </c>
      <c r="H3090" s="25">
        <v>0</v>
      </c>
      <c r="I3090" s="1">
        <f>COUNTIFS($A:$A,$A3090,C:C,"&gt;"&amp;$I$5)</f>
        <v>23</v>
      </c>
    </row>
    <row r="3091" spans="1:9" x14ac:dyDescent="0.25">
      <c r="A3091" s="22" t="s">
        <v>31</v>
      </c>
      <c r="B3091" s="24">
        <v>43076</v>
      </c>
      <c r="C3091" s="25">
        <v>1.4363425925925925E-2</v>
      </c>
      <c r="D3091" s="25">
        <v>0</v>
      </c>
      <c r="E3091" s="25">
        <v>3.0983796296296297E-2</v>
      </c>
      <c r="F3091" s="25">
        <v>0</v>
      </c>
      <c r="G3091" s="25">
        <v>0</v>
      </c>
      <c r="H3091" s="25">
        <v>0</v>
      </c>
      <c r="I3091" s="1">
        <f>COUNTIFS($A:$A,$A3091,C:C,"&gt;"&amp;$I$5)</f>
        <v>23</v>
      </c>
    </row>
    <row r="3092" spans="1:9" x14ac:dyDescent="0.25">
      <c r="A3092" s="22" t="s">
        <v>31</v>
      </c>
      <c r="B3092" s="24">
        <v>43077</v>
      </c>
      <c r="C3092" s="25">
        <v>1.8819444444444448E-2</v>
      </c>
      <c r="D3092" s="25">
        <v>0</v>
      </c>
      <c r="E3092" s="25">
        <v>0.18957175925925926</v>
      </c>
      <c r="F3092" s="25">
        <v>0</v>
      </c>
      <c r="G3092" s="25">
        <v>9.9421296296296289E-3</v>
      </c>
      <c r="H3092" s="25">
        <v>0</v>
      </c>
      <c r="I3092" s="1">
        <f>COUNTIFS($A:$A,$A3092,C:C,"&gt;"&amp;$I$5)</f>
        <v>23</v>
      </c>
    </row>
    <row r="3093" spans="1:9" x14ac:dyDescent="0.25">
      <c r="A3093" s="22" t="s">
        <v>31</v>
      </c>
      <c r="B3093" s="24">
        <v>43078</v>
      </c>
      <c r="C3093" s="25">
        <v>0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1">
        <f>COUNTIFS($A:$A,$A3093,C:C,"&gt;"&amp;$I$5)</f>
        <v>23</v>
      </c>
    </row>
    <row r="3094" spans="1:9" x14ac:dyDescent="0.25">
      <c r="A3094" s="22" t="s">
        <v>31</v>
      </c>
      <c r="B3094" s="24">
        <v>43079</v>
      </c>
      <c r="C3094" s="25">
        <v>0</v>
      </c>
      <c r="D3094" s="25">
        <v>0</v>
      </c>
      <c r="E3094" s="25">
        <v>0</v>
      </c>
      <c r="F3094" s="25">
        <v>0</v>
      </c>
      <c r="G3094" s="25">
        <v>0</v>
      </c>
      <c r="H3094" s="25">
        <v>0</v>
      </c>
      <c r="I3094" s="1">
        <f>COUNTIFS($A:$A,$A3094,C:C,"&gt;"&amp;$I$5)</f>
        <v>23</v>
      </c>
    </row>
    <row r="3095" spans="1:9" x14ac:dyDescent="0.25">
      <c r="A3095" s="22" t="s">
        <v>31</v>
      </c>
      <c r="B3095" s="24">
        <v>43080</v>
      </c>
      <c r="C3095" s="25">
        <v>2.8356481481481483E-2</v>
      </c>
      <c r="D3095" s="25">
        <v>4.1284722222222223E-2</v>
      </c>
      <c r="E3095" s="25">
        <v>2.8935185185185185E-2</v>
      </c>
      <c r="F3095" s="25">
        <v>5.9490740740740745E-3</v>
      </c>
      <c r="G3095" s="25">
        <v>0</v>
      </c>
      <c r="H3095" s="25">
        <v>0</v>
      </c>
      <c r="I3095" s="1">
        <f>COUNTIFS($A:$A,$A3095,C:C,"&gt;"&amp;$I$5)</f>
        <v>23</v>
      </c>
    </row>
    <row r="3096" spans="1:9" x14ac:dyDescent="0.25">
      <c r="A3096" s="22" t="s">
        <v>31</v>
      </c>
      <c r="B3096" s="24">
        <v>43081</v>
      </c>
      <c r="C3096" s="25">
        <v>3.8217592592592588E-2</v>
      </c>
      <c r="D3096" s="25">
        <v>4.1712962962962959E-2</v>
      </c>
      <c r="E3096" s="25">
        <v>2.1226851851851854E-2</v>
      </c>
      <c r="F3096" s="25">
        <v>0</v>
      </c>
      <c r="G3096" s="25">
        <v>0</v>
      </c>
      <c r="H3096" s="25">
        <v>0</v>
      </c>
      <c r="I3096" s="1">
        <f>COUNTIFS($A:$A,$A3096,C:C,"&gt;"&amp;$I$5)</f>
        <v>23</v>
      </c>
    </row>
    <row r="3097" spans="1:9" x14ac:dyDescent="0.25">
      <c r="A3097" s="22" t="s">
        <v>31</v>
      </c>
      <c r="B3097" s="24">
        <v>43082</v>
      </c>
      <c r="C3097" s="25">
        <v>1.8159722222222219E-2</v>
      </c>
      <c r="D3097" s="25">
        <v>0</v>
      </c>
      <c r="E3097" s="25">
        <v>2.6875E-2</v>
      </c>
      <c r="F3097" s="25">
        <v>0</v>
      </c>
      <c r="G3097" s="25">
        <v>2.2222222222222223E-2</v>
      </c>
      <c r="H3097" s="25">
        <v>0</v>
      </c>
      <c r="I3097" s="1">
        <f>COUNTIFS($A:$A,$A3097,C:C,"&gt;"&amp;$I$5)</f>
        <v>23</v>
      </c>
    </row>
    <row r="3098" spans="1:9" x14ac:dyDescent="0.25">
      <c r="A3098" s="22" t="s">
        <v>31</v>
      </c>
      <c r="B3098" s="24">
        <v>43083</v>
      </c>
      <c r="C3098" s="25">
        <v>1.9942129629629629E-2</v>
      </c>
      <c r="D3098" s="25">
        <v>0</v>
      </c>
      <c r="E3098" s="25">
        <v>6.0798611111111116E-2</v>
      </c>
      <c r="F3098" s="25">
        <v>0</v>
      </c>
      <c r="G3098" s="25">
        <v>0</v>
      </c>
      <c r="H3098" s="25">
        <v>0</v>
      </c>
      <c r="I3098" s="1">
        <f>COUNTIFS($A:$A,$A3098,C:C,"&gt;"&amp;$I$5)</f>
        <v>23</v>
      </c>
    </row>
    <row r="3099" spans="1:9" x14ac:dyDescent="0.25">
      <c r="A3099" s="22" t="s">
        <v>31</v>
      </c>
      <c r="B3099" s="24">
        <v>43084</v>
      </c>
      <c r="C3099" s="25">
        <v>2.3576388888888893E-2</v>
      </c>
      <c r="D3099" s="25">
        <v>0</v>
      </c>
      <c r="E3099" s="25">
        <v>2.884259259259259E-2</v>
      </c>
      <c r="F3099" s="25">
        <v>0</v>
      </c>
      <c r="G3099" s="25">
        <v>0</v>
      </c>
      <c r="H3099" s="25">
        <v>0</v>
      </c>
      <c r="I3099" s="1">
        <f>COUNTIFS($A:$A,$A3099,C:C,"&gt;"&amp;$I$5)</f>
        <v>23</v>
      </c>
    </row>
    <row r="3100" spans="1:9" x14ac:dyDescent="0.25">
      <c r="A3100" s="22" t="s">
        <v>31</v>
      </c>
      <c r="B3100" s="24">
        <v>43085</v>
      </c>
      <c r="C3100" s="25">
        <v>0</v>
      </c>
      <c r="D3100" s="25">
        <v>0</v>
      </c>
      <c r="E3100" s="25">
        <v>0</v>
      </c>
      <c r="F3100" s="25">
        <v>0</v>
      </c>
      <c r="G3100" s="25">
        <v>0</v>
      </c>
      <c r="H3100" s="25">
        <v>0</v>
      </c>
      <c r="I3100" s="1">
        <f>COUNTIFS($A:$A,$A3100,C:C,"&gt;"&amp;$I$5)</f>
        <v>23</v>
      </c>
    </row>
    <row r="3101" spans="1:9" x14ac:dyDescent="0.25">
      <c r="A3101" s="22" t="s">
        <v>31</v>
      </c>
      <c r="B3101" s="24">
        <v>43086</v>
      </c>
      <c r="C3101" s="25">
        <v>0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1">
        <f>COUNTIFS($A:$A,$A3101,C:C,"&gt;"&amp;$I$5)</f>
        <v>23</v>
      </c>
    </row>
    <row r="3102" spans="1:9" x14ac:dyDescent="0.25">
      <c r="A3102" s="22" t="s">
        <v>31</v>
      </c>
      <c r="B3102" s="24">
        <v>43087</v>
      </c>
      <c r="C3102" s="25">
        <v>3.0590277777777775E-2</v>
      </c>
      <c r="D3102" s="25">
        <v>4.0787037037037038E-2</v>
      </c>
      <c r="E3102" s="25">
        <v>0.12796296296296297</v>
      </c>
      <c r="F3102" s="25">
        <v>0</v>
      </c>
      <c r="G3102" s="25">
        <v>0</v>
      </c>
      <c r="H3102" s="25">
        <v>0</v>
      </c>
      <c r="I3102" s="1">
        <f>COUNTIFS($A:$A,$A3102,C:C,"&gt;"&amp;$I$5)</f>
        <v>23</v>
      </c>
    </row>
    <row r="3103" spans="1:9" x14ac:dyDescent="0.25">
      <c r="A3103" s="22" t="s">
        <v>31</v>
      </c>
      <c r="B3103" s="24">
        <v>43088</v>
      </c>
      <c r="C3103" s="25">
        <v>4.6493055555555551E-2</v>
      </c>
      <c r="D3103" s="25">
        <v>4.1331018518518517E-2</v>
      </c>
      <c r="E3103" s="25">
        <v>2.6550925925925926E-2</v>
      </c>
      <c r="F3103" s="25">
        <v>0</v>
      </c>
      <c r="G3103" s="25">
        <v>0</v>
      </c>
      <c r="H3103" s="25">
        <v>0</v>
      </c>
      <c r="I3103" s="1">
        <f>COUNTIFS($A:$A,$A3103,C:C,"&gt;"&amp;$I$5)</f>
        <v>23</v>
      </c>
    </row>
    <row r="3104" spans="1:9" x14ac:dyDescent="0.25">
      <c r="A3104" s="22" t="s">
        <v>31</v>
      </c>
      <c r="B3104" s="24">
        <v>43089</v>
      </c>
      <c r="C3104" s="25">
        <v>3.2280092592592589E-2</v>
      </c>
      <c r="D3104" s="25">
        <v>0</v>
      </c>
      <c r="E3104" s="25">
        <v>4.0023148148148148E-2</v>
      </c>
      <c r="F3104" s="25">
        <v>0</v>
      </c>
      <c r="G3104" s="25">
        <v>0</v>
      </c>
      <c r="H3104" s="25">
        <v>0</v>
      </c>
      <c r="I3104" s="1">
        <f>COUNTIFS($A:$A,$A3104,C:C,"&gt;"&amp;$I$5)</f>
        <v>23</v>
      </c>
    </row>
    <row r="3105" spans="1:9" x14ac:dyDescent="0.25">
      <c r="A3105" s="22" t="s">
        <v>31</v>
      </c>
      <c r="B3105" s="24">
        <v>43090</v>
      </c>
      <c r="C3105" s="25">
        <v>2.8298611111111111E-2</v>
      </c>
      <c r="D3105" s="25">
        <v>0</v>
      </c>
      <c r="E3105" s="25">
        <v>2.4282407407407409E-2</v>
      </c>
      <c r="F3105" s="25">
        <v>0</v>
      </c>
      <c r="G3105" s="25">
        <v>0</v>
      </c>
      <c r="H3105" s="25">
        <v>0</v>
      </c>
      <c r="I3105" s="1">
        <f>COUNTIFS($A:$A,$A3105,C:C,"&gt;"&amp;$I$5)</f>
        <v>23</v>
      </c>
    </row>
    <row r="3106" spans="1:9" x14ac:dyDescent="0.25">
      <c r="A3106" s="22" t="s">
        <v>31</v>
      </c>
      <c r="B3106" s="24">
        <v>43091</v>
      </c>
      <c r="C3106" s="25">
        <v>2.1863425925925925E-2</v>
      </c>
      <c r="D3106" s="25">
        <v>0</v>
      </c>
      <c r="E3106" s="25">
        <v>1.681712962962963E-2</v>
      </c>
      <c r="F3106" s="25">
        <v>0</v>
      </c>
      <c r="G3106" s="25">
        <v>0</v>
      </c>
      <c r="H3106" s="25">
        <v>0</v>
      </c>
      <c r="I3106" s="1">
        <f>COUNTIFS($A:$A,$A3106,C:C,"&gt;"&amp;$I$5)</f>
        <v>23</v>
      </c>
    </row>
    <row r="3107" spans="1:9" x14ac:dyDescent="0.25">
      <c r="A3107" s="22" t="s">
        <v>31</v>
      </c>
      <c r="B3107" s="24">
        <v>43092</v>
      </c>
      <c r="C3107" s="25">
        <v>0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1">
        <f>COUNTIFS($A:$A,$A3107,C:C,"&gt;"&amp;$I$5)</f>
        <v>23</v>
      </c>
    </row>
    <row r="3108" spans="1:9" x14ac:dyDescent="0.25">
      <c r="A3108" s="22" t="s">
        <v>31</v>
      </c>
      <c r="B3108" s="24">
        <v>43093</v>
      </c>
      <c r="C3108" s="25">
        <v>0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1">
        <f>COUNTIFS($A:$A,$A3108,C:C,"&gt;"&amp;$I$5)</f>
        <v>23</v>
      </c>
    </row>
    <row r="3109" spans="1:9" x14ac:dyDescent="0.25">
      <c r="A3109" s="22" t="s">
        <v>31</v>
      </c>
      <c r="B3109" s="24">
        <v>43094</v>
      </c>
      <c r="C3109" s="25">
        <v>0</v>
      </c>
      <c r="D3109" s="25">
        <v>0</v>
      </c>
      <c r="E3109" s="25">
        <v>0</v>
      </c>
      <c r="F3109" s="25">
        <v>0</v>
      </c>
      <c r="G3109" s="25">
        <v>0</v>
      </c>
      <c r="H3109" s="25">
        <v>0</v>
      </c>
      <c r="I3109" s="1">
        <f>COUNTIFS($A:$A,$A3109,C:C,"&gt;"&amp;$I$5)</f>
        <v>23</v>
      </c>
    </row>
    <row r="3110" spans="1:9" x14ac:dyDescent="0.25">
      <c r="A3110" s="22" t="s">
        <v>31</v>
      </c>
      <c r="B3110" s="24">
        <v>43095</v>
      </c>
      <c r="C3110" s="25">
        <v>0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1">
        <f>COUNTIFS($A:$A,$A3110,C:C,"&gt;"&amp;$I$5)</f>
        <v>23</v>
      </c>
    </row>
    <row r="3111" spans="1:9" x14ac:dyDescent="0.25">
      <c r="A3111" s="22" t="s">
        <v>31</v>
      </c>
      <c r="B3111" s="24">
        <v>43096</v>
      </c>
      <c r="C3111" s="25">
        <v>0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1">
        <f>COUNTIFS($A:$A,$A3111,C:C,"&gt;"&amp;$I$5)</f>
        <v>23</v>
      </c>
    </row>
    <row r="3112" spans="1:9" x14ac:dyDescent="0.25">
      <c r="A3112" s="22" t="s">
        <v>31</v>
      </c>
      <c r="B3112" s="24">
        <v>43097</v>
      </c>
      <c r="C3112" s="25">
        <v>0</v>
      </c>
      <c r="D3112" s="25">
        <v>0</v>
      </c>
      <c r="E3112" s="25">
        <v>0</v>
      </c>
      <c r="F3112" s="25">
        <v>0</v>
      </c>
      <c r="G3112" s="25">
        <v>0</v>
      </c>
      <c r="H3112" s="25">
        <v>0</v>
      </c>
      <c r="I3112" s="1">
        <f>COUNTIFS($A:$A,$A3112,C:C,"&gt;"&amp;$I$5)</f>
        <v>23</v>
      </c>
    </row>
    <row r="3113" spans="1:9" x14ac:dyDescent="0.25">
      <c r="A3113" s="22" t="s">
        <v>31</v>
      </c>
      <c r="B3113" s="24">
        <v>43098</v>
      </c>
      <c r="C3113" s="25">
        <v>0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1">
        <f>COUNTIFS($A:$A,$A3113,C:C,"&gt;"&amp;$I$5)</f>
        <v>23</v>
      </c>
    </row>
    <row r="3114" spans="1:9" x14ac:dyDescent="0.25">
      <c r="A3114" s="22" t="s">
        <v>31</v>
      </c>
      <c r="B3114" s="24">
        <v>43099</v>
      </c>
      <c r="C3114" s="25">
        <v>0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1">
        <f>COUNTIFS($A:$A,$A3114,C:C,"&gt;"&amp;$I$5)</f>
        <v>23</v>
      </c>
    </row>
    <row r="3115" spans="1:9" x14ac:dyDescent="0.25">
      <c r="A3115" s="22" t="s">
        <v>31</v>
      </c>
      <c r="B3115" s="24">
        <v>43100</v>
      </c>
      <c r="C3115" s="25">
        <v>0</v>
      </c>
      <c r="D3115" s="25">
        <v>0</v>
      </c>
      <c r="E3115" s="25">
        <v>0</v>
      </c>
      <c r="F3115" s="25">
        <v>0</v>
      </c>
      <c r="G3115" s="25">
        <v>0</v>
      </c>
      <c r="H3115" s="25">
        <v>0</v>
      </c>
      <c r="I3115" s="1">
        <f>COUNTIFS($A:$A,$A3115,C:C,"&gt;"&amp;$I$5)</f>
        <v>23</v>
      </c>
    </row>
    <row r="3116" spans="1:9" x14ac:dyDescent="0.25">
      <c r="A3116" s="22" t="s">
        <v>31</v>
      </c>
      <c r="B3116" s="24">
        <v>43101</v>
      </c>
      <c r="C3116" s="25">
        <v>0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1">
        <f>COUNTIFS($A:$A,$A3116,C:C,"&gt;"&amp;$I$5)</f>
        <v>23</v>
      </c>
    </row>
    <row r="3117" spans="1:9" x14ac:dyDescent="0.25">
      <c r="A3117" s="22" t="s">
        <v>31</v>
      </c>
      <c r="B3117" s="24">
        <v>43102</v>
      </c>
      <c r="C3117" s="25">
        <v>2.9652777777777778E-2</v>
      </c>
      <c r="D3117" s="25">
        <v>4.0219907407407406E-2</v>
      </c>
      <c r="E3117" s="25">
        <v>5.0127314814814812E-2</v>
      </c>
      <c r="F3117" s="25">
        <v>0</v>
      </c>
      <c r="G3117" s="25">
        <v>0</v>
      </c>
      <c r="H3117" s="25">
        <v>0</v>
      </c>
      <c r="I3117" s="1">
        <f>COUNTIFS($A:$A,$A3117,C:C,"&gt;"&amp;$I$5)</f>
        <v>23</v>
      </c>
    </row>
    <row r="3118" spans="1:9" x14ac:dyDescent="0.25">
      <c r="A3118" s="22" t="s">
        <v>31</v>
      </c>
      <c r="B3118" s="24">
        <v>43103</v>
      </c>
      <c r="C3118" s="25">
        <v>1.6666666666666666E-2</v>
      </c>
      <c r="D3118" s="25">
        <v>0</v>
      </c>
      <c r="E3118" s="25">
        <v>7.0462962962962963E-2</v>
      </c>
      <c r="F3118" s="25">
        <v>0</v>
      </c>
      <c r="G3118" s="25">
        <v>0</v>
      </c>
      <c r="H3118" s="25">
        <v>0</v>
      </c>
      <c r="I3118" s="1">
        <f>COUNTIFS($A:$A,$A3118,C:C,"&gt;"&amp;$I$5)</f>
        <v>23</v>
      </c>
    </row>
    <row r="3119" spans="1:9" x14ac:dyDescent="0.25">
      <c r="A3119" s="22" t="s">
        <v>31</v>
      </c>
      <c r="B3119" s="24">
        <v>43104</v>
      </c>
      <c r="C3119" s="25">
        <v>2.3865740740740743E-2</v>
      </c>
      <c r="D3119" s="25">
        <v>0</v>
      </c>
      <c r="E3119" s="25">
        <v>1.9733796296296298E-2</v>
      </c>
      <c r="F3119" s="25">
        <v>0</v>
      </c>
      <c r="G3119" s="25">
        <v>0</v>
      </c>
      <c r="H3119" s="25">
        <v>0</v>
      </c>
      <c r="I3119" s="1">
        <f>COUNTIFS($A:$A,$A3119,C:C,"&gt;"&amp;$I$5)</f>
        <v>23</v>
      </c>
    </row>
    <row r="3120" spans="1:9" x14ac:dyDescent="0.25">
      <c r="A3120" s="22" t="s">
        <v>31</v>
      </c>
      <c r="B3120" s="24">
        <v>43105</v>
      </c>
      <c r="C3120" s="25">
        <v>2.3159722222222224E-2</v>
      </c>
      <c r="D3120" s="25">
        <v>0</v>
      </c>
      <c r="E3120" s="25">
        <v>4.5196759259259256E-2</v>
      </c>
      <c r="F3120" s="25">
        <v>0</v>
      </c>
      <c r="G3120" s="25">
        <v>0</v>
      </c>
      <c r="H3120" s="25">
        <v>0</v>
      </c>
      <c r="I3120" s="1">
        <f>COUNTIFS($A:$A,$A3120,C:C,"&gt;"&amp;$I$5)</f>
        <v>23</v>
      </c>
    </row>
    <row r="3121" spans="1:9" x14ac:dyDescent="0.25">
      <c r="A3121" s="22" t="s">
        <v>31</v>
      </c>
      <c r="B3121" s="24">
        <v>43106</v>
      </c>
      <c r="C3121" s="25">
        <v>0</v>
      </c>
      <c r="D3121" s="25">
        <v>0</v>
      </c>
      <c r="E3121" s="25">
        <v>0</v>
      </c>
      <c r="F3121" s="25">
        <v>0</v>
      </c>
      <c r="G3121" s="25">
        <v>0</v>
      </c>
      <c r="H3121" s="25">
        <v>0</v>
      </c>
      <c r="I3121" s="1">
        <f>COUNTIFS($A:$A,$A3121,C:C,"&gt;"&amp;$I$5)</f>
        <v>23</v>
      </c>
    </row>
    <row r="3122" spans="1:9" x14ac:dyDescent="0.25">
      <c r="A3122" s="22" t="s">
        <v>31</v>
      </c>
      <c r="B3122" s="24">
        <v>43107</v>
      </c>
      <c r="C3122" s="25">
        <v>0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1">
        <f>COUNTIFS($A:$A,$A3122,C:C,"&gt;"&amp;$I$5)</f>
        <v>23</v>
      </c>
    </row>
    <row r="3123" spans="1:9" x14ac:dyDescent="0.25">
      <c r="A3123" s="22" t="s">
        <v>31</v>
      </c>
      <c r="B3123" s="24">
        <v>43108</v>
      </c>
      <c r="C3123" s="25">
        <v>3.6527777777777777E-2</v>
      </c>
      <c r="D3123" s="25">
        <v>4.2361111111111106E-2</v>
      </c>
      <c r="E3123" s="25">
        <v>5.4409722222222227E-2</v>
      </c>
      <c r="F3123" s="25">
        <v>0</v>
      </c>
      <c r="G3123" s="25">
        <v>0</v>
      </c>
      <c r="H3123" s="25">
        <v>0</v>
      </c>
      <c r="I3123" s="1">
        <f>COUNTIFS($A:$A,$A3123,C:C,"&gt;"&amp;$I$5)</f>
        <v>23</v>
      </c>
    </row>
    <row r="3124" spans="1:9" x14ac:dyDescent="0.25">
      <c r="A3124" s="22" t="s">
        <v>31</v>
      </c>
      <c r="B3124" s="24">
        <v>43109</v>
      </c>
      <c r="C3124" s="25">
        <v>3.1053240740740742E-2</v>
      </c>
      <c r="D3124" s="25">
        <v>4.0740740740740737E-2</v>
      </c>
      <c r="E3124" s="25">
        <v>6.9710648148148147E-2</v>
      </c>
      <c r="F3124" s="25">
        <v>0</v>
      </c>
      <c r="G3124" s="25">
        <v>4.6527777777777774E-3</v>
      </c>
      <c r="H3124" s="25">
        <v>0</v>
      </c>
      <c r="I3124" s="1">
        <f>COUNTIFS($A:$A,$A3124,C:C,"&gt;"&amp;$I$5)</f>
        <v>23</v>
      </c>
    </row>
    <row r="3125" spans="1:9" x14ac:dyDescent="0.25">
      <c r="A3125" s="22" t="s">
        <v>31</v>
      </c>
      <c r="B3125" s="24">
        <v>43110</v>
      </c>
      <c r="C3125" s="25">
        <v>2.1516203703703704E-2</v>
      </c>
      <c r="D3125" s="25">
        <v>0</v>
      </c>
      <c r="E3125" s="25">
        <v>7.7569444444444455E-2</v>
      </c>
      <c r="F3125" s="25">
        <v>0</v>
      </c>
      <c r="G3125" s="25">
        <v>2.4305555555555556E-2</v>
      </c>
      <c r="H3125" s="25">
        <v>0</v>
      </c>
      <c r="I3125" s="1">
        <f>COUNTIFS($A:$A,$A3125,C:C,"&gt;"&amp;$I$5)</f>
        <v>23</v>
      </c>
    </row>
    <row r="3126" spans="1:9" x14ac:dyDescent="0.25">
      <c r="A3126" s="22" t="s">
        <v>31</v>
      </c>
      <c r="B3126" s="24">
        <v>43111</v>
      </c>
      <c r="C3126" s="25">
        <v>2.4062500000000001E-2</v>
      </c>
      <c r="D3126" s="25">
        <v>0</v>
      </c>
      <c r="E3126" s="25">
        <v>4.1817129629629628E-2</v>
      </c>
      <c r="F3126" s="25">
        <v>0</v>
      </c>
      <c r="G3126" s="25">
        <v>0</v>
      </c>
      <c r="H3126" s="25">
        <v>0</v>
      </c>
      <c r="I3126" s="1">
        <f>COUNTIFS($A:$A,$A3126,C:C,"&gt;"&amp;$I$5)</f>
        <v>23</v>
      </c>
    </row>
    <row r="3127" spans="1:9" x14ac:dyDescent="0.25">
      <c r="A3127" s="22" t="s">
        <v>31</v>
      </c>
      <c r="B3127" s="24">
        <v>43112</v>
      </c>
      <c r="C3127" s="25">
        <v>3.0312499999999996E-2</v>
      </c>
      <c r="D3127" s="25">
        <v>0</v>
      </c>
      <c r="E3127" s="25">
        <v>1.2604166666666666E-2</v>
      </c>
      <c r="F3127" s="25">
        <v>0</v>
      </c>
      <c r="G3127" s="25">
        <v>0</v>
      </c>
      <c r="H3127" s="25">
        <v>0</v>
      </c>
      <c r="I3127" s="1">
        <f>COUNTIFS($A:$A,$A3127,C:C,"&gt;"&amp;$I$5)</f>
        <v>23</v>
      </c>
    </row>
    <row r="3128" spans="1:9" x14ac:dyDescent="0.25">
      <c r="A3128" s="22" t="s">
        <v>31</v>
      </c>
      <c r="B3128" s="24">
        <v>43113</v>
      </c>
      <c r="C3128" s="25">
        <v>0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1">
        <f>COUNTIFS($A:$A,$A3128,C:C,"&gt;"&amp;$I$5)</f>
        <v>23</v>
      </c>
    </row>
    <row r="3129" spans="1:9" x14ac:dyDescent="0.25">
      <c r="A3129" s="22" t="s">
        <v>31</v>
      </c>
      <c r="B3129" s="24">
        <v>43114</v>
      </c>
      <c r="C3129" s="25">
        <v>0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1">
        <f>COUNTIFS($A:$A,$A3129,C:C,"&gt;"&amp;$I$5)</f>
        <v>23</v>
      </c>
    </row>
    <row r="3130" spans="1:9" x14ac:dyDescent="0.25">
      <c r="A3130" s="22" t="s">
        <v>31</v>
      </c>
      <c r="B3130" s="24">
        <v>43115</v>
      </c>
      <c r="C3130" s="25">
        <v>3.7083333333333336E-2</v>
      </c>
      <c r="D3130" s="25">
        <v>0</v>
      </c>
      <c r="E3130" s="25">
        <v>2.5937500000000002E-2</v>
      </c>
      <c r="F3130" s="25">
        <v>0</v>
      </c>
      <c r="G3130" s="25">
        <v>0</v>
      </c>
      <c r="H3130" s="25">
        <v>0</v>
      </c>
      <c r="I3130" s="1">
        <f>COUNTIFS($A:$A,$A3130,C:C,"&gt;"&amp;$I$5)</f>
        <v>23</v>
      </c>
    </row>
    <row r="3131" spans="1:9" x14ac:dyDescent="0.25">
      <c r="A3131" s="22" t="s">
        <v>31</v>
      </c>
      <c r="B3131" s="24">
        <v>43116</v>
      </c>
      <c r="C3131" s="25">
        <v>2.4143518518518519E-2</v>
      </c>
      <c r="D3131" s="25">
        <v>4.1631944444444451E-2</v>
      </c>
      <c r="E3131" s="25">
        <v>1.3634259259259257E-2</v>
      </c>
      <c r="F3131" s="25">
        <v>0</v>
      </c>
      <c r="G3131" s="25">
        <v>0</v>
      </c>
      <c r="H3131" s="25">
        <v>0</v>
      </c>
      <c r="I3131" s="1">
        <f>COUNTIFS($A:$A,$A3131,C:C,"&gt;"&amp;$I$5)</f>
        <v>23</v>
      </c>
    </row>
    <row r="3132" spans="1:9" x14ac:dyDescent="0.25">
      <c r="A3132" s="22" t="s">
        <v>31</v>
      </c>
      <c r="B3132" s="24">
        <v>43117</v>
      </c>
      <c r="C3132" s="25">
        <v>2.0254629629629629E-2</v>
      </c>
      <c r="D3132" s="25">
        <v>0</v>
      </c>
      <c r="E3132" s="25">
        <v>2.6620370370370374E-2</v>
      </c>
      <c r="F3132" s="25">
        <v>0</v>
      </c>
      <c r="G3132" s="25">
        <v>2.2118055555555557E-2</v>
      </c>
      <c r="H3132" s="25">
        <v>0</v>
      </c>
      <c r="I3132" s="1">
        <f>COUNTIFS($A:$A,$A3132,C:C,"&gt;"&amp;$I$5)</f>
        <v>23</v>
      </c>
    </row>
    <row r="3133" spans="1:9" x14ac:dyDescent="0.25">
      <c r="A3133" s="22" t="s">
        <v>31</v>
      </c>
      <c r="B3133" s="24">
        <v>43118</v>
      </c>
      <c r="C3133" s="25">
        <v>2.3043981481481481E-2</v>
      </c>
      <c r="D3133" s="25">
        <v>0</v>
      </c>
      <c r="E3133" s="25">
        <v>1.7962962962962962E-2</v>
      </c>
      <c r="F3133" s="25">
        <v>0</v>
      </c>
      <c r="G3133" s="25">
        <v>0</v>
      </c>
      <c r="H3133" s="25">
        <v>0</v>
      </c>
      <c r="I3133" s="1">
        <f>COUNTIFS($A:$A,$A3133,C:C,"&gt;"&amp;$I$5)</f>
        <v>23</v>
      </c>
    </row>
    <row r="3134" spans="1:9" x14ac:dyDescent="0.25">
      <c r="A3134" s="22" t="s">
        <v>31</v>
      </c>
      <c r="B3134" s="24">
        <v>43119</v>
      </c>
      <c r="C3134" s="25">
        <v>2.8391203703703707E-2</v>
      </c>
      <c r="D3134" s="25">
        <v>0</v>
      </c>
      <c r="E3134" s="25">
        <v>1.074074074074074E-2</v>
      </c>
      <c r="F3134" s="25">
        <v>0</v>
      </c>
      <c r="G3134" s="25">
        <v>0</v>
      </c>
      <c r="H3134" s="25">
        <v>0</v>
      </c>
      <c r="I3134" s="1">
        <f>COUNTIFS($A:$A,$A3134,C:C,"&gt;"&amp;$I$5)</f>
        <v>23</v>
      </c>
    </row>
    <row r="3135" spans="1:9" x14ac:dyDescent="0.25">
      <c r="A3135" s="22" t="s">
        <v>31</v>
      </c>
      <c r="B3135" s="24">
        <v>43122</v>
      </c>
      <c r="C3135" s="25">
        <v>2.6967592592592595E-2</v>
      </c>
      <c r="D3135" s="25">
        <v>0</v>
      </c>
      <c r="E3135" s="25">
        <v>2.6944444444444441E-2</v>
      </c>
      <c r="F3135" s="25">
        <v>0</v>
      </c>
      <c r="G3135" s="25">
        <v>0</v>
      </c>
      <c r="H3135" s="25">
        <v>0</v>
      </c>
      <c r="I3135" s="1">
        <f>COUNTIFS($A:$A,$A3135,C:C,"&gt;"&amp;$I$5)</f>
        <v>23</v>
      </c>
    </row>
    <row r="3136" spans="1:9" x14ac:dyDescent="0.25">
      <c r="A3136" s="22" t="s">
        <v>31</v>
      </c>
      <c r="B3136" s="24">
        <v>43123</v>
      </c>
      <c r="C3136" s="25">
        <v>3.8043981481481477E-2</v>
      </c>
      <c r="D3136" s="25">
        <v>4.1006944444444443E-2</v>
      </c>
      <c r="E3136" s="25">
        <v>3.2881944444444443E-2</v>
      </c>
      <c r="F3136" s="25">
        <v>0</v>
      </c>
      <c r="G3136" s="25">
        <v>0</v>
      </c>
      <c r="H3136" s="25">
        <v>0</v>
      </c>
      <c r="I3136" s="1">
        <f>COUNTIFS($A:$A,$A3136,C:C,"&gt;"&amp;$I$5)</f>
        <v>23</v>
      </c>
    </row>
    <row r="3137" spans="1:9" x14ac:dyDescent="0.25">
      <c r="A3137" s="22" t="s">
        <v>31</v>
      </c>
      <c r="B3137" s="24">
        <v>43124</v>
      </c>
      <c r="C3137" s="25">
        <v>2.2164351851851852E-2</v>
      </c>
      <c r="D3137" s="25">
        <v>0</v>
      </c>
      <c r="E3137" s="25">
        <v>7.3958333333333341E-3</v>
      </c>
      <c r="F3137" s="25">
        <v>0</v>
      </c>
      <c r="G3137" s="25">
        <v>3.108796296296296E-2</v>
      </c>
      <c r="H3137" s="25">
        <v>0</v>
      </c>
      <c r="I3137" s="1">
        <f>COUNTIFS($A:$A,$A3137,C:C,"&gt;"&amp;$I$5)</f>
        <v>23</v>
      </c>
    </row>
    <row r="3138" spans="1:9" x14ac:dyDescent="0.25">
      <c r="A3138" s="22" t="s">
        <v>31</v>
      </c>
      <c r="B3138" s="24">
        <v>43125</v>
      </c>
      <c r="C3138" s="25">
        <v>0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1">
        <f>COUNTIFS($A:$A,$A3138,C:C,"&gt;"&amp;$I$5)</f>
        <v>23</v>
      </c>
    </row>
    <row r="3139" spans="1:9" x14ac:dyDescent="0.25">
      <c r="A3139" s="22" t="s">
        <v>75</v>
      </c>
      <c r="B3139" s="24">
        <v>43070</v>
      </c>
      <c r="C3139" s="25">
        <v>1.486111111111111E-2</v>
      </c>
      <c r="D3139" s="25">
        <v>0</v>
      </c>
      <c r="E3139" s="25">
        <v>0</v>
      </c>
      <c r="F3139" s="25">
        <v>0</v>
      </c>
      <c r="G3139" s="25">
        <v>0</v>
      </c>
      <c r="H3139" s="25">
        <v>0</v>
      </c>
      <c r="I3139" s="1">
        <f>COUNTIFS($A:$A,$A3139,C:C,"&gt;"&amp;$I$5)</f>
        <v>0</v>
      </c>
    </row>
    <row r="3140" spans="1:9" x14ac:dyDescent="0.25">
      <c r="A3140" s="22" t="s">
        <v>75</v>
      </c>
      <c r="B3140" s="24">
        <v>43071</v>
      </c>
      <c r="C3140" s="25">
        <v>0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1">
        <f>COUNTIFS($A:$A,$A3140,C:C,"&gt;"&amp;$I$5)</f>
        <v>0</v>
      </c>
    </row>
    <row r="3141" spans="1:9" x14ac:dyDescent="0.25">
      <c r="A3141" s="22" t="s">
        <v>75</v>
      </c>
      <c r="B3141" s="24">
        <v>43072</v>
      </c>
      <c r="C3141" s="25">
        <v>0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1">
        <f>COUNTIFS($A:$A,$A3141,C:C,"&gt;"&amp;$I$5)</f>
        <v>0</v>
      </c>
    </row>
    <row r="3142" spans="1:9" x14ac:dyDescent="0.25">
      <c r="A3142" s="22" t="s">
        <v>75</v>
      </c>
      <c r="B3142" s="24">
        <v>43073</v>
      </c>
      <c r="C3142" s="25">
        <v>1.4768518518518519E-2</v>
      </c>
      <c r="D3142" s="25">
        <v>4.1435185185185179E-2</v>
      </c>
      <c r="E3142" s="25">
        <v>1.1863425925925925E-2</v>
      </c>
      <c r="F3142" s="25">
        <v>7.2916666666666659E-3</v>
      </c>
      <c r="G3142" s="25">
        <v>0</v>
      </c>
      <c r="H3142" s="25">
        <v>0</v>
      </c>
      <c r="I3142" s="1">
        <f>COUNTIFS($A:$A,$A3142,C:C,"&gt;"&amp;$I$5)</f>
        <v>0</v>
      </c>
    </row>
    <row r="3143" spans="1:9" x14ac:dyDescent="0.25">
      <c r="A3143" s="22" t="s">
        <v>75</v>
      </c>
      <c r="B3143" s="24">
        <v>43074</v>
      </c>
      <c r="C3143" s="25">
        <v>1.7106481481481483E-2</v>
      </c>
      <c r="D3143" s="25">
        <v>4.2939814814814813E-2</v>
      </c>
      <c r="E3143" s="25">
        <v>9.2245370370370363E-3</v>
      </c>
      <c r="F3143" s="25">
        <v>0</v>
      </c>
      <c r="G3143" s="25">
        <v>0</v>
      </c>
      <c r="H3143" s="25">
        <v>0</v>
      </c>
      <c r="I3143" s="1">
        <f>COUNTIFS($A:$A,$A3143,C:C,"&gt;"&amp;$I$5)</f>
        <v>0</v>
      </c>
    </row>
    <row r="3144" spans="1:9" x14ac:dyDescent="0.25">
      <c r="A3144" s="22" t="s">
        <v>75</v>
      </c>
      <c r="B3144" s="24">
        <v>43075</v>
      </c>
      <c r="C3144" s="25">
        <v>6.4004629629629628E-3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1">
        <f>COUNTIFS($A:$A,$A3144,C:C,"&gt;"&amp;$I$5)</f>
        <v>0</v>
      </c>
    </row>
    <row r="3145" spans="1:9" x14ac:dyDescent="0.25">
      <c r="A3145" s="22" t="s">
        <v>75</v>
      </c>
      <c r="B3145" s="24">
        <v>43076</v>
      </c>
      <c r="C3145" s="25">
        <v>1.681712962962963E-2</v>
      </c>
      <c r="D3145" s="25">
        <v>0</v>
      </c>
      <c r="E3145" s="25">
        <v>7.2569444444444443E-3</v>
      </c>
      <c r="F3145" s="25">
        <v>0</v>
      </c>
      <c r="G3145" s="25">
        <v>0</v>
      </c>
      <c r="H3145" s="25">
        <v>0</v>
      </c>
      <c r="I3145" s="1">
        <f>COUNTIFS($A:$A,$A3145,C:C,"&gt;"&amp;$I$5)</f>
        <v>0</v>
      </c>
    </row>
    <row r="3146" spans="1:9" x14ac:dyDescent="0.25">
      <c r="A3146" s="22" t="s">
        <v>75</v>
      </c>
      <c r="B3146" s="24">
        <v>43077</v>
      </c>
      <c r="C3146" s="25">
        <v>1.8356481481481481E-2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1">
        <f>COUNTIFS($A:$A,$A3146,C:C,"&gt;"&amp;$I$5)</f>
        <v>0</v>
      </c>
    </row>
    <row r="3147" spans="1:9" x14ac:dyDescent="0.25">
      <c r="A3147" s="22" t="s">
        <v>75</v>
      </c>
      <c r="B3147" s="24">
        <v>43078</v>
      </c>
      <c r="C3147" s="25">
        <v>0</v>
      </c>
      <c r="D3147" s="25">
        <v>0</v>
      </c>
      <c r="E3147" s="25">
        <v>0</v>
      </c>
      <c r="F3147" s="25">
        <v>0</v>
      </c>
      <c r="G3147" s="25">
        <v>0</v>
      </c>
      <c r="H3147" s="25">
        <v>0</v>
      </c>
      <c r="I3147" s="1">
        <f>COUNTIFS($A:$A,$A3147,C:C,"&gt;"&amp;$I$5)</f>
        <v>0</v>
      </c>
    </row>
    <row r="3148" spans="1:9" x14ac:dyDescent="0.25">
      <c r="A3148" s="22" t="s">
        <v>75</v>
      </c>
      <c r="B3148" s="24">
        <v>43079</v>
      </c>
      <c r="C3148" s="25">
        <v>0</v>
      </c>
      <c r="D3148" s="25">
        <v>0</v>
      </c>
      <c r="E3148" s="25">
        <v>0</v>
      </c>
      <c r="F3148" s="25">
        <v>0</v>
      </c>
      <c r="G3148" s="25">
        <v>0</v>
      </c>
      <c r="H3148" s="25">
        <v>0</v>
      </c>
      <c r="I3148" s="1">
        <f>COUNTIFS($A:$A,$A3148,C:C,"&gt;"&amp;$I$5)</f>
        <v>0</v>
      </c>
    </row>
    <row r="3149" spans="1:9" x14ac:dyDescent="0.25">
      <c r="A3149" s="22" t="s">
        <v>75</v>
      </c>
      <c r="B3149" s="24">
        <v>43080</v>
      </c>
      <c r="C3149" s="25">
        <v>0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1">
        <f>COUNTIFS($A:$A,$A3149,C:C,"&gt;"&amp;$I$5)</f>
        <v>0</v>
      </c>
    </row>
    <row r="3150" spans="1:9" x14ac:dyDescent="0.25">
      <c r="A3150" s="22" t="s">
        <v>75</v>
      </c>
      <c r="B3150" s="24">
        <v>43081</v>
      </c>
      <c r="C3150" s="25">
        <v>1.0775462962962964E-2</v>
      </c>
      <c r="D3150" s="25">
        <v>3.9907407407407412E-2</v>
      </c>
      <c r="E3150" s="25">
        <v>2.6620370370370374E-3</v>
      </c>
      <c r="F3150" s="25">
        <v>0</v>
      </c>
      <c r="G3150" s="25">
        <v>0</v>
      </c>
      <c r="H3150" s="25">
        <v>0</v>
      </c>
      <c r="I3150" s="1">
        <f>COUNTIFS($A:$A,$A3150,C:C,"&gt;"&amp;$I$5)</f>
        <v>0</v>
      </c>
    </row>
    <row r="3151" spans="1:9" x14ac:dyDescent="0.25">
      <c r="A3151" s="22" t="s">
        <v>75</v>
      </c>
      <c r="B3151" s="24">
        <v>43082</v>
      </c>
      <c r="C3151" s="25">
        <v>1.4710648148148148E-2</v>
      </c>
      <c r="D3151" s="25">
        <v>0</v>
      </c>
      <c r="E3151" s="25">
        <v>7.0717592592592594E-3</v>
      </c>
      <c r="F3151" s="25">
        <v>0</v>
      </c>
      <c r="G3151" s="25">
        <v>0</v>
      </c>
      <c r="H3151" s="25">
        <v>0</v>
      </c>
      <c r="I3151" s="1">
        <f>COUNTIFS($A:$A,$A3151,C:C,"&gt;"&amp;$I$5)</f>
        <v>0</v>
      </c>
    </row>
    <row r="3152" spans="1:9" x14ac:dyDescent="0.25">
      <c r="A3152" s="22" t="s">
        <v>75</v>
      </c>
      <c r="B3152" s="24">
        <v>43083</v>
      </c>
      <c r="C3152" s="25">
        <v>8.4375000000000006E-3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1">
        <f>COUNTIFS($A:$A,$A3152,C:C,"&gt;"&amp;$I$5)</f>
        <v>0</v>
      </c>
    </row>
    <row r="3153" spans="1:9" x14ac:dyDescent="0.25">
      <c r="A3153" s="22" t="s">
        <v>75</v>
      </c>
      <c r="B3153" s="24">
        <v>43084</v>
      </c>
      <c r="C3153" s="25">
        <v>0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1">
        <f>COUNTIFS($A:$A,$A3153,C:C,"&gt;"&amp;$I$5)</f>
        <v>0</v>
      </c>
    </row>
    <row r="3154" spans="1:9" x14ac:dyDescent="0.25">
      <c r="A3154" s="22" t="s">
        <v>75</v>
      </c>
      <c r="B3154" s="24">
        <v>43085</v>
      </c>
      <c r="C3154" s="25">
        <v>0</v>
      </c>
      <c r="D3154" s="25">
        <v>0</v>
      </c>
      <c r="E3154" s="25">
        <v>0</v>
      </c>
      <c r="F3154" s="25">
        <v>0</v>
      </c>
      <c r="G3154" s="25">
        <v>0</v>
      </c>
      <c r="H3154" s="25">
        <v>0</v>
      </c>
      <c r="I3154" s="1">
        <f>COUNTIFS($A:$A,$A3154,C:C,"&gt;"&amp;$I$5)</f>
        <v>0</v>
      </c>
    </row>
    <row r="3155" spans="1:9" x14ac:dyDescent="0.25">
      <c r="A3155" s="22" t="s">
        <v>75</v>
      </c>
      <c r="B3155" s="24">
        <v>43086</v>
      </c>
      <c r="C3155" s="25">
        <v>0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1">
        <f>COUNTIFS($A:$A,$A3155,C:C,"&gt;"&amp;$I$5)</f>
        <v>0</v>
      </c>
    </row>
    <row r="3156" spans="1:9" x14ac:dyDescent="0.25">
      <c r="A3156" s="22" t="s">
        <v>75</v>
      </c>
      <c r="B3156" s="24">
        <v>43087</v>
      </c>
      <c r="C3156" s="25">
        <v>7.1874999999999994E-3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1">
        <f>COUNTIFS($A:$A,$A3156,C:C,"&gt;"&amp;$I$5)</f>
        <v>0</v>
      </c>
    </row>
    <row r="3157" spans="1:9" x14ac:dyDescent="0.25">
      <c r="A3157" s="22" t="s">
        <v>75</v>
      </c>
      <c r="B3157" s="24">
        <v>43088</v>
      </c>
      <c r="C3157" s="25">
        <v>4.31712962962963E-3</v>
      </c>
      <c r="D3157" s="25">
        <v>4.6516203703703705E-2</v>
      </c>
      <c r="E3157" s="25">
        <v>8.9930555555555545E-3</v>
      </c>
      <c r="F3157" s="25">
        <v>0</v>
      </c>
      <c r="G3157" s="25">
        <v>0</v>
      </c>
      <c r="H3157" s="25">
        <v>0</v>
      </c>
      <c r="I3157" s="1">
        <f>COUNTIFS($A:$A,$A3157,C:C,"&gt;"&amp;$I$5)</f>
        <v>0</v>
      </c>
    </row>
    <row r="3158" spans="1:9" x14ac:dyDescent="0.25">
      <c r="A3158" s="22" t="s">
        <v>75</v>
      </c>
      <c r="B3158" s="24">
        <v>43089</v>
      </c>
      <c r="C3158" s="25">
        <v>9.3634259259259261E-3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1">
        <f>COUNTIFS($A:$A,$A3158,C:C,"&gt;"&amp;$I$5)</f>
        <v>0</v>
      </c>
    </row>
    <row r="3159" spans="1:9" x14ac:dyDescent="0.25">
      <c r="A3159" s="22" t="s">
        <v>75</v>
      </c>
      <c r="B3159" s="24">
        <v>43090</v>
      </c>
      <c r="C3159" s="25">
        <v>3.9467592592592592E-3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1">
        <f>COUNTIFS($A:$A,$A3159,C:C,"&gt;"&amp;$I$5)</f>
        <v>0</v>
      </c>
    </row>
    <row r="3160" spans="1:9" x14ac:dyDescent="0.25">
      <c r="A3160" s="22" t="s">
        <v>75</v>
      </c>
      <c r="B3160" s="24">
        <v>43091</v>
      </c>
      <c r="C3160" s="25">
        <v>7.905092592592592E-3</v>
      </c>
      <c r="D3160" s="25">
        <v>0</v>
      </c>
      <c r="E3160" s="25">
        <v>0</v>
      </c>
      <c r="F3160" s="25">
        <v>0</v>
      </c>
      <c r="G3160" s="25">
        <v>0</v>
      </c>
      <c r="H3160" s="25">
        <v>0</v>
      </c>
      <c r="I3160" s="1">
        <f>COUNTIFS($A:$A,$A3160,C:C,"&gt;"&amp;$I$5)</f>
        <v>0</v>
      </c>
    </row>
    <row r="3161" spans="1:9" x14ac:dyDescent="0.25">
      <c r="A3161" s="22" t="s">
        <v>75</v>
      </c>
      <c r="B3161" s="24">
        <v>43092</v>
      </c>
      <c r="C3161" s="25">
        <v>0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1">
        <f>COUNTIFS($A:$A,$A3161,C:C,"&gt;"&amp;$I$5)</f>
        <v>0</v>
      </c>
    </row>
    <row r="3162" spans="1:9" x14ac:dyDescent="0.25">
      <c r="A3162" s="22" t="s">
        <v>75</v>
      </c>
      <c r="B3162" s="24">
        <v>43093</v>
      </c>
      <c r="C3162" s="25">
        <v>0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1">
        <f>COUNTIFS($A:$A,$A3162,C:C,"&gt;"&amp;$I$5)</f>
        <v>0</v>
      </c>
    </row>
    <row r="3163" spans="1:9" x14ac:dyDescent="0.25">
      <c r="A3163" s="22" t="s">
        <v>75</v>
      </c>
      <c r="B3163" s="24">
        <v>43094</v>
      </c>
      <c r="C3163" s="25">
        <v>0</v>
      </c>
      <c r="D3163" s="25">
        <v>0</v>
      </c>
      <c r="E3163" s="25">
        <v>0</v>
      </c>
      <c r="F3163" s="25">
        <v>0</v>
      </c>
      <c r="G3163" s="25">
        <v>0</v>
      </c>
      <c r="H3163" s="25">
        <v>0</v>
      </c>
      <c r="I3163" s="1">
        <f>COUNTIFS($A:$A,$A3163,C:C,"&gt;"&amp;$I$5)</f>
        <v>0</v>
      </c>
    </row>
    <row r="3164" spans="1:9" x14ac:dyDescent="0.25">
      <c r="A3164" s="22" t="s">
        <v>75</v>
      </c>
      <c r="B3164" s="24">
        <v>43095</v>
      </c>
      <c r="C3164" s="25">
        <v>6.9907407407407409E-3</v>
      </c>
      <c r="D3164" s="25">
        <v>3.5879629629629635E-4</v>
      </c>
      <c r="E3164" s="25">
        <v>6.6898148148148142E-3</v>
      </c>
      <c r="F3164" s="25">
        <v>0</v>
      </c>
      <c r="G3164" s="25">
        <v>0</v>
      </c>
      <c r="H3164" s="25">
        <v>0</v>
      </c>
      <c r="I3164" s="1">
        <f>COUNTIFS($A:$A,$A3164,C:C,"&gt;"&amp;$I$5)</f>
        <v>0</v>
      </c>
    </row>
    <row r="3165" spans="1:9" x14ac:dyDescent="0.25">
      <c r="A3165" s="22" t="s">
        <v>75</v>
      </c>
      <c r="B3165" s="24">
        <v>43096</v>
      </c>
      <c r="C3165" s="25">
        <v>8.1249999999999985E-3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1">
        <f>COUNTIFS($A:$A,$A3165,C:C,"&gt;"&amp;$I$5)</f>
        <v>0</v>
      </c>
    </row>
    <row r="3166" spans="1:9" x14ac:dyDescent="0.25">
      <c r="A3166" s="22" t="s">
        <v>75</v>
      </c>
      <c r="B3166" s="24">
        <v>43097</v>
      </c>
      <c r="C3166" s="25">
        <v>1.238425925925926E-2</v>
      </c>
      <c r="D3166" s="25">
        <v>0</v>
      </c>
      <c r="E3166" s="25">
        <v>0</v>
      </c>
      <c r="F3166" s="25">
        <v>0</v>
      </c>
      <c r="G3166" s="25">
        <v>0</v>
      </c>
      <c r="H3166" s="25">
        <v>0</v>
      </c>
      <c r="I3166" s="1">
        <f>COUNTIFS($A:$A,$A3166,C:C,"&gt;"&amp;$I$5)</f>
        <v>0</v>
      </c>
    </row>
    <row r="3167" spans="1:9" x14ac:dyDescent="0.25">
      <c r="A3167" s="22" t="s">
        <v>75</v>
      </c>
      <c r="B3167" s="24">
        <v>43098</v>
      </c>
      <c r="C3167" s="25">
        <v>5.4398148148148149E-3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1">
        <f>COUNTIFS($A:$A,$A3167,C:C,"&gt;"&amp;$I$5)</f>
        <v>0</v>
      </c>
    </row>
    <row r="3168" spans="1:9" x14ac:dyDescent="0.25">
      <c r="A3168" s="22" t="s">
        <v>75</v>
      </c>
      <c r="B3168" s="24">
        <v>43099</v>
      </c>
      <c r="C3168" s="25">
        <v>0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1">
        <f>COUNTIFS($A:$A,$A3168,C:C,"&gt;"&amp;$I$5)</f>
        <v>0</v>
      </c>
    </row>
    <row r="3169" spans="1:9" x14ac:dyDescent="0.25">
      <c r="A3169" s="22" t="s">
        <v>75</v>
      </c>
      <c r="B3169" s="24">
        <v>43100</v>
      </c>
      <c r="C3169" s="25">
        <v>0</v>
      </c>
      <c r="D3169" s="25">
        <v>0</v>
      </c>
      <c r="E3169" s="25">
        <v>0</v>
      </c>
      <c r="F3169" s="25">
        <v>0</v>
      </c>
      <c r="G3169" s="25">
        <v>0</v>
      </c>
      <c r="H3169" s="25">
        <v>0</v>
      </c>
      <c r="I3169" s="1">
        <f>COUNTIFS($A:$A,$A3169,C:C,"&gt;"&amp;$I$5)</f>
        <v>0</v>
      </c>
    </row>
    <row r="3170" spans="1:9" x14ac:dyDescent="0.25">
      <c r="A3170" s="22" t="s">
        <v>75</v>
      </c>
      <c r="B3170" s="24">
        <v>43101</v>
      </c>
      <c r="C3170" s="25">
        <v>0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1">
        <f>COUNTIFS($A:$A,$A3170,C:C,"&gt;"&amp;$I$5)</f>
        <v>0</v>
      </c>
    </row>
    <row r="3171" spans="1:9" x14ac:dyDescent="0.25">
      <c r="A3171" s="22" t="s">
        <v>75</v>
      </c>
      <c r="B3171" s="24">
        <v>43102</v>
      </c>
      <c r="C3171" s="25">
        <v>7.4189814814814813E-3</v>
      </c>
      <c r="D3171" s="25">
        <v>3.8553240740740742E-2</v>
      </c>
      <c r="E3171" s="25">
        <v>5.7800925925925929E-2</v>
      </c>
      <c r="F3171" s="25">
        <v>0</v>
      </c>
      <c r="G3171" s="25">
        <v>0</v>
      </c>
      <c r="H3171" s="25">
        <v>0</v>
      </c>
      <c r="I3171" s="1">
        <f>COUNTIFS($A:$A,$A3171,C:C,"&gt;"&amp;$I$5)</f>
        <v>0</v>
      </c>
    </row>
    <row r="3172" spans="1:9" x14ac:dyDescent="0.25">
      <c r="A3172" s="22" t="s">
        <v>75</v>
      </c>
      <c r="B3172" s="24">
        <v>43103</v>
      </c>
      <c r="C3172" s="25">
        <v>1.5266203703703705E-2</v>
      </c>
      <c r="D3172" s="25">
        <v>0</v>
      </c>
      <c r="E3172" s="25">
        <v>1.7905092592592594E-2</v>
      </c>
      <c r="F3172" s="25">
        <v>0</v>
      </c>
      <c r="G3172" s="25">
        <v>0</v>
      </c>
      <c r="H3172" s="25">
        <v>0</v>
      </c>
      <c r="I3172" s="1">
        <f>COUNTIFS($A:$A,$A3172,C:C,"&gt;"&amp;$I$5)</f>
        <v>0</v>
      </c>
    </row>
    <row r="3173" spans="1:9" x14ac:dyDescent="0.25">
      <c r="A3173" s="22" t="s">
        <v>75</v>
      </c>
      <c r="B3173" s="24">
        <v>43104</v>
      </c>
      <c r="C3173" s="25">
        <v>0</v>
      </c>
      <c r="D3173" s="25">
        <v>0</v>
      </c>
      <c r="E3173" s="25">
        <v>9.1435185185185185E-4</v>
      </c>
      <c r="F3173" s="25">
        <v>0</v>
      </c>
      <c r="G3173" s="25">
        <v>0</v>
      </c>
      <c r="H3173" s="25">
        <v>0</v>
      </c>
      <c r="I3173" s="1">
        <f>COUNTIFS($A:$A,$A3173,C:C,"&gt;"&amp;$I$5)</f>
        <v>0</v>
      </c>
    </row>
    <row r="3174" spans="1:9" x14ac:dyDescent="0.25">
      <c r="A3174" s="22" t="s">
        <v>75</v>
      </c>
      <c r="B3174" s="24">
        <v>43105</v>
      </c>
      <c r="C3174" s="25">
        <v>7.1296296296296307E-3</v>
      </c>
      <c r="D3174" s="25">
        <v>0</v>
      </c>
      <c r="E3174" s="25">
        <v>7.4421296296296293E-3</v>
      </c>
      <c r="F3174" s="25">
        <v>0</v>
      </c>
      <c r="G3174" s="25">
        <v>0</v>
      </c>
      <c r="H3174" s="25">
        <v>0</v>
      </c>
      <c r="I3174" s="1">
        <f>COUNTIFS($A:$A,$A3174,C:C,"&gt;"&amp;$I$5)</f>
        <v>0</v>
      </c>
    </row>
    <row r="3175" spans="1:9" x14ac:dyDescent="0.25">
      <c r="A3175" s="22" t="s">
        <v>75</v>
      </c>
      <c r="B3175" s="24">
        <v>43106</v>
      </c>
      <c r="C3175" s="25">
        <v>0</v>
      </c>
      <c r="D3175" s="25">
        <v>0</v>
      </c>
      <c r="E3175" s="25">
        <v>0</v>
      </c>
      <c r="F3175" s="25">
        <v>0</v>
      </c>
      <c r="G3175" s="25">
        <v>0</v>
      </c>
      <c r="H3175" s="25">
        <v>0</v>
      </c>
      <c r="I3175" s="1">
        <f>COUNTIFS($A:$A,$A3175,C:C,"&gt;"&amp;$I$5)</f>
        <v>0</v>
      </c>
    </row>
    <row r="3176" spans="1:9" x14ac:dyDescent="0.25">
      <c r="A3176" s="22" t="s">
        <v>75</v>
      </c>
      <c r="B3176" s="24">
        <v>43107</v>
      </c>
      <c r="C3176" s="25">
        <v>0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1">
        <f>COUNTIFS($A:$A,$A3176,C:C,"&gt;"&amp;$I$5)</f>
        <v>0</v>
      </c>
    </row>
    <row r="3177" spans="1:9" x14ac:dyDescent="0.25">
      <c r="A3177" s="22" t="s">
        <v>75</v>
      </c>
      <c r="B3177" s="24">
        <v>43108</v>
      </c>
      <c r="C3177" s="25">
        <v>1.4560185185185183E-2</v>
      </c>
      <c r="D3177" s="25">
        <v>4.1400462962962965E-2</v>
      </c>
      <c r="E3177" s="25">
        <v>1.3287037037037036E-2</v>
      </c>
      <c r="F3177" s="25">
        <v>0</v>
      </c>
      <c r="G3177" s="25">
        <v>0</v>
      </c>
      <c r="H3177" s="25">
        <v>0</v>
      </c>
      <c r="I3177" s="1">
        <f>COUNTIFS($A:$A,$A3177,C:C,"&gt;"&amp;$I$5)</f>
        <v>0</v>
      </c>
    </row>
    <row r="3178" spans="1:9" x14ac:dyDescent="0.25">
      <c r="A3178" s="22" t="s">
        <v>75</v>
      </c>
      <c r="B3178" s="24">
        <v>43109</v>
      </c>
      <c r="C3178" s="25">
        <v>1.0706018518518517E-2</v>
      </c>
      <c r="D3178" s="25">
        <v>0</v>
      </c>
      <c r="E3178" s="25">
        <v>0</v>
      </c>
      <c r="F3178" s="25">
        <v>0</v>
      </c>
      <c r="G3178" s="25">
        <v>0</v>
      </c>
      <c r="H3178" s="25">
        <v>0</v>
      </c>
      <c r="I3178" s="1">
        <f>COUNTIFS($A:$A,$A3178,C:C,"&gt;"&amp;$I$5)</f>
        <v>0</v>
      </c>
    </row>
    <row r="3179" spans="1:9" x14ac:dyDescent="0.25">
      <c r="A3179" s="22" t="s">
        <v>75</v>
      </c>
      <c r="B3179" s="24">
        <v>43110</v>
      </c>
      <c r="C3179" s="25">
        <v>5.0578703703703706E-3</v>
      </c>
      <c r="D3179" s="25">
        <v>0</v>
      </c>
      <c r="E3179" s="25">
        <v>4.4907407407407405E-3</v>
      </c>
      <c r="F3179" s="25">
        <v>0</v>
      </c>
      <c r="G3179" s="25">
        <v>0</v>
      </c>
      <c r="H3179" s="25">
        <v>0</v>
      </c>
      <c r="I3179" s="1">
        <f>COUNTIFS($A:$A,$A3179,C:C,"&gt;"&amp;$I$5)</f>
        <v>0</v>
      </c>
    </row>
    <row r="3180" spans="1:9" x14ac:dyDescent="0.25">
      <c r="A3180" s="22" t="s">
        <v>75</v>
      </c>
      <c r="B3180" s="24">
        <v>43111</v>
      </c>
      <c r="C3180" s="25">
        <v>7.5810185185185182E-3</v>
      </c>
      <c r="D3180" s="25">
        <v>0</v>
      </c>
      <c r="E3180" s="25">
        <v>1.5648148148148151E-2</v>
      </c>
      <c r="F3180" s="25">
        <v>0</v>
      </c>
      <c r="G3180" s="25">
        <v>0</v>
      </c>
      <c r="H3180" s="25">
        <v>0</v>
      </c>
      <c r="I3180" s="1">
        <f>COUNTIFS($A:$A,$A3180,C:C,"&gt;"&amp;$I$5)</f>
        <v>0</v>
      </c>
    </row>
    <row r="3181" spans="1:9" x14ac:dyDescent="0.25">
      <c r="A3181" s="22" t="s">
        <v>75</v>
      </c>
      <c r="B3181" s="24">
        <v>43112</v>
      </c>
      <c r="C3181" s="25">
        <v>7.1296296296296307E-3</v>
      </c>
      <c r="D3181" s="25">
        <v>0</v>
      </c>
      <c r="E3181" s="25">
        <v>0</v>
      </c>
      <c r="F3181" s="25">
        <v>0</v>
      </c>
      <c r="G3181" s="25">
        <v>0</v>
      </c>
      <c r="H3181" s="25">
        <v>0</v>
      </c>
      <c r="I3181" s="1">
        <f>COUNTIFS($A:$A,$A3181,C:C,"&gt;"&amp;$I$5)</f>
        <v>0</v>
      </c>
    </row>
    <row r="3182" spans="1:9" x14ac:dyDescent="0.25">
      <c r="A3182" s="22" t="s">
        <v>75</v>
      </c>
      <c r="B3182" s="24">
        <v>43113</v>
      </c>
      <c r="C3182" s="25">
        <v>0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1">
        <f>COUNTIFS($A:$A,$A3182,C:C,"&gt;"&amp;$I$5)</f>
        <v>0</v>
      </c>
    </row>
    <row r="3183" spans="1:9" x14ac:dyDescent="0.25">
      <c r="A3183" s="22" t="s">
        <v>75</v>
      </c>
      <c r="B3183" s="24">
        <v>43114</v>
      </c>
      <c r="C3183" s="25">
        <v>0</v>
      </c>
      <c r="D3183" s="25">
        <v>0</v>
      </c>
      <c r="E3183" s="25">
        <v>0</v>
      </c>
      <c r="F3183" s="25">
        <v>0</v>
      </c>
      <c r="G3183" s="25">
        <v>0</v>
      </c>
      <c r="H3183" s="25">
        <v>0</v>
      </c>
      <c r="I3183" s="1">
        <f>COUNTIFS($A:$A,$A3183,C:C,"&gt;"&amp;$I$5)</f>
        <v>0</v>
      </c>
    </row>
    <row r="3184" spans="1:9" x14ac:dyDescent="0.25">
      <c r="A3184" s="22" t="s">
        <v>75</v>
      </c>
      <c r="B3184" s="24">
        <v>43115</v>
      </c>
      <c r="C3184" s="25">
        <v>0</v>
      </c>
      <c r="D3184" s="25">
        <v>0</v>
      </c>
      <c r="E3184" s="25">
        <v>1.0358796296296295E-2</v>
      </c>
      <c r="F3184" s="25">
        <v>0</v>
      </c>
      <c r="G3184" s="25">
        <v>0</v>
      </c>
      <c r="H3184" s="25">
        <v>0</v>
      </c>
      <c r="I3184" s="1">
        <f>COUNTIFS($A:$A,$A3184,C:C,"&gt;"&amp;$I$5)</f>
        <v>0</v>
      </c>
    </row>
    <row r="3185" spans="1:9" x14ac:dyDescent="0.25">
      <c r="A3185" s="22" t="s">
        <v>75</v>
      </c>
      <c r="B3185" s="24">
        <v>43116</v>
      </c>
      <c r="C3185" s="25">
        <v>2.3148148148148147E-5</v>
      </c>
      <c r="D3185" s="25">
        <v>0</v>
      </c>
      <c r="E3185" s="25">
        <v>6.9444444444444444E-5</v>
      </c>
      <c r="F3185" s="25">
        <v>0</v>
      </c>
      <c r="G3185" s="25">
        <v>0</v>
      </c>
      <c r="H3185" s="25">
        <v>0</v>
      </c>
      <c r="I3185" s="1">
        <f>COUNTIFS($A:$A,$A3185,C:C,"&gt;"&amp;$I$5)</f>
        <v>0</v>
      </c>
    </row>
    <row r="3186" spans="1:9" x14ac:dyDescent="0.25">
      <c r="A3186" s="22" t="s">
        <v>75</v>
      </c>
      <c r="B3186" s="24">
        <v>43117</v>
      </c>
      <c r="C3186" s="25">
        <v>6.168981481481481E-3</v>
      </c>
      <c r="D3186" s="25">
        <v>0</v>
      </c>
      <c r="E3186" s="25">
        <v>4.7106481481481478E-3</v>
      </c>
      <c r="F3186" s="25">
        <v>0</v>
      </c>
      <c r="G3186" s="25">
        <v>0</v>
      </c>
      <c r="H3186" s="25">
        <v>0</v>
      </c>
      <c r="I3186" s="1">
        <f>COUNTIFS($A:$A,$A3186,C:C,"&gt;"&amp;$I$5)</f>
        <v>0</v>
      </c>
    </row>
    <row r="3187" spans="1:9" x14ac:dyDescent="0.25">
      <c r="A3187" s="22" t="s">
        <v>75</v>
      </c>
      <c r="B3187" s="24">
        <v>43118</v>
      </c>
      <c r="C3187" s="25">
        <v>0</v>
      </c>
      <c r="D3187" s="25">
        <v>0</v>
      </c>
      <c r="E3187" s="25">
        <v>0</v>
      </c>
      <c r="F3187" s="25">
        <v>0</v>
      </c>
      <c r="G3187" s="25">
        <v>0.54857638888888893</v>
      </c>
      <c r="H3187" s="25">
        <v>0</v>
      </c>
      <c r="I3187" s="1">
        <f>COUNTIFS($A:$A,$A3187,C:C,"&gt;"&amp;$I$5)</f>
        <v>0</v>
      </c>
    </row>
    <row r="3188" spans="1:9" x14ac:dyDescent="0.25">
      <c r="A3188" s="22" t="s">
        <v>75</v>
      </c>
      <c r="B3188" s="24">
        <v>43119</v>
      </c>
      <c r="C3188" s="25">
        <v>0</v>
      </c>
      <c r="D3188" s="25">
        <v>0</v>
      </c>
      <c r="E3188" s="25">
        <v>0</v>
      </c>
      <c r="F3188" s="25">
        <v>0</v>
      </c>
      <c r="G3188" s="25">
        <v>2.1111111111111108E-2</v>
      </c>
      <c r="H3188" s="25">
        <v>0</v>
      </c>
      <c r="I3188" s="1">
        <f>COUNTIFS($A:$A,$A3188,C:C,"&gt;"&amp;$I$5)</f>
        <v>0</v>
      </c>
    </row>
    <row r="3189" spans="1:9" x14ac:dyDescent="0.25">
      <c r="A3189" s="22" t="s">
        <v>75</v>
      </c>
      <c r="B3189" s="24">
        <v>43122</v>
      </c>
      <c r="C3189" s="25">
        <v>0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1">
        <f>COUNTIFS($A:$A,$A3189,C:C,"&gt;"&amp;$I$5)</f>
        <v>0</v>
      </c>
    </row>
    <row r="3190" spans="1:9" x14ac:dyDescent="0.25">
      <c r="A3190" s="22" t="s">
        <v>75</v>
      </c>
      <c r="B3190" s="24">
        <v>43123</v>
      </c>
      <c r="C3190" s="25">
        <v>0</v>
      </c>
      <c r="D3190" s="25">
        <v>0</v>
      </c>
      <c r="E3190" s="25">
        <v>0</v>
      </c>
      <c r="F3190" s="25">
        <v>0</v>
      </c>
      <c r="G3190" s="25">
        <v>0</v>
      </c>
      <c r="H3190" s="25">
        <v>0</v>
      </c>
      <c r="I3190" s="1">
        <f>COUNTIFS($A:$A,$A3190,C:C,"&gt;"&amp;$I$5)</f>
        <v>0</v>
      </c>
    </row>
    <row r="3191" spans="1:9" x14ac:dyDescent="0.25">
      <c r="A3191" s="22" t="s">
        <v>75</v>
      </c>
      <c r="B3191" s="24">
        <v>43124</v>
      </c>
      <c r="C3191" s="25">
        <v>0</v>
      </c>
      <c r="D3191" s="25">
        <v>7.2685185185185188E-3</v>
      </c>
      <c r="E3191" s="25">
        <v>0</v>
      </c>
      <c r="F3191" s="25">
        <v>0</v>
      </c>
      <c r="G3191" s="25">
        <v>0</v>
      </c>
      <c r="H3191" s="25">
        <v>0</v>
      </c>
      <c r="I3191" s="1">
        <f>COUNTIFS($A:$A,$A3191,C:C,"&gt;"&amp;$I$5)</f>
        <v>0</v>
      </c>
    </row>
    <row r="3192" spans="1:9" x14ac:dyDescent="0.25">
      <c r="A3192" s="22" t="s">
        <v>75</v>
      </c>
      <c r="B3192" s="24">
        <v>43125</v>
      </c>
      <c r="C3192" s="25">
        <v>0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1">
        <f>COUNTIFS($A:$A,$A3192,C:C,"&gt;"&amp;$I$5)</f>
        <v>0</v>
      </c>
    </row>
    <row r="3193" spans="1:9" x14ac:dyDescent="0.25">
      <c r="A3193" s="22" t="s">
        <v>76</v>
      </c>
      <c r="B3193" s="24">
        <v>43070</v>
      </c>
      <c r="C3193" s="25">
        <v>1.1226851851851854E-2</v>
      </c>
      <c r="D3193" s="25">
        <v>3.7870370370370367E-2</v>
      </c>
      <c r="E3193" s="25">
        <v>1.7303240740740741E-2</v>
      </c>
      <c r="F3193" s="25">
        <v>2.685185185185185E-3</v>
      </c>
      <c r="G3193" s="25">
        <v>1.3101851851851852E-2</v>
      </c>
      <c r="H3193" s="25">
        <v>0</v>
      </c>
      <c r="I3193" s="1">
        <f>COUNTIFS($A:$A,$A3193,C:C,"&gt;"&amp;$I$5)</f>
        <v>0</v>
      </c>
    </row>
    <row r="3194" spans="1:9" x14ac:dyDescent="0.25">
      <c r="A3194" s="22" t="s">
        <v>76</v>
      </c>
      <c r="B3194" s="24">
        <v>43071</v>
      </c>
      <c r="C3194" s="25">
        <v>0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1">
        <f>COUNTIFS($A:$A,$A3194,C:C,"&gt;"&amp;$I$5)</f>
        <v>0</v>
      </c>
    </row>
    <row r="3195" spans="1:9" x14ac:dyDescent="0.25">
      <c r="A3195" s="22" t="s">
        <v>76</v>
      </c>
      <c r="B3195" s="24">
        <v>43072</v>
      </c>
      <c r="C3195" s="25">
        <v>0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1">
        <f>COUNTIFS($A:$A,$A3195,C:C,"&gt;"&amp;$I$5)</f>
        <v>0</v>
      </c>
    </row>
    <row r="3196" spans="1:9" x14ac:dyDescent="0.25">
      <c r="A3196" s="22" t="s">
        <v>76</v>
      </c>
      <c r="B3196" s="24">
        <v>43073</v>
      </c>
      <c r="C3196" s="25">
        <v>9.7337962962962977E-3</v>
      </c>
      <c r="D3196" s="25">
        <v>4.099537037037037E-2</v>
      </c>
      <c r="E3196" s="25">
        <v>9.2708333333333341E-3</v>
      </c>
      <c r="F3196" s="25">
        <v>7.7777777777777767E-3</v>
      </c>
      <c r="G3196" s="25">
        <v>0</v>
      </c>
      <c r="H3196" s="25">
        <v>0</v>
      </c>
      <c r="I3196" s="1">
        <f>COUNTIFS($A:$A,$A3196,C:C,"&gt;"&amp;$I$5)</f>
        <v>0</v>
      </c>
    </row>
    <row r="3197" spans="1:9" x14ac:dyDescent="0.25">
      <c r="A3197" s="22" t="s">
        <v>76</v>
      </c>
      <c r="B3197" s="24">
        <v>43074</v>
      </c>
      <c r="C3197" s="25">
        <v>8.9004629629629625E-3</v>
      </c>
      <c r="D3197" s="25">
        <v>0</v>
      </c>
      <c r="E3197" s="25">
        <v>1.9178240740740742E-2</v>
      </c>
      <c r="F3197" s="25">
        <v>1.0347222222222223E-2</v>
      </c>
      <c r="G3197" s="25">
        <v>8.8657407407407417E-3</v>
      </c>
      <c r="H3197" s="25">
        <v>0</v>
      </c>
      <c r="I3197" s="1">
        <f>COUNTIFS($A:$A,$A3197,C:C,"&gt;"&amp;$I$5)</f>
        <v>0</v>
      </c>
    </row>
    <row r="3198" spans="1:9" x14ac:dyDescent="0.25">
      <c r="A3198" s="22" t="s">
        <v>76</v>
      </c>
      <c r="B3198" s="24">
        <v>43075</v>
      </c>
      <c r="C3198" s="25">
        <v>1.3923611111111111E-2</v>
      </c>
      <c r="D3198" s="25">
        <v>0</v>
      </c>
      <c r="E3198" s="25">
        <v>3.3877314814814811E-2</v>
      </c>
      <c r="F3198" s="25">
        <v>0</v>
      </c>
      <c r="G3198" s="25">
        <v>1.9467592592592595E-2</v>
      </c>
      <c r="H3198" s="25">
        <v>0</v>
      </c>
      <c r="I3198" s="1">
        <f>COUNTIFS($A:$A,$A3198,C:C,"&gt;"&amp;$I$5)</f>
        <v>0</v>
      </c>
    </row>
    <row r="3199" spans="1:9" x14ac:dyDescent="0.25">
      <c r="A3199" s="22" t="s">
        <v>76</v>
      </c>
      <c r="B3199" s="24">
        <v>43076</v>
      </c>
      <c r="C3199" s="25">
        <v>7.1990740740740739E-3</v>
      </c>
      <c r="D3199" s="25">
        <v>0</v>
      </c>
      <c r="E3199" s="25">
        <v>6.5243055555555554E-2</v>
      </c>
      <c r="F3199" s="25">
        <v>0</v>
      </c>
      <c r="G3199" s="25">
        <v>0</v>
      </c>
      <c r="H3199" s="25">
        <v>0</v>
      </c>
      <c r="I3199" s="1">
        <f>COUNTIFS($A:$A,$A3199,C:C,"&gt;"&amp;$I$5)</f>
        <v>0</v>
      </c>
    </row>
    <row r="3200" spans="1:9" x14ac:dyDescent="0.25">
      <c r="A3200" s="22" t="s">
        <v>76</v>
      </c>
      <c r="B3200" s="24">
        <v>43077</v>
      </c>
      <c r="C3200" s="25">
        <v>7.789351851851852E-3</v>
      </c>
      <c r="D3200" s="25">
        <v>0</v>
      </c>
      <c r="E3200" s="25">
        <v>6.122685185185185E-3</v>
      </c>
      <c r="F3200" s="25">
        <v>0</v>
      </c>
      <c r="G3200" s="25">
        <v>9.6643518518518511E-3</v>
      </c>
      <c r="H3200" s="25">
        <v>0</v>
      </c>
      <c r="I3200" s="1">
        <f>COUNTIFS($A:$A,$A3200,C:C,"&gt;"&amp;$I$5)</f>
        <v>0</v>
      </c>
    </row>
    <row r="3201" spans="1:9" x14ac:dyDescent="0.25">
      <c r="A3201" s="22" t="s">
        <v>76</v>
      </c>
      <c r="B3201" s="24">
        <v>43078</v>
      </c>
      <c r="C3201" s="25">
        <v>0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1">
        <f>COUNTIFS($A:$A,$A3201,C:C,"&gt;"&amp;$I$5)</f>
        <v>0</v>
      </c>
    </row>
    <row r="3202" spans="1:9" x14ac:dyDescent="0.25">
      <c r="A3202" s="22" t="s">
        <v>76</v>
      </c>
      <c r="B3202" s="24">
        <v>43079</v>
      </c>
      <c r="C3202" s="25">
        <v>0</v>
      </c>
      <c r="D3202" s="25">
        <v>0</v>
      </c>
      <c r="E3202" s="25">
        <v>0</v>
      </c>
      <c r="F3202" s="25">
        <v>0</v>
      </c>
      <c r="G3202" s="25">
        <v>0</v>
      </c>
      <c r="H3202" s="25">
        <v>0</v>
      </c>
      <c r="I3202" s="1">
        <f>COUNTIFS($A:$A,$A3202,C:C,"&gt;"&amp;$I$5)</f>
        <v>0</v>
      </c>
    </row>
    <row r="3203" spans="1:9" x14ac:dyDescent="0.25">
      <c r="A3203" s="22" t="s">
        <v>76</v>
      </c>
      <c r="B3203" s="24">
        <v>43080</v>
      </c>
      <c r="C3203" s="25">
        <v>6.875E-3</v>
      </c>
      <c r="D3203" s="25">
        <v>4.221064814814815E-2</v>
      </c>
      <c r="E3203" s="25">
        <v>4.8310185185185185E-2</v>
      </c>
      <c r="F3203" s="25">
        <v>0</v>
      </c>
      <c r="G3203" s="25">
        <v>0</v>
      </c>
      <c r="H3203" s="25">
        <v>0</v>
      </c>
      <c r="I3203" s="1">
        <f>COUNTIFS($A:$A,$A3203,C:C,"&gt;"&amp;$I$5)</f>
        <v>0</v>
      </c>
    </row>
    <row r="3204" spans="1:9" x14ac:dyDescent="0.25">
      <c r="A3204" s="22" t="s">
        <v>76</v>
      </c>
      <c r="B3204" s="24">
        <v>43081</v>
      </c>
      <c r="C3204" s="25">
        <v>8.2986111111111108E-3</v>
      </c>
      <c r="D3204" s="25">
        <v>0</v>
      </c>
      <c r="E3204" s="25">
        <v>5.7291666666666671E-3</v>
      </c>
      <c r="F3204" s="25">
        <v>0</v>
      </c>
      <c r="G3204" s="25">
        <v>0</v>
      </c>
      <c r="H3204" s="25">
        <v>0</v>
      </c>
      <c r="I3204" s="1">
        <f>COUNTIFS($A:$A,$A3204,C:C,"&gt;"&amp;$I$5)</f>
        <v>0</v>
      </c>
    </row>
    <row r="3205" spans="1:9" x14ac:dyDescent="0.25">
      <c r="A3205" s="22" t="s">
        <v>76</v>
      </c>
      <c r="B3205" s="24">
        <v>43082</v>
      </c>
      <c r="C3205" s="25">
        <v>8.9699074074074073E-3</v>
      </c>
      <c r="D3205" s="25">
        <v>0</v>
      </c>
      <c r="E3205" s="25">
        <v>3.8275462962962963E-2</v>
      </c>
      <c r="F3205" s="25">
        <v>0</v>
      </c>
      <c r="G3205" s="25">
        <v>0</v>
      </c>
      <c r="H3205" s="25">
        <v>0</v>
      </c>
      <c r="I3205" s="1">
        <f>COUNTIFS($A:$A,$A3205,C:C,"&gt;"&amp;$I$5)</f>
        <v>0</v>
      </c>
    </row>
    <row r="3206" spans="1:9" x14ac:dyDescent="0.25">
      <c r="A3206" s="22" t="s">
        <v>76</v>
      </c>
      <c r="B3206" s="24">
        <v>43083</v>
      </c>
      <c r="C3206" s="25">
        <v>8.9814814814814809E-3</v>
      </c>
      <c r="D3206" s="25">
        <v>0</v>
      </c>
      <c r="E3206" s="25">
        <v>6.6643518518518519E-2</v>
      </c>
      <c r="F3206" s="25">
        <v>0</v>
      </c>
      <c r="G3206" s="25">
        <v>0</v>
      </c>
      <c r="H3206" s="25">
        <v>0</v>
      </c>
      <c r="I3206" s="1">
        <f>COUNTIFS($A:$A,$A3206,C:C,"&gt;"&amp;$I$5)</f>
        <v>0</v>
      </c>
    </row>
    <row r="3207" spans="1:9" x14ac:dyDescent="0.25">
      <c r="A3207" s="22" t="s">
        <v>76</v>
      </c>
      <c r="B3207" s="24">
        <v>43084</v>
      </c>
      <c r="C3207" s="25">
        <v>0</v>
      </c>
      <c r="D3207" s="25">
        <v>4.041666666666667E-2</v>
      </c>
      <c r="E3207" s="25">
        <v>7.9849537037037038E-2</v>
      </c>
      <c r="F3207" s="25">
        <v>0</v>
      </c>
      <c r="G3207" s="25">
        <v>0</v>
      </c>
      <c r="H3207" s="25">
        <v>0</v>
      </c>
      <c r="I3207" s="1">
        <f>COUNTIFS($A:$A,$A3207,C:C,"&gt;"&amp;$I$5)</f>
        <v>0</v>
      </c>
    </row>
    <row r="3208" spans="1:9" x14ac:dyDescent="0.25">
      <c r="A3208" s="22" t="s">
        <v>76</v>
      </c>
      <c r="B3208" s="24">
        <v>43085</v>
      </c>
      <c r="C3208" s="25">
        <v>0</v>
      </c>
      <c r="D3208" s="25">
        <v>0</v>
      </c>
      <c r="E3208" s="25">
        <v>0</v>
      </c>
      <c r="F3208" s="25">
        <v>0</v>
      </c>
      <c r="G3208" s="25">
        <v>0</v>
      </c>
      <c r="H3208" s="25">
        <v>0</v>
      </c>
      <c r="I3208" s="1">
        <f>COUNTIFS($A:$A,$A3208,C:C,"&gt;"&amp;$I$5)</f>
        <v>0</v>
      </c>
    </row>
    <row r="3209" spans="1:9" x14ac:dyDescent="0.25">
      <c r="A3209" s="22" t="s">
        <v>76</v>
      </c>
      <c r="B3209" s="24">
        <v>43086</v>
      </c>
      <c r="C3209" s="25">
        <v>0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1">
        <f>COUNTIFS($A:$A,$A3209,C:C,"&gt;"&amp;$I$5)</f>
        <v>0</v>
      </c>
    </row>
    <row r="3210" spans="1:9" x14ac:dyDescent="0.25">
      <c r="A3210" s="22" t="s">
        <v>76</v>
      </c>
      <c r="B3210" s="24">
        <v>43087</v>
      </c>
      <c r="C3210" s="25">
        <v>7.6273148148148151E-3</v>
      </c>
      <c r="D3210" s="25">
        <v>3.8622685185185184E-2</v>
      </c>
      <c r="E3210" s="25">
        <v>6.700231481481482E-2</v>
      </c>
      <c r="F3210" s="25">
        <v>0</v>
      </c>
      <c r="G3210" s="25">
        <v>0</v>
      </c>
      <c r="H3210" s="25">
        <v>0</v>
      </c>
      <c r="I3210" s="1">
        <f>COUNTIFS($A:$A,$A3210,C:C,"&gt;"&amp;$I$5)</f>
        <v>0</v>
      </c>
    </row>
    <row r="3211" spans="1:9" x14ac:dyDescent="0.25">
      <c r="A3211" s="22" t="s">
        <v>76</v>
      </c>
      <c r="B3211" s="24">
        <v>43088</v>
      </c>
      <c r="C3211" s="25">
        <v>8.7847222222222233E-3</v>
      </c>
      <c r="D3211" s="25">
        <v>0</v>
      </c>
      <c r="E3211" s="25">
        <v>6.7349537037037041E-2</v>
      </c>
      <c r="F3211" s="25">
        <v>0</v>
      </c>
      <c r="G3211" s="25">
        <v>0</v>
      </c>
      <c r="H3211" s="25">
        <v>0</v>
      </c>
      <c r="I3211" s="1">
        <f>COUNTIFS($A:$A,$A3211,C:C,"&gt;"&amp;$I$5)</f>
        <v>0</v>
      </c>
    </row>
    <row r="3212" spans="1:9" x14ac:dyDescent="0.25">
      <c r="A3212" s="22" t="s">
        <v>76</v>
      </c>
      <c r="B3212" s="24">
        <v>43089</v>
      </c>
      <c r="C3212" s="25">
        <v>8.2523148148148148E-3</v>
      </c>
      <c r="D3212" s="25">
        <v>0</v>
      </c>
      <c r="E3212" s="25">
        <v>6.011574074074074E-2</v>
      </c>
      <c r="F3212" s="25">
        <v>0</v>
      </c>
      <c r="G3212" s="25">
        <v>0</v>
      </c>
      <c r="H3212" s="25">
        <v>0</v>
      </c>
      <c r="I3212" s="1">
        <f>COUNTIFS($A:$A,$A3212,C:C,"&gt;"&amp;$I$5)</f>
        <v>0</v>
      </c>
    </row>
    <row r="3213" spans="1:9" x14ac:dyDescent="0.25">
      <c r="A3213" s="22" t="s">
        <v>76</v>
      </c>
      <c r="B3213" s="24">
        <v>43090</v>
      </c>
      <c r="C3213" s="25">
        <v>7.743055555555556E-3</v>
      </c>
      <c r="D3213" s="25">
        <v>0</v>
      </c>
      <c r="E3213" s="25">
        <v>3.8217592592592588E-2</v>
      </c>
      <c r="F3213" s="25">
        <v>0</v>
      </c>
      <c r="G3213" s="25">
        <v>0</v>
      </c>
      <c r="H3213" s="25">
        <v>0</v>
      </c>
      <c r="I3213" s="1">
        <f>COUNTIFS($A:$A,$A3213,C:C,"&gt;"&amp;$I$5)</f>
        <v>0</v>
      </c>
    </row>
    <row r="3214" spans="1:9" x14ac:dyDescent="0.25">
      <c r="A3214" s="22" t="s">
        <v>76</v>
      </c>
      <c r="B3214" s="24">
        <v>43091</v>
      </c>
      <c r="C3214" s="25">
        <v>1.1145833333333334E-2</v>
      </c>
      <c r="D3214" s="25">
        <v>0</v>
      </c>
      <c r="E3214" s="25">
        <v>0.11555555555555556</v>
      </c>
      <c r="F3214" s="25">
        <v>0</v>
      </c>
      <c r="G3214" s="25">
        <v>0</v>
      </c>
      <c r="H3214" s="25">
        <v>0</v>
      </c>
      <c r="I3214" s="1">
        <f>COUNTIFS($A:$A,$A3214,C:C,"&gt;"&amp;$I$5)</f>
        <v>0</v>
      </c>
    </row>
    <row r="3215" spans="1:9" x14ac:dyDescent="0.25">
      <c r="A3215" s="22" t="s">
        <v>76</v>
      </c>
      <c r="B3215" s="24">
        <v>43092</v>
      </c>
      <c r="C3215" s="25">
        <v>0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1">
        <f>COUNTIFS($A:$A,$A3215,C:C,"&gt;"&amp;$I$5)</f>
        <v>0</v>
      </c>
    </row>
    <row r="3216" spans="1:9" x14ac:dyDescent="0.25">
      <c r="A3216" s="22" t="s">
        <v>76</v>
      </c>
      <c r="B3216" s="24">
        <v>43093</v>
      </c>
      <c r="C3216" s="25">
        <v>0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1">
        <f>COUNTIFS($A:$A,$A3216,C:C,"&gt;"&amp;$I$5)</f>
        <v>0</v>
      </c>
    </row>
    <row r="3217" spans="1:9" x14ac:dyDescent="0.25">
      <c r="A3217" s="22" t="s">
        <v>76</v>
      </c>
      <c r="B3217" s="24">
        <v>43094</v>
      </c>
      <c r="C3217" s="25">
        <v>0</v>
      </c>
      <c r="D3217" s="25">
        <v>0</v>
      </c>
      <c r="E3217" s="25">
        <v>0</v>
      </c>
      <c r="F3217" s="25">
        <v>0</v>
      </c>
      <c r="G3217" s="25">
        <v>0</v>
      </c>
      <c r="H3217" s="25">
        <v>0</v>
      </c>
      <c r="I3217" s="1">
        <f>COUNTIFS($A:$A,$A3217,C:C,"&gt;"&amp;$I$5)</f>
        <v>0</v>
      </c>
    </row>
    <row r="3218" spans="1:9" x14ac:dyDescent="0.25">
      <c r="A3218" s="22" t="s">
        <v>76</v>
      </c>
      <c r="B3218" s="24">
        <v>43095</v>
      </c>
      <c r="C3218" s="25">
        <v>0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1">
        <f>COUNTIFS($A:$A,$A3218,C:C,"&gt;"&amp;$I$5)</f>
        <v>0</v>
      </c>
    </row>
    <row r="3219" spans="1:9" x14ac:dyDescent="0.25">
      <c r="A3219" s="22" t="s">
        <v>76</v>
      </c>
      <c r="B3219" s="24">
        <v>43096</v>
      </c>
      <c r="C3219" s="25">
        <v>0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1">
        <f>COUNTIFS($A:$A,$A3219,C:C,"&gt;"&amp;$I$5)</f>
        <v>0</v>
      </c>
    </row>
    <row r="3220" spans="1:9" x14ac:dyDescent="0.25">
      <c r="A3220" s="22" t="s">
        <v>76</v>
      </c>
      <c r="B3220" s="24">
        <v>43097</v>
      </c>
      <c r="C3220" s="25">
        <v>0</v>
      </c>
      <c r="D3220" s="25">
        <v>0</v>
      </c>
      <c r="E3220" s="25">
        <v>0</v>
      </c>
      <c r="F3220" s="25">
        <v>0</v>
      </c>
      <c r="G3220" s="25">
        <v>0</v>
      </c>
      <c r="H3220" s="25">
        <v>0</v>
      </c>
      <c r="I3220" s="1">
        <f>COUNTIFS($A:$A,$A3220,C:C,"&gt;"&amp;$I$5)</f>
        <v>0</v>
      </c>
    </row>
    <row r="3221" spans="1:9" x14ac:dyDescent="0.25">
      <c r="A3221" s="22" t="s">
        <v>76</v>
      </c>
      <c r="B3221" s="24">
        <v>43098</v>
      </c>
      <c r="C3221" s="25">
        <v>0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1">
        <f>COUNTIFS($A:$A,$A3221,C:C,"&gt;"&amp;$I$5)</f>
        <v>0</v>
      </c>
    </row>
    <row r="3222" spans="1:9" x14ac:dyDescent="0.25">
      <c r="A3222" s="22" t="s">
        <v>76</v>
      </c>
      <c r="B3222" s="24">
        <v>43099</v>
      </c>
      <c r="C3222" s="25">
        <v>0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1">
        <f>COUNTIFS($A:$A,$A3222,C:C,"&gt;"&amp;$I$5)</f>
        <v>0</v>
      </c>
    </row>
    <row r="3223" spans="1:9" x14ac:dyDescent="0.25">
      <c r="A3223" s="22" t="s">
        <v>76</v>
      </c>
      <c r="B3223" s="24">
        <v>43100</v>
      </c>
      <c r="C3223" s="25">
        <v>0</v>
      </c>
      <c r="D3223" s="25">
        <v>0</v>
      </c>
      <c r="E3223" s="25">
        <v>0</v>
      </c>
      <c r="F3223" s="25">
        <v>0</v>
      </c>
      <c r="G3223" s="25">
        <v>0</v>
      </c>
      <c r="H3223" s="25">
        <v>0</v>
      </c>
      <c r="I3223" s="1">
        <f>COUNTIFS($A:$A,$A3223,C:C,"&gt;"&amp;$I$5)</f>
        <v>0</v>
      </c>
    </row>
    <row r="3224" spans="1:9" x14ac:dyDescent="0.25">
      <c r="A3224" s="22" t="s">
        <v>76</v>
      </c>
      <c r="B3224" s="24">
        <v>43101</v>
      </c>
      <c r="C3224" s="25">
        <v>0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1">
        <f>COUNTIFS($A:$A,$A3224,C:C,"&gt;"&amp;$I$5)</f>
        <v>0</v>
      </c>
    </row>
    <row r="3225" spans="1:9" x14ac:dyDescent="0.25">
      <c r="A3225" s="22" t="s">
        <v>76</v>
      </c>
      <c r="B3225" s="24">
        <v>43102</v>
      </c>
      <c r="C3225" s="25">
        <v>9.0162037037037034E-3</v>
      </c>
      <c r="D3225" s="25">
        <v>0</v>
      </c>
      <c r="E3225" s="25">
        <v>4.9999999999999996E-2</v>
      </c>
      <c r="F3225" s="25">
        <v>0</v>
      </c>
      <c r="G3225" s="25">
        <v>0</v>
      </c>
      <c r="H3225" s="25">
        <v>0</v>
      </c>
      <c r="I3225" s="1">
        <f>COUNTIFS($A:$A,$A3225,C:C,"&gt;"&amp;$I$5)</f>
        <v>0</v>
      </c>
    </row>
    <row r="3226" spans="1:9" x14ac:dyDescent="0.25">
      <c r="A3226" s="22" t="s">
        <v>76</v>
      </c>
      <c r="B3226" s="24">
        <v>43103</v>
      </c>
      <c r="C3226" s="25">
        <v>7.4768518518518526E-3</v>
      </c>
      <c r="D3226" s="25">
        <v>0</v>
      </c>
      <c r="E3226" s="25">
        <v>4.1134259259259259E-2</v>
      </c>
      <c r="F3226" s="25">
        <v>0</v>
      </c>
      <c r="G3226" s="25">
        <v>0</v>
      </c>
      <c r="H3226" s="25">
        <v>0</v>
      </c>
      <c r="I3226" s="1">
        <f>COUNTIFS($A:$A,$A3226,C:C,"&gt;"&amp;$I$5)</f>
        <v>0</v>
      </c>
    </row>
    <row r="3227" spans="1:9" x14ac:dyDescent="0.25">
      <c r="A3227" s="22" t="s">
        <v>76</v>
      </c>
      <c r="B3227" s="24">
        <v>43104</v>
      </c>
      <c r="C3227" s="25">
        <v>8.0555555555555554E-3</v>
      </c>
      <c r="D3227" s="25">
        <v>0</v>
      </c>
      <c r="E3227" s="25">
        <v>4.02662037037037E-2</v>
      </c>
      <c r="F3227" s="25">
        <v>0</v>
      </c>
      <c r="G3227" s="25">
        <v>0</v>
      </c>
      <c r="H3227" s="25">
        <v>0</v>
      </c>
      <c r="I3227" s="1">
        <f>COUNTIFS($A:$A,$A3227,C:C,"&gt;"&amp;$I$5)</f>
        <v>0</v>
      </c>
    </row>
    <row r="3228" spans="1:9" x14ac:dyDescent="0.25">
      <c r="A3228" s="22" t="s">
        <v>76</v>
      </c>
      <c r="B3228" s="24">
        <v>43105</v>
      </c>
      <c r="C3228" s="25">
        <v>6.9097222222222225E-3</v>
      </c>
      <c r="D3228" s="25">
        <v>0</v>
      </c>
      <c r="E3228" s="25">
        <v>0.10061342592592593</v>
      </c>
      <c r="F3228" s="25">
        <v>0</v>
      </c>
      <c r="G3228" s="25">
        <v>0</v>
      </c>
      <c r="H3228" s="25">
        <v>0</v>
      </c>
      <c r="I3228" s="1">
        <f>COUNTIFS($A:$A,$A3228,C:C,"&gt;"&amp;$I$5)</f>
        <v>0</v>
      </c>
    </row>
    <row r="3229" spans="1:9" x14ac:dyDescent="0.25">
      <c r="A3229" s="22" t="s">
        <v>76</v>
      </c>
      <c r="B3229" s="24">
        <v>43106</v>
      </c>
      <c r="C3229" s="25">
        <v>0</v>
      </c>
      <c r="D3229" s="25">
        <v>0</v>
      </c>
      <c r="E3229" s="25">
        <v>0</v>
      </c>
      <c r="F3229" s="25">
        <v>0</v>
      </c>
      <c r="G3229" s="25">
        <v>0</v>
      </c>
      <c r="H3229" s="25">
        <v>0</v>
      </c>
      <c r="I3229" s="1">
        <f>COUNTIFS($A:$A,$A3229,C:C,"&gt;"&amp;$I$5)</f>
        <v>0</v>
      </c>
    </row>
    <row r="3230" spans="1:9" x14ac:dyDescent="0.25">
      <c r="A3230" s="22" t="s">
        <v>76</v>
      </c>
      <c r="B3230" s="24">
        <v>43107</v>
      </c>
      <c r="C3230" s="25">
        <v>0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1">
        <f>COUNTIFS($A:$A,$A3230,C:C,"&gt;"&amp;$I$5)</f>
        <v>0</v>
      </c>
    </row>
    <row r="3231" spans="1:9" x14ac:dyDescent="0.25">
      <c r="A3231" s="22" t="s">
        <v>76</v>
      </c>
      <c r="B3231" s="24">
        <v>43108</v>
      </c>
      <c r="C3231" s="25">
        <v>7.7546296296296287E-3</v>
      </c>
      <c r="D3231" s="25">
        <v>4.207175925925926E-2</v>
      </c>
      <c r="E3231" s="25">
        <v>2.4699074074074078E-2</v>
      </c>
      <c r="F3231" s="25">
        <v>0</v>
      </c>
      <c r="G3231" s="25">
        <v>0</v>
      </c>
      <c r="H3231" s="25">
        <v>0</v>
      </c>
      <c r="I3231" s="1">
        <f>COUNTIFS($A:$A,$A3231,C:C,"&gt;"&amp;$I$5)</f>
        <v>0</v>
      </c>
    </row>
    <row r="3232" spans="1:9" x14ac:dyDescent="0.25">
      <c r="A3232" s="22" t="s">
        <v>76</v>
      </c>
      <c r="B3232" s="24">
        <v>43109</v>
      </c>
      <c r="C3232" s="25">
        <v>8.2638888888888883E-3</v>
      </c>
      <c r="D3232" s="25">
        <v>0</v>
      </c>
      <c r="E3232" s="25">
        <v>2.2581018518518518E-2</v>
      </c>
      <c r="F3232" s="25">
        <v>0</v>
      </c>
      <c r="G3232" s="25">
        <v>0</v>
      </c>
      <c r="H3232" s="25">
        <v>0</v>
      </c>
      <c r="I3232" s="1">
        <f>COUNTIFS($A:$A,$A3232,C:C,"&gt;"&amp;$I$5)</f>
        <v>0</v>
      </c>
    </row>
    <row r="3233" spans="1:9" x14ac:dyDescent="0.25">
      <c r="A3233" s="22" t="s">
        <v>76</v>
      </c>
      <c r="B3233" s="24">
        <v>43110</v>
      </c>
      <c r="C3233" s="25">
        <v>9.7685185185185184E-3</v>
      </c>
      <c r="D3233" s="25">
        <v>0</v>
      </c>
      <c r="E3233" s="25">
        <v>2.1550925925925928E-2</v>
      </c>
      <c r="F3233" s="25">
        <v>0</v>
      </c>
      <c r="G3233" s="25">
        <v>0</v>
      </c>
      <c r="H3233" s="25">
        <v>0</v>
      </c>
      <c r="I3233" s="1">
        <f>COUNTIFS($A:$A,$A3233,C:C,"&gt;"&amp;$I$5)</f>
        <v>0</v>
      </c>
    </row>
    <row r="3234" spans="1:9" x14ac:dyDescent="0.25">
      <c r="A3234" s="22" t="s">
        <v>76</v>
      </c>
      <c r="B3234" s="24">
        <v>43111</v>
      </c>
      <c r="C3234" s="25">
        <v>7.8356481481481489E-3</v>
      </c>
      <c r="D3234" s="25">
        <v>0</v>
      </c>
      <c r="E3234" s="25">
        <v>3.888888888888889E-2</v>
      </c>
      <c r="F3234" s="25">
        <v>0</v>
      </c>
      <c r="G3234" s="25">
        <v>0</v>
      </c>
      <c r="H3234" s="25">
        <v>0</v>
      </c>
      <c r="I3234" s="1">
        <f>COUNTIFS($A:$A,$A3234,C:C,"&gt;"&amp;$I$5)</f>
        <v>0</v>
      </c>
    </row>
    <row r="3235" spans="1:9" x14ac:dyDescent="0.25">
      <c r="A3235" s="22" t="s">
        <v>76</v>
      </c>
      <c r="B3235" s="24">
        <v>43112</v>
      </c>
      <c r="C3235" s="25">
        <v>8.4143518518518517E-3</v>
      </c>
      <c r="D3235" s="25">
        <v>4.2245370370370371E-2</v>
      </c>
      <c r="E3235" s="25">
        <v>4.7372685185185191E-2</v>
      </c>
      <c r="F3235" s="25">
        <v>0</v>
      </c>
      <c r="G3235" s="25">
        <v>0</v>
      </c>
      <c r="H3235" s="25">
        <v>0</v>
      </c>
      <c r="I3235" s="1">
        <f>COUNTIFS($A:$A,$A3235,C:C,"&gt;"&amp;$I$5)</f>
        <v>0</v>
      </c>
    </row>
    <row r="3236" spans="1:9" x14ac:dyDescent="0.25">
      <c r="A3236" s="22" t="s">
        <v>76</v>
      </c>
      <c r="B3236" s="24">
        <v>43113</v>
      </c>
      <c r="C3236" s="25">
        <v>0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1">
        <f>COUNTIFS($A:$A,$A3236,C:C,"&gt;"&amp;$I$5)</f>
        <v>0</v>
      </c>
    </row>
    <row r="3237" spans="1:9" x14ac:dyDescent="0.25">
      <c r="A3237" s="22" t="s">
        <v>76</v>
      </c>
      <c r="B3237" s="24">
        <v>43114</v>
      </c>
      <c r="C3237" s="25">
        <v>0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1">
        <f>COUNTIFS($A:$A,$A3237,C:C,"&gt;"&amp;$I$5)</f>
        <v>0</v>
      </c>
    </row>
    <row r="3238" spans="1:9" x14ac:dyDescent="0.25">
      <c r="A3238" s="22" t="s">
        <v>76</v>
      </c>
      <c r="B3238" s="24">
        <v>43115</v>
      </c>
      <c r="C3238" s="25">
        <v>1.2094907407407408E-2</v>
      </c>
      <c r="D3238" s="25">
        <v>4.4131944444444439E-2</v>
      </c>
      <c r="E3238" s="25">
        <v>4.5185185185185189E-2</v>
      </c>
      <c r="F3238" s="25">
        <v>0</v>
      </c>
      <c r="G3238" s="25">
        <v>0</v>
      </c>
      <c r="H3238" s="25">
        <v>0</v>
      </c>
      <c r="I3238" s="1">
        <f>COUNTIFS($A:$A,$A3238,C:C,"&gt;"&amp;$I$5)</f>
        <v>0</v>
      </c>
    </row>
    <row r="3239" spans="1:9" x14ac:dyDescent="0.25">
      <c r="A3239" s="22" t="s">
        <v>76</v>
      </c>
      <c r="B3239" s="24">
        <v>43116</v>
      </c>
      <c r="C3239" s="25">
        <v>1.0763888888888891E-2</v>
      </c>
      <c r="D3239" s="25">
        <v>0</v>
      </c>
      <c r="E3239" s="25">
        <v>1.892361111111111E-2</v>
      </c>
      <c r="F3239" s="25">
        <v>0</v>
      </c>
      <c r="G3239" s="25">
        <v>0</v>
      </c>
      <c r="H3239" s="25">
        <v>0</v>
      </c>
      <c r="I3239" s="1">
        <f>COUNTIFS($A:$A,$A3239,C:C,"&gt;"&amp;$I$5)</f>
        <v>0</v>
      </c>
    </row>
    <row r="3240" spans="1:9" x14ac:dyDescent="0.25">
      <c r="A3240" s="22" t="s">
        <v>76</v>
      </c>
      <c r="B3240" s="24">
        <v>43117</v>
      </c>
      <c r="C3240" s="25">
        <v>0</v>
      </c>
      <c r="D3240" s="25">
        <v>0</v>
      </c>
      <c r="E3240" s="25">
        <v>2.3622685185185188E-2</v>
      </c>
      <c r="F3240" s="25">
        <v>0</v>
      </c>
      <c r="G3240" s="25">
        <v>0</v>
      </c>
      <c r="H3240" s="25">
        <v>0</v>
      </c>
      <c r="I3240" s="1">
        <f>COUNTIFS($A:$A,$A3240,C:C,"&gt;"&amp;$I$5)</f>
        <v>0</v>
      </c>
    </row>
    <row r="3241" spans="1:9" x14ac:dyDescent="0.25">
      <c r="A3241" s="22" t="s">
        <v>76</v>
      </c>
      <c r="B3241" s="24">
        <v>43118</v>
      </c>
      <c r="C3241" s="25">
        <v>1.0034722222222221E-2</v>
      </c>
      <c r="D3241" s="25">
        <v>0</v>
      </c>
      <c r="E3241" s="25">
        <v>3.5439814814814813E-2</v>
      </c>
      <c r="F3241" s="25">
        <v>0</v>
      </c>
      <c r="G3241" s="25">
        <v>0</v>
      </c>
      <c r="H3241" s="25">
        <v>0</v>
      </c>
      <c r="I3241" s="1">
        <f>COUNTIFS($A:$A,$A3241,C:C,"&gt;"&amp;$I$5)</f>
        <v>0</v>
      </c>
    </row>
    <row r="3242" spans="1:9" x14ac:dyDescent="0.25">
      <c r="A3242" s="22" t="s">
        <v>76</v>
      </c>
      <c r="B3242" s="24">
        <v>43119</v>
      </c>
      <c r="C3242" s="25">
        <v>0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1">
        <f>COUNTIFS($A:$A,$A3242,C:C,"&gt;"&amp;$I$5)</f>
        <v>0</v>
      </c>
    </row>
    <row r="3243" spans="1:9" x14ac:dyDescent="0.25">
      <c r="A3243" s="22" t="s">
        <v>76</v>
      </c>
      <c r="B3243" s="24">
        <v>43122</v>
      </c>
      <c r="C3243" s="25">
        <v>1.0729166666666666E-2</v>
      </c>
      <c r="D3243" s="25">
        <v>4.2731481481481481E-2</v>
      </c>
      <c r="E3243" s="25">
        <v>3.5740740740740747E-2</v>
      </c>
      <c r="F3243" s="25">
        <v>0</v>
      </c>
      <c r="G3243" s="25">
        <v>1.1261574074074071E-2</v>
      </c>
      <c r="H3243" s="25">
        <v>0</v>
      </c>
      <c r="I3243" s="1">
        <f>COUNTIFS($A:$A,$A3243,C:C,"&gt;"&amp;$I$5)</f>
        <v>0</v>
      </c>
    </row>
    <row r="3244" spans="1:9" x14ac:dyDescent="0.25">
      <c r="A3244" s="22" t="s">
        <v>76</v>
      </c>
      <c r="B3244" s="24">
        <v>43123</v>
      </c>
      <c r="C3244" s="25">
        <v>7.8356481481481489E-3</v>
      </c>
      <c r="D3244" s="25">
        <v>0</v>
      </c>
      <c r="E3244" s="25">
        <v>2.4085648148148148E-2</v>
      </c>
      <c r="F3244" s="25">
        <v>0</v>
      </c>
      <c r="G3244" s="25">
        <v>0</v>
      </c>
      <c r="H3244" s="25">
        <v>0</v>
      </c>
      <c r="I3244" s="1">
        <f>COUNTIFS($A:$A,$A3244,C:C,"&gt;"&amp;$I$5)</f>
        <v>0</v>
      </c>
    </row>
    <row r="3245" spans="1:9" x14ac:dyDescent="0.25">
      <c r="A3245" s="22" t="s">
        <v>76</v>
      </c>
      <c r="B3245" s="24">
        <v>43124</v>
      </c>
      <c r="C3245" s="25">
        <v>7.3495370370370372E-3</v>
      </c>
      <c r="D3245" s="25">
        <v>0</v>
      </c>
      <c r="E3245" s="25">
        <v>1.2048611111111112E-2</v>
      </c>
      <c r="F3245" s="25">
        <v>0</v>
      </c>
      <c r="G3245" s="25">
        <v>0</v>
      </c>
      <c r="H3245" s="25">
        <v>0</v>
      </c>
      <c r="I3245" s="1">
        <f>COUNTIFS($A:$A,$A3245,C:C,"&gt;"&amp;$I$5)</f>
        <v>0</v>
      </c>
    </row>
    <row r="3246" spans="1:9" x14ac:dyDescent="0.25">
      <c r="A3246" s="22" t="s">
        <v>76</v>
      </c>
      <c r="B3246" s="24">
        <v>43125</v>
      </c>
      <c r="C3246" s="25">
        <v>1.0844907407407407E-2</v>
      </c>
      <c r="D3246" s="25">
        <v>0</v>
      </c>
      <c r="E3246" s="25">
        <v>1.252314814814815E-2</v>
      </c>
      <c r="F3246" s="25">
        <v>0</v>
      </c>
      <c r="G3246" s="25">
        <v>0</v>
      </c>
      <c r="H3246" s="25">
        <v>0</v>
      </c>
      <c r="I3246" s="1">
        <f>COUNTIFS($A:$A,$A3246,C:C,"&gt;"&amp;$I$5)</f>
        <v>0</v>
      </c>
    </row>
    <row r="3247" spans="1:9" x14ac:dyDescent="0.25">
      <c r="A3247" s="22" t="s">
        <v>77</v>
      </c>
      <c r="B3247" s="24">
        <v>43070</v>
      </c>
      <c r="C3247" s="25">
        <v>0</v>
      </c>
      <c r="D3247" s="25">
        <v>0</v>
      </c>
      <c r="E3247" s="25">
        <v>0</v>
      </c>
      <c r="F3247" s="25">
        <v>0</v>
      </c>
      <c r="G3247" s="25">
        <v>0</v>
      </c>
      <c r="H3247" s="25">
        <v>0</v>
      </c>
      <c r="I3247" s="1">
        <f>COUNTIFS($A:$A,$A3247,C:C,"&gt;"&amp;$I$5)</f>
        <v>7</v>
      </c>
    </row>
    <row r="3248" spans="1:9" x14ac:dyDescent="0.25">
      <c r="A3248" s="22" t="s">
        <v>77</v>
      </c>
      <c r="B3248" s="24">
        <v>43071</v>
      </c>
      <c r="C3248" s="25">
        <v>0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1">
        <f>COUNTIFS($A:$A,$A3248,C:C,"&gt;"&amp;$I$5)</f>
        <v>7</v>
      </c>
    </row>
    <row r="3249" spans="1:9" x14ac:dyDescent="0.25">
      <c r="A3249" s="22" t="s">
        <v>77</v>
      </c>
      <c r="B3249" s="24">
        <v>43072</v>
      </c>
      <c r="C3249" s="25">
        <v>0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1">
        <f>COUNTIFS($A:$A,$A3249,C:C,"&gt;"&amp;$I$5)</f>
        <v>7</v>
      </c>
    </row>
    <row r="3250" spans="1:9" x14ac:dyDescent="0.25">
      <c r="A3250" s="22" t="s">
        <v>77</v>
      </c>
      <c r="B3250" s="24">
        <v>43073</v>
      </c>
      <c r="C3250" s="25">
        <v>2.1435185185185186E-2</v>
      </c>
      <c r="D3250" s="25">
        <v>4.040509259259259E-2</v>
      </c>
      <c r="E3250" s="25">
        <v>0</v>
      </c>
      <c r="F3250" s="25">
        <v>3.2407407407407406E-3</v>
      </c>
      <c r="G3250" s="25">
        <v>0</v>
      </c>
      <c r="H3250" s="25">
        <v>0</v>
      </c>
      <c r="I3250" s="1">
        <f>COUNTIFS($A:$A,$A3250,C:C,"&gt;"&amp;$I$5)</f>
        <v>7</v>
      </c>
    </row>
    <row r="3251" spans="1:9" x14ac:dyDescent="0.25">
      <c r="A3251" s="22" t="s">
        <v>77</v>
      </c>
      <c r="B3251" s="24">
        <v>43074</v>
      </c>
      <c r="C3251" s="25">
        <v>0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1">
        <f>COUNTIFS($A:$A,$A3251,C:C,"&gt;"&amp;$I$5)</f>
        <v>7</v>
      </c>
    </row>
    <row r="3252" spans="1:9" x14ac:dyDescent="0.25">
      <c r="A3252" s="22" t="s">
        <v>77</v>
      </c>
      <c r="B3252" s="24">
        <v>43075</v>
      </c>
      <c r="C3252" s="25">
        <v>0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1">
        <f>COUNTIFS($A:$A,$A3252,C:C,"&gt;"&amp;$I$5)</f>
        <v>7</v>
      </c>
    </row>
    <row r="3253" spans="1:9" x14ac:dyDescent="0.25">
      <c r="A3253" s="22" t="s">
        <v>77</v>
      </c>
      <c r="B3253" s="24">
        <v>43076</v>
      </c>
      <c r="C3253" s="25">
        <v>1.7164351851851851E-2</v>
      </c>
      <c r="D3253" s="25">
        <v>0</v>
      </c>
      <c r="E3253" s="25">
        <v>1.0601851851851854E-2</v>
      </c>
      <c r="F3253" s="25">
        <v>2.4606481481481479E-2</v>
      </c>
      <c r="G3253" s="25">
        <v>0</v>
      </c>
      <c r="H3253" s="25">
        <v>0</v>
      </c>
      <c r="I3253" s="1">
        <f>COUNTIFS($A:$A,$A3253,C:C,"&gt;"&amp;$I$5)</f>
        <v>7</v>
      </c>
    </row>
    <row r="3254" spans="1:9" x14ac:dyDescent="0.25">
      <c r="A3254" s="22" t="s">
        <v>77</v>
      </c>
      <c r="B3254" s="24">
        <v>43077</v>
      </c>
      <c r="C3254" s="25">
        <v>0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1">
        <f>COUNTIFS($A:$A,$A3254,C:C,"&gt;"&amp;$I$5)</f>
        <v>7</v>
      </c>
    </row>
    <row r="3255" spans="1:9" x14ac:dyDescent="0.25">
      <c r="A3255" s="22" t="s">
        <v>77</v>
      </c>
      <c r="B3255" s="24">
        <v>43078</v>
      </c>
      <c r="C3255" s="25">
        <v>0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1">
        <f>COUNTIFS($A:$A,$A3255,C:C,"&gt;"&amp;$I$5)</f>
        <v>7</v>
      </c>
    </row>
    <row r="3256" spans="1:9" x14ac:dyDescent="0.25">
      <c r="A3256" s="22" t="s">
        <v>77</v>
      </c>
      <c r="B3256" s="24">
        <v>43079</v>
      </c>
      <c r="C3256" s="25">
        <v>0</v>
      </c>
      <c r="D3256" s="25">
        <v>0</v>
      </c>
      <c r="E3256" s="25">
        <v>0</v>
      </c>
      <c r="F3256" s="25">
        <v>0</v>
      </c>
      <c r="G3256" s="25">
        <v>0</v>
      </c>
      <c r="H3256" s="25">
        <v>0</v>
      </c>
      <c r="I3256" s="1">
        <f>COUNTIFS($A:$A,$A3256,C:C,"&gt;"&amp;$I$5)</f>
        <v>7</v>
      </c>
    </row>
    <row r="3257" spans="1:9" x14ac:dyDescent="0.25">
      <c r="A3257" s="22" t="s">
        <v>77</v>
      </c>
      <c r="B3257" s="24">
        <v>43080</v>
      </c>
      <c r="C3257" s="25">
        <v>2.2546296296296297E-2</v>
      </c>
      <c r="D3257" s="25">
        <v>4.189814814814815E-2</v>
      </c>
      <c r="E3257" s="25">
        <v>4.1319444444444442E-3</v>
      </c>
      <c r="F3257" s="25">
        <v>1.6319444444444445E-3</v>
      </c>
      <c r="G3257" s="25">
        <v>0</v>
      </c>
      <c r="H3257" s="25">
        <v>0</v>
      </c>
      <c r="I3257" s="1">
        <f>COUNTIFS($A:$A,$A3257,C:C,"&gt;"&amp;$I$5)</f>
        <v>7</v>
      </c>
    </row>
    <row r="3258" spans="1:9" x14ac:dyDescent="0.25">
      <c r="A3258" s="22" t="s">
        <v>77</v>
      </c>
      <c r="B3258" s="24">
        <v>43081</v>
      </c>
      <c r="C3258" s="25">
        <v>2.0300925925925927E-2</v>
      </c>
      <c r="D3258" s="25">
        <v>4.3425925925925923E-2</v>
      </c>
      <c r="E3258" s="25">
        <v>2.0208333333333335E-2</v>
      </c>
      <c r="F3258" s="25">
        <v>3.0092592592592588E-3</v>
      </c>
      <c r="G3258" s="25">
        <v>0</v>
      </c>
      <c r="H3258" s="25">
        <v>0</v>
      </c>
      <c r="I3258" s="1">
        <f>COUNTIFS($A:$A,$A3258,C:C,"&gt;"&amp;$I$5)</f>
        <v>7</v>
      </c>
    </row>
    <row r="3259" spans="1:9" x14ac:dyDescent="0.25">
      <c r="A3259" s="22" t="s">
        <v>77</v>
      </c>
      <c r="B3259" s="24">
        <v>43082</v>
      </c>
      <c r="C3259" s="25">
        <v>3.0115740740740738E-2</v>
      </c>
      <c r="D3259" s="25">
        <v>0</v>
      </c>
      <c r="E3259" s="25">
        <v>5.8344907407407408E-2</v>
      </c>
      <c r="F3259" s="25">
        <v>1.2384259259259258E-3</v>
      </c>
      <c r="G3259" s="25">
        <v>0</v>
      </c>
      <c r="H3259" s="25">
        <v>0</v>
      </c>
      <c r="I3259" s="1">
        <f>COUNTIFS($A:$A,$A3259,C:C,"&gt;"&amp;$I$5)</f>
        <v>7</v>
      </c>
    </row>
    <row r="3260" spans="1:9" x14ac:dyDescent="0.25">
      <c r="A3260" s="22" t="s">
        <v>77</v>
      </c>
      <c r="B3260" s="24">
        <v>43083</v>
      </c>
      <c r="C3260" s="25">
        <v>1.8483796296296297E-2</v>
      </c>
      <c r="D3260" s="25">
        <v>0</v>
      </c>
      <c r="E3260" s="25">
        <v>9.525462962962963E-3</v>
      </c>
      <c r="F3260" s="25">
        <v>3.2986111111111111E-3</v>
      </c>
      <c r="G3260" s="25">
        <v>0</v>
      </c>
      <c r="H3260" s="25">
        <v>0</v>
      </c>
      <c r="I3260" s="1">
        <f>COUNTIFS($A:$A,$A3260,C:C,"&gt;"&amp;$I$5)</f>
        <v>7</v>
      </c>
    </row>
    <row r="3261" spans="1:9" x14ac:dyDescent="0.25">
      <c r="A3261" s="22" t="s">
        <v>77</v>
      </c>
      <c r="B3261" s="24">
        <v>43084</v>
      </c>
      <c r="C3261" s="25">
        <v>1.2256944444444444E-2</v>
      </c>
      <c r="D3261" s="25">
        <v>0</v>
      </c>
      <c r="E3261" s="25">
        <v>0</v>
      </c>
      <c r="F3261" s="25">
        <v>1.9791666666666668E-3</v>
      </c>
      <c r="G3261" s="25">
        <v>0</v>
      </c>
      <c r="H3261" s="25">
        <v>0</v>
      </c>
      <c r="I3261" s="1">
        <f>COUNTIFS($A:$A,$A3261,C:C,"&gt;"&amp;$I$5)</f>
        <v>7</v>
      </c>
    </row>
    <row r="3262" spans="1:9" x14ac:dyDescent="0.25">
      <c r="A3262" s="22" t="s">
        <v>77</v>
      </c>
      <c r="B3262" s="24">
        <v>43085</v>
      </c>
      <c r="C3262" s="25">
        <v>0</v>
      </c>
      <c r="D3262" s="25">
        <v>0</v>
      </c>
      <c r="E3262" s="25">
        <v>0</v>
      </c>
      <c r="F3262" s="25">
        <v>0</v>
      </c>
      <c r="G3262" s="25">
        <v>0</v>
      </c>
      <c r="H3262" s="25">
        <v>0</v>
      </c>
      <c r="I3262" s="1">
        <f>COUNTIFS($A:$A,$A3262,C:C,"&gt;"&amp;$I$5)</f>
        <v>7</v>
      </c>
    </row>
    <row r="3263" spans="1:9" x14ac:dyDescent="0.25">
      <c r="A3263" s="22" t="s">
        <v>77</v>
      </c>
      <c r="B3263" s="24">
        <v>43086</v>
      </c>
      <c r="C3263" s="25">
        <v>0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1">
        <f>COUNTIFS($A:$A,$A3263,C:C,"&gt;"&amp;$I$5)</f>
        <v>7</v>
      </c>
    </row>
    <row r="3264" spans="1:9" x14ac:dyDescent="0.25">
      <c r="A3264" s="22" t="s">
        <v>77</v>
      </c>
      <c r="B3264" s="24">
        <v>43087</v>
      </c>
      <c r="C3264" s="25">
        <v>2.4745370370370372E-2</v>
      </c>
      <c r="D3264" s="25">
        <v>4.2858796296296298E-2</v>
      </c>
      <c r="E3264" s="25">
        <v>0</v>
      </c>
      <c r="F3264" s="25">
        <v>0</v>
      </c>
      <c r="G3264" s="25">
        <v>0</v>
      </c>
      <c r="H3264" s="25">
        <v>0</v>
      </c>
      <c r="I3264" s="1">
        <f>COUNTIFS($A:$A,$A3264,C:C,"&gt;"&amp;$I$5)</f>
        <v>7</v>
      </c>
    </row>
    <row r="3265" spans="1:9" x14ac:dyDescent="0.25">
      <c r="A3265" s="22" t="s">
        <v>77</v>
      </c>
      <c r="B3265" s="24">
        <v>43088</v>
      </c>
      <c r="C3265" s="25">
        <v>4.0023148148148148E-2</v>
      </c>
      <c r="D3265" s="25">
        <v>4.1759259259259253E-2</v>
      </c>
      <c r="E3265" s="25">
        <v>0</v>
      </c>
      <c r="F3265" s="25">
        <v>0</v>
      </c>
      <c r="G3265" s="25">
        <v>0</v>
      </c>
      <c r="H3265" s="25">
        <v>0</v>
      </c>
      <c r="I3265" s="1">
        <f>COUNTIFS($A:$A,$A3265,C:C,"&gt;"&amp;$I$5)</f>
        <v>7</v>
      </c>
    </row>
    <row r="3266" spans="1:9" x14ac:dyDescent="0.25">
      <c r="A3266" s="22" t="s">
        <v>77</v>
      </c>
      <c r="B3266" s="24">
        <v>43089</v>
      </c>
      <c r="C3266" s="25">
        <v>1.6145833333333335E-2</v>
      </c>
      <c r="D3266" s="25">
        <v>0</v>
      </c>
      <c r="E3266" s="25">
        <v>3.9351851851851852E-4</v>
      </c>
      <c r="F3266" s="25">
        <v>0</v>
      </c>
      <c r="G3266" s="25">
        <v>2.4259259259259258E-2</v>
      </c>
      <c r="H3266" s="25">
        <v>0</v>
      </c>
      <c r="I3266" s="1">
        <f>COUNTIFS($A:$A,$A3266,C:C,"&gt;"&amp;$I$5)</f>
        <v>7</v>
      </c>
    </row>
    <row r="3267" spans="1:9" x14ac:dyDescent="0.25">
      <c r="A3267" s="22" t="s">
        <v>77</v>
      </c>
      <c r="B3267" s="24">
        <v>43090</v>
      </c>
      <c r="C3267" s="25">
        <v>2.0613425925925927E-2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1">
        <f>COUNTIFS($A:$A,$A3267,C:C,"&gt;"&amp;$I$5)</f>
        <v>7</v>
      </c>
    </row>
    <row r="3268" spans="1:9" x14ac:dyDescent="0.25">
      <c r="A3268" s="22" t="s">
        <v>77</v>
      </c>
      <c r="B3268" s="24">
        <v>43091</v>
      </c>
      <c r="C3268" s="25">
        <v>1.3113425925925926E-2</v>
      </c>
      <c r="D3268" s="25">
        <v>0</v>
      </c>
      <c r="E3268" s="25">
        <v>0</v>
      </c>
      <c r="F3268" s="25">
        <v>0</v>
      </c>
      <c r="G3268" s="25">
        <v>0</v>
      </c>
      <c r="H3268" s="25">
        <v>0</v>
      </c>
      <c r="I3268" s="1">
        <f>COUNTIFS($A:$A,$A3268,C:C,"&gt;"&amp;$I$5)</f>
        <v>7</v>
      </c>
    </row>
    <row r="3269" spans="1:9" x14ac:dyDescent="0.25">
      <c r="A3269" s="22" t="s">
        <v>77</v>
      </c>
      <c r="B3269" s="24">
        <v>43092</v>
      </c>
      <c r="C3269" s="25">
        <v>0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1">
        <f>COUNTIFS($A:$A,$A3269,C:C,"&gt;"&amp;$I$5)</f>
        <v>7</v>
      </c>
    </row>
    <row r="3270" spans="1:9" x14ac:dyDescent="0.25">
      <c r="A3270" s="22" t="s">
        <v>77</v>
      </c>
      <c r="B3270" s="24">
        <v>43093</v>
      </c>
      <c r="C3270" s="25">
        <v>0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1">
        <f>COUNTIFS($A:$A,$A3270,C:C,"&gt;"&amp;$I$5)</f>
        <v>7</v>
      </c>
    </row>
    <row r="3271" spans="1:9" x14ac:dyDescent="0.25">
      <c r="A3271" s="22" t="s">
        <v>77</v>
      </c>
      <c r="B3271" s="24">
        <v>43094</v>
      </c>
      <c r="C3271" s="25">
        <v>0</v>
      </c>
      <c r="D3271" s="25">
        <v>0</v>
      </c>
      <c r="E3271" s="25">
        <v>0</v>
      </c>
      <c r="F3271" s="25">
        <v>0</v>
      </c>
      <c r="G3271" s="25">
        <v>0</v>
      </c>
      <c r="H3271" s="25">
        <v>0</v>
      </c>
      <c r="I3271" s="1">
        <f>COUNTIFS($A:$A,$A3271,C:C,"&gt;"&amp;$I$5)</f>
        <v>7</v>
      </c>
    </row>
    <row r="3272" spans="1:9" x14ac:dyDescent="0.25">
      <c r="A3272" s="22" t="s">
        <v>77</v>
      </c>
      <c r="B3272" s="24">
        <v>43095</v>
      </c>
      <c r="C3272" s="25">
        <v>1.6979166666666667E-2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1">
        <f>COUNTIFS($A:$A,$A3272,C:C,"&gt;"&amp;$I$5)</f>
        <v>7</v>
      </c>
    </row>
    <row r="3273" spans="1:9" x14ac:dyDescent="0.25">
      <c r="A3273" s="22" t="s">
        <v>77</v>
      </c>
      <c r="B3273" s="24">
        <v>43096</v>
      </c>
      <c r="C3273" s="25">
        <v>1.9768518518518515E-2</v>
      </c>
      <c r="D3273" s="25">
        <v>4.05787037037037E-2</v>
      </c>
      <c r="E3273" s="25">
        <v>0</v>
      </c>
      <c r="F3273" s="25">
        <v>0</v>
      </c>
      <c r="G3273" s="25">
        <v>0</v>
      </c>
      <c r="H3273" s="25">
        <v>0</v>
      </c>
      <c r="I3273" s="1">
        <f>COUNTIFS($A:$A,$A3273,C:C,"&gt;"&amp;$I$5)</f>
        <v>7</v>
      </c>
    </row>
    <row r="3274" spans="1:9" x14ac:dyDescent="0.25">
      <c r="A3274" s="22" t="s">
        <v>77</v>
      </c>
      <c r="B3274" s="24">
        <v>43097</v>
      </c>
      <c r="C3274" s="25">
        <v>1.5914351851851853E-2</v>
      </c>
      <c r="D3274" s="25">
        <v>0</v>
      </c>
      <c r="E3274" s="25">
        <v>0</v>
      </c>
      <c r="F3274" s="25">
        <v>0</v>
      </c>
      <c r="G3274" s="25">
        <v>0</v>
      </c>
      <c r="H3274" s="25">
        <v>0</v>
      </c>
      <c r="I3274" s="1">
        <f>COUNTIFS($A:$A,$A3274,C:C,"&gt;"&amp;$I$5)</f>
        <v>7</v>
      </c>
    </row>
    <row r="3275" spans="1:9" x14ac:dyDescent="0.25">
      <c r="A3275" s="22" t="s">
        <v>77</v>
      </c>
      <c r="B3275" s="24">
        <v>43098</v>
      </c>
      <c r="C3275" s="25">
        <v>1.6863425925925928E-2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1">
        <f>COUNTIFS($A:$A,$A3275,C:C,"&gt;"&amp;$I$5)</f>
        <v>7</v>
      </c>
    </row>
    <row r="3276" spans="1:9" x14ac:dyDescent="0.25">
      <c r="A3276" s="22" t="s">
        <v>77</v>
      </c>
      <c r="B3276" s="24">
        <v>43099</v>
      </c>
      <c r="C3276" s="25">
        <v>0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1">
        <f>COUNTIFS($A:$A,$A3276,C:C,"&gt;"&amp;$I$5)</f>
        <v>7</v>
      </c>
    </row>
    <row r="3277" spans="1:9" x14ac:dyDescent="0.25">
      <c r="A3277" s="22" t="s">
        <v>77</v>
      </c>
      <c r="B3277" s="24">
        <v>43100</v>
      </c>
      <c r="C3277" s="25">
        <v>0</v>
      </c>
      <c r="D3277" s="25">
        <v>0</v>
      </c>
      <c r="E3277" s="25">
        <v>0</v>
      </c>
      <c r="F3277" s="25">
        <v>0</v>
      </c>
      <c r="G3277" s="25">
        <v>0</v>
      </c>
      <c r="H3277" s="25">
        <v>0</v>
      </c>
      <c r="I3277" s="1">
        <f>COUNTIFS($A:$A,$A3277,C:C,"&gt;"&amp;$I$5)</f>
        <v>7</v>
      </c>
    </row>
    <row r="3278" spans="1:9" x14ac:dyDescent="0.25">
      <c r="A3278" s="22" t="s">
        <v>77</v>
      </c>
      <c r="B3278" s="24">
        <v>43101</v>
      </c>
      <c r="C3278" s="25">
        <v>0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1">
        <f>COUNTIFS($A:$A,$A3278,C:C,"&gt;"&amp;$I$5)</f>
        <v>7</v>
      </c>
    </row>
    <row r="3279" spans="1:9" x14ac:dyDescent="0.25">
      <c r="A3279" s="22" t="s">
        <v>77</v>
      </c>
      <c r="B3279" s="24">
        <v>43102</v>
      </c>
      <c r="C3279" s="25">
        <v>0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1">
        <f>COUNTIFS($A:$A,$A3279,C:C,"&gt;"&amp;$I$5)</f>
        <v>7</v>
      </c>
    </row>
    <row r="3280" spans="1:9" x14ac:dyDescent="0.25">
      <c r="A3280" s="22" t="s">
        <v>77</v>
      </c>
      <c r="B3280" s="24">
        <v>43103</v>
      </c>
      <c r="C3280" s="25">
        <v>0</v>
      </c>
      <c r="D3280" s="25">
        <v>0</v>
      </c>
      <c r="E3280" s="25">
        <v>0</v>
      </c>
      <c r="F3280" s="25">
        <v>0</v>
      </c>
      <c r="G3280" s="25">
        <v>0</v>
      </c>
      <c r="H3280" s="25">
        <v>0</v>
      </c>
      <c r="I3280" s="1">
        <f>COUNTIFS($A:$A,$A3280,C:C,"&gt;"&amp;$I$5)</f>
        <v>7</v>
      </c>
    </row>
    <row r="3281" spans="1:9" x14ac:dyDescent="0.25">
      <c r="A3281" s="22" t="s">
        <v>77</v>
      </c>
      <c r="B3281" s="24">
        <v>43104</v>
      </c>
      <c r="C3281" s="25">
        <v>0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1">
        <f>COUNTIFS($A:$A,$A3281,C:C,"&gt;"&amp;$I$5)</f>
        <v>7</v>
      </c>
    </row>
    <row r="3282" spans="1:9" x14ac:dyDescent="0.25">
      <c r="A3282" s="22" t="s">
        <v>77</v>
      </c>
      <c r="B3282" s="24">
        <v>43105</v>
      </c>
      <c r="C3282" s="25">
        <v>0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1">
        <f>COUNTIFS($A:$A,$A3282,C:C,"&gt;"&amp;$I$5)</f>
        <v>7</v>
      </c>
    </row>
    <row r="3283" spans="1:9" x14ac:dyDescent="0.25">
      <c r="A3283" s="22" t="s">
        <v>77</v>
      </c>
      <c r="B3283" s="24">
        <v>43106</v>
      </c>
      <c r="C3283" s="25">
        <v>0</v>
      </c>
      <c r="D3283" s="25">
        <v>0</v>
      </c>
      <c r="E3283" s="25">
        <v>0</v>
      </c>
      <c r="F3283" s="25">
        <v>0</v>
      </c>
      <c r="G3283" s="25">
        <v>0</v>
      </c>
      <c r="H3283" s="25">
        <v>0</v>
      </c>
      <c r="I3283" s="1">
        <f>COUNTIFS($A:$A,$A3283,C:C,"&gt;"&amp;$I$5)</f>
        <v>7</v>
      </c>
    </row>
    <row r="3284" spans="1:9" x14ac:dyDescent="0.25">
      <c r="A3284" s="22" t="s">
        <v>77</v>
      </c>
      <c r="B3284" s="24">
        <v>43107</v>
      </c>
      <c r="C3284" s="25">
        <v>0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1">
        <f>COUNTIFS($A:$A,$A3284,C:C,"&gt;"&amp;$I$5)</f>
        <v>7</v>
      </c>
    </row>
    <row r="3285" spans="1:9" x14ac:dyDescent="0.25">
      <c r="A3285" s="22" t="s">
        <v>77</v>
      </c>
      <c r="B3285" s="24">
        <v>43108</v>
      </c>
      <c r="C3285" s="25">
        <v>2.148148148148148E-2</v>
      </c>
      <c r="D3285" s="25">
        <v>4.1562500000000002E-2</v>
      </c>
      <c r="E3285" s="25">
        <v>0</v>
      </c>
      <c r="F3285" s="25">
        <v>0</v>
      </c>
      <c r="G3285" s="25">
        <v>0</v>
      </c>
      <c r="H3285" s="25">
        <v>0</v>
      </c>
      <c r="I3285" s="1">
        <f>COUNTIFS($A:$A,$A3285,C:C,"&gt;"&amp;$I$5)</f>
        <v>7</v>
      </c>
    </row>
    <row r="3286" spans="1:9" x14ac:dyDescent="0.25">
      <c r="A3286" s="22" t="s">
        <v>77</v>
      </c>
      <c r="B3286" s="24">
        <v>43109</v>
      </c>
      <c r="C3286" s="25">
        <v>1.7743055555555557E-2</v>
      </c>
      <c r="D3286" s="25">
        <v>4.538194444444444E-2</v>
      </c>
      <c r="E3286" s="25">
        <v>0</v>
      </c>
      <c r="F3286" s="25">
        <v>0</v>
      </c>
      <c r="G3286" s="25">
        <v>0</v>
      </c>
      <c r="H3286" s="25">
        <v>0</v>
      </c>
      <c r="I3286" s="1">
        <f>COUNTIFS($A:$A,$A3286,C:C,"&gt;"&amp;$I$5)</f>
        <v>7</v>
      </c>
    </row>
    <row r="3287" spans="1:9" x14ac:dyDescent="0.25">
      <c r="A3287" s="22" t="s">
        <v>77</v>
      </c>
      <c r="B3287" s="24">
        <v>43110</v>
      </c>
      <c r="C3287" s="25">
        <v>1.5659722222222224E-2</v>
      </c>
      <c r="D3287" s="25">
        <v>0</v>
      </c>
      <c r="E3287" s="25">
        <v>2.2280092592592591E-2</v>
      </c>
      <c r="F3287" s="25">
        <v>0</v>
      </c>
      <c r="G3287" s="25">
        <v>0</v>
      </c>
      <c r="H3287" s="25">
        <v>0</v>
      </c>
      <c r="I3287" s="1">
        <f>COUNTIFS($A:$A,$A3287,C:C,"&gt;"&amp;$I$5)</f>
        <v>7</v>
      </c>
    </row>
    <row r="3288" spans="1:9" x14ac:dyDescent="0.25">
      <c r="A3288" s="22" t="s">
        <v>77</v>
      </c>
      <c r="B3288" s="24">
        <v>43111</v>
      </c>
      <c r="C3288" s="25">
        <v>1.6585648148148148E-2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1">
        <f>COUNTIFS($A:$A,$A3288,C:C,"&gt;"&amp;$I$5)</f>
        <v>7</v>
      </c>
    </row>
    <row r="3289" spans="1:9" x14ac:dyDescent="0.25">
      <c r="A3289" s="22" t="s">
        <v>77</v>
      </c>
      <c r="B3289" s="24">
        <v>43112</v>
      </c>
      <c r="C3289" s="25">
        <v>1.3842592592592594E-2</v>
      </c>
      <c r="D3289" s="25">
        <v>0</v>
      </c>
      <c r="E3289" s="25">
        <v>0</v>
      </c>
      <c r="F3289" s="25">
        <v>0</v>
      </c>
      <c r="G3289" s="25">
        <v>0</v>
      </c>
      <c r="H3289" s="25">
        <v>0</v>
      </c>
      <c r="I3289" s="1">
        <f>COUNTIFS($A:$A,$A3289,C:C,"&gt;"&amp;$I$5)</f>
        <v>7</v>
      </c>
    </row>
    <row r="3290" spans="1:9" x14ac:dyDescent="0.25">
      <c r="A3290" s="22" t="s">
        <v>77</v>
      </c>
      <c r="B3290" s="24">
        <v>43113</v>
      </c>
      <c r="C3290" s="25">
        <v>0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1">
        <f>COUNTIFS($A:$A,$A3290,C:C,"&gt;"&amp;$I$5)</f>
        <v>7</v>
      </c>
    </row>
    <row r="3291" spans="1:9" x14ac:dyDescent="0.25">
      <c r="A3291" s="22" t="s">
        <v>77</v>
      </c>
      <c r="B3291" s="24">
        <v>43114</v>
      </c>
      <c r="C3291" s="25">
        <v>0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1">
        <f>COUNTIFS($A:$A,$A3291,C:C,"&gt;"&amp;$I$5)</f>
        <v>7</v>
      </c>
    </row>
    <row r="3292" spans="1:9" x14ac:dyDescent="0.25">
      <c r="A3292" s="22" t="s">
        <v>77</v>
      </c>
      <c r="B3292" s="24">
        <v>43115</v>
      </c>
      <c r="C3292" s="25">
        <v>1.9791666666666666E-2</v>
      </c>
      <c r="D3292" s="25">
        <v>4.1122685185185186E-2</v>
      </c>
      <c r="E3292" s="25">
        <v>8.564814814814815E-4</v>
      </c>
      <c r="F3292" s="25">
        <v>0</v>
      </c>
      <c r="G3292" s="25">
        <v>0</v>
      </c>
      <c r="H3292" s="25">
        <v>0</v>
      </c>
      <c r="I3292" s="1">
        <f>COUNTIFS($A:$A,$A3292,C:C,"&gt;"&amp;$I$5)</f>
        <v>7</v>
      </c>
    </row>
    <row r="3293" spans="1:9" x14ac:dyDescent="0.25">
      <c r="A3293" s="22" t="s">
        <v>77</v>
      </c>
      <c r="B3293" s="24">
        <v>43116</v>
      </c>
      <c r="C3293" s="25">
        <v>1.6076388888888887E-2</v>
      </c>
      <c r="D3293" s="25">
        <v>4.2141203703703702E-2</v>
      </c>
      <c r="E3293" s="25">
        <v>3.3333333333333335E-3</v>
      </c>
      <c r="F3293" s="25">
        <v>0</v>
      </c>
      <c r="G3293" s="25">
        <v>0</v>
      </c>
      <c r="H3293" s="25">
        <v>0</v>
      </c>
      <c r="I3293" s="1">
        <f>COUNTIFS($A:$A,$A3293,C:C,"&gt;"&amp;$I$5)</f>
        <v>7</v>
      </c>
    </row>
    <row r="3294" spans="1:9" x14ac:dyDescent="0.25">
      <c r="A3294" s="22" t="s">
        <v>77</v>
      </c>
      <c r="B3294" s="24">
        <v>43117</v>
      </c>
      <c r="C3294" s="25">
        <v>1.5949074074074074E-2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1">
        <f>COUNTIFS($A:$A,$A3294,C:C,"&gt;"&amp;$I$5)</f>
        <v>7</v>
      </c>
    </row>
    <row r="3295" spans="1:9" x14ac:dyDescent="0.25">
      <c r="A3295" s="22" t="s">
        <v>77</v>
      </c>
      <c r="B3295" s="24">
        <v>43118</v>
      </c>
      <c r="C3295" s="25">
        <v>2.0011574074074074E-2</v>
      </c>
      <c r="D3295" s="25">
        <v>0</v>
      </c>
      <c r="E3295" s="25">
        <v>0</v>
      </c>
      <c r="F3295" s="25">
        <v>0</v>
      </c>
      <c r="G3295" s="25">
        <v>0</v>
      </c>
      <c r="H3295" s="25">
        <v>0</v>
      </c>
      <c r="I3295" s="1">
        <f>COUNTIFS($A:$A,$A3295,C:C,"&gt;"&amp;$I$5)</f>
        <v>7</v>
      </c>
    </row>
    <row r="3296" spans="1:9" x14ac:dyDescent="0.25">
      <c r="A3296" s="22" t="s">
        <v>77</v>
      </c>
      <c r="B3296" s="24">
        <v>43119</v>
      </c>
      <c r="C3296" s="25">
        <v>1.8055555555555557E-2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1">
        <f>COUNTIFS($A:$A,$A3296,C:C,"&gt;"&amp;$I$5)</f>
        <v>7</v>
      </c>
    </row>
    <row r="3297" spans="1:9" x14ac:dyDescent="0.25">
      <c r="A3297" s="22" t="s">
        <v>77</v>
      </c>
      <c r="B3297" s="24">
        <v>43122</v>
      </c>
      <c r="C3297" s="25">
        <v>1.5520833333333333E-2</v>
      </c>
      <c r="D3297" s="25">
        <v>4.0601851851851854E-2</v>
      </c>
      <c r="E3297" s="25">
        <v>0</v>
      </c>
      <c r="F3297" s="25">
        <v>0</v>
      </c>
      <c r="G3297" s="25">
        <v>0</v>
      </c>
      <c r="H3297" s="25">
        <v>0</v>
      </c>
      <c r="I3297" s="1">
        <f>COUNTIFS($A:$A,$A3297,C:C,"&gt;"&amp;$I$5)</f>
        <v>7</v>
      </c>
    </row>
    <row r="3298" spans="1:9" x14ac:dyDescent="0.25">
      <c r="A3298" s="22" t="s">
        <v>77</v>
      </c>
      <c r="B3298" s="24">
        <v>43123</v>
      </c>
      <c r="C3298" s="25">
        <v>2.1400462962962965E-2</v>
      </c>
      <c r="D3298" s="25">
        <v>4.1909722222222223E-2</v>
      </c>
      <c r="E3298" s="25">
        <v>0</v>
      </c>
      <c r="F3298" s="25">
        <v>0</v>
      </c>
      <c r="G3298" s="25">
        <v>0</v>
      </c>
      <c r="H3298" s="25">
        <v>0</v>
      </c>
      <c r="I3298" s="1">
        <f>COUNTIFS($A:$A,$A3298,C:C,"&gt;"&amp;$I$5)</f>
        <v>7</v>
      </c>
    </row>
    <row r="3299" spans="1:9" x14ac:dyDescent="0.25">
      <c r="A3299" s="22" t="s">
        <v>77</v>
      </c>
      <c r="B3299" s="24">
        <v>43124</v>
      </c>
      <c r="C3299" s="25">
        <v>1.5914351851851853E-2</v>
      </c>
      <c r="D3299" s="25">
        <v>0</v>
      </c>
      <c r="E3299" s="25">
        <v>1.6666666666666668E-3</v>
      </c>
      <c r="F3299" s="25">
        <v>0</v>
      </c>
      <c r="G3299" s="25">
        <v>0</v>
      </c>
      <c r="H3299" s="25">
        <v>0</v>
      </c>
      <c r="I3299" s="1">
        <f>COUNTIFS($A:$A,$A3299,C:C,"&gt;"&amp;$I$5)</f>
        <v>7</v>
      </c>
    </row>
    <row r="3300" spans="1:9" x14ac:dyDescent="0.25">
      <c r="A3300" s="22" t="s">
        <v>77</v>
      </c>
      <c r="B3300" s="24">
        <v>43125</v>
      </c>
      <c r="C3300" s="25">
        <v>1.8437499999999999E-2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1">
        <f>COUNTIFS($A:$A,$A3300,C:C,"&gt;"&amp;$I$5)</f>
        <v>7</v>
      </c>
    </row>
    <row r="3301" spans="1:9" x14ac:dyDescent="0.25">
      <c r="A3301" s="22" t="s">
        <v>97</v>
      </c>
      <c r="B3301" s="24">
        <v>43070</v>
      </c>
      <c r="C3301" s="25">
        <v>0</v>
      </c>
      <c r="D3301" s="25">
        <v>0</v>
      </c>
      <c r="E3301" s="25">
        <v>0</v>
      </c>
      <c r="F3301" s="25">
        <v>0</v>
      </c>
      <c r="G3301" s="25">
        <v>0</v>
      </c>
      <c r="H3301" s="25">
        <v>0</v>
      </c>
      <c r="I3301" s="1">
        <f>COUNTIFS($A:$A,$A3301,C:C,"&gt;"&amp;$I$5)</f>
        <v>0</v>
      </c>
    </row>
    <row r="3302" spans="1:9" x14ac:dyDescent="0.25">
      <c r="A3302" s="22" t="s">
        <v>97</v>
      </c>
      <c r="B3302" s="24">
        <v>43071</v>
      </c>
      <c r="C3302" s="25">
        <v>0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1">
        <f>COUNTIFS($A:$A,$A3302,C:C,"&gt;"&amp;$I$5)</f>
        <v>0</v>
      </c>
    </row>
    <row r="3303" spans="1:9" x14ac:dyDescent="0.25">
      <c r="A3303" s="22" t="s">
        <v>97</v>
      </c>
      <c r="B3303" s="24">
        <v>43072</v>
      </c>
      <c r="C3303" s="25">
        <v>0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1">
        <f>COUNTIFS($A:$A,$A3303,C:C,"&gt;"&amp;$I$5)</f>
        <v>0</v>
      </c>
    </row>
    <row r="3304" spans="1:9" x14ac:dyDescent="0.25">
      <c r="A3304" s="22" t="s">
        <v>97</v>
      </c>
      <c r="B3304" s="24">
        <v>43073</v>
      </c>
      <c r="C3304" s="25">
        <v>0</v>
      </c>
      <c r="D3304" s="25">
        <v>0</v>
      </c>
      <c r="E3304" s="25">
        <v>0</v>
      </c>
      <c r="F3304" s="25">
        <v>0</v>
      </c>
      <c r="G3304" s="25">
        <v>0</v>
      </c>
      <c r="H3304" s="25">
        <v>0</v>
      </c>
      <c r="I3304" s="1">
        <f>COUNTIFS($A:$A,$A3304,C:C,"&gt;"&amp;$I$5)</f>
        <v>0</v>
      </c>
    </row>
    <row r="3305" spans="1:9" x14ac:dyDescent="0.25">
      <c r="A3305" s="22" t="s">
        <v>97</v>
      </c>
      <c r="B3305" s="24">
        <v>43074</v>
      </c>
      <c r="C3305" s="25">
        <v>0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1">
        <f>COUNTIFS($A:$A,$A3305,C:C,"&gt;"&amp;$I$5)</f>
        <v>0</v>
      </c>
    </row>
    <row r="3306" spans="1:9" x14ac:dyDescent="0.25">
      <c r="A3306" s="22" t="s">
        <v>97</v>
      </c>
      <c r="B3306" s="24">
        <v>43075</v>
      </c>
      <c r="C3306" s="25">
        <v>0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1">
        <f>COUNTIFS($A:$A,$A3306,C:C,"&gt;"&amp;$I$5)</f>
        <v>0</v>
      </c>
    </row>
    <row r="3307" spans="1:9" x14ac:dyDescent="0.25">
      <c r="A3307" s="22" t="s">
        <v>97</v>
      </c>
      <c r="B3307" s="24">
        <v>43076</v>
      </c>
      <c r="C3307" s="25">
        <v>0</v>
      </c>
      <c r="D3307" s="25">
        <v>0</v>
      </c>
      <c r="E3307" s="25">
        <v>0</v>
      </c>
      <c r="F3307" s="25">
        <v>0</v>
      </c>
      <c r="G3307" s="25">
        <v>0</v>
      </c>
      <c r="H3307" s="25">
        <v>0</v>
      </c>
      <c r="I3307" s="1">
        <f>COUNTIFS($A:$A,$A3307,C:C,"&gt;"&amp;$I$5)</f>
        <v>0</v>
      </c>
    </row>
    <row r="3308" spans="1:9" x14ac:dyDescent="0.25">
      <c r="A3308" s="22" t="s">
        <v>97</v>
      </c>
      <c r="B3308" s="24">
        <v>43077</v>
      </c>
      <c r="C3308" s="25">
        <v>0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1">
        <f>COUNTIFS($A:$A,$A3308,C:C,"&gt;"&amp;$I$5)</f>
        <v>0</v>
      </c>
    </row>
    <row r="3309" spans="1:9" x14ac:dyDescent="0.25">
      <c r="A3309" s="22" t="s">
        <v>97</v>
      </c>
      <c r="B3309" s="24">
        <v>43078</v>
      </c>
      <c r="C3309" s="25">
        <v>0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1">
        <f>COUNTIFS($A:$A,$A3309,C:C,"&gt;"&amp;$I$5)</f>
        <v>0</v>
      </c>
    </row>
    <row r="3310" spans="1:9" x14ac:dyDescent="0.25">
      <c r="A3310" s="22" t="s">
        <v>97</v>
      </c>
      <c r="B3310" s="24">
        <v>43079</v>
      </c>
      <c r="C3310" s="25">
        <v>0</v>
      </c>
      <c r="D3310" s="25">
        <v>0</v>
      </c>
      <c r="E3310" s="25">
        <v>0</v>
      </c>
      <c r="F3310" s="25">
        <v>0</v>
      </c>
      <c r="G3310" s="25">
        <v>0</v>
      </c>
      <c r="H3310" s="25">
        <v>0</v>
      </c>
      <c r="I3310" s="1">
        <f>COUNTIFS($A:$A,$A3310,C:C,"&gt;"&amp;$I$5)</f>
        <v>0</v>
      </c>
    </row>
    <row r="3311" spans="1:9" x14ac:dyDescent="0.25">
      <c r="A3311" s="22" t="s">
        <v>97</v>
      </c>
      <c r="B3311" s="24">
        <v>43080</v>
      </c>
      <c r="C3311" s="25">
        <v>0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1">
        <f>COUNTIFS($A:$A,$A3311,C:C,"&gt;"&amp;$I$5)</f>
        <v>0</v>
      </c>
    </row>
    <row r="3312" spans="1:9" x14ac:dyDescent="0.25">
      <c r="A3312" s="22" t="s">
        <v>97</v>
      </c>
      <c r="B3312" s="24">
        <v>43081</v>
      </c>
      <c r="C3312" s="25">
        <v>0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1">
        <f>COUNTIFS($A:$A,$A3312,C:C,"&gt;"&amp;$I$5)</f>
        <v>0</v>
      </c>
    </row>
    <row r="3313" spans="1:9" x14ac:dyDescent="0.25">
      <c r="A3313" s="22" t="s">
        <v>97</v>
      </c>
      <c r="B3313" s="24">
        <v>43082</v>
      </c>
      <c r="C3313" s="25">
        <v>0</v>
      </c>
      <c r="D3313" s="25">
        <v>0</v>
      </c>
      <c r="E3313" s="25">
        <v>0</v>
      </c>
      <c r="F3313" s="25">
        <v>0</v>
      </c>
      <c r="G3313" s="25">
        <v>0</v>
      </c>
      <c r="H3313" s="25">
        <v>0</v>
      </c>
      <c r="I3313" s="1">
        <f>COUNTIFS($A:$A,$A3313,C:C,"&gt;"&amp;$I$5)</f>
        <v>0</v>
      </c>
    </row>
    <row r="3314" spans="1:9" x14ac:dyDescent="0.25">
      <c r="A3314" s="22" t="s">
        <v>97</v>
      </c>
      <c r="B3314" s="24">
        <v>43083</v>
      </c>
      <c r="C3314" s="25">
        <v>0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1">
        <f>COUNTIFS($A:$A,$A3314,C:C,"&gt;"&amp;$I$5)</f>
        <v>0</v>
      </c>
    </row>
    <row r="3315" spans="1:9" x14ac:dyDescent="0.25">
      <c r="A3315" s="22" t="s">
        <v>97</v>
      </c>
      <c r="B3315" s="24">
        <v>43084</v>
      </c>
      <c r="C3315" s="25">
        <v>0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1">
        <f>COUNTIFS($A:$A,$A3315,C:C,"&gt;"&amp;$I$5)</f>
        <v>0</v>
      </c>
    </row>
    <row r="3316" spans="1:9" x14ac:dyDescent="0.25">
      <c r="A3316" s="22" t="s">
        <v>97</v>
      </c>
      <c r="B3316" s="24">
        <v>43085</v>
      </c>
      <c r="C3316" s="25">
        <v>0</v>
      </c>
      <c r="D3316" s="25">
        <v>0</v>
      </c>
      <c r="E3316" s="25">
        <v>0</v>
      </c>
      <c r="F3316" s="25">
        <v>0</v>
      </c>
      <c r="G3316" s="25">
        <v>0</v>
      </c>
      <c r="H3316" s="25">
        <v>0</v>
      </c>
      <c r="I3316" s="1">
        <f>COUNTIFS($A:$A,$A3316,C:C,"&gt;"&amp;$I$5)</f>
        <v>0</v>
      </c>
    </row>
    <row r="3317" spans="1:9" x14ac:dyDescent="0.25">
      <c r="A3317" s="22" t="s">
        <v>97</v>
      </c>
      <c r="B3317" s="24">
        <v>43086</v>
      </c>
      <c r="C3317" s="25">
        <v>0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1">
        <f>COUNTIFS($A:$A,$A3317,C:C,"&gt;"&amp;$I$5)</f>
        <v>0</v>
      </c>
    </row>
    <row r="3318" spans="1:9" x14ac:dyDescent="0.25">
      <c r="A3318" s="22" t="s">
        <v>97</v>
      </c>
      <c r="B3318" s="24">
        <v>43087</v>
      </c>
      <c r="C3318" s="25">
        <v>0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1">
        <f>COUNTIFS($A:$A,$A3318,C:C,"&gt;"&amp;$I$5)</f>
        <v>0</v>
      </c>
    </row>
    <row r="3319" spans="1:9" x14ac:dyDescent="0.25">
      <c r="A3319" s="22" t="s">
        <v>97</v>
      </c>
      <c r="B3319" s="24">
        <v>43088</v>
      </c>
      <c r="C3319" s="25">
        <v>0</v>
      </c>
      <c r="D3319" s="25">
        <v>0</v>
      </c>
      <c r="E3319" s="25">
        <v>0</v>
      </c>
      <c r="F3319" s="25">
        <v>0</v>
      </c>
      <c r="G3319" s="25">
        <v>0</v>
      </c>
      <c r="H3319" s="25">
        <v>0</v>
      </c>
      <c r="I3319" s="1">
        <f>COUNTIFS($A:$A,$A3319,C:C,"&gt;"&amp;$I$5)</f>
        <v>0</v>
      </c>
    </row>
    <row r="3320" spans="1:9" x14ac:dyDescent="0.25">
      <c r="A3320" s="22" t="s">
        <v>97</v>
      </c>
      <c r="B3320" s="24">
        <v>43089</v>
      </c>
      <c r="C3320" s="25">
        <v>0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1">
        <f>COUNTIFS($A:$A,$A3320,C:C,"&gt;"&amp;$I$5)</f>
        <v>0</v>
      </c>
    </row>
    <row r="3321" spans="1:9" x14ac:dyDescent="0.25">
      <c r="A3321" s="22" t="s">
        <v>97</v>
      </c>
      <c r="B3321" s="24">
        <v>43090</v>
      </c>
      <c r="C3321" s="25">
        <v>0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1">
        <f>COUNTIFS($A:$A,$A3321,C:C,"&gt;"&amp;$I$5)</f>
        <v>0</v>
      </c>
    </row>
    <row r="3322" spans="1:9" x14ac:dyDescent="0.25">
      <c r="A3322" s="22" t="s">
        <v>97</v>
      </c>
      <c r="B3322" s="24">
        <v>43091</v>
      </c>
      <c r="C3322" s="25">
        <v>0</v>
      </c>
      <c r="D3322" s="25">
        <v>0</v>
      </c>
      <c r="E3322" s="25">
        <v>0</v>
      </c>
      <c r="F3322" s="25">
        <v>0</v>
      </c>
      <c r="G3322" s="25">
        <v>0</v>
      </c>
      <c r="H3322" s="25">
        <v>0</v>
      </c>
      <c r="I3322" s="1">
        <f>COUNTIFS($A:$A,$A3322,C:C,"&gt;"&amp;$I$5)</f>
        <v>0</v>
      </c>
    </row>
    <row r="3323" spans="1:9" x14ac:dyDescent="0.25">
      <c r="A3323" s="22" t="s">
        <v>97</v>
      </c>
      <c r="B3323" s="24">
        <v>43092</v>
      </c>
      <c r="C3323" s="25">
        <v>0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1">
        <f>COUNTIFS($A:$A,$A3323,C:C,"&gt;"&amp;$I$5)</f>
        <v>0</v>
      </c>
    </row>
    <row r="3324" spans="1:9" x14ac:dyDescent="0.25">
      <c r="A3324" s="22" t="s">
        <v>97</v>
      </c>
      <c r="B3324" s="24">
        <v>43093</v>
      </c>
      <c r="C3324" s="25">
        <v>0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1">
        <f>COUNTIFS($A:$A,$A3324,C:C,"&gt;"&amp;$I$5)</f>
        <v>0</v>
      </c>
    </row>
    <row r="3325" spans="1:9" x14ac:dyDescent="0.25">
      <c r="A3325" s="22" t="s">
        <v>97</v>
      </c>
      <c r="B3325" s="24">
        <v>43094</v>
      </c>
      <c r="C3325" s="25">
        <v>0</v>
      </c>
      <c r="D3325" s="25">
        <v>0</v>
      </c>
      <c r="E3325" s="25">
        <v>0</v>
      </c>
      <c r="F3325" s="25">
        <v>0</v>
      </c>
      <c r="G3325" s="25">
        <v>0</v>
      </c>
      <c r="H3325" s="25">
        <v>0</v>
      </c>
      <c r="I3325" s="1">
        <f>COUNTIFS($A:$A,$A3325,C:C,"&gt;"&amp;$I$5)</f>
        <v>0</v>
      </c>
    </row>
    <row r="3326" spans="1:9" x14ac:dyDescent="0.25">
      <c r="A3326" s="22" t="s">
        <v>97</v>
      </c>
      <c r="B3326" s="24">
        <v>43095</v>
      </c>
      <c r="C3326" s="25">
        <v>0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1">
        <f>COUNTIFS($A:$A,$A3326,C:C,"&gt;"&amp;$I$5)</f>
        <v>0</v>
      </c>
    </row>
    <row r="3327" spans="1:9" x14ac:dyDescent="0.25">
      <c r="A3327" s="22" t="s">
        <v>97</v>
      </c>
      <c r="B3327" s="24">
        <v>43096</v>
      </c>
      <c r="C3327" s="25">
        <v>0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1">
        <f>COUNTIFS($A:$A,$A3327,C:C,"&gt;"&amp;$I$5)</f>
        <v>0</v>
      </c>
    </row>
    <row r="3328" spans="1:9" x14ac:dyDescent="0.25">
      <c r="A3328" s="22" t="s">
        <v>97</v>
      </c>
      <c r="B3328" s="24">
        <v>43097</v>
      </c>
      <c r="C3328" s="25">
        <v>0</v>
      </c>
      <c r="D3328" s="25">
        <v>0</v>
      </c>
      <c r="E3328" s="25">
        <v>0</v>
      </c>
      <c r="F3328" s="25">
        <v>0</v>
      </c>
      <c r="G3328" s="25">
        <v>0</v>
      </c>
      <c r="H3328" s="25">
        <v>0</v>
      </c>
      <c r="I3328" s="1">
        <f>COUNTIFS($A:$A,$A3328,C:C,"&gt;"&amp;$I$5)</f>
        <v>0</v>
      </c>
    </row>
    <row r="3329" spans="1:9" x14ac:dyDescent="0.25">
      <c r="A3329" s="22" t="s">
        <v>97</v>
      </c>
      <c r="B3329" s="24">
        <v>43098</v>
      </c>
      <c r="C3329" s="25">
        <v>0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1">
        <f>COUNTIFS($A:$A,$A3329,C:C,"&gt;"&amp;$I$5)</f>
        <v>0</v>
      </c>
    </row>
    <row r="3330" spans="1:9" x14ac:dyDescent="0.25">
      <c r="A3330" s="22" t="s">
        <v>97</v>
      </c>
      <c r="B3330" s="24">
        <v>43099</v>
      </c>
      <c r="C3330" s="25">
        <v>0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1">
        <f>COUNTIFS($A:$A,$A3330,C:C,"&gt;"&amp;$I$5)</f>
        <v>0</v>
      </c>
    </row>
    <row r="3331" spans="1:9" x14ac:dyDescent="0.25">
      <c r="A3331" s="22" t="s">
        <v>97</v>
      </c>
      <c r="B3331" s="24">
        <v>43100</v>
      </c>
      <c r="C3331" s="25">
        <v>0</v>
      </c>
      <c r="D3331" s="25">
        <v>0</v>
      </c>
      <c r="E3331" s="25">
        <v>0</v>
      </c>
      <c r="F3331" s="25">
        <v>0</v>
      </c>
      <c r="G3331" s="25">
        <v>0</v>
      </c>
      <c r="H3331" s="25">
        <v>0</v>
      </c>
      <c r="I3331" s="1">
        <f>COUNTIFS($A:$A,$A3331,C:C,"&gt;"&amp;$I$5)</f>
        <v>0</v>
      </c>
    </row>
    <row r="3332" spans="1:9" x14ac:dyDescent="0.25">
      <c r="A3332" s="22" t="s">
        <v>97</v>
      </c>
      <c r="B3332" s="24">
        <v>43101</v>
      </c>
      <c r="C3332" s="25">
        <v>0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1">
        <f>COUNTIFS($A:$A,$A3332,C:C,"&gt;"&amp;$I$5)</f>
        <v>0</v>
      </c>
    </row>
    <row r="3333" spans="1:9" x14ac:dyDescent="0.25">
      <c r="A3333" s="22" t="s">
        <v>97</v>
      </c>
      <c r="B3333" s="24">
        <v>43102</v>
      </c>
      <c r="C3333" s="25">
        <v>0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1">
        <f>COUNTIFS($A:$A,$A3333,C:C,"&gt;"&amp;$I$5)</f>
        <v>0</v>
      </c>
    </row>
    <row r="3334" spans="1:9" x14ac:dyDescent="0.25">
      <c r="A3334" s="22" t="s">
        <v>97</v>
      </c>
      <c r="B3334" s="24">
        <v>43103</v>
      </c>
      <c r="C3334" s="25">
        <v>0</v>
      </c>
      <c r="D3334" s="25">
        <v>0</v>
      </c>
      <c r="E3334" s="25">
        <v>0</v>
      </c>
      <c r="F3334" s="25">
        <v>0</v>
      </c>
      <c r="G3334" s="25">
        <v>0</v>
      </c>
      <c r="H3334" s="25">
        <v>0</v>
      </c>
      <c r="I3334" s="1">
        <f>COUNTIFS($A:$A,$A3334,C:C,"&gt;"&amp;$I$5)</f>
        <v>0</v>
      </c>
    </row>
    <row r="3335" spans="1:9" x14ac:dyDescent="0.25">
      <c r="A3335" s="22" t="s">
        <v>97</v>
      </c>
      <c r="B3335" s="24">
        <v>43104</v>
      </c>
      <c r="C3335" s="25">
        <v>0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1">
        <f>COUNTIFS($A:$A,$A3335,C:C,"&gt;"&amp;$I$5)</f>
        <v>0</v>
      </c>
    </row>
    <row r="3336" spans="1:9" x14ac:dyDescent="0.25">
      <c r="A3336" s="22" t="s">
        <v>97</v>
      </c>
      <c r="B3336" s="24">
        <v>43105</v>
      </c>
      <c r="C3336" s="25">
        <v>0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1">
        <f>COUNTIFS($A:$A,$A3336,C:C,"&gt;"&amp;$I$5)</f>
        <v>0</v>
      </c>
    </row>
    <row r="3337" spans="1:9" x14ac:dyDescent="0.25">
      <c r="A3337" s="22" t="s">
        <v>97</v>
      </c>
      <c r="B3337" s="24">
        <v>43106</v>
      </c>
      <c r="C3337" s="25">
        <v>0</v>
      </c>
      <c r="D3337" s="25">
        <v>0</v>
      </c>
      <c r="E3337" s="25">
        <v>0</v>
      </c>
      <c r="F3337" s="25">
        <v>0</v>
      </c>
      <c r="G3337" s="25">
        <v>0</v>
      </c>
      <c r="H3337" s="25">
        <v>0</v>
      </c>
      <c r="I3337" s="1">
        <f>COUNTIFS($A:$A,$A3337,C:C,"&gt;"&amp;$I$5)</f>
        <v>0</v>
      </c>
    </row>
    <row r="3338" spans="1:9" x14ac:dyDescent="0.25">
      <c r="A3338" s="22" t="s">
        <v>97</v>
      </c>
      <c r="B3338" s="24">
        <v>43107</v>
      </c>
      <c r="C3338" s="25">
        <v>0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1">
        <f>COUNTIFS($A:$A,$A3338,C:C,"&gt;"&amp;$I$5)</f>
        <v>0</v>
      </c>
    </row>
    <row r="3339" spans="1:9" x14ac:dyDescent="0.25">
      <c r="A3339" s="22" t="s">
        <v>97</v>
      </c>
      <c r="B3339" s="24">
        <v>43108</v>
      </c>
      <c r="C3339" s="25">
        <v>0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1">
        <f>COUNTIFS($A:$A,$A3339,C:C,"&gt;"&amp;$I$5)</f>
        <v>0</v>
      </c>
    </row>
    <row r="3340" spans="1:9" x14ac:dyDescent="0.25">
      <c r="A3340" s="22" t="s">
        <v>97</v>
      </c>
      <c r="B3340" s="24">
        <v>43109</v>
      </c>
      <c r="C3340" s="25">
        <v>0</v>
      </c>
      <c r="D3340" s="25">
        <v>0</v>
      </c>
      <c r="E3340" s="25">
        <v>0</v>
      </c>
      <c r="F3340" s="25">
        <v>0</v>
      </c>
      <c r="G3340" s="25">
        <v>0</v>
      </c>
      <c r="H3340" s="25">
        <v>0</v>
      </c>
      <c r="I3340" s="1">
        <f>COUNTIFS($A:$A,$A3340,C:C,"&gt;"&amp;$I$5)</f>
        <v>0</v>
      </c>
    </row>
    <row r="3341" spans="1:9" x14ac:dyDescent="0.25">
      <c r="A3341" s="22" t="s">
        <v>97</v>
      </c>
      <c r="B3341" s="24">
        <v>43110</v>
      </c>
      <c r="C3341" s="25">
        <v>0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1">
        <f>COUNTIFS($A:$A,$A3341,C:C,"&gt;"&amp;$I$5)</f>
        <v>0</v>
      </c>
    </row>
    <row r="3342" spans="1:9" x14ac:dyDescent="0.25">
      <c r="A3342" s="22" t="s">
        <v>97</v>
      </c>
      <c r="B3342" s="24">
        <v>43111</v>
      </c>
      <c r="C3342" s="25">
        <v>0</v>
      </c>
      <c r="D3342" s="25">
        <v>0</v>
      </c>
      <c r="E3342" s="25">
        <v>0</v>
      </c>
      <c r="F3342" s="25">
        <v>0</v>
      </c>
      <c r="G3342" s="25">
        <v>0</v>
      </c>
      <c r="H3342" s="25">
        <v>0</v>
      </c>
      <c r="I3342" s="1">
        <f>COUNTIFS($A:$A,$A3342,C:C,"&gt;"&amp;$I$5)</f>
        <v>0</v>
      </c>
    </row>
    <row r="3343" spans="1:9" x14ac:dyDescent="0.25">
      <c r="A3343" s="22" t="s">
        <v>97</v>
      </c>
      <c r="B3343" s="24">
        <v>43112</v>
      </c>
      <c r="C3343" s="25">
        <v>0</v>
      </c>
      <c r="D3343" s="25">
        <v>0</v>
      </c>
      <c r="E3343" s="25">
        <v>0</v>
      </c>
      <c r="F3343" s="25">
        <v>0</v>
      </c>
      <c r="G3343" s="25">
        <v>0</v>
      </c>
      <c r="H3343" s="25">
        <v>0</v>
      </c>
      <c r="I3343" s="1">
        <f>COUNTIFS($A:$A,$A3343,C:C,"&gt;"&amp;$I$5)</f>
        <v>0</v>
      </c>
    </row>
    <row r="3344" spans="1:9" x14ac:dyDescent="0.25">
      <c r="A3344" s="22" t="s">
        <v>97</v>
      </c>
      <c r="B3344" s="24">
        <v>43113</v>
      </c>
      <c r="C3344" s="25">
        <v>0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1">
        <f>COUNTIFS($A:$A,$A3344,C:C,"&gt;"&amp;$I$5)</f>
        <v>0</v>
      </c>
    </row>
    <row r="3345" spans="1:9" x14ac:dyDescent="0.25">
      <c r="A3345" s="22" t="s">
        <v>97</v>
      </c>
      <c r="B3345" s="24">
        <v>43114</v>
      </c>
      <c r="C3345" s="25">
        <v>0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1">
        <f>COUNTIFS($A:$A,$A3345,C:C,"&gt;"&amp;$I$5)</f>
        <v>0</v>
      </c>
    </row>
    <row r="3346" spans="1:9" x14ac:dyDescent="0.25">
      <c r="A3346" s="22" t="s">
        <v>97</v>
      </c>
      <c r="B3346" s="24">
        <v>43115</v>
      </c>
      <c r="C3346" s="25">
        <v>0</v>
      </c>
      <c r="D3346" s="25">
        <v>0</v>
      </c>
      <c r="E3346" s="25">
        <v>0</v>
      </c>
      <c r="F3346" s="25">
        <v>0</v>
      </c>
      <c r="G3346" s="25">
        <v>0</v>
      </c>
      <c r="H3346" s="25">
        <v>0</v>
      </c>
      <c r="I3346" s="1">
        <f>COUNTIFS($A:$A,$A3346,C:C,"&gt;"&amp;$I$5)</f>
        <v>0</v>
      </c>
    </row>
    <row r="3347" spans="1:9" x14ac:dyDescent="0.25">
      <c r="A3347" s="22" t="s">
        <v>97</v>
      </c>
      <c r="B3347" s="24">
        <v>43116</v>
      </c>
      <c r="C3347" s="25">
        <v>0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1">
        <f>COUNTIFS($A:$A,$A3347,C:C,"&gt;"&amp;$I$5)</f>
        <v>0</v>
      </c>
    </row>
    <row r="3348" spans="1:9" x14ac:dyDescent="0.25">
      <c r="A3348" s="22" t="s">
        <v>97</v>
      </c>
      <c r="B3348" s="24">
        <v>43117</v>
      </c>
      <c r="C3348" s="25">
        <v>0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1">
        <f>COUNTIFS($A:$A,$A3348,C:C,"&gt;"&amp;$I$5)</f>
        <v>0</v>
      </c>
    </row>
    <row r="3349" spans="1:9" x14ac:dyDescent="0.25">
      <c r="A3349" s="22" t="s">
        <v>97</v>
      </c>
      <c r="B3349" s="24">
        <v>43118</v>
      </c>
      <c r="C3349" s="25">
        <v>0</v>
      </c>
      <c r="D3349" s="25">
        <v>0</v>
      </c>
      <c r="E3349" s="25">
        <v>0</v>
      </c>
      <c r="F3349" s="25">
        <v>0</v>
      </c>
      <c r="G3349" s="25">
        <v>0</v>
      </c>
      <c r="H3349" s="25">
        <v>0</v>
      </c>
      <c r="I3349" s="1">
        <f>COUNTIFS($A:$A,$A3349,C:C,"&gt;"&amp;$I$5)</f>
        <v>0</v>
      </c>
    </row>
    <row r="3350" spans="1:9" x14ac:dyDescent="0.25">
      <c r="A3350" s="22" t="s">
        <v>97</v>
      </c>
      <c r="B3350" s="24">
        <v>43119</v>
      </c>
      <c r="C3350" s="25">
        <v>0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1">
        <f>COUNTIFS($A:$A,$A3350,C:C,"&gt;"&amp;$I$5)</f>
        <v>0</v>
      </c>
    </row>
    <row r="3351" spans="1:9" x14ac:dyDescent="0.25">
      <c r="A3351" s="22" t="s">
        <v>97</v>
      </c>
      <c r="B3351" s="24">
        <v>43122</v>
      </c>
      <c r="C3351" s="25">
        <v>0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1">
        <f>COUNTIFS($A:$A,$A3351,C:C,"&gt;"&amp;$I$5)</f>
        <v>0</v>
      </c>
    </row>
    <row r="3352" spans="1:9" x14ac:dyDescent="0.25">
      <c r="A3352" s="22" t="s">
        <v>97</v>
      </c>
      <c r="B3352" s="24">
        <v>43123</v>
      </c>
      <c r="C3352" s="25">
        <v>0</v>
      </c>
      <c r="D3352" s="25">
        <v>0</v>
      </c>
      <c r="E3352" s="25">
        <v>0</v>
      </c>
      <c r="F3352" s="25">
        <v>0</v>
      </c>
      <c r="G3352" s="25">
        <v>0</v>
      </c>
      <c r="H3352" s="25">
        <v>0</v>
      </c>
      <c r="I3352" s="1">
        <f>COUNTIFS($A:$A,$A3352,C:C,"&gt;"&amp;$I$5)</f>
        <v>0</v>
      </c>
    </row>
    <row r="3353" spans="1:9" x14ac:dyDescent="0.25">
      <c r="A3353" s="22" t="s">
        <v>97</v>
      </c>
      <c r="B3353" s="24">
        <v>43124</v>
      </c>
      <c r="C3353" s="25">
        <v>0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1">
        <f>COUNTIFS($A:$A,$A3353,C:C,"&gt;"&amp;$I$5)</f>
        <v>0</v>
      </c>
    </row>
    <row r="3354" spans="1:9" x14ac:dyDescent="0.25">
      <c r="A3354" s="22" t="s">
        <v>97</v>
      </c>
      <c r="B3354" s="24">
        <v>43125</v>
      </c>
      <c r="C3354" s="25">
        <v>0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1">
        <f>COUNTIFS($A:$A,$A3354,C:C,"&gt;"&amp;$I$5)</f>
        <v>0</v>
      </c>
    </row>
    <row r="3355" spans="1:9" x14ac:dyDescent="0.25">
      <c r="A3355" s="22" t="s">
        <v>32</v>
      </c>
      <c r="B3355" s="24">
        <v>43070</v>
      </c>
      <c r="C3355" s="25">
        <v>8.4375000000000006E-3</v>
      </c>
      <c r="D3355" s="25">
        <v>4.1770833333333333E-2</v>
      </c>
      <c r="E3355" s="25">
        <v>3.0219907407407407E-2</v>
      </c>
      <c r="F3355" s="25">
        <v>4.0370370370370369E-2</v>
      </c>
      <c r="G3355" s="25">
        <v>4.370370370370371E-2</v>
      </c>
      <c r="H3355" s="25">
        <v>0</v>
      </c>
      <c r="I3355" s="1">
        <f>COUNTIFS($A:$A,$A3355,C:C,"&gt;"&amp;$I$5)</f>
        <v>12</v>
      </c>
    </row>
    <row r="3356" spans="1:9" x14ac:dyDescent="0.25">
      <c r="A3356" s="22" t="s">
        <v>32</v>
      </c>
      <c r="B3356" s="24">
        <v>43071</v>
      </c>
      <c r="C3356" s="25">
        <v>0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1">
        <f>COUNTIFS($A:$A,$A3356,C:C,"&gt;"&amp;$I$5)</f>
        <v>12</v>
      </c>
    </row>
    <row r="3357" spans="1:9" x14ac:dyDescent="0.25">
      <c r="A3357" s="22" t="s">
        <v>32</v>
      </c>
      <c r="B3357" s="24">
        <v>43072</v>
      </c>
      <c r="C3357" s="25">
        <v>0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1">
        <f>COUNTIFS($A:$A,$A3357,C:C,"&gt;"&amp;$I$5)</f>
        <v>12</v>
      </c>
    </row>
    <row r="3358" spans="1:9" x14ac:dyDescent="0.25">
      <c r="A3358" s="22" t="s">
        <v>32</v>
      </c>
      <c r="B3358" s="24">
        <v>43073</v>
      </c>
      <c r="C3358" s="25">
        <v>1.5949074074074074E-2</v>
      </c>
      <c r="D3358" s="25">
        <v>4.3761574074074078E-2</v>
      </c>
      <c r="E3358" s="25">
        <v>0.13708333333333333</v>
      </c>
      <c r="F3358" s="25">
        <v>4.8425925925925928E-2</v>
      </c>
      <c r="G3358" s="25">
        <v>0</v>
      </c>
      <c r="H3358" s="25">
        <v>0</v>
      </c>
      <c r="I3358" s="1">
        <f>COUNTIFS($A:$A,$A3358,C:C,"&gt;"&amp;$I$5)</f>
        <v>12</v>
      </c>
    </row>
    <row r="3359" spans="1:9" x14ac:dyDescent="0.25">
      <c r="A3359" s="22" t="s">
        <v>32</v>
      </c>
      <c r="B3359" s="24">
        <v>43074</v>
      </c>
      <c r="C3359" s="25">
        <v>8.3101851851851861E-3</v>
      </c>
      <c r="D3359" s="25">
        <v>4.162037037037037E-2</v>
      </c>
      <c r="E3359" s="25">
        <v>3.0555555555555555E-2</v>
      </c>
      <c r="F3359" s="25">
        <v>7.1840277777777781E-2</v>
      </c>
      <c r="G3359" s="25">
        <v>0</v>
      </c>
      <c r="H3359" s="25">
        <v>0</v>
      </c>
      <c r="I3359" s="1">
        <f>COUNTIFS($A:$A,$A3359,C:C,"&gt;"&amp;$I$5)</f>
        <v>12</v>
      </c>
    </row>
    <row r="3360" spans="1:9" x14ac:dyDescent="0.25">
      <c r="A3360" s="22" t="s">
        <v>32</v>
      </c>
      <c r="B3360" s="24">
        <v>43075</v>
      </c>
      <c r="C3360" s="25">
        <v>0</v>
      </c>
      <c r="D3360" s="25">
        <v>0</v>
      </c>
      <c r="E3360" s="25">
        <v>0.10388888888888888</v>
      </c>
      <c r="F3360" s="25">
        <v>2.6782407407407408E-2</v>
      </c>
      <c r="G3360" s="25">
        <v>0</v>
      </c>
      <c r="H3360" s="25">
        <v>0</v>
      </c>
      <c r="I3360" s="1">
        <f>COUNTIFS($A:$A,$A3360,C:C,"&gt;"&amp;$I$5)</f>
        <v>12</v>
      </c>
    </row>
    <row r="3361" spans="1:9" x14ac:dyDescent="0.25">
      <c r="A3361" s="22" t="s">
        <v>32</v>
      </c>
      <c r="B3361" s="24">
        <v>43076</v>
      </c>
      <c r="C3361" s="25">
        <v>9.2939814814814812E-3</v>
      </c>
      <c r="D3361" s="25">
        <v>0</v>
      </c>
      <c r="E3361" s="25">
        <v>1.6967592592592593E-2</v>
      </c>
      <c r="F3361" s="25">
        <v>1.9560185185185184E-3</v>
      </c>
      <c r="G3361" s="25">
        <v>0</v>
      </c>
      <c r="H3361" s="25">
        <v>0</v>
      </c>
      <c r="I3361" s="1">
        <f>COUNTIFS($A:$A,$A3361,C:C,"&gt;"&amp;$I$5)</f>
        <v>12</v>
      </c>
    </row>
    <row r="3362" spans="1:9" x14ac:dyDescent="0.25">
      <c r="A3362" s="22" t="s">
        <v>32</v>
      </c>
      <c r="B3362" s="24">
        <v>43077</v>
      </c>
      <c r="C3362" s="25">
        <v>4.0046296296296295E-2</v>
      </c>
      <c r="D3362" s="25">
        <v>4.6527777777777779E-2</v>
      </c>
      <c r="E3362" s="25">
        <v>3.0891203703703702E-2</v>
      </c>
      <c r="F3362" s="25">
        <v>8.0208333333333329E-3</v>
      </c>
      <c r="G3362" s="25">
        <v>0</v>
      </c>
      <c r="H3362" s="25">
        <v>0</v>
      </c>
      <c r="I3362" s="1">
        <f>COUNTIFS($A:$A,$A3362,C:C,"&gt;"&amp;$I$5)</f>
        <v>12</v>
      </c>
    </row>
    <row r="3363" spans="1:9" x14ac:dyDescent="0.25">
      <c r="A3363" s="22" t="s">
        <v>32</v>
      </c>
      <c r="B3363" s="24">
        <v>43078</v>
      </c>
      <c r="C3363" s="25">
        <v>0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1">
        <f>COUNTIFS($A:$A,$A3363,C:C,"&gt;"&amp;$I$5)</f>
        <v>12</v>
      </c>
    </row>
    <row r="3364" spans="1:9" x14ac:dyDescent="0.25">
      <c r="A3364" s="22" t="s">
        <v>32</v>
      </c>
      <c r="B3364" s="24">
        <v>43079</v>
      </c>
      <c r="C3364" s="25">
        <v>0</v>
      </c>
      <c r="D3364" s="25">
        <v>0</v>
      </c>
      <c r="E3364" s="25">
        <v>0</v>
      </c>
      <c r="F3364" s="25">
        <v>0</v>
      </c>
      <c r="G3364" s="25">
        <v>0</v>
      </c>
      <c r="H3364" s="25">
        <v>0</v>
      </c>
      <c r="I3364" s="1">
        <f>COUNTIFS($A:$A,$A3364,C:C,"&gt;"&amp;$I$5)</f>
        <v>12</v>
      </c>
    </row>
    <row r="3365" spans="1:9" x14ac:dyDescent="0.25">
      <c r="A3365" s="22" t="s">
        <v>32</v>
      </c>
      <c r="B3365" s="24">
        <v>43080</v>
      </c>
      <c r="C3365" s="25">
        <v>9.1550925925925931E-3</v>
      </c>
      <c r="D3365" s="25">
        <v>4.1678240740740745E-2</v>
      </c>
      <c r="E3365" s="25">
        <v>3.8391203703703698E-2</v>
      </c>
      <c r="F3365" s="25">
        <v>4.4907407407407405E-3</v>
      </c>
      <c r="G3365" s="25">
        <v>0</v>
      </c>
      <c r="H3365" s="25">
        <v>0</v>
      </c>
      <c r="I3365" s="1">
        <f>COUNTIFS($A:$A,$A3365,C:C,"&gt;"&amp;$I$5)</f>
        <v>12</v>
      </c>
    </row>
    <row r="3366" spans="1:9" x14ac:dyDescent="0.25">
      <c r="A3366" s="22" t="s">
        <v>32</v>
      </c>
      <c r="B3366" s="24">
        <v>43081</v>
      </c>
      <c r="C3366" s="25">
        <v>1.503472222222222E-2</v>
      </c>
      <c r="D3366" s="25">
        <v>4.3206018518518519E-2</v>
      </c>
      <c r="E3366" s="25">
        <v>2.9675925925925925E-2</v>
      </c>
      <c r="F3366" s="25">
        <v>3.7962962962962963E-3</v>
      </c>
      <c r="G3366" s="25">
        <v>0</v>
      </c>
      <c r="H3366" s="25">
        <v>0</v>
      </c>
      <c r="I3366" s="1">
        <f>COUNTIFS($A:$A,$A3366,C:C,"&gt;"&amp;$I$5)</f>
        <v>12</v>
      </c>
    </row>
    <row r="3367" spans="1:9" x14ac:dyDescent="0.25">
      <c r="A3367" s="22" t="s">
        <v>32</v>
      </c>
      <c r="B3367" s="24">
        <v>43082</v>
      </c>
      <c r="C3367" s="25">
        <v>1.3078703703703703E-2</v>
      </c>
      <c r="D3367" s="25">
        <v>0</v>
      </c>
      <c r="E3367" s="25">
        <v>7.8541666666666662E-2</v>
      </c>
      <c r="F3367" s="25">
        <v>3.498842592592593E-2</v>
      </c>
      <c r="G3367" s="25">
        <v>0</v>
      </c>
      <c r="H3367" s="25">
        <v>0</v>
      </c>
      <c r="I3367" s="1">
        <f>COUNTIFS($A:$A,$A3367,C:C,"&gt;"&amp;$I$5)</f>
        <v>12</v>
      </c>
    </row>
    <row r="3368" spans="1:9" x14ac:dyDescent="0.25">
      <c r="A3368" s="22" t="s">
        <v>32</v>
      </c>
      <c r="B3368" s="24">
        <v>43083</v>
      </c>
      <c r="C3368" s="25">
        <v>2.8923611111111108E-2</v>
      </c>
      <c r="D3368" s="25">
        <v>0</v>
      </c>
      <c r="E3368" s="25">
        <v>7.0162037037037037E-2</v>
      </c>
      <c r="F3368" s="25">
        <v>1.3993055555555555E-2</v>
      </c>
      <c r="G3368" s="25">
        <v>0</v>
      </c>
      <c r="H3368" s="25">
        <v>0</v>
      </c>
      <c r="I3368" s="1">
        <f>COUNTIFS($A:$A,$A3368,C:C,"&gt;"&amp;$I$5)</f>
        <v>12</v>
      </c>
    </row>
    <row r="3369" spans="1:9" x14ac:dyDescent="0.25">
      <c r="A3369" s="22" t="s">
        <v>32</v>
      </c>
      <c r="B3369" s="24">
        <v>43084</v>
      </c>
      <c r="C3369" s="25">
        <v>6.6203703703703709E-2</v>
      </c>
      <c r="D3369" s="25">
        <v>4.0925925925925928E-2</v>
      </c>
      <c r="E3369" s="25">
        <v>1.1284722222222222E-2</v>
      </c>
      <c r="F3369" s="25">
        <v>2.5092592592592593E-2</v>
      </c>
      <c r="G3369" s="25">
        <v>1.4247685185185184E-2</v>
      </c>
      <c r="H3369" s="25">
        <v>0</v>
      </c>
      <c r="I3369" s="1">
        <f>COUNTIFS($A:$A,$A3369,C:C,"&gt;"&amp;$I$5)</f>
        <v>12</v>
      </c>
    </row>
    <row r="3370" spans="1:9" x14ac:dyDescent="0.25">
      <c r="A3370" s="22" t="s">
        <v>32</v>
      </c>
      <c r="B3370" s="24">
        <v>43085</v>
      </c>
      <c r="C3370" s="25">
        <v>0</v>
      </c>
      <c r="D3370" s="25">
        <v>0</v>
      </c>
      <c r="E3370" s="25">
        <v>0</v>
      </c>
      <c r="F3370" s="25">
        <v>0</v>
      </c>
      <c r="G3370" s="25">
        <v>0</v>
      </c>
      <c r="H3370" s="25">
        <v>0</v>
      </c>
      <c r="I3370" s="1">
        <f>COUNTIFS($A:$A,$A3370,C:C,"&gt;"&amp;$I$5)</f>
        <v>12</v>
      </c>
    </row>
    <row r="3371" spans="1:9" x14ac:dyDescent="0.25">
      <c r="A3371" s="22" t="s">
        <v>32</v>
      </c>
      <c r="B3371" s="24">
        <v>43086</v>
      </c>
      <c r="C3371" s="25">
        <v>0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1">
        <f>COUNTIFS($A:$A,$A3371,C:C,"&gt;"&amp;$I$5)</f>
        <v>12</v>
      </c>
    </row>
    <row r="3372" spans="1:9" x14ac:dyDescent="0.25">
      <c r="A3372" s="22" t="s">
        <v>32</v>
      </c>
      <c r="B3372" s="24">
        <v>43087</v>
      </c>
      <c r="C3372" s="25">
        <v>1.2106481481481482E-2</v>
      </c>
      <c r="D3372" s="25">
        <v>4.7488425925925927E-2</v>
      </c>
      <c r="E3372" s="25">
        <v>0.11232638888888889</v>
      </c>
      <c r="F3372" s="25">
        <v>0</v>
      </c>
      <c r="G3372" s="25">
        <v>0</v>
      </c>
      <c r="H3372" s="25">
        <v>0</v>
      </c>
      <c r="I3372" s="1">
        <f>COUNTIFS($A:$A,$A3372,C:C,"&gt;"&amp;$I$5)</f>
        <v>12</v>
      </c>
    </row>
    <row r="3373" spans="1:9" x14ac:dyDescent="0.25">
      <c r="A3373" s="22" t="s">
        <v>32</v>
      </c>
      <c r="B3373" s="24">
        <v>43088</v>
      </c>
      <c r="C3373" s="25">
        <v>1.0902777777777777E-2</v>
      </c>
      <c r="D3373" s="25">
        <v>4.2743055555555555E-2</v>
      </c>
      <c r="E3373" s="25">
        <v>3.6840277777777777E-2</v>
      </c>
      <c r="F3373" s="25">
        <v>0</v>
      </c>
      <c r="G3373" s="25">
        <v>0</v>
      </c>
      <c r="H3373" s="25">
        <v>0</v>
      </c>
      <c r="I3373" s="1">
        <f>COUNTIFS($A:$A,$A3373,C:C,"&gt;"&amp;$I$5)</f>
        <v>12</v>
      </c>
    </row>
    <row r="3374" spans="1:9" x14ac:dyDescent="0.25">
      <c r="A3374" s="22" t="s">
        <v>32</v>
      </c>
      <c r="B3374" s="24">
        <v>43089</v>
      </c>
      <c r="C3374" s="25">
        <v>5.2233796296296299E-2</v>
      </c>
      <c r="D3374" s="25">
        <v>0</v>
      </c>
      <c r="E3374" s="25">
        <v>1.6064814814814813E-2</v>
      </c>
      <c r="F3374" s="25">
        <v>0</v>
      </c>
      <c r="G3374" s="25">
        <v>0</v>
      </c>
      <c r="H3374" s="25">
        <v>0</v>
      </c>
      <c r="I3374" s="1">
        <f>COUNTIFS($A:$A,$A3374,C:C,"&gt;"&amp;$I$5)</f>
        <v>12</v>
      </c>
    </row>
    <row r="3375" spans="1:9" x14ac:dyDescent="0.25">
      <c r="A3375" s="22" t="s">
        <v>32</v>
      </c>
      <c r="B3375" s="24">
        <v>43090</v>
      </c>
      <c r="C3375" s="25">
        <v>8.0787037037037043E-3</v>
      </c>
      <c r="D3375" s="25">
        <v>0</v>
      </c>
      <c r="E3375" s="25">
        <v>5.7175925925925927E-3</v>
      </c>
      <c r="F3375" s="25">
        <v>0</v>
      </c>
      <c r="G3375" s="25">
        <v>0</v>
      </c>
      <c r="H3375" s="25">
        <v>0</v>
      </c>
      <c r="I3375" s="1">
        <f>COUNTIFS($A:$A,$A3375,C:C,"&gt;"&amp;$I$5)</f>
        <v>12</v>
      </c>
    </row>
    <row r="3376" spans="1:9" x14ac:dyDescent="0.25">
      <c r="A3376" s="22" t="s">
        <v>32</v>
      </c>
      <c r="B3376" s="24">
        <v>43091</v>
      </c>
      <c r="C3376" s="25">
        <v>5.8576388888888886E-2</v>
      </c>
      <c r="D3376" s="25">
        <v>0</v>
      </c>
      <c r="E3376" s="25">
        <v>8.2395833333333335E-2</v>
      </c>
      <c r="F3376" s="25">
        <v>0</v>
      </c>
      <c r="G3376" s="25">
        <v>0</v>
      </c>
      <c r="H3376" s="25">
        <v>0</v>
      </c>
      <c r="I3376" s="1">
        <f>COUNTIFS($A:$A,$A3376,C:C,"&gt;"&amp;$I$5)</f>
        <v>12</v>
      </c>
    </row>
    <row r="3377" spans="1:9" x14ac:dyDescent="0.25">
      <c r="A3377" s="22" t="s">
        <v>32</v>
      </c>
      <c r="B3377" s="24">
        <v>43092</v>
      </c>
      <c r="C3377" s="25">
        <v>0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1">
        <f>COUNTIFS($A:$A,$A3377,C:C,"&gt;"&amp;$I$5)</f>
        <v>12</v>
      </c>
    </row>
    <row r="3378" spans="1:9" x14ac:dyDescent="0.25">
      <c r="A3378" s="22" t="s">
        <v>32</v>
      </c>
      <c r="B3378" s="24">
        <v>43093</v>
      </c>
      <c r="C3378" s="25">
        <v>0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1">
        <f>COUNTIFS($A:$A,$A3378,C:C,"&gt;"&amp;$I$5)</f>
        <v>12</v>
      </c>
    </row>
    <row r="3379" spans="1:9" x14ac:dyDescent="0.25">
      <c r="A3379" s="22" t="s">
        <v>32</v>
      </c>
      <c r="B3379" s="24">
        <v>43094</v>
      </c>
      <c r="C3379" s="25">
        <v>0</v>
      </c>
      <c r="D3379" s="25">
        <v>0</v>
      </c>
      <c r="E3379" s="25">
        <v>0</v>
      </c>
      <c r="F3379" s="25">
        <v>0</v>
      </c>
      <c r="G3379" s="25">
        <v>0</v>
      </c>
      <c r="H3379" s="25">
        <v>0</v>
      </c>
      <c r="I3379" s="1">
        <f>COUNTIFS($A:$A,$A3379,C:C,"&gt;"&amp;$I$5)</f>
        <v>12</v>
      </c>
    </row>
    <row r="3380" spans="1:9" x14ac:dyDescent="0.25">
      <c r="A3380" s="22" t="s">
        <v>32</v>
      </c>
      <c r="B3380" s="24">
        <v>43095</v>
      </c>
      <c r="C3380" s="25">
        <v>2.9583333333333336E-2</v>
      </c>
      <c r="D3380" s="25">
        <v>2.5300925925925925E-2</v>
      </c>
      <c r="E3380" s="25">
        <v>0.13087962962962962</v>
      </c>
      <c r="F3380" s="25">
        <v>0</v>
      </c>
      <c r="G3380" s="25">
        <v>0</v>
      </c>
      <c r="H3380" s="25">
        <v>0</v>
      </c>
      <c r="I3380" s="1">
        <f>COUNTIFS($A:$A,$A3380,C:C,"&gt;"&amp;$I$5)</f>
        <v>12</v>
      </c>
    </row>
    <row r="3381" spans="1:9" x14ac:dyDescent="0.25">
      <c r="A3381" s="22" t="s">
        <v>32</v>
      </c>
      <c r="B3381" s="24">
        <v>43096</v>
      </c>
      <c r="C3381" s="25">
        <v>4.8495370370370376E-2</v>
      </c>
      <c r="D3381" s="25">
        <v>0</v>
      </c>
      <c r="E3381" s="25">
        <v>2.5011574074074075E-2</v>
      </c>
      <c r="F3381" s="25">
        <v>0</v>
      </c>
      <c r="G3381" s="25">
        <v>0</v>
      </c>
      <c r="H3381" s="25">
        <v>0</v>
      </c>
      <c r="I3381" s="1">
        <f>COUNTIFS($A:$A,$A3381,C:C,"&gt;"&amp;$I$5)</f>
        <v>12</v>
      </c>
    </row>
    <row r="3382" spans="1:9" x14ac:dyDescent="0.25">
      <c r="A3382" s="22" t="s">
        <v>32</v>
      </c>
      <c r="B3382" s="24">
        <v>43097</v>
      </c>
      <c r="C3382" s="25">
        <v>8.184027777777779E-2</v>
      </c>
      <c r="D3382" s="25">
        <v>0</v>
      </c>
      <c r="E3382" s="25">
        <v>0</v>
      </c>
      <c r="F3382" s="25">
        <v>0</v>
      </c>
      <c r="G3382" s="25">
        <v>0</v>
      </c>
      <c r="H3382" s="25">
        <v>0</v>
      </c>
      <c r="I3382" s="1">
        <f>COUNTIFS($A:$A,$A3382,C:C,"&gt;"&amp;$I$5)</f>
        <v>12</v>
      </c>
    </row>
    <row r="3383" spans="1:9" x14ac:dyDescent="0.25">
      <c r="A3383" s="22" t="s">
        <v>32</v>
      </c>
      <c r="B3383" s="24">
        <v>43098</v>
      </c>
      <c r="C3383" s="25">
        <v>0.15381944444444443</v>
      </c>
      <c r="D3383" s="25">
        <v>9.4733796296296302E-2</v>
      </c>
      <c r="E3383" s="25">
        <v>2.4537037037037036E-3</v>
      </c>
      <c r="F3383" s="25">
        <v>0</v>
      </c>
      <c r="G3383" s="25">
        <v>0</v>
      </c>
      <c r="H3383" s="25">
        <v>0</v>
      </c>
      <c r="I3383" s="1">
        <f>COUNTIFS($A:$A,$A3383,C:C,"&gt;"&amp;$I$5)</f>
        <v>12</v>
      </c>
    </row>
    <row r="3384" spans="1:9" x14ac:dyDescent="0.25">
      <c r="A3384" s="22" t="s">
        <v>32</v>
      </c>
      <c r="B3384" s="24">
        <v>43099</v>
      </c>
      <c r="C3384" s="25">
        <v>0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1">
        <f>COUNTIFS($A:$A,$A3384,C:C,"&gt;"&amp;$I$5)</f>
        <v>12</v>
      </c>
    </row>
    <row r="3385" spans="1:9" x14ac:dyDescent="0.25">
      <c r="A3385" s="22" t="s">
        <v>32</v>
      </c>
      <c r="B3385" s="24">
        <v>43100</v>
      </c>
      <c r="C3385" s="25">
        <v>0</v>
      </c>
      <c r="D3385" s="25">
        <v>0</v>
      </c>
      <c r="E3385" s="25">
        <v>0</v>
      </c>
      <c r="F3385" s="25">
        <v>0</v>
      </c>
      <c r="G3385" s="25">
        <v>0</v>
      </c>
      <c r="H3385" s="25">
        <v>0</v>
      </c>
      <c r="I3385" s="1">
        <f>COUNTIFS($A:$A,$A3385,C:C,"&gt;"&amp;$I$5)</f>
        <v>12</v>
      </c>
    </row>
    <row r="3386" spans="1:9" x14ac:dyDescent="0.25">
      <c r="A3386" s="22" t="s">
        <v>32</v>
      </c>
      <c r="B3386" s="24">
        <v>43101</v>
      </c>
      <c r="C3386" s="25">
        <v>0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1">
        <f>COUNTIFS($A:$A,$A3386,C:C,"&gt;"&amp;$I$5)</f>
        <v>12</v>
      </c>
    </row>
    <row r="3387" spans="1:9" x14ac:dyDescent="0.25">
      <c r="A3387" s="22" t="s">
        <v>32</v>
      </c>
      <c r="B3387" s="24">
        <v>43102</v>
      </c>
      <c r="C3387" s="25">
        <v>0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1">
        <f>COUNTIFS($A:$A,$A3387,C:C,"&gt;"&amp;$I$5)</f>
        <v>12</v>
      </c>
    </row>
    <row r="3388" spans="1:9" x14ac:dyDescent="0.25">
      <c r="A3388" s="22" t="s">
        <v>32</v>
      </c>
      <c r="B3388" s="24">
        <v>43103</v>
      </c>
      <c r="C3388" s="25">
        <v>0</v>
      </c>
      <c r="D3388" s="25">
        <v>0</v>
      </c>
      <c r="E3388" s="25">
        <v>0</v>
      </c>
      <c r="F3388" s="25">
        <v>0</v>
      </c>
      <c r="G3388" s="25">
        <v>0</v>
      </c>
      <c r="H3388" s="25">
        <v>0</v>
      </c>
      <c r="I3388" s="1">
        <f>COUNTIFS($A:$A,$A3388,C:C,"&gt;"&amp;$I$5)</f>
        <v>12</v>
      </c>
    </row>
    <row r="3389" spans="1:9" x14ac:dyDescent="0.25">
      <c r="A3389" s="22" t="s">
        <v>32</v>
      </c>
      <c r="B3389" s="24">
        <v>43104</v>
      </c>
      <c r="C3389" s="25">
        <v>0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1">
        <f>COUNTIFS($A:$A,$A3389,C:C,"&gt;"&amp;$I$5)</f>
        <v>12</v>
      </c>
    </row>
    <row r="3390" spans="1:9" x14ac:dyDescent="0.25">
      <c r="A3390" s="22" t="s">
        <v>32</v>
      </c>
      <c r="B3390" s="24">
        <v>43105</v>
      </c>
      <c r="C3390" s="25">
        <v>0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1">
        <f>COUNTIFS($A:$A,$A3390,C:C,"&gt;"&amp;$I$5)</f>
        <v>12</v>
      </c>
    </row>
    <row r="3391" spans="1:9" x14ac:dyDescent="0.25">
      <c r="A3391" s="22" t="s">
        <v>32</v>
      </c>
      <c r="B3391" s="24">
        <v>43106</v>
      </c>
      <c r="C3391" s="25">
        <v>0</v>
      </c>
      <c r="D3391" s="25">
        <v>0</v>
      </c>
      <c r="E3391" s="25">
        <v>0</v>
      </c>
      <c r="F3391" s="25">
        <v>0</v>
      </c>
      <c r="G3391" s="25">
        <v>0</v>
      </c>
      <c r="H3391" s="25">
        <v>0</v>
      </c>
      <c r="I3391" s="1">
        <f>COUNTIFS($A:$A,$A3391,C:C,"&gt;"&amp;$I$5)</f>
        <v>12</v>
      </c>
    </row>
    <row r="3392" spans="1:9" x14ac:dyDescent="0.25">
      <c r="A3392" s="22" t="s">
        <v>32</v>
      </c>
      <c r="B3392" s="24">
        <v>43107</v>
      </c>
      <c r="C3392" s="25">
        <v>0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1">
        <f>COUNTIFS($A:$A,$A3392,C:C,"&gt;"&amp;$I$5)</f>
        <v>12</v>
      </c>
    </row>
    <row r="3393" spans="1:9" x14ac:dyDescent="0.25">
      <c r="A3393" s="22" t="s">
        <v>32</v>
      </c>
      <c r="B3393" s="24">
        <v>43108</v>
      </c>
      <c r="C3393" s="25">
        <v>3.8645833333333331E-2</v>
      </c>
      <c r="D3393" s="25">
        <v>3.0405092592592591E-2</v>
      </c>
      <c r="E3393" s="25">
        <v>1.996527777777778E-2</v>
      </c>
      <c r="F3393" s="25">
        <v>0</v>
      </c>
      <c r="G3393" s="25">
        <v>0</v>
      </c>
      <c r="H3393" s="25">
        <v>0</v>
      </c>
      <c r="I3393" s="1">
        <f>COUNTIFS($A:$A,$A3393,C:C,"&gt;"&amp;$I$5)</f>
        <v>12</v>
      </c>
    </row>
    <row r="3394" spans="1:9" x14ac:dyDescent="0.25">
      <c r="A3394" s="22" t="s">
        <v>32</v>
      </c>
      <c r="B3394" s="24">
        <v>43109</v>
      </c>
      <c r="C3394" s="25">
        <v>1.5092592592592593E-2</v>
      </c>
      <c r="D3394" s="25">
        <v>4.1643518518518517E-2</v>
      </c>
      <c r="E3394" s="25">
        <v>5.4583333333333338E-2</v>
      </c>
      <c r="F3394" s="25">
        <v>0</v>
      </c>
      <c r="G3394" s="25">
        <v>0</v>
      </c>
      <c r="H3394" s="25">
        <v>0</v>
      </c>
      <c r="I3394" s="1">
        <f>COUNTIFS($A:$A,$A3394,C:C,"&gt;"&amp;$I$5)</f>
        <v>12</v>
      </c>
    </row>
    <row r="3395" spans="1:9" x14ac:dyDescent="0.25">
      <c r="A3395" s="22" t="s">
        <v>32</v>
      </c>
      <c r="B3395" s="24">
        <v>43110</v>
      </c>
      <c r="C3395" s="25">
        <v>2.7800925925925923E-2</v>
      </c>
      <c r="D3395" s="25">
        <v>0</v>
      </c>
      <c r="E3395" s="25">
        <v>1.1273148148148148E-2</v>
      </c>
      <c r="F3395" s="25">
        <v>0</v>
      </c>
      <c r="G3395" s="25">
        <v>0</v>
      </c>
      <c r="H3395" s="25">
        <v>0</v>
      </c>
      <c r="I3395" s="1">
        <f>COUNTIFS($A:$A,$A3395,C:C,"&gt;"&amp;$I$5)</f>
        <v>12</v>
      </c>
    </row>
    <row r="3396" spans="1:9" x14ac:dyDescent="0.25">
      <c r="A3396" s="22" t="s">
        <v>32</v>
      </c>
      <c r="B3396" s="24">
        <v>43111</v>
      </c>
      <c r="C3396" s="25">
        <v>1.4409722222222221E-2</v>
      </c>
      <c r="D3396" s="25">
        <v>0</v>
      </c>
      <c r="E3396" s="25">
        <v>2.4537037037037036E-3</v>
      </c>
      <c r="F3396" s="25">
        <v>0</v>
      </c>
      <c r="G3396" s="25">
        <v>0</v>
      </c>
      <c r="H3396" s="25">
        <v>0</v>
      </c>
      <c r="I3396" s="1">
        <f>COUNTIFS($A:$A,$A3396,C:C,"&gt;"&amp;$I$5)</f>
        <v>12</v>
      </c>
    </row>
    <row r="3397" spans="1:9" x14ac:dyDescent="0.25">
      <c r="A3397" s="22" t="s">
        <v>32</v>
      </c>
      <c r="B3397" s="24">
        <v>43112</v>
      </c>
      <c r="C3397" s="25">
        <v>1.3425925925925924E-2</v>
      </c>
      <c r="D3397" s="25">
        <v>0</v>
      </c>
      <c r="E3397" s="25">
        <v>1.4490740740740742E-2</v>
      </c>
      <c r="F3397" s="25">
        <v>0</v>
      </c>
      <c r="G3397" s="25">
        <v>0</v>
      </c>
      <c r="H3397" s="25">
        <v>0</v>
      </c>
      <c r="I3397" s="1">
        <f>COUNTIFS($A:$A,$A3397,C:C,"&gt;"&amp;$I$5)</f>
        <v>12</v>
      </c>
    </row>
    <row r="3398" spans="1:9" x14ac:dyDescent="0.25">
      <c r="A3398" s="22" t="s">
        <v>32</v>
      </c>
      <c r="B3398" s="24">
        <v>43113</v>
      </c>
      <c r="C3398" s="25">
        <v>0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1">
        <f>COUNTIFS($A:$A,$A3398,C:C,"&gt;"&amp;$I$5)</f>
        <v>12</v>
      </c>
    </row>
    <row r="3399" spans="1:9" x14ac:dyDescent="0.25">
      <c r="A3399" s="22" t="s">
        <v>32</v>
      </c>
      <c r="B3399" s="24">
        <v>43114</v>
      </c>
      <c r="C3399" s="25">
        <v>0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1">
        <f>COUNTIFS($A:$A,$A3399,C:C,"&gt;"&amp;$I$5)</f>
        <v>12</v>
      </c>
    </row>
    <row r="3400" spans="1:9" x14ac:dyDescent="0.25">
      <c r="A3400" s="22" t="s">
        <v>32</v>
      </c>
      <c r="B3400" s="24">
        <v>43115</v>
      </c>
      <c r="C3400" s="25">
        <v>1.8969907407407408E-2</v>
      </c>
      <c r="D3400" s="25">
        <v>8.3935185185185182E-2</v>
      </c>
      <c r="E3400" s="25">
        <v>2.9525462962962962E-2</v>
      </c>
      <c r="F3400" s="25">
        <v>0</v>
      </c>
      <c r="G3400" s="25">
        <v>0</v>
      </c>
      <c r="H3400" s="25">
        <v>0</v>
      </c>
      <c r="I3400" s="1">
        <f>COUNTIFS($A:$A,$A3400,C:C,"&gt;"&amp;$I$5)</f>
        <v>12</v>
      </c>
    </row>
    <row r="3401" spans="1:9" x14ac:dyDescent="0.25">
      <c r="A3401" s="22" t="s">
        <v>32</v>
      </c>
      <c r="B3401" s="24">
        <v>43116</v>
      </c>
      <c r="C3401" s="25">
        <v>7.106481481481481E-3</v>
      </c>
      <c r="D3401" s="25">
        <v>4.2650462962962959E-2</v>
      </c>
      <c r="E3401" s="25">
        <v>1.7407407407407406E-2</v>
      </c>
      <c r="F3401" s="25">
        <v>0</v>
      </c>
      <c r="G3401" s="25">
        <v>0</v>
      </c>
      <c r="H3401" s="25">
        <v>0</v>
      </c>
      <c r="I3401" s="1">
        <f>COUNTIFS($A:$A,$A3401,C:C,"&gt;"&amp;$I$5)</f>
        <v>12</v>
      </c>
    </row>
    <row r="3402" spans="1:9" x14ac:dyDescent="0.25">
      <c r="A3402" s="22" t="s">
        <v>32</v>
      </c>
      <c r="B3402" s="24">
        <v>43117</v>
      </c>
      <c r="C3402" s="25">
        <v>1.6701388888888887E-2</v>
      </c>
      <c r="D3402" s="25">
        <v>0</v>
      </c>
      <c r="E3402" s="25">
        <v>1.9976851851851853E-2</v>
      </c>
      <c r="F3402" s="25">
        <v>0</v>
      </c>
      <c r="G3402" s="25">
        <v>0</v>
      </c>
      <c r="H3402" s="25">
        <v>0</v>
      </c>
      <c r="I3402" s="1">
        <f>COUNTIFS($A:$A,$A3402,C:C,"&gt;"&amp;$I$5)</f>
        <v>12</v>
      </c>
    </row>
    <row r="3403" spans="1:9" x14ac:dyDescent="0.25">
      <c r="A3403" s="22" t="s">
        <v>32</v>
      </c>
      <c r="B3403" s="24">
        <v>43118</v>
      </c>
      <c r="C3403" s="25">
        <v>1.0162037037037037E-2</v>
      </c>
      <c r="D3403" s="25">
        <v>0</v>
      </c>
      <c r="E3403" s="25">
        <v>1.9108796296296294E-2</v>
      </c>
      <c r="F3403" s="25">
        <v>0</v>
      </c>
      <c r="G3403" s="25">
        <v>0</v>
      </c>
      <c r="H3403" s="25">
        <v>0</v>
      </c>
      <c r="I3403" s="1">
        <f>COUNTIFS($A:$A,$A3403,C:C,"&gt;"&amp;$I$5)</f>
        <v>12</v>
      </c>
    </row>
    <row r="3404" spans="1:9" x14ac:dyDescent="0.25">
      <c r="A3404" s="22" t="s">
        <v>32</v>
      </c>
      <c r="B3404" s="24">
        <v>43119</v>
      </c>
      <c r="C3404" s="25">
        <v>7.7696759259259257E-2</v>
      </c>
      <c r="D3404" s="25">
        <v>4.3321759259259261E-2</v>
      </c>
      <c r="E3404" s="25">
        <v>1.2187500000000002E-2</v>
      </c>
      <c r="F3404" s="25">
        <v>0</v>
      </c>
      <c r="G3404" s="25">
        <v>0</v>
      </c>
      <c r="H3404" s="25">
        <v>0</v>
      </c>
      <c r="I3404" s="1">
        <f>COUNTIFS($A:$A,$A3404,C:C,"&gt;"&amp;$I$5)</f>
        <v>12</v>
      </c>
    </row>
    <row r="3405" spans="1:9" x14ac:dyDescent="0.25">
      <c r="A3405" s="22" t="s">
        <v>32</v>
      </c>
      <c r="B3405" s="24">
        <v>43122</v>
      </c>
      <c r="C3405" s="25">
        <v>1.5289351851851851E-2</v>
      </c>
      <c r="D3405" s="25">
        <v>0</v>
      </c>
      <c r="E3405" s="25">
        <v>3.9594907407407405E-2</v>
      </c>
      <c r="F3405" s="25">
        <v>0</v>
      </c>
      <c r="G3405" s="25">
        <v>0</v>
      </c>
      <c r="H3405" s="25">
        <v>0</v>
      </c>
      <c r="I3405" s="1">
        <f>COUNTIFS($A:$A,$A3405,C:C,"&gt;"&amp;$I$5)</f>
        <v>12</v>
      </c>
    </row>
    <row r="3406" spans="1:9" x14ac:dyDescent="0.25">
      <c r="A3406" s="22" t="s">
        <v>32</v>
      </c>
      <c r="B3406" s="24">
        <v>43123</v>
      </c>
      <c r="C3406" s="25">
        <v>1.5613425925925926E-2</v>
      </c>
      <c r="D3406" s="25">
        <v>4.1585648148148149E-2</v>
      </c>
      <c r="E3406" s="25">
        <v>4.363425925925926E-3</v>
      </c>
      <c r="F3406" s="25">
        <v>0</v>
      </c>
      <c r="G3406" s="25">
        <v>0</v>
      </c>
      <c r="H3406" s="25">
        <v>0</v>
      </c>
      <c r="I3406" s="1">
        <f>COUNTIFS($A:$A,$A3406,C:C,"&gt;"&amp;$I$5)</f>
        <v>12</v>
      </c>
    </row>
    <row r="3407" spans="1:9" x14ac:dyDescent="0.25">
      <c r="A3407" s="22" t="s">
        <v>32</v>
      </c>
      <c r="B3407" s="24">
        <v>43124</v>
      </c>
      <c r="C3407" s="25">
        <v>8.8425925925925911E-3</v>
      </c>
      <c r="D3407" s="25">
        <v>0</v>
      </c>
      <c r="E3407" s="25">
        <v>4.0856481481481481E-3</v>
      </c>
      <c r="F3407" s="25">
        <v>0</v>
      </c>
      <c r="G3407" s="25">
        <v>0</v>
      </c>
      <c r="H3407" s="25">
        <v>0</v>
      </c>
      <c r="I3407" s="1">
        <f>COUNTIFS($A:$A,$A3407,C:C,"&gt;"&amp;$I$5)</f>
        <v>12</v>
      </c>
    </row>
    <row r="3408" spans="1:9" x14ac:dyDescent="0.25">
      <c r="A3408" s="22" t="s">
        <v>32</v>
      </c>
      <c r="B3408" s="24">
        <v>43125</v>
      </c>
      <c r="C3408" s="25">
        <v>1.0613425925925927E-2</v>
      </c>
      <c r="D3408" s="25">
        <v>0</v>
      </c>
      <c r="E3408" s="25">
        <v>4.0983796296296296E-2</v>
      </c>
      <c r="F3408" s="25">
        <v>0</v>
      </c>
      <c r="G3408" s="25">
        <v>0</v>
      </c>
      <c r="H3408" s="25">
        <v>0</v>
      </c>
      <c r="I3408" s="1">
        <f>COUNTIFS($A:$A,$A3408,C:C,"&gt;"&amp;$I$5)</f>
        <v>12</v>
      </c>
    </row>
    <row r="3409" spans="1:9" x14ac:dyDescent="0.25">
      <c r="A3409" s="22" t="s">
        <v>78</v>
      </c>
      <c r="B3409" s="24">
        <v>43070</v>
      </c>
      <c r="C3409" s="25">
        <v>1.0393518518518519E-2</v>
      </c>
      <c r="D3409" s="25">
        <v>0</v>
      </c>
      <c r="E3409" s="25">
        <v>8.611111111111111E-3</v>
      </c>
      <c r="F3409" s="25">
        <v>1.1828703703703704E-2</v>
      </c>
      <c r="G3409" s="25">
        <v>0</v>
      </c>
      <c r="H3409" s="25">
        <v>0</v>
      </c>
      <c r="I3409" s="1">
        <f>COUNTIFS($A:$A,$A3409,C:C,"&gt;"&amp;$I$5)</f>
        <v>3</v>
      </c>
    </row>
    <row r="3410" spans="1:9" x14ac:dyDescent="0.25">
      <c r="A3410" s="22" t="s">
        <v>78</v>
      </c>
      <c r="B3410" s="24">
        <v>43071</v>
      </c>
      <c r="C3410" s="25">
        <v>0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1">
        <f>COUNTIFS($A:$A,$A3410,C:C,"&gt;"&amp;$I$5)</f>
        <v>3</v>
      </c>
    </row>
    <row r="3411" spans="1:9" x14ac:dyDescent="0.25">
      <c r="A3411" s="22" t="s">
        <v>78</v>
      </c>
      <c r="B3411" s="24">
        <v>43072</v>
      </c>
      <c r="C3411" s="25">
        <v>0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1">
        <f>COUNTIFS($A:$A,$A3411,C:C,"&gt;"&amp;$I$5)</f>
        <v>3</v>
      </c>
    </row>
    <row r="3412" spans="1:9" x14ac:dyDescent="0.25">
      <c r="A3412" s="22" t="s">
        <v>78</v>
      </c>
      <c r="B3412" s="24">
        <v>43073</v>
      </c>
      <c r="C3412" s="25">
        <v>1.0127314814814815E-2</v>
      </c>
      <c r="D3412" s="25">
        <v>0</v>
      </c>
      <c r="E3412" s="25">
        <v>0</v>
      </c>
      <c r="F3412" s="25">
        <v>6.1574074074074074E-3</v>
      </c>
      <c r="G3412" s="25">
        <v>0</v>
      </c>
      <c r="H3412" s="25">
        <v>0</v>
      </c>
      <c r="I3412" s="1">
        <f>COUNTIFS($A:$A,$A3412,C:C,"&gt;"&amp;$I$5)</f>
        <v>3</v>
      </c>
    </row>
    <row r="3413" spans="1:9" x14ac:dyDescent="0.25">
      <c r="A3413" s="22" t="s">
        <v>78</v>
      </c>
      <c r="B3413" s="24">
        <v>43074</v>
      </c>
      <c r="C3413" s="25">
        <v>9.0393518518518522E-3</v>
      </c>
      <c r="D3413" s="25">
        <v>4.0439814814814817E-2</v>
      </c>
      <c r="E3413" s="25">
        <v>2.659722222222222E-2</v>
      </c>
      <c r="F3413" s="25">
        <v>6.069444444444444E-2</v>
      </c>
      <c r="G3413" s="25">
        <v>0</v>
      </c>
      <c r="H3413" s="25">
        <v>0</v>
      </c>
      <c r="I3413" s="1">
        <f>COUNTIFS($A:$A,$A3413,C:C,"&gt;"&amp;$I$5)</f>
        <v>3</v>
      </c>
    </row>
    <row r="3414" spans="1:9" x14ac:dyDescent="0.25">
      <c r="A3414" s="22" t="s">
        <v>78</v>
      </c>
      <c r="B3414" s="24">
        <v>43075</v>
      </c>
      <c r="C3414" s="25">
        <v>9.1087962962962971E-3</v>
      </c>
      <c r="D3414" s="25">
        <v>0</v>
      </c>
      <c r="E3414" s="25">
        <v>4.1018518518518517E-2</v>
      </c>
      <c r="F3414" s="25">
        <v>0</v>
      </c>
      <c r="G3414" s="25">
        <v>1.9918981481481482E-2</v>
      </c>
      <c r="H3414" s="25">
        <v>0</v>
      </c>
      <c r="I3414" s="1">
        <f>COUNTIFS($A:$A,$A3414,C:C,"&gt;"&amp;$I$5)</f>
        <v>3</v>
      </c>
    </row>
    <row r="3415" spans="1:9" x14ac:dyDescent="0.25">
      <c r="A3415" s="22" t="s">
        <v>78</v>
      </c>
      <c r="B3415" s="24">
        <v>43076</v>
      </c>
      <c r="C3415" s="25">
        <v>1.3148148148148147E-2</v>
      </c>
      <c r="D3415" s="25">
        <v>0</v>
      </c>
      <c r="E3415" s="25">
        <v>8.2870370370370372E-3</v>
      </c>
      <c r="F3415" s="25">
        <v>0</v>
      </c>
      <c r="G3415" s="25">
        <v>0</v>
      </c>
      <c r="H3415" s="25">
        <v>0</v>
      </c>
      <c r="I3415" s="1">
        <f>COUNTIFS($A:$A,$A3415,C:C,"&gt;"&amp;$I$5)</f>
        <v>3</v>
      </c>
    </row>
    <row r="3416" spans="1:9" x14ac:dyDescent="0.25">
      <c r="A3416" s="22" t="s">
        <v>78</v>
      </c>
      <c r="B3416" s="24">
        <v>43077</v>
      </c>
      <c r="C3416" s="25">
        <v>1.4432870370370372E-2</v>
      </c>
      <c r="D3416" s="25">
        <v>0</v>
      </c>
      <c r="E3416" s="25">
        <v>0</v>
      </c>
      <c r="F3416" s="25">
        <v>0</v>
      </c>
      <c r="G3416" s="25">
        <v>9.8032407407407408E-3</v>
      </c>
      <c r="H3416" s="25">
        <v>0</v>
      </c>
      <c r="I3416" s="1">
        <f>COUNTIFS($A:$A,$A3416,C:C,"&gt;"&amp;$I$5)</f>
        <v>3</v>
      </c>
    </row>
    <row r="3417" spans="1:9" x14ac:dyDescent="0.25">
      <c r="A3417" s="22" t="s">
        <v>78</v>
      </c>
      <c r="B3417" s="24">
        <v>43078</v>
      </c>
      <c r="C3417" s="25">
        <v>0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1">
        <f>COUNTIFS($A:$A,$A3417,C:C,"&gt;"&amp;$I$5)</f>
        <v>3</v>
      </c>
    </row>
    <row r="3418" spans="1:9" x14ac:dyDescent="0.25">
      <c r="A3418" s="22" t="s">
        <v>78</v>
      </c>
      <c r="B3418" s="24">
        <v>43079</v>
      </c>
      <c r="C3418" s="25">
        <v>0</v>
      </c>
      <c r="D3418" s="25">
        <v>0</v>
      </c>
      <c r="E3418" s="25">
        <v>0</v>
      </c>
      <c r="F3418" s="25">
        <v>0</v>
      </c>
      <c r="G3418" s="25">
        <v>0</v>
      </c>
      <c r="H3418" s="25">
        <v>0</v>
      </c>
      <c r="I3418" s="1">
        <f>COUNTIFS($A:$A,$A3418,C:C,"&gt;"&amp;$I$5)</f>
        <v>3</v>
      </c>
    </row>
    <row r="3419" spans="1:9" x14ac:dyDescent="0.25">
      <c r="A3419" s="22" t="s">
        <v>78</v>
      </c>
      <c r="B3419" s="24">
        <v>43080</v>
      </c>
      <c r="C3419" s="25">
        <v>1.6064814814814813E-2</v>
      </c>
      <c r="D3419" s="25">
        <v>0</v>
      </c>
      <c r="E3419" s="25">
        <v>0</v>
      </c>
      <c r="F3419" s="25">
        <v>0</v>
      </c>
      <c r="G3419" s="25">
        <v>0</v>
      </c>
      <c r="H3419" s="25">
        <v>0</v>
      </c>
      <c r="I3419" s="1">
        <f>COUNTIFS($A:$A,$A3419,C:C,"&gt;"&amp;$I$5)</f>
        <v>3</v>
      </c>
    </row>
    <row r="3420" spans="1:9" x14ac:dyDescent="0.25">
      <c r="A3420" s="22" t="s">
        <v>78</v>
      </c>
      <c r="B3420" s="24">
        <v>43081</v>
      </c>
      <c r="C3420" s="25">
        <v>1.5196759259259259E-2</v>
      </c>
      <c r="D3420" s="25">
        <v>4.9606481481481481E-2</v>
      </c>
      <c r="E3420" s="25">
        <v>2.4189814814814816E-3</v>
      </c>
      <c r="F3420" s="25">
        <v>0</v>
      </c>
      <c r="G3420" s="25">
        <v>0</v>
      </c>
      <c r="H3420" s="25">
        <v>0</v>
      </c>
      <c r="I3420" s="1">
        <f>COUNTIFS($A:$A,$A3420,C:C,"&gt;"&amp;$I$5)</f>
        <v>3</v>
      </c>
    </row>
    <row r="3421" spans="1:9" x14ac:dyDescent="0.25">
      <c r="A3421" s="22" t="s">
        <v>78</v>
      </c>
      <c r="B3421" s="24">
        <v>43082</v>
      </c>
      <c r="C3421" s="25">
        <v>1.1875000000000002E-2</v>
      </c>
      <c r="D3421" s="25">
        <v>0</v>
      </c>
      <c r="E3421" s="25">
        <v>1.3194444444444444E-2</v>
      </c>
      <c r="F3421" s="25">
        <v>0</v>
      </c>
      <c r="G3421" s="25">
        <v>2.1284722222222222E-2</v>
      </c>
      <c r="H3421" s="25">
        <v>0</v>
      </c>
      <c r="I3421" s="1">
        <f>COUNTIFS($A:$A,$A3421,C:C,"&gt;"&amp;$I$5)</f>
        <v>3</v>
      </c>
    </row>
    <row r="3422" spans="1:9" x14ac:dyDescent="0.25">
      <c r="A3422" s="22" t="s">
        <v>78</v>
      </c>
      <c r="B3422" s="24">
        <v>43083</v>
      </c>
      <c r="C3422" s="25">
        <v>1.5590277777777778E-2</v>
      </c>
      <c r="D3422" s="25">
        <v>0</v>
      </c>
      <c r="E3422" s="25">
        <v>8.3101851851851861E-3</v>
      </c>
      <c r="F3422" s="25">
        <v>0</v>
      </c>
      <c r="G3422" s="25">
        <v>0</v>
      </c>
      <c r="H3422" s="25">
        <v>0</v>
      </c>
      <c r="I3422" s="1">
        <f>COUNTIFS($A:$A,$A3422,C:C,"&gt;"&amp;$I$5)</f>
        <v>3</v>
      </c>
    </row>
    <row r="3423" spans="1:9" x14ac:dyDescent="0.25">
      <c r="A3423" s="22" t="s">
        <v>78</v>
      </c>
      <c r="B3423" s="24">
        <v>43084</v>
      </c>
      <c r="C3423" s="25">
        <v>1.1840277777777778E-2</v>
      </c>
      <c r="D3423" s="25">
        <v>0</v>
      </c>
      <c r="E3423" s="25">
        <v>2.4189814814814816E-3</v>
      </c>
      <c r="F3423" s="25">
        <v>0</v>
      </c>
      <c r="G3423" s="25">
        <v>0</v>
      </c>
      <c r="H3423" s="25">
        <v>0</v>
      </c>
      <c r="I3423" s="1">
        <f>COUNTIFS($A:$A,$A3423,C:C,"&gt;"&amp;$I$5)</f>
        <v>3</v>
      </c>
    </row>
    <row r="3424" spans="1:9" x14ac:dyDescent="0.25">
      <c r="A3424" s="22" t="s">
        <v>78</v>
      </c>
      <c r="B3424" s="24">
        <v>43085</v>
      </c>
      <c r="C3424" s="25">
        <v>0</v>
      </c>
      <c r="D3424" s="25">
        <v>0</v>
      </c>
      <c r="E3424" s="25">
        <v>0</v>
      </c>
      <c r="F3424" s="25">
        <v>0</v>
      </c>
      <c r="G3424" s="25">
        <v>0</v>
      </c>
      <c r="H3424" s="25">
        <v>0</v>
      </c>
      <c r="I3424" s="1">
        <f>COUNTIFS($A:$A,$A3424,C:C,"&gt;"&amp;$I$5)</f>
        <v>3</v>
      </c>
    </row>
    <row r="3425" spans="1:9" x14ac:dyDescent="0.25">
      <c r="A3425" s="22" t="s">
        <v>78</v>
      </c>
      <c r="B3425" s="24">
        <v>43086</v>
      </c>
      <c r="C3425" s="25">
        <v>0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1">
        <f>COUNTIFS($A:$A,$A3425,C:C,"&gt;"&amp;$I$5)</f>
        <v>3</v>
      </c>
    </row>
    <row r="3426" spans="1:9" x14ac:dyDescent="0.25">
      <c r="A3426" s="22" t="s">
        <v>78</v>
      </c>
      <c r="B3426" s="24">
        <v>43087</v>
      </c>
      <c r="C3426" s="25">
        <v>1.6446759259259262E-2</v>
      </c>
      <c r="D3426" s="25">
        <v>0</v>
      </c>
      <c r="E3426" s="25">
        <v>7.0671296296296301E-2</v>
      </c>
      <c r="F3426" s="25">
        <v>0</v>
      </c>
      <c r="G3426" s="25">
        <v>0</v>
      </c>
      <c r="H3426" s="25">
        <v>0</v>
      </c>
      <c r="I3426" s="1">
        <f>COUNTIFS($A:$A,$A3426,C:C,"&gt;"&amp;$I$5)</f>
        <v>3</v>
      </c>
    </row>
    <row r="3427" spans="1:9" x14ac:dyDescent="0.25">
      <c r="A3427" s="22" t="s">
        <v>78</v>
      </c>
      <c r="B3427" s="24">
        <v>43088</v>
      </c>
      <c r="C3427" s="25">
        <v>1.2638888888888889E-2</v>
      </c>
      <c r="D3427" s="25">
        <v>2.4305555555555552E-4</v>
      </c>
      <c r="E3427" s="25">
        <v>3.2268518518518523E-2</v>
      </c>
      <c r="F3427" s="25">
        <v>0</v>
      </c>
      <c r="G3427" s="25">
        <v>0</v>
      </c>
      <c r="H3427" s="25">
        <v>0</v>
      </c>
      <c r="I3427" s="1">
        <f>COUNTIFS($A:$A,$A3427,C:C,"&gt;"&amp;$I$5)</f>
        <v>3</v>
      </c>
    </row>
    <row r="3428" spans="1:9" x14ac:dyDescent="0.25">
      <c r="A3428" s="22" t="s">
        <v>78</v>
      </c>
      <c r="B3428" s="24">
        <v>43089</v>
      </c>
      <c r="C3428" s="25">
        <v>1.3078703703703703E-2</v>
      </c>
      <c r="D3428" s="25">
        <v>0</v>
      </c>
      <c r="E3428" s="25">
        <v>7.8472222222222224E-3</v>
      </c>
      <c r="F3428" s="25">
        <v>0</v>
      </c>
      <c r="G3428" s="25">
        <v>0</v>
      </c>
      <c r="H3428" s="25">
        <v>0</v>
      </c>
      <c r="I3428" s="1">
        <f>COUNTIFS($A:$A,$A3428,C:C,"&gt;"&amp;$I$5)</f>
        <v>3</v>
      </c>
    </row>
    <row r="3429" spans="1:9" x14ac:dyDescent="0.25">
      <c r="A3429" s="22" t="s">
        <v>78</v>
      </c>
      <c r="B3429" s="24">
        <v>43090</v>
      </c>
      <c r="C3429" s="25">
        <v>1.4351851851851852E-2</v>
      </c>
      <c r="D3429" s="25">
        <v>0</v>
      </c>
      <c r="E3429" s="25">
        <v>3.9421296296296295E-2</v>
      </c>
      <c r="F3429" s="25">
        <v>0</v>
      </c>
      <c r="G3429" s="25">
        <v>0</v>
      </c>
      <c r="H3429" s="25">
        <v>0</v>
      </c>
      <c r="I3429" s="1">
        <f>COUNTIFS($A:$A,$A3429,C:C,"&gt;"&amp;$I$5)</f>
        <v>3</v>
      </c>
    </row>
    <row r="3430" spans="1:9" x14ac:dyDescent="0.25">
      <c r="A3430" s="22" t="s">
        <v>78</v>
      </c>
      <c r="B3430" s="24">
        <v>43091</v>
      </c>
      <c r="C3430" s="25">
        <v>1.0474537037037037E-2</v>
      </c>
      <c r="D3430" s="25">
        <v>0</v>
      </c>
      <c r="E3430" s="25">
        <v>4.0034722222222222E-2</v>
      </c>
      <c r="F3430" s="25">
        <v>0</v>
      </c>
      <c r="G3430" s="25">
        <v>0</v>
      </c>
      <c r="H3430" s="25">
        <v>0</v>
      </c>
      <c r="I3430" s="1">
        <f>COUNTIFS($A:$A,$A3430,C:C,"&gt;"&amp;$I$5)</f>
        <v>3</v>
      </c>
    </row>
    <row r="3431" spans="1:9" x14ac:dyDescent="0.25">
      <c r="A3431" s="22" t="s">
        <v>78</v>
      </c>
      <c r="B3431" s="24">
        <v>43092</v>
      </c>
      <c r="C3431" s="25">
        <v>0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1">
        <f>COUNTIFS($A:$A,$A3431,C:C,"&gt;"&amp;$I$5)</f>
        <v>3</v>
      </c>
    </row>
    <row r="3432" spans="1:9" x14ac:dyDescent="0.25">
      <c r="A3432" s="22" t="s">
        <v>78</v>
      </c>
      <c r="B3432" s="24">
        <v>43093</v>
      </c>
      <c r="C3432" s="25">
        <v>0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1">
        <f>COUNTIFS($A:$A,$A3432,C:C,"&gt;"&amp;$I$5)</f>
        <v>3</v>
      </c>
    </row>
    <row r="3433" spans="1:9" x14ac:dyDescent="0.25">
      <c r="A3433" s="22" t="s">
        <v>78</v>
      </c>
      <c r="B3433" s="24">
        <v>43094</v>
      </c>
      <c r="C3433" s="25">
        <v>0</v>
      </c>
      <c r="D3433" s="25">
        <v>0</v>
      </c>
      <c r="E3433" s="25">
        <v>0</v>
      </c>
      <c r="F3433" s="25">
        <v>0</v>
      </c>
      <c r="G3433" s="25">
        <v>0</v>
      </c>
      <c r="H3433" s="25">
        <v>0</v>
      </c>
      <c r="I3433" s="1">
        <f>COUNTIFS($A:$A,$A3433,C:C,"&gt;"&amp;$I$5)</f>
        <v>3</v>
      </c>
    </row>
    <row r="3434" spans="1:9" x14ac:dyDescent="0.25">
      <c r="A3434" s="22" t="s">
        <v>78</v>
      </c>
      <c r="B3434" s="24">
        <v>43095</v>
      </c>
      <c r="C3434" s="25">
        <v>0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1">
        <f>COUNTIFS($A:$A,$A3434,C:C,"&gt;"&amp;$I$5)</f>
        <v>3</v>
      </c>
    </row>
    <row r="3435" spans="1:9" x14ac:dyDescent="0.25">
      <c r="A3435" s="22" t="s">
        <v>78</v>
      </c>
      <c r="B3435" s="24">
        <v>43096</v>
      </c>
      <c r="C3435" s="25">
        <v>0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1">
        <f>COUNTIFS($A:$A,$A3435,C:C,"&gt;"&amp;$I$5)</f>
        <v>3</v>
      </c>
    </row>
    <row r="3436" spans="1:9" x14ac:dyDescent="0.25">
      <c r="A3436" s="22" t="s">
        <v>78</v>
      </c>
      <c r="B3436" s="24">
        <v>43097</v>
      </c>
      <c r="C3436" s="25">
        <v>0</v>
      </c>
      <c r="D3436" s="25">
        <v>0</v>
      </c>
      <c r="E3436" s="25">
        <v>0</v>
      </c>
      <c r="F3436" s="25">
        <v>0</v>
      </c>
      <c r="G3436" s="25">
        <v>0</v>
      </c>
      <c r="H3436" s="25">
        <v>0</v>
      </c>
      <c r="I3436" s="1">
        <f>COUNTIFS($A:$A,$A3436,C:C,"&gt;"&amp;$I$5)</f>
        <v>3</v>
      </c>
    </row>
    <row r="3437" spans="1:9" x14ac:dyDescent="0.25">
      <c r="A3437" s="22" t="s">
        <v>78</v>
      </c>
      <c r="B3437" s="24">
        <v>43098</v>
      </c>
      <c r="C3437" s="25">
        <v>0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1">
        <f>COUNTIFS($A:$A,$A3437,C:C,"&gt;"&amp;$I$5)</f>
        <v>3</v>
      </c>
    </row>
    <row r="3438" spans="1:9" x14ac:dyDescent="0.25">
      <c r="A3438" s="22" t="s">
        <v>78</v>
      </c>
      <c r="B3438" s="24">
        <v>43099</v>
      </c>
      <c r="C3438" s="25">
        <v>0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1">
        <f>COUNTIFS($A:$A,$A3438,C:C,"&gt;"&amp;$I$5)</f>
        <v>3</v>
      </c>
    </row>
    <row r="3439" spans="1:9" x14ac:dyDescent="0.25">
      <c r="A3439" s="22" t="s">
        <v>78</v>
      </c>
      <c r="B3439" s="24">
        <v>43100</v>
      </c>
      <c r="C3439" s="25">
        <v>0</v>
      </c>
      <c r="D3439" s="25">
        <v>0</v>
      </c>
      <c r="E3439" s="25">
        <v>0</v>
      </c>
      <c r="F3439" s="25">
        <v>0</v>
      </c>
      <c r="G3439" s="25">
        <v>0</v>
      </c>
      <c r="H3439" s="25">
        <v>0</v>
      </c>
      <c r="I3439" s="1">
        <f>COUNTIFS($A:$A,$A3439,C:C,"&gt;"&amp;$I$5)</f>
        <v>3</v>
      </c>
    </row>
    <row r="3440" spans="1:9" x14ac:dyDescent="0.25">
      <c r="A3440" s="22" t="s">
        <v>78</v>
      </c>
      <c r="B3440" s="24">
        <v>43101</v>
      </c>
      <c r="C3440" s="25">
        <v>0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1">
        <f>COUNTIFS($A:$A,$A3440,C:C,"&gt;"&amp;$I$5)</f>
        <v>3</v>
      </c>
    </row>
    <row r="3441" spans="1:9" x14ac:dyDescent="0.25">
      <c r="A3441" s="22" t="s">
        <v>78</v>
      </c>
      <c r="B3441" s="24">
        <v>43102</v>
      </c>
      <c r="C3441" s="25">
        <v>2.1099537037037038E-2</v>
      </c>
      <c r="D3441" s="25">
        <v>1.3888888888888889E-4</v>
      </c>
      <c r="E3441" s="25">
        <v>0</v>
      </c>
      <c r="F3441" s="25">
        <v>0</v>
      </c>
      <c r="G3441" s="25">
        <v>0</v>
      </c>
      <c r="H3441" s="25">
        <v>0</v>
      </c>
      <c r="I3441" s="1">
        <f>COUNTIFS($A:$A,$A3441,C:C,"&gt;"&amp;$I$5)</f>
        <v>3</v>
      </c>
    </row>
    <row r="3442" spans="1:9" x14ac:dyDescent="0.25">
      <c r="A3442" s="22" t="s">
        <v>78</v>
      </c>
      <c r="B3442" s="24">
        <v>43103</v>
      </c>
      <c r="C3442" s="25">
        <v>1.1875000000000002E-2</v>
      </c>
      <c r="D3442" s="25">
        <v>0</v>
      </c>
      <c r="E3442" s="25">
        <v>0</v>
      </c>
      <c r="F3442" s="25">
        <v>0</v>
      </c>
      <c r="G3442" s="25">
        <v>0</v>
      </c>
      <c r="H3442" s="25">
        <v>0</v>
      </c>
      <c r="I3442" s="1">
        <f>COUNTIFS($A:$A,$A3442,C:C,"&gt;"&amp;$I$5)</f>
        <v>3</v>
      </c>
    </row>
    <row r="3443" spans="1:9" x14ac:dyDescent="0.25">
      <c r="A3443" s="22" t="s">
        <v>78</v>
      </c>
      <c r="B3443" s="24">
        <v>43104</v>
      </c>
      <c r="C3443" s="25">
        <v>2.1678240740740738E-2</v>
      </c>
      <c r="D3443" s="25">
        <v>0</v>
      </c>
      <c r="E3443" s="25">
        <v>1.6041666666666666E-2</v>
      </c>
      <c r="F3443" s="25">
        <v>0</v>
      </c>
      <c r="G3443" s="25">
        <v>0</v>
      </c>
      <c r="H3443" s="25">
        <v>0</v>
      </c>
      <c r="I3443" s="1">
        <f>COUNTIFS($A:$A,$A3443,C:C,"&gt;"&amp;$I$5)</f>
        <v>3</v>
      </c>
    </row>
    <row r="3444" spans="1:9" x14ac:dyDescent="0.25">
      <c r="A3444" s="22" t="s">
        <v>78</v>
      </c>
      <c r="B3444" s="24">
        <v>43105</v>
      </c>
      <c r="C3444" s="25">
        <v>1.6550925925925924E-2</v>
      </c>
      <c r="D3444" s="25">
        <v>0</v>
      </c>
      <c r="E3444" s="25">
        <v>5.3125000000000004E-3</v>
      </c>
      <c r="F3444" s="25">
        <v>0</v>
      </c>
      <c r="G3444" s="25">
        <v>0</v>
      </c>
      <c r="H3444" s="25">
        <v>0</v>
      </c>
      <c r="I3444" s="1">
        <f>COUNTIFS($A:$A,$A3444,C:C,"&gt;"&amp;$I$5)</f>
        <v>3</v>
      </c>
    </row>
    <row r="3445" spans="1:9" x14ac:dyDescent="0.25">
      <c r="A3445" s="22" t="s">
        <v>78</v>
      </c>
      <c r="B3445" s="24">
        <v>43106</v>
      </c>
      <c r="C3445" s="25">
        <v>0</v>
      </c>
      <c r="D3445" s="25">
        <v>0</v>
      </c>
      <c r="E3445" s="25">
        <v>0</v>
      </c>
      <c r="F3445" s="25">
        <v>0</v>
      </c>
      <c r="G3445" s="25">
        <v>0</v>
      </c>
      <c r="H3445" s="25">
        <v>0</v>
      </c>
      <c r="I3445" s="1">
        <f>COUNTIFS($A:$A,$A3445,C:C,"&gt;"&amp;$I$5)</f>
        <v>3</v>
      </c>
    </row>
    <row r="3446" spans="1:9" x14ac:dyDescent="0.25">
      <c r="A3446" s="22" t="s">
        <v>78</v>
      </c>
      <c r="B3446" s="24">
        <v>43107</v>
      </c>
      <c r="C3446" s="25">
        <v>0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1">
        <f>COUNTIFS($A:$A,$A3446,C:C,"&gt;"&amp;$I$5)</f>
        <v>3</v>
      </c>
    </row>
    <row r="3447" spans="1:9" x14ac:dyDescent="0.25">
      <c r="A3447" s="22" t="s">
        <v>78</v>
      </c>
      <c r="B3447" s="24">
        <v>43108</v>
      </c>
      <c r="C3447" s="25">
        <v>2.1423611111111112E-2</v>
      </c>
      <c r="D3447" s="25">
        <v>0</v>
      </c>
      <c r="E3447" s="25">
        <v>1.8055555555555557E-3</v>
      </c>
      <c r="F3447" s="25">
        <v>0</v>
      </c>
      <c r="G3447" s="25">
        <v>0</v>
      </c>
      <c r="H3447" s="25">
        <v>0</v>
      </c>
      <c r="I3447" s="1">
        <f>COUNTIFS($A:$A,$A3447,C:C,"&gt;"&amp;$I$5)</f>
        <v>3</v>
      </c>
    </row>
    <row r="3448" spans="1:9" x14ac:dyDescent="0.25">
      <c r="A3448" s="22" t="s">
        <v>78</v>
      </c>
      <c r="B3448" s="24">
        <v>43109</v>
      </c>
      <c r="C3448" s="25">
        <v>1.5578703703703704E-2</v>
      </c>
      <c r="D3448" s="25">
        <v>5.7870370370370366E-5</v>
      </c>
      <c r="E3448" s="25">
        <v>0</v>
      </c>
      <c r="F3448" s="25">
        <v>0</v>
      </c>
      <c r="G3448" s="25">
        <v>4.1435185185185186E-3</v>
      </c>
      <c r="H3448" s="25">
        <v>0</v>
      </c>
      <c r="I3448" s="1">
        <f>COUNTIFS($A:$A,$A3448,C:C,"&gt;"&amp;$I$5)</f>
        <v>3</v>
      </c>
    </row>
    <row r="3449" spans="1:9" x14ac:dyDescent="0.25">
      <c r="A3449" s="22" t="s">
        <v>78</v>
      </c>
      <c r="B3449" s="24">
        <v>43110</v>
      </c>
      <c r="C3449" s="25">
        <v>1.3553240740740741E-2</v>
      </c>
      <c r="D3449" s="25">
        <v>0</v>
      </c>
      <c r="E3449" s="25">
        <v>0</v>
      </c>
      <c r="F3449" s="25">
        <v>0</v>
      </c>
      <c r="G3449" s="25">
        <v>2.297453703703704E-2</v>
      </c>
      <c r="H3449" s="25">
        <v>0</v>
      </c>
      <c r="I3449" s="1">
        <f>COUNTIFS($A:$A,$A3449,C:C,"&gt;"&amp;$I$5)</f>
        <v>3</v>
      </c>
    </row>
    <row r="3450" spans="1:9" x14ac:dyDescent="0.25">
      <c r="A3450" s="22" t="s">
        <v>78</v>
      </c>
      <c r="B3450" s="24">
        <v>43111</v>
      </c>
      <c r="C3450" s="25">
        <v>9.6296296296296303E-3</v>
      </c>
      <c r="D3450" s="25">
        <v>0</v>
      </c>
      <c r="E3450" s="25">
        <v>1.503472222222222E-2</v>
      </c>
      <c r="F3450" s="25">
        <v>0</v>
      </c>
      <c r="G3450" s="25">
        <v>0</v>
      </c>
      <c r="H3450" s="25">
        <v>0</v>
      </c>
      <c r="I3450" s="1">
        <f>COUNTIFS($A:$A,$A3450,C:C,"&gt;"&amp;$I$5)</f>
        <v>3</v>
      </c>
    </row>
    <row r="3451" spans="1:9" x14ac:dyDescent="0.25">
      <c r="A3451" s="22" t="s">
        <v>78</v>
      </c>
      <c r="B3451" s="24">
        <v>43112</v>
      </c>
      <c r="C3451" s="25">
        <v>1.6793981481481483E-2</v>
      </c>
      <c r="D3451" s="25">
        <v>0</v>
      </c>
      <c r="E3451" s="25">
        <v>0</v>
      </c>
      <c r="F3451" s="25">
        <v>0</v>
      </c>
      <c r="G3451" s="25">
        <v>0</v>
      </c>
      <c r="H3451" s="25">
        <v>0</v>
      </c>
      <c r="I3451" s="1">
        <f>COUNTIFS($A:$A,$A3451,C:C,"&gt;"&amp;$I$5)</f>
        <v>3</v>
      </c>
    </row>
    <row r="3452" spans="1:9" x14ac:dyDescent="0.25">
      <c r="A3452" s="22" t="s">
        <v>78</v>
      </c>
      <c r="B3452" s="24">
        <v>43113</v>
      </c>
      <c r="C3452" s="25">
        <v>0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1">
        <f>COUNTIFS($A:$A,$A3452,C:C,"&gt;"&amp;$I$5)</f>
        <v>3</v>
      </c>
    </row>
    <row r="3453" spans="1:9" x14ac:dyDescent="0.25">
      <c r="A3453" s="22" t="s">
        <v>78</v>
      </c>
      <c r="B3453" s="24">
        <v>43114</v>
      </c>
      <c r="C3453" s="25">
        <v>0</v>
      </c>
      <c r="D3453" s="25">
        <v>0</v>
      </c>
      <c r="E3453" s="25">
        <v>0</v>
      </c>
      <c r="F3453" s="25">
        <v>0</v>
      </c>
      <c r="G3453" s="25">
        <v>0</v>
      </c>
      <c r="H3453" s="25">
        <v>0</v>
      </c>
      <c r="I3453" s="1">
        <f>COUNTIFS($A:$A,$A3453,C:C,"&gt;"&amp;$I$5)</f>
        <v>3</v>
      </c>
    </row>
    <row r="3454" spans="1:9" x14ac:dyDescent="0.25">
      <c r="A3454" s="22" t="s">
        <v>78</v>
      </c>
      <c r="B3454" s="24">
        <v>43115</v>
      </c>
      <c r="C3454" s="25">
        <v>1.3495370370370371E-2</v>
      </c>
      <c r="D3454" s="25">
        <v>0</v>
      </c>
      <c r="E3454" s="25">
        <v>0</v>
      </c>
      <c r="F3454" s="25">
        <v>0</v>
      </c>
      <c r="G3454" s="25">
        <v>0</v>
      </c>
      <c r="H3454" s="25">
        <v>0</v>
      </c>
      <c r="I3454" s="1">
        <f>COUNTIFS($A:$A,$A3454,C:C,"&gt;"&amp;$I$5)</f>
        <v>3</v>
      </c>
    </row>
    <row r="3455" spans="1:9" x14ac:dyDescent="0.25">
      <c r="A3455" s="22" t="s">
        <v>78</v>
      </c>
      <c r="B3455" s="24">
        <v>43116</v>
      </c>
      <c r="C3455" s="25">
        <v>8.9583333333333338E-3</v>
      </c>
      <c r="D3455" s="25">
        <v>4.1053240740740744E-2</v>
      </c>
      <c r="E3455" s="25">
        <v>0</v>
      </c>
      <c r="F3455" s="25">
        <v>0</v>
      </c>
      <c r="G3455" s="25">
        <v>0</v>
      </c>
      <c r="H3455" s="25">
        <v>0</v>
      </c>
      <c r="I3455" s="1">
        <f>COUNTIFS($A:$A,$A3455,C:C,"&gt;"&amp;$I$5)</f>
        <v>3</v>
      </c>
    </row>
    <row r="3456" spans="1:9" x14ac:dyDescent="0.25">
      <c r="A3456" s="22" t="s">
        <v>78</v>
      </c>
      <c r="B3456" s="24">
        <v>43117</v>
      </c>
      <c r="C3456" s="25">
        <v>1.3796296296296298E-2</v>
      </c>
      <c r="D3456" s="25">
        <v>0</v>
      </c>
      <c r="E3456" s="25">
        <v>1.273148148148148E-4</v>
      </c>
      <c r="F3456" s="25">
        <v>0</v>
      </c>
      <c r="G3456" s="25">
        <v>2.2303240740740738E-2</v>
      </c>
      <c r="H3456" s="25">
        <v>0</v>
      </c>
      <c r="I3456" s="1">
        <f>COUNTIFS($A:$A,$A3456,C:C,"&gt;"&amp;$I$5)</f>
        <v>3</v>
      </c>
    </row>
    <row r="3457" spans="1:9" x14ac:dyDescent="0.25">
      <c r="A3457" s="22" t="s">
        <v>78</v>
      </c>
      <c r="B3457" s="24">
        <v>43118</v>
      </c>
      <c r="C3457" s="25">
        <v>1.5659722222222224E-2</v>
      </c>
      <c r="D3457" s="25">
        <v>0</v>
      </c>
      <c r="E3457" s="25">
        <v>0</v>
      </c>
      <c r="F3457" s="25">
        <v>0</v>
      </c>
      <c r="G3457" s="25">
        <v>0</v>
      </c>
      <c r="H3457" s="25">
        <v>0</v>
      </c>
      <c r="I3457" s="1">
        <f>COUNTIFS($A:$A,$A3457,C:C,"&gt;"&amp;$I$5)</f>
        <v>3</v>
      </c>
    </row>
    <row r="3458" spans="1:9" x14ac:dyDescent="0.25">
      <c r="A3458" s="22" t="s">
        <v>78</v>
      </c>
      <c r="B3458" s="24">
        <v>43119</v>
      </c>
      <c r="C3458" s="25">
        <v>1.3472222222222221E-2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1">
        <f>COUNTIFS($A:$A,$A3458,C:C,"&gt;"&amp;$I$5)</f>
        <v>3</v>
      </c>
    </row>
    <row r="3459" spans="1:9" x14ac:dyDescent="0.25">
      <c r="A3459" s="22" t="s">
        <v>78</v>
      </c>
      <c r="B3459" s="24">
        <v>43122</v>
      </c>
      <c r="C3459" s="25">
        <v>1.1145833333333334E-2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1">
        <f>COUNTIFS($A:$A,$A3459,C:C,"&gt;"&amp;$I$5)</f>
        <v>3</v>
      </c>
    </row>
    <row r="3460" spans="1:9" x14ac:dyDescent="0.25">
      <c r="A3460" s="22" t="s">
        <v>78</v>
      </c>
      <c r="B3460" s="24">
        <v>43123</v>
      </c>
      <c r="C3460" s="25">
        <v>1.6608796296296299E-2</v>
      </c>
      <c r="D3460" s="25">
        <v>4.2083333333333334E-2</v>
      </c>
      <c r="E3460" s="25">
        <v>3.0486111111111113E-2</v>
      </c>
      <c r="F3460" s="25">
        <v>0</v>
      </c>
      <c r="G3460" s="25">
        <v>0</v>
      </c>
      <c r="H3460" s="25">
        <v>0</v>
      </c>
      <c r="I3460" s="1">
        <f>COUNTIFS($A:$A,$A3460,C:C,"&gt;"&amp;$I$5)</f>
        <v>3</v>
      </c>
    </row>
    <row r="3461" spans="1:9" x14ac:dyDescent="0.25">
      <c r="A3461" s="22" t="s">
        <v>78</v>
      </c>
      <c r="B3461" s="24">
        <v>43124</v>
      </c>
      <c r="C3461" s="25">
        <v>1.1122685185185185E-2</v>
      </c>
      <c r="D3461" s="25">
        <v>0</v>
      </c>
      <c r="E3461" s="25">
        <v>3.2986111111111111E-3</v>
      </c>
      <c r="F3461" s="25">
        <v>0</v>
      </c>
      <c r="G3461" s="25">
        <v>4.6851851851851846E-2</v>
      </c>
      <c r="H3461" s="25">
        <v>0</v>
      </c>
      <c r="I3461" s="1">
        <f>COUNTIFS($A:$A,$A3461,C:C,"&gt;"&amp;$I$5)</f>
        <v>3</v>
      </c>
    </row>
    <row r="3462" spans="1:9" x14ac:dyDescent="0.25">
      <c r="A3462" s="22" t="s">
        <v>78</v>
      </c>
      <c r="B3462" s="24">
        <v>43125</v>
      </c>
      <c r="C3462" s="25">
        <v>1.357638888888889E-2</v>
      </c>
      <c r="D3462" s="25">
        <v>0</v>
      </c>
      <c r="E3462" s="25">
        <v>5.0925925925925921E-3</v>
      </c>
      <c r="F3462" s="25">
        <v>0</v>
      </c>
      <c r="G3462" s="25">
        <v>0</v>
      </c>
      <c r="H3462" s="25">
        <v>0</v>
      </c>
      <c r="I3462" s="1">
        <f>COUNTIFS($A:$A,$A3462,C:C,"&gt;"&amp;$I$5)</f>
        <v>3</v>
      </c>
    </row>
    <row r="3463" spans="1:9" x14ac:dyDescent="0.25">
      <c r="A3463" s="22" t="s">
        <v>99</v>
      </c>
      <c r="B3463" s="24">
        <v>43070</v>
      </c>
      <c r="C3463" s="25">
        <v>1.9710648148148147E-2</v>
      </c>
      <c r="D3463" s="25">
        <v>0</v>
      </c>
      <c r="E3463" s="25">
        <v>4.7962962962962964E-2</v>
      </c>
      <c r="F3463" s="25">
        <v>5.5208333333333333E-3</v>
      </c>
      <c r="G3463" s="25">
        <v>2.5231481481481481E-3</v>
      </c>
      <c r="H3463" s="25">
        <v>0</v>
      </c>
      <c r="I3463" s="1">
        <f>COUNTIFS($A:$A,$A3463,C:C,"&gt;"&amp;$I$5)</f>
        <v>8</v>
      </c>
    </row>
    <row r="3464" spans="1:9" x14ac:dyDescent="0.25">
      <c r="A3464" s="22" t="s">
        <v>99</v>
      </c>
      <c r="B3464" s="24">
        <v>43071</v>
      </c>
      <c r="C3464" s="25">
        <v>0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1">
        <f>COUNTIFS($A:$A,$A3464,C:C,"&gt;"&amp;$I$5)</f>
        <v>8</v>
      </c>
    </row>
    <row r="3465" spans="1:9" x14ac:dyDescent="0.25">
      <c r="A3465" s="22" t="s">
        <v>99</v>
      </c>
      <c r="B3465" s="24">
        <v>43072</v>
      </c>
      <c r="C3465" s="25">
        <v>0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1">
        <f>COUNTIFS($A:$A,$A3465,C:C,"&gt;"&amp;$I$5)</f>
        <v>8</v>
      </c>
    </row>
    <row r="3466" spans="1:9" x14ac:dyDescent="0.25">
      <c r="A3466" s="22" t="s">
        <v>99</v>
      </c>
      <c r="B3466" s="24">
        <v>43073</v>
      </c>
      <c r="C3466" s="25">
        <v>2.0069444444444442E-2</v>
      </c>
      <c r="D3466" s="25">
        <v>0</v>
      </c>
      <c r="E3466" s="25">
        <v>8.7152777777777784E-3</v>
      </c>
      <c r="F3466" s="25">
        <v>4.1319444444444442E-3</v>
      </c>
      <c r="G3466" s="25">
        <v>0</v>
      </c>
      <c r="H3466" s="25">
        <v>0</v>
      </c>
      <c r="I3466" s="1">
        <f>COUNTIFS($A:$A,$A3466,C:C,"&gt;"&amp;$I$5)</f>
        <v>8</v>
      </c>
    </row>
    <row r="3467" spans="1:9" x14ac:dyDescent="0.25">
      <c r="A3467" s="22" t="s">
        <v>99</v>
      </c>
      <c r="B3467" s="24">
        <v>43074</v>
      </c>
      <c r="C3467" s="25">
        <v>1.0763888888888891E-2</v>
      </c>
      <c r="D3467" s="25">
        <v>0</v>
      </c>
      <c r="E3467" s="25">
        <v>7.4884259259259262E-3</v>
      </c>
      <c r="F3467" s="25">
        <v>4.9189814814814816E-3</v>
      </c>
      <c r="G3467" s="25">
        <v>6.3263888888888883E-2</v>
      </c>
      <c r="H3467" s="25">
        <v>0</v>
      </c>
      <c r="I3467" s="1">
        <f>COUNTIFS($A:$A,$A3467,C:C,"&gt;"&amp;$I$5)</f>
        <v>8</v>
      </c>
    </row>
    <row r="3468" spans="1:9" x14ac:dyDescent="0.25">
      <c r="A3468" s="22" t="s">
        <v>99</v>
      </c>
      <c r="B3468" s="24">
        <v>43075</v>
      </c>
      <c r="C3468" s="25">
        <v>1.4305555555555557E-2</v>
      </c>
      <c r="D3468" s="25">
        <v>0</v>
      </c>
      <c r="E3468" s="25">
        <v>5.1053240740740746E-2</v>
      </c>
      <c r="F3468" s="25">
        <v>0</v>
      </c>
      <c r="G3468" s="25">
        <v>1.9074074074074073E-2</v>
      </c>
      <c r="H3468" s="25">
        <v>0</v>
      </c>
      <c r="I3468" s="1">
        <f>COUNTIFS($A:$A,$A3468,C:C,"&gt;"&amp;$I$5)</f>
        <v>8</v>
      </c>
    </row>
    <row r="3469" spans="1:9" x14ac:dyDescent="0.25">
      <c r="A3469" s="22" t="s">
        <v>99</v>
      </c>
      <c r="B3469" s="24">
        <v>43076</v>
      </c>
      <c r="C3469" s="25">
        <v>2.2881944444444444E-2</v>
      </c>
      <c r="D3469" s="25">
        <v>0</v>
      </c>
      <c r="E3469" s="25">
        <v>2.4097222222222225E-2</v>
      </c>
      <c r="F3469" s="25">
        <v>0</v>
      </c>
      <c r="G3469" s="25">
        <v>9.0277777777777787E-3</v>
      </c>
      <c r="H3469" s="25">
        <v>4.5601851851851853E-3</v>
      </c>
      <c r="I3469" s="1">
        <f>COUNTIFS($A:$A,$A3469,C:C,"&gt;"&amp;$I$5)</f>
        <v>8</v>
      </c>
    </row>
    <row r="3470" spans="1:9" x14ac:dyDescent="0.25">
      <c r="A3470" s="22" t="s">
        <v>99</v>
      </c>
      <c r="B3470" s="24">
        <v>43077</v>
      </c>
      <c r="C3470" s="25">
        <v>9.6296296296296303E-3</v>
      </c>
      <c r="D3470" s="25">
        <v>0</v>
      </c>
      <c r="E3470" s="25">
        <v>7.1423611111111118E-2</v>
      </c>
      <c r="F3470" s="25">
        <v>0</v>
      </c>
      <c r="G3470" s="25">
        <v>1.8124999999999999E-2</v>
      </c>
      <c r="H3470" s="25">
        <v>0</v>
      </c>
      <c r="I3470" s="1">
        <f>COUNTIFS($A:$A,$A3470,C:C,"&gt;"&amp;$I$5)</f>
        <v>8</v>
      </c>
    </row>
    <row r="3471" spans="1:9" x14ac:dyDescent="0.25">
      <c r="A3471" s="22" t="s">
        <v>99</v>
      </c>
      <c r="B3471" s="24">
        <v>43078</v>
      </c>
      <c r="C3471" s="25">
        <v>0</v>
      </c>
      <c r="D3471" s="25">
        <v>0</v>
      </c>
      <c r="E3471" s="25">
        <v>0</v>
      </c>
      <c r="F3471" s="25">
        <v>0</v>
      </c>
      <c r="G3471" s="25">
        <v>0</v>
      </c>
      <c r="H3471" s="25">
        <v>0</v>
      </c>
      <c r="I3471" s="1">
        <f>COUNTIFS($A:$A,$A3471,C:C,"&gt;"&amp;$I$5)</f>
        <v>8</v>
      </c>
    </row>
    <row r="3472" spans="1:9" x14ac:dyDescent="0.25">
      <c r="A3472" s="22" t="s">
        <v>99</v>
      </c>
      <c r="B3472" s="24">
        <v>43079</v>
      </c>
      <c r="C3472" s="25">
        <v>0</v>
      </c>
      <c r="D3472" s="25">
        <v>0</v>
      </c>
      <c r="E3472" s="25">
        <v>0</v>
      </c>
      <c r="F3472" s="25">
        <v>0</v>
      </c>
      <c r="G3472" s="25">
        <v>0</v>
      </c>
      <c r="H3472" s="25">
        <v>0</v>
      </c>
      <c r="I3472" s="1">
        <f>COUNTIFS($A:$A,$A3472,C:C,"&gt;"&amp;$I$5)</f>
        <v>8</v>
      </c>
    </row>
    <row r="3473" spans="1:9" x14ac:dyDescent="0.25">
      <c r="A3473" s="22" t="s">
        <v>99</v>
      </c>
      <c r="B3473" s="24">
        <v>43080</v>
      </c>
      <c r="C3473" s="25">
        <v>1.8692129629629631E-2</v>
      </c>
      <c r="D3473" s="25">
        <v>0</v>
      </c>
      <c r="E3473" s="25">
        <v>3.829861111111111E-2</v>
      </c>
      <c r="F3473" s="25">
        <v>3.8657407407407408E-3</v>
      </c>
      <c r="G3473" s="25">
        <v>0</v>
      </c>
      <c r="H3473" s="25">
        <v>0</v>
      </c>
      <c r="I3473" s="1">
        <f>COUNTIFS($A:$A,$A3473,C:C,"&gt;"&amp;$I$5)</f>
        <v>8</v>
      </c>
    </row>
    <row r="3474" spans="1:9" x14ac:dyDescent="0.25">
      <c r="A3474" s="22" t="s">
        <v>99</v>
      </c>
      <c r="B3474" s="24">
        <v>43081</v>
      </c>
      <c r="C3474" s="25">
        <v>1.6493055555555556E-2</v>
      </c>
      <c r="D3474" s="25">
        <v>0</v>
      </c>
      <c r="E3474" s="25">
        <v>4.4212962962962956E-3</v>
      </c>
      <c r="F3474" s="25">
        <v>0</v>
      </c>
      <c r="G3474" s="25">
        <v>1.9976851851851853E-2</v>
      </c>
      <c r="H3474" s="25">
        <v>0</v>
      </c>
      <c r="I3474" s="1">
        <f>COUNTIFS($A:$A,$A3474,C:C,"&gt;"&amp;$I$5)</f>
        <v>8</v>
      </c>
    </row>
    <row r="3475" spans="1:9" x14ac:dyDescent="0.25">
      <c r="A3475" s="22" t="s">
        <v>99</v>
      </c>
      <c r="B3475" s="24">
        <v>43082</v>
      </c>
      <c r="C3475" s="25">
        <v>1.3333333333333334E-2</v>
      </c>
      <c r="D3475" s="25">
        <v>0</v>
      </c>
      <c r="E3475" s="25">
        <v>4.7071759259259265E-2</v>
      </c>
      <c r="F3475" s="25">
        <v>0</v>
      </c>
      <c r="G3475" s="25">
        <v>2.5034722222222222E-2</v>
      </c>
      <c r="H3475" s="25">
        <v>0</v>
      </c>
      <c r="I3475" s="1">
        <f>COUNTIFS($A:$A,$A3475,C:C,"&gt;"&amp;$I$5)</f>
        <v>8</v>
      </c>
    </row>
    <row r="3476" spans="1:9" x14ac:dyDescent="0.25">
      <c r="A3476" s="22" t="s">
        <v>99</v>
      </c>
      <c r="B3476" s="24">
        <v>43083</v>
      </c>
      <c r="C3476" s="25">
        <v>1.2175925925925929E-2</v>
      </c>
      <c r="D3476" s="25">
        <v>0</v>
      </c>
      <c r="E3476" s="25">
        <v>5.3807870370370374E-2</v>
      </c>
      <c r="F3476" s="25">
        <v>1.8750000000000001E-3</v>
      </c>
      <c r="G3476" s="25">
        <v>0</v>
      </c>
      <c r="H3476" s="25">
        <v>0</v>
      </c>
      <c r="I3476" s="1">
        <f>COUNTIFS($A:$A,$A3476,C:C,"&gt;"&amp;$I$5)</f>
        <v>8</v>
      </c>
    </row>
    <row r="3477" spans="1:9" x14ac:dyDescent="0.25">
      <c r="A3477" s="22" t="s">
        <v>99</v>
      </c>
      <c r="B3477" s="24">
        <v>43084</v>
      </c>
      <c r="C3477" s="25">
        <v>0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1">
        <f>COUNTIFS($A:$A,$A3477,C:C,"&gt;"&amp;$I$5)</f>
        <v>8</v>
      </c>
    </row>
    <row r="3478" spans="1:9" x14ac:dyDescent="0.25">
      <c r="A3478" s="22" t="s">
        <v>99</v>
      </c>
      <c r="B3478" s="24">
        <v>43085</v>
      </c>
      <c r="C3478" s="25">
        <v>0</v>
      </c>
      <c r="D3478" s="25">
        <v>0</v>
      </c>
      <c r="E3478" s="25">
        <v>0</v>
      </c>
      <c r="F3478" s="25">
        <v>0</v>
      </c>
      <c r="G3478" s="25">
        <v>0</v>
      </c>
      <c r="H3478" s="25">
        <v>0</v>
      </c>
      <c r="I3478" s="1">
        <f>COUNTIFS($A:$A,$A3478,C:C,"&gt;"&amp;$I$5)</f>
        <v>8</v>
      </c>
    </row>
    <row r="3479" spans="1:9" x14ac:dyDescent="0.25">
      <c r="A3479" s="22" t="s">
        <v>99</v>
      </c>
      <c r="B3479" s="24">
        <v>43086</v>
      </c>
      <c r="C3479" s="25">
        <v>0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1">
        <f>COUNTIFS($A:$A,$A3479,C:C,"&gt;"&amp;$I$5)</f>
        <v>8</v>
      </c>
    </row>
    <row r="3480" spans="1:9" x14ac:dyDescent="0.25">
      <c r="A3480" s="22" t="s">
        <v>99</v>
      </c>
      <c r="B3480" s="24">
        <v>43087</v>
      </c>
      <c r="C3480" s="25">
        <v>0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1">
        <f>COUNTIFS($A:$A,$A3480,C:C,"&gt;"&amp;$I$5)</f>
        <v>8</v>
      </c>
    </row>
    <row r="3481" spans="1:9" x14ac:dyDescent="0.25">
      <c r="A3481" s="22" t="s">
        <v>99</v>
      </c>
      <c r="B3481" s="24">
        <v>43088</v>
      </c>
      <c r="C3481" s="25">
        <v>0</v>
      </c>
      <c r="D3481" s="25">
        <v>0</v>
      </c>
      <c r="E3481" s="25">
        <v>0</v>
      </c>
      <c r="F3481" s="25">
        <v>0</v>
      </c>
      <c r="G3481" s="25">
        <v>0</v>
      </c>
      <c r="H3481" s="25">
        <v>0</v>
      </c>
      <c r="I3481" s="1">
        <f>COUNTIFS($A:$A,$A3481,C:C,"&gt;"&amp;$I$5)</f>
        <v>8</v>
      </c>
    </row>
    <row r="3482" spans="1:9" x14ac:dyDescent="0.25">
      <c r="A3482" s="22" t="s">
        <v>99</v>
      </c>
      <c r="B3482" s="24">
        <v>43089</v>
      </c>
      <c r="C3482" s="25">
        <v>0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1">
        <f>COUNTIFS($A:$A,$A3482,C:C,"&gt;"&amp;$I$5)</f>
        <v>8</v>
      </c>
    </row>
    <row r="3483" spans="1:9" x14ac:dyDescent="0.25">
      <c r="A3483" s="22" t="s">
        <v>99</v>
      </c>
      <c r="B3483" s="24">
        <v>43090</v>
      </c>
      <c r="C3483" s="25">
        <v>0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1">
        <f>COUNTIFS($A:$A,$A3483,C:C,"&gt;"&amp;$I$5)</f>
        <v>8</v>
      </c>
    </row>
    <row r="3484" spans="1:9" x14ac:dyDescent="0.25">
      <c r="A3484" s="22" t="s">
        <v>99</v>
      </c>
      <c r="B3484" s="24">
        <v>43091</v>
      </c>
      <c r="C3484" s="25">
        <v>0</v>
      </c>
      <c r="D3484" s="25">
        <v>0</v>
      </c>
      <c r="E3484" s="25">
        <v>0</v>
      </c>
      <c r="F3484" s="25">
        <v>0</v>
      </c>
      <c r="G3484" s="25">
        <v>0</v>
      </c>
      <c r="H3484" s="25">
        <v>0</v>
      </c>
      <c r="I3484" s="1">
        <f>COUNTIFS($A:$A,$A3484,C:C,"&gt;"&amp;$I$5)</f>
        <v>8</v>
      </c>
    </row>
    <row r="3485" spans="1:9" x14ac:dyDescent="0.25">
      <c r="A3485" s="22" t="s">
        <v>99</v>
      </c>
      <c r="B3485" s="24">
        <v>43092</v>
      </c>
      <c r="C3485" s="25">
        <v>0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1">
        <f>COUNTIFS($A:$A,$A3485,C:C,"&gt;"&amp;$I$5)</f>
        <v>8</v>
      </c>
    </row>
    <row r="3486" spans="1:9" x14ac:dyDescent="0.25">
      <c r="A3486" s="22" t="s">
        <v>99</v>
      </c>
      <c r="B3486" s="24">
        <v>43093</v>
      </c>
      <c r="C3486" s="25">
        <v>0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1">
        <f>COUNTIFS($A:$A,$A3486,C:C,"&gt;"&amp;$I$5)</f>
        <v>8</v>
      </c>
    </row>
    <row r="3487" spans="1:9" x14ac:dyDescent="0.25">
      <c r="A3487" s="22" t="s">
        <v>99</v>
      </c>
      <c r="B3487" s="24">
        <v>43094</v>
      </c>
      <c r="C3487" s="25">
        <v>0</v>
      </c>
      <c r="D3487" s="25">
        <v>0</v>
      </c>
      <c r="E3487" s="25">
        <v>0</v>
      </c>
      <c r="F3487" s="25">
        <v>0</v>
      </c>
      <c r="G3487" s="25">
        <v>0</v>
      </c>
      <c r="H3487" s="25">
        <v>0</v>
      </c>
      <c r="I3487" s="1">
        <f>COUNTIFS($A:$A,$A3487,C:C,"&gt;"&amp;$I$5)</f>
        <v>8</v>
      </c>
    </row>
    <row r="3488" spans="1:9" x14ac:dyDescent="0.25">
      <c r="A3488" s="22" t="s">
        <v>99</v>
      </c>
      <c r="B3488" s="24">
        <v>43095</v>
      </c>
      <c r="C3488" s="25">
        <v>1.5868055555555555E-2</v>
      </c>
      <c r="D3488" s="25">
        <v>0</v>
      </c>
      <c r="E3488" s="25">
        <v>4.8240740740740744E-2</v>
      </c>
      <c r="F3488" s="25">
        <v>0</v>
      </c>
      <c r="G3488" s="25">
        <v>0</v>
      </c>
      <c r="H3488" s="25">
        <v>0</v>
      </c>
      <c r="I3488" s="1">
        <f>COUNTIFS($A:$A,$A3488,C:C,"&gt;"&amp;$I$5)</f>
        <v>8</v>
      </c>
    </row>
    <row r="3489" spans="1:9" x14ac:dyDescent="0.25">
      <c r="A3489" s="22" t="s">
        <v>99</v>
      </c>
      <c r="B3489" s="24">
        <v>43096</v>
      </c>
      <c r="C3489" s="25">
        <v>1.6342592592592593E-2</v>
      </c>
      <c r="D3489" s="25">
        <v>0</v>
      </c>
      <c r="E3489" s="25">
        <v>4.2175925925925922E-2</v>
      </c>
      <c r="F3489" s="25">
        <v>0</v>
      </c>
      <c r="G3489" s="25">
        <v>0</v>
      </c>
      <c r="H3489" s="25">
        <v>0</v>
      </c>
      <c r="I3489" s="1">
        <f>COUNTIFS($A:$A,$A3489,C:C,"&gt;"&amp;$I$5)</f>
        <v>8</v>
      </c>
    </row>
    <row r="3490" spans="1:9" x14ac:dyDescent="0.25">
      <c r="A3490" s="22" t="s">
        <v>99</v>
      </c>
      <c r="B3490" s="24">
        <v>43097</v>
      </c>
      <c r="C3490" s="25">
        <v>1.5162037037037036E-2</v>
      </c>
      <c r="D3490" s="25">
        <v>0</v>
      </c>
      <c r="E3490" s="25">
        <v>9.8657407407407402E-2</v>
      </c>
      <c r="F3490" s="25">
        <v>0</v>
      </c>
      <c r="G3490" s="25">
        <v>0</v>
      </c>
      <c r="H3490" s="25">
        <v>0</v>
      </c>
      <c r="I3490" s="1">
        <f>COUNTIFS($A:$A,$A3490,C:C,"&gt;"&amp;$I$5)</f>
        <v>8</v>
      </c>
    </row>
    <row r="3491" spans="1:9" x14ac:dyDescent="0.25">
      <c r="A3491" s="22" t="s">
        <v>99</v>
      </c>
      <c r="B3491" s="24">
        <v>43098</v>
      </c>
      <c r="C3491" s="25">
        <v>3.1192129629629629E-2</v>
      </c>
      <c r="D3491" s="25">
        <v>0</v>
      </c>
      <c r="E3491" s="25">
        <v>4.7754629629629626E-2</v>
      </c>
      <c r="F3491" s="25">
        <v>0</v>
      </c>
      <c r="G3491" s="25">
        <v>0</v>
      </c>
      <c r="H3491" s="25">
        <v>0</v>
      </c>
      <c r="I3491" s="1">
        <f>COUNTIFS($A:$A,$A3491,C:C,"&gt;"&amp;$I$5)</f>
        <v>8</v>
      </c>
    </row>
    <row r="3492" spans="1:9" x14ac:dyDescent="0.25">
      <c r="A3492" s="22" t="s">
        <v>99</v>
      </c>
      <c r="B3492" s="24">
        <v>43099</v>
      </c>
      <c r="C3492" s="25">
        <v>0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1">
        <f>COUNTIFS($A:$A,$A3492,C:C,"&gt;"&amp;$I$5)</f>
        <v>8</v>
      </c>
    </row>
    <row r="3493" spans="1:9" x14ac:dyDescent="0.25">
      <c r="A3493" s="22" t="s">
        <v>99</v>
      </c>
      <c r="B3493" s="24">
        <v>43100</v>
      </c>
      <c r="C3493" s="25">
        <v>0</v>
      </c>
      <c r="D3493" s="25">
        <v>0</v>
      </c>
      <c r="E3493" s="25">
        <v>0</v>
      </c>
      <c r="F3493" s="25">
        <v>0</v>
      </c>
      <c r="G3493" s="25">
        <v>0</v>
      </c>
      <c r="H3493" s="25">
        <v>0</v>
      </c>
      <c r="I3493" s="1">
        <f>COUNTIFS($A:$A,$A3493,C:C,"&gt;"&amp;$I$5)</f>
        <v>8</v>
      </c>
    </row>
    <row r="3494" spans="1:9" x14ac:dyDescent="0.25">
      <c r="A3494" s="22" t="s">
        <v>99</v>
      </c>
      <c r="B3494" s="24">
        <v>43101</v>
      </c>
      <c r="C3494" s="25">
        <v>0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1">
        <f>COUNTIFS($A:$A,$A3494,C:C,"&gt;"&amp;$I$5)</f>
        <v>8</v>
      </c>
    </row>
    <row r="3495" spans="1:9" x14ac:dyDescent="0.25">
      <c r="A3495" s="22" t="s">
        <v>99</v>
      </c>
      <c r="B3495" s="24">
        <v>43102</v>
      </c>
      <c r="C3495" s="25">
        <v>0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1">
        <f>COUNTIFS($A:$A,$A3495,C:C,"&gt;"&amp;$I$5)</f>
        <v>8</v>
      </c>
    </row>
    <row r="3496" spans="1:9" x14ac:dyDescent="0.25">
      <c r="A3496" s="22" t="s">
        <v>99</v>
      </c>
      <c r="B3496" s="24">
        <v>43103</v>
      </c>
      <c r="C3496" s="25">
        <v>0</v>
      </c>
      <c r="D3496" s="25">
        <v>0</v>
      </c>
      <c r="E3496" s="25">
        <v>0</v>
      </c>
      <c r="F3496" s="25">
        <v>0</v>
      </c>
      <c r="G3496" s="25">
        <v>0</v>
      </c>
      <c r="H3496" s="25">
        <v>0</v>
      </c>
      <c r="I3496" s="1">
        <f>COUNTIFS($A:$A,$A3496,C:C,"&gt;"&amp;$I$5)</f>
        <v>8</v>
      </c>
    </row>
    <row r="3497" spans="1:9" x14ac:dyDescent="0.25">
      <c r="A3497" s="22" t="s">
        <v>99</v>
      </c>
      <c r="B3497" s="24">
        <v>43104</v>
      </c>
      <c r="C3497" s="25">
        <v>0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1">
        <f>COUNTIFS($A:$A,$A3497,C:C,"&gt;"&amp;$I$5)</f>
        <v>8</v>
      </c>
    </row>
    <row r="3498" spans="1:9" x14ac:dyDescent="0.25">
      <c r="A3498" s="22" t="s">
        <v>99</v>
      </c>
      <c r="B3498" s="24">
        <v>43105</v>
      </c>
      <c r="C3498" s="25">
        <v>0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1">
        <f>COUNTIFS($A:$A,$A3498,C:C,"&gt;"&amp;$I$5)</f>
        <v>8</v>
      </c>
    </row>
    <row r="3499" spans="1:9" x14ac:dyDescent="0.25">
      <c r="A3499" s="22" t="s">
        <v>99</v>
      </c>
      <c r="B3499" s="24">
        <v>43106</v>
      </c>
      <c r="C3499" s="25">
        <v>0</v>
      </c>
      <c r="D3499" s="25">
        <v>0</v>
      </c>
      <c r="E3499" s="25">
        <v>0</v>
      </c>
      <c r="F3499" s="25">
        <v>0</v>
      </c>
      <c r="G3499" s="25">
        <v>0</v>
      </c>
      <c r="H3499" s="25">
        <v>0</v>
      </c>
      <c r="I3499" s="1">
        <f>COUNTIFS($A:$A,$A3499,C:C,"&gt;"&amp;$I$5)</f>
        <v>8</v>
      </c>
    </row>
    <row r="3500" spans="1:9" x14ac:dyDescent="0.25">
      <c r="A3500" s="22" t="s">
        <v>99</v>
      </c>
      <c r="B3500" s="24">
        <v>43107</v>
      </c>
      <c r="C3500" s="25">
        <v>0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1">
        <f>COUNTIFS($A:$A,$A3500,C:C,"&gt;"&amp;$I$5)</f>
        <v>8</v>
      </c>
    </row>
    <row r="3501" spans="1:9" x14ac:dyDescent="0.25">
      <c r="A3501" s="22" t="s">
        <v>99</v>
      </c>
      <c r="B3501" s="24">
        <v>43108</v>
      </c>
      <c r="C3501" s="25">
        <v>1.7199074074074071E-2</v>
      </c>
      <c r="D3501" s="25">
        <v>0</v>
      </c>
      <c r="E3501" s="25">
        <v>3.8981481481481485E-2</v>
      </c>
      <c r="F3501" s="25">
        <v>0</v>
      </c>
      <c r="G3501" s="25">
        <v>3.7962962962962963E-3</v>
      </c>
      <c r="H3501" s="25">
        <v>0</v>
      </c>
      <c r="I3501" s="1">
        <f>COUNTIFS($A:$A,$A3501,C:C,"&gt;"&amp;$I$5)</f>
        <v>8</v>
      </c>
    </row>
    <row r="3502" spans="1:9" x14ac:dyDescent="0.25">
      <c r="A3502" s="22" t="s">
        <v>99</v>
      </c>
      <c r="B3502" s="24">
        <v>43109</v>
      </c>
      <c r="C3502" s="25">
        <v>2.1412037037037035E-2</v>
      </c>
      <c r="D3502" s="25">
        <v>0</v>
      </c>
      <c r="E3502" s="25">
        <v>8.8703703703703715E-2</v>
      </c>
      <c r="F3502" s="25">
        <v>0</v>
      </c>
      <c r="G3502" s="25">
        <v>0</v>
      </c>
      <c r="H3502" s="25">
        <v>0</v>
      </c>
      <c r="I3502" s="1">
        <f>COUNTIFS($A:$A,$A3502,C:C,"&gt;"&amp;$I$5)</f>
        <v>8</v>
      </c>
    </row>
    <row r="3503" spans="1:9" x14ac:dyDescent="0.25">
      <c r="A3503" s="22" t="s">
        <v>99</v>
      </c>
      <c r="B3503" s="24">
        <v>43110</v>
      </c>
      <c r="C3503" s="25">
        <v>4.2418981481481481E-2</v>
      </c>
      <c r="D3503" s="25">
        <v>0</v>
      </c>
      <c r="E3503" s="25">
        <v>6.9027777777777785E-2</v>
      </c>
      <c r="F3503" s="25">
        <v>0</v>
      </c>
      <c r="G3503" s="25">
        <v>2.2939814814814816E-2</v>
      </c>
      <c r="H3503" s="25">
        <v>0</v>
      </c>
      <c r="I3503" s="1">
        <f>COUNTIFS($A:$A,$A3503,C:C,"&gt;"&amp;$I$5)</f>
        <v>8</v>
      </c>
    </row>
    <row r="3504" spans="1:9" x14ac:dyDescent="0.25">
      <c r="A3504" s="22" t="s">
        <v>99</v>
      </c>
      <c r="B3504" s="24">
        <v>43111</v>
      </c>
      <c r="C3504" s="25">
        <v>2.314814814814815E-2</v>
      </c>
      <c r="D3504" s="25">
        <v>0</v>
      </c>
      <c r="E3504" s="25">
        <v>8.3449074074074078E-2</v>
      </c>
      <c r="F3504" s="25">
        <v>0</v>
      </c>
      <c r="G3504" s="25">
        <v>2.5914351851851855E-2</v>
      </c>
      <c r="H3504" s="25">
        <v>0</v>
      </c>
      <c r="I3504" s="1">
        <f>COUNTIFS($A:$A,$A3504,C:C,"&gt;"&amp;$I$5)</f>
        <v>8</v>
      </c>
    </row>
    <row r="3505" spans="1:9" x14ac:dyDescent="0.25">
      <c r="A3505" s="22" t="s">
        <v>99</v>
      </c>
      <c r="B3505" s="24">
        <v>43112</v>
      </c>
      <c r="C3505" s="25">
        <v>1.8414351851851852E-2</v>
      </c>
      <c r="D3505" s="25">
        <v>0</v>
      </c>
      <c r="E3505" s="25">
        <v>6.5844907407407408E-2</v>
      </c>
      <c r="F3505" s="25">
        <v>0</v>
      </c>
      <c r="G3505" s="25">
        <v>4.1435185185185186E-3</v>
      </c>
      <c r="H3505" s="25">
        <v>0</v>
      </c>
      <c r="I3505" s="1">
        <f>COUNTIFS($A:$A,$A3505,C:C,"&gt;"&amp;$I$5)</f>
        <v>8</v>
      </c>
    </row>
    <row r="3506" spans="1:9" x14ac:dyDescent="0.25">
      <c r="A3506" s="22" t="s">
        <v>99</v>
      </c>
      <c r="B3506" s="24">
        <v>43113</v>
      </c>
      <c r="C3506" s="25">
        <v>0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1">
        <f>COUNTIFS($A:$A,$A3506,C:C,"&gt;"&amp;$I$5)</f>
        <v>8</v>
      </c>
    </row>
    <row r="3507" spans="1:9" x14ac:dyDescent="0.25">
      <c r="A3507" s="22" t="s">
        <v>99</v>
      </c>
      <c r="B3507" s="24">
        <v>43114</v>
      </c>
      <c r="C3507" s="25">
        <v>0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1">
        <f>COUNTIFS($A:$A,$A3507,C:C,"&gt;"&amp;$I$5)</f>
        <v>8</v>
      </c>
    </row>
    <row r="3508" spans="1:9" x14ac:dyDescent="0.25">
      <c r="A3508" s="22" t="s">
        <v>99</v>
      </c>
      <c r="B3508" s="24">
        <v>43115</v>
      </c>
      <c r="C3508" s="25">
        <v>2.1157407407407406E-2</v>
      </c>
      <c r="D3508" s="25">
        <v>0</v>
      </c>
      <c r="E3508" s="25">
        <v>3.4733796296296297E-2</v>
      </c>
      <c r="F3508" s="25">
        <v>0</v>
      </c>
      <c r="G3508" s="25">
        <v>0</v>
      </c>
      <c r="H3508" s="25">
        <v>0</v>
      </c>
      <c r="I3508" s="1">
        <f>COUNTIFS($A:$A,$A3508,C:C,"&gt;"&amp;$I$5)</f>
        <v>8</v>
      </c>
    </row>
    <row r="3509" spans="1:9" x14ac:dyDescent="0.25">
      <c r="A3509" s="22" t="s">
        <v>99</v>
      </c>
      <c r="B3509" s="24">
        <v>43116</v>
      </c>
      <c r="C3509" s="25">
        <v>1.0023148148148147E-2</v>
      </c>
      <c r="D3509" s="25">
        <v>0</v>
      </c>
      <c r="E3509" s="25">
        <v>3.5810185185185188E-2</v>
      </c>
      <c r="F3509" s="25">
        <v>0</v>
      </c>
      <c r="G3509" s="25">
        <v>0</v>
      </c>
      <c r="H3509" s="25">
        <v>0</v>
      </c>
      <c r="I3509" s="1">
        <f>COUNTIFS($A:$A,$A3509,C:C,"&gt;"&amp;$I$5)</f>
        <v>8</v>
      </c>
    </row>
    <row r="3510" spans="1:9" x14ac:dyDescent="0.25">
      <c r="A3510" s="22" t="s">
        <v>99</v>
      </c>
      <c r="B3510" s="24">
        <v>43117</v>
      </c>
      <c r="C3510" s="25">
        <v>2.0023148148148148E-2</v>
      </c>
      <c r="D3510" s="25">
        <v>0</v>
      </c>
      <c r="E3510" s="25">
        <v>8.070601851851851E-2</v>
      </c>
      <c r="F3510" s="25">
        <v>0</v>
      </c>
      <c r="G3510" s="25">
        <v>2.1296296296296299E-2</v>
      </c>
      <c r="H3510" s="25">
        <v>0</v>
      </c>
      <c r="I3510" s="1">
        <f>COUNTIFS($A:$A,$A3510,C:C,"&gt;"&amp;$I$5)</f>
        <v>8</v>
      </c>
    </row>
    <row r="3511" spans="1:9" x14ac:dyDescent="0.25">
      <c r="A3511" s="22" t="s">
        <v>99</v>
      </c>
      <c r="B3511" s="24">
        <v>43118</v>
      </c>
      <c r="C3511" s="25">
        <v>3.1203703703703702E-2</v>
      </c>
      <c r="D3511" s="25">
        <v>0</v>
      </c>
      <c r="E3511" s="25">
        <v>3.2199074074074074E-2</v>
      </c>
      <c r="F3511" s="25">
        <v>0</v>
      </c>
      <c r="G3511" s="25">
        <v>2.8472222222222219E-3</v>
      </c>
      <c r="H3511" s="25">
        <v>0</v>
      </c>
      <c r="I3511" s="1">
        <f>COUNTIFS($A:$A,$A3511,C:C,"&gt;"&amp;$I$5)</f>
        <v>8</v>
      </c>
    </row>
    <row r="3512" spans="1:9" x14ac:dyDescent="0.25">
      <c r="A3512" s="22" t="s">
        <v>99</v>
      </c>
      <c r="B3512" s="24">
        <v>43119</v>
      </c>
      <c r="C3512" s="25">
        <v>1.7557870370370373E-2</v>
      </c>
      <c r="D3512" s="25">
        <v>0</v>
      </c>
      <c r="E3512" s="25">
        <v>9.662037037037037E-2</v>
      </c>
      <c r="F3512" s="25">
        <v>0</v>
      </c>
      <c r="G3512" s="25">
        <v>5.0231481481481481E-3</v>
      </c>
      <c r="H3512" s="25">
        <v>0</v>
      </c>
      <c r="I3512" s="1">
        <f>COUNTIFS($A:$A,$A3512,C:C,"&gt;"&amp;$I$5)</f>
        <v>8</v>
      </c>
    </row>
    <row r="3513" spans="1:9" x14ac:dyDescent="0.25">
      <c r="A3513" s="22" t="s">
        <v>99</v>
      </c>
      <c r="B3513" s="24">
        <v>43122</v>
      </c>
      <c r="C3513" s="25">
        <v>2.2233796296296297E-2</v>
      </c>
      <c r="D3513" s="25">
        <v>0</v>
      </c>
      <c r="E3513" s="25">
        <v>1.6192129629629629E-2</v>
      </c>
      <c r="F3513" s="25">
        <v>0</v>
      </c>
      <c r="G3513" s="25">
        <v>3.2060185185185191E-3</v>
      </c>
      <c r="H3513" s="25">
        <v>0</v>
      </c>
      <c r="I3513" s="1">
        <f>COUNTIFS($A:$A,$A3513,C:C,"&gt;"&amp;$I$5)</f>
        <v>8</v>
      </c>
    </row>
    <row r="3514" spans="1:9" x14ac:dyDescent="0.25">
      <c r="A3514" s="22" t="s">
        <v>99</v>
      </c>
      <c r="B3514" s="24">
        <v>43123</v>
      </c>
      <c r="C3514" s="25">
        <v>1.6585648148148148E-2</v>
      </c>
      <c r="D3514" s="25">
        <v>0</v>
      </c>
      <c r="E3514" s="25">
        <v>1.2037037037037035E-2</v>
      </c>
      <c r="F3514" s="25">
        <v>0</v>
      </c>
      <c r="G3514" s="25">
        <v>1.0995370370370371E-2</v>
      </c>
      <c r="H3514" s="25">
        <v>0</v>
      </c>
      <c r="I3514" s="1">
        <f>COUNTIFS($A:$A,$A3514,C:C,"&gt;"&amp;$I$5)</f>
        <v>8</v>
      </c>
    </row>
    <row r="3515" spans="1:9" x14ac:dyDescent="0.25">
      <c r="A3515" s="22" t="s">
        <v>99</v>
      </c>
      <c r="B3515" s="24">
        <v>43124</v>
      </c>
      <c r="C3515" s="25">
        <v>1.4571759259259258E-2</v>
      </c>
      <c r="D3515" s="25">
        <v>0</v>
      </c>
      <c r="E3515" s="25">
        <v>1.7511574074074072E-2</v>
      </c>
      <c r="F3515" s="25">
        <v>0</v>
      </c>
      <c r="G3515" s="25">
        <v>3.0520833333333334E-2</v>
      </c>
      <c r="H3515" s="25">
        <v>0</v>
      </c>
      <c r="I3515" s="1">
        <f>COUNTIFS($A:$A,$A3515,C:C,"&gt;"&amp;$I$5)</f>
        <v>8</v>
      </c>
    </row>
    <row r="3516" spans="1:9" x14ac:dyDescent="0.25">
      <c r="A3516" s="22" t="s">
        <v>99</v>
      </c>
      <c r="B3516" s="24">
        <v>43125</v>
      </c>
      <c r="C3516" s="25">
        <v>1.951388888888889E-2</v>
      </c>
      <c r="D3516" s="25">
        <v>0</v>
      </c>
      <c r="E3516" s="25">
        <v>4.3599537037037034E-2</v>
      </c>
      <c r="F3516" s="25">
        <v>0</v>
      </c>
      <c r="G3516" s="25">
        <v>0</v>
      </c>
      <c r="H3516" s="25">
        <v>0</v>
      </c>
      <c r="I3516" s="1">
        <f>COUNTIFS($A:$A,$A3516,C:C,"&gt;"&amp;$I$5)</f>
        <v>8</v>
      </c>
    </row>
    <row r="3517" spans="1:9" x14ac:dyDescent="0.25">
      <c r="A3517" s="22" t="s">
        <v>33</v>
      </c>
      <c r="B3517" s="24">
        <v>43070</v>
      </c>
      <c r="C3517" s="25">
        <v>0</v>
      </c>
      <c r="D3517" s="25">
        <v>0</v>
      </c>
      <c r="E3517" s="25">
        <v>0</v>
      </c>
      <c r="F3517" s="25">
        <v>0</v>
      </c>
      <c r="G3517" s="25">
        <v>0</v>
      </c>
      <c r="H3517" s="25">
        <v>0</v>
      </c>
      <c r="I3517" s="1">
        <f>COUNTIFS($A:$A,$A3517,C:C,"&gt;"&amp;$I$5)</f>
        <v>5</v>
      </c>
    </row>
    <row r="3518" spans="1:9" x14ac:dyDescent="0.25">
      <c r="A3518" s="22" t="s">
        <v>33</v>
      </c>
      <c r="B3518" s="24">
        <v>43071</v>
      </c>
      <c r="C3518" s="25">
        <v>0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1">
        <f>COUNTIFS($A:$A,$A3518,C:C,"&gt;"&amp;$I$5)</f>
        <v>5</v>
      </c>
    </row>
    <row r="3519" spans="1:9" x14ac:dyDescent="0.25">
      <c r="A3519" s="22" t="s">
        <v>33</v>
      </c>
      <c r="B3519" s="24">
        <v>43072</v>
      </c>
      <c r="C3519" s="25">
        <v>0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1">
        <f>COUNTIFS($A:$A,$A3519,C:C,"&gt;"&amp;$I$5)</f>
        <v>5</v>
      </c>
    </row>
    <row r="3520" spans="1:9" x14ac:dyDescent="0.25">
      <c r="A3520" s="22" t="s">
        <v>33</v>
      </c>
      <c r="B3520" s="24">
        <v>43073</v>
      </c>
      <c r="C3520" s="25">
        <v>2.2118055555555557E-2</v>
      </c>
      <c r="D3520" s="25">
        <v>0</v>
      </c>
      <c r="E3520" s="25">
        <v>1.9212962962962962E-3</v>
      </c>
      <c r="F3520" s="25">
        <v>4.1435185185185186E-3</v>
      </c>
      <c r="G3520" s="25">
        <v>0</v>
      </c>
      <c r="H3520" s="25">
        <v>0</v>
      </c>
      <c r="I3520" s="1">
        <f>COUNTIFS($A:$A,$A3520,C:C,"&gt;"&amp;$I$5)</f>
        <v>5</v>
      </c>
    </row>
    <row r="3521" spans="1:9" x14ac:dyDescent="0.25">
      <c r="A3521" s="22" t="s">
        <v>33</v>
      </c>
      <c r="B3521" s="24">
        <v>43074</v>
      </c>
      <c r="C3521" s="25">
        <v>0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1">
        <f>COUNTIFS($A:$A,$A3521,C:C,"&gt;"&amp;$I$5)</f>
        <v>5</v>
      </c>
    </row>
    <row r="3522" spans="1:9" x14ac:dyDescent="0.25">
      <c r="A3522" s="22" t="s">
        <v>33</v>
      </c>
      <c r="B3522" s="24">
        <v>43075</v>
      </c>
      <c r="C3522" s="25">
        <v>0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1">
        <f>COUNTIFS($A:$A,$A3522,C:C,"&gt;"&amp;$I$5)</f>
        <v>5</v>
      </c>
    </row>
    <row r="3523" spans="1:9" x14ac:dyDescent="0.25">
      <c r="A3523" s="22" t="s">
        <v>33</v>
      </c>
      <c r="B3523" s="24">
        <v>43076</v>
      </c>
      <c r="C3523" s="25">
        <v>0</v>
      </c>
      <c r="D3523" s="25">
        <v>0</v>
      </c>
      <c r="E3523" s="25">
        <v>0</v>
      </c>
      <c r="F3523" s="25">
        <v>0</v>
      </c>
      <c r="G3523" s="25">
        <v>0</v>
      </c>
      <c r="H3523" s="25">
        <v>0</v>
      </c>
      <c r="I3523" s="1">
        <f>COUNTIFS($A:$A,$A3523,C:C,"&gt;"&amp;$I$5)</f>
        <v>5</v>
      </c>
    </row>
    <row r="3524" spans="1:9" x14ac:dyDescent="0.25">
      <c r="A3524" s="22" t="s">
        <v>33</v>
      </c>
      <c r="B3524" s="24">
        <v>43077</v>
      </c>
      <c r="C3524" s="25">
        <v>0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1">
        <f>COUNTIFS($A:$A,$A3524,C:C,"&gt;"&amp;$I$5)</f>
        <v>5</v>
      </c>
    </row>
    <row r="3525" spans="1:9" x14ac:dyDescent="0.25">
      <c r="A3525" s="22" t="s">
        <v>33</v>
      </c>
      <c r="B3525" s="24">
        <v>43078</v>
      </c>
      <c r="C3525" s="25">
        <v>0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1">
        <f>COUNTIFS($A:$A,$A3525,C:C,"&gt;"&amp;$I$5)</f>
        <v>5</v>
      </c>
    </row>
    <row r="3526" spans="1:9" x14ac:dyDescent="0.25">
      <c r="A3526" s="22" t="s">
        <v>33</v>
      </c>
      <c r="B3526" s="24">
        <v>43079</v>
      </c>
      <c r="C3526" s="25">
        <v>0</v>
      </c>
      <c r="D3526" s="25">
        <v>0</v>
      </c>
      <c r="E3526" s="25">
        <v>0</v>
      </c>
      <c r="F3526" s="25">
        <v>0</v>
      </c>
      <c r="G3526" s="25">
        <v>0</v>
      </c>
      <c r="H3526" s="25">
        <v>0</v>
      </c>
      <c r="I3526" s="1">
        <f>COUNTIFS($A:$A,$A3526,C:C,"&gt;"&amp;$I$5)</f>
        <v>5</v>
      </c>
    </row>
    <row r="3527" spans="1:9" x14ac:dyDescent="0.25">
      <c r="A3527" s="22" t="s">
        <v>33</v>
      </c>
      <c r="B3527" s="24">
        <v>43080</v>
      </c>
      <c r="C3527" s="25">
        <v>0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1">
        <f>COUNTIFS($A:$A,$A3527,C:C,"&gt;"&amp;$I$5)</f>
        <v>5</v>
      </c>
    </row>
    <row r="3528" spans="1:9" x14ac:dyDescent="0.25">
      <c r="A3528" s="22" t="s">
        <v>33</v>
      </c>
      <c r="B3528" s="24">
        <v>43081</v>
      </c>
      <c r="C3528" s="25">
        <v>0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1">
        <f>COUNTIFS($A:$A,$A3528,C:C,"&gt;"&amp;$I$5)</f>
        <v>5</v>
      </c>
    </row>
    <row r="3529" spans="1:9" x14ac:dyDescent="0.25">
      <c r="A3529" s="22" t="s">
        <v>33</v>
      </c>
      <c r="B3529" s="24">
        <v>43082</v>
      </c>
      <c r="C3529" s="25">
        <v>0</v>
      </c>
      <c r="D3529" s="25">
        <v>0</v>
      </c>
      <c r="E3529" s="25">
        <v>0</v>
      </c>
      <c r="F3529" s="25">
        <v>0</v>
      </c>
      <c r="G3529" s="25">
        <v>0</v>
      </c>
      <c r="H3529" s="25">
        <v>0</v>
      </c>
      <c r="I3529" s="1">
        <f>COUNTIFS($A:$A,$A3529,C:C,"&gt;"&amp;$I$5)</f>
        <v>5</v>
      </c>
    </row>
    <row r="3530" spans="1:9" x14ac:dyDescent="0.25">
      <c r="A3530" s="22" t="s">
        <v>33</v>
      </c>
      <c r="B3530" s="24">
        <v>43083</v>
      </c>
      <c r="C3530" s="25">
        <v>0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1">
        <f>COUNTIFS($A:$A,$A3530,C:C,"&gt;"&amp;$I$5)</f>
        <v>5</v>
      </c>
    </row>
    <row r="3531" spans="1:9" x14ac:dyDescent="0.25">
      <c r="A3531" s="22" t="s">
        <v>33</v>
      </c>
      <c r="B3531" s="24">
        <v>43084</v>
      </c>
      <c r="C3531" s="25">
        <v>0</v>
      </c>
      <c r="D3531" s="25">
        <v>0</v>
      </c>
      <c r="E3531" s="25">
        <v>0</v>
      </c>
      <c r="F3531" s="25">
        <v>0</v>
      </c>
      <c r="G3531" s="25">
        <v>0</v>
      </c>
      <c r="H3531" s="25">
        <v>0</v>
      </c>
      <c r="I3531" s="1">
        <f>COUNTIFS($A:$A,$A3531,C:C,"&gt;"&amp;$I$5)</f>
        <v>5</v>
      </c>
    </row>
    <row r="3532" spans="1:9" x14ac:dyDescent="0.25">
      <c r="A3532" s="22" t="s">
        <v>33</v>
      </c>
      <c r="B3532" s="24">
        <v>43085</v>
      </c>
      <c r="C3532" s="25">
        <v>0</v>
      </c>
      <c r="D3532" s="25">
        <v>0</v>
      </c>
      <c r="E3532" s="25">
        <v>0</v>
      </c>
      <c r="F3532" s="25">
        <v>0</v>
      </c>
      <c r="G3532" s="25">
        <v>0</v>
      </c>
      <c r="H3532" s="25">
        <v>0</v>
      </c>
      <c r="I3532" s="1">
        <f>COUNTIFS($A:$A,$A3532,C:C,"&gt;"&amp;$I$5)</f>
        <v>5</v>
      </c>
    </row>
    <row r="3533" spans="1:9" x14ac:dyDescent="0.25">
      <c r="A3533" s="22" t="s">
        <v>33</v>
      </c>
      <c r="B3533" s="24">
        <v>43086</v>
      </c>
      <c r="C3533" s="25">
        <v>0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1">
        <f>COUNTIFS($A:$A,$A3533,C:C,"&gt;"&amp;$I$5)</f>
        <v>5</v>
      </c>
    </row>
    <row r="3534" spans="1:9" x14ac:dyDescent="0.25">
      <c r="A3534" s="22" t="s">
        <v>33</v>
      </c>
      <c r="B3534" s="24">
        <v>43087</v>
      </c>
      <c r="C3534" s="25">
        <v>0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1">
        <f>COUNTIFS($A:$A,$A3534,C:C,"&gt;"&amp;$I$5)</f>
        <v>5</v>
      </c>
    </row>
    <row r="3535" spans="1:9" x14ac:dyDescent="0.25">
      <c r="A3535" s="22" t="s">
        <v>33</v>
      </c>
      <c r="B3535" s="24">
        <v>43088</v>
      </c>
      <c r="C3535" s="25">
        <v>3.5624999999999997E-2</v>
      </c>
      <c r="D3535" s="25">
        <v>0</v>
      </c>
      <c r="E3535" s="25">
        <v>3.9791666666666663E-2</v>
      </c>
      <c r="F3535" s="25">
        <v>7.5231481481481477E-3</v>
      </c>
      <c r="G3535" s="25">
        <v>0</v>
      </c>
      <c r="H3535" s="25">
        <v>0</v>
      </c>
      <c r="I3535" s="1">
        <f>COUNTIFS($A:$A,$A3535,C:C,"&gt;"&amp;$I$5)</f>
        <v>5</v>
      </c>
    </row>
    <row r="3536" spans="1:9" x14ac:dyDescent="0.25">
      <c r="A3536" s="22" t="s">
        <v>33</v>
      </c>
      <c r="B3536" s="24">
        <v>43089</v>
      </c>
      <c r="C3536" s="25">
        <v>2.7708333333333331E-2</v>
      </c>
      <c r="D3536" s="25">
        <v>0</v>
      </c>
      <c r="E3536" s="25">
        <v>5.4918981481481478E-2</v>
      </c>
      <c r="F3536" s="25">
        <v>2.685185185185185E-3</v>
      </c>
      <c r="G3536" s="25">
        <v>0</v>
      </c>
      <c r="H3536" s="25">
        <v>0</v>
      </c>
      <c r="I3536" s="1">
        <f>COUNTIFS($A:$A,$A3536,C:C,"&gt;"&amp;$I$5)</f>
        <v>5</v>
      </c>
    </row>
    <row r="3537" spans="1:9" x14ac:dyDescent="0.25">
      <c r="A3537" s="22" t="s">
        <v>33</v>
      </c>
      <c r="B3537" s="24">
        <v>43090</v>
      </c>
      <c r="C3537" s="25">
        <v>0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1">
        <f>COUNTIFS($A:$A,$A3537,C:C,"&gt;"&amp;$I$5)</f>
        <v>5</v>
      </c>
    </row>
    <row r="3538" spans="1:9" x14ac:dyDescent="0.25">
      <c r="A3538" s="22" t="s">
        <v>33</v>
      </c>
      <c r="B3538" s="24">
        <v>43091</v>
      </c>
      <c r="C3538" s="25">
        <v>0</v>
      </c>
      <c r="D3538" s="25">
        <v>0</v>
      </c>
      <c r="E3538" s="25">
        <v>0</v>
      </c>
      <c r="F3538" s="25">
        <v>0</v>
      </c>
      <c r="G3538" s="25">
        <v>0</v>
      </c>
      <c r="H3538" s="25">
        <v>0</v>
      </c>
      <c r="I3538" s="1">
        <f>COUNTIFS($A:$A,$A3538,C:C,"&gt;"&amp;$I$5)</f>
        <v>5</v>
      </c>
    </row>
    <row r="3539" spans="1:9" x14ac:dyDescent="0.25">
      <c r="A3539" s="22" t="s">
        <v>33</v>
      </c>
      <c r="B3539" s="24">
        <v>43092</v>
      </c>
      <c r="C3539" s="25">
        <v>0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1">
        <f>COUNTIFS($A:$A,$A3539,C:C,"&gt;"&amp;$I$5)</f>
        <v>5</v>
      </c>
    </row>
    <row r="3540" spans="1:9" x14ac:dyDescent="0.25">
      <c r="A3540" s="22" t="s">
        <v>33</v>
      </c>
      <c r="B3540" s="24">
        <v>43093</v>
      </c>
      <c r="C3540" s="25">
        <v>0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1">
        <f>COUNTIFS($A:$A,$A3540,C:C,"&gt;"&amp;$I$5)</f>
        <v>5</v>
      </c>
    </row>
    <row r="3541" spans="1:9" x14ac:dyDescent="0.25">
      <c r="A3541" s="22" t="s">
        <v>33</v>
      </c>
      <c r="B3541" s="24">
        <v>43094</v>
      </c>
      <c r="C3541" s="25">
        <v>0</v>
      </c>
      <c r="D3541" s="25">
        <v>0</v>
      </c>
      <c r="E3541" s="25">
        <v>0</v>
      </c>
      <c r="F3541" s="25">
        <v>0</v>
      </c>
      <c r="G3541" s="25">
        <v>0</v>
      </c>
      <c r="H3541" s="25">
        <v>0</v>
      </c>
      <c r="I3541" s="1">
        <f>COUNTIFS($A:$A,$A3541,C:C,"&gt;"&amp;$I$5)</f>
        <v>5</v>
      </c>
    </row>
    <row r="3542" spans="1:9" x14ac:dyDescent="0.25">
      <c r="A3542" s="22" t="s">
        <v>33</v>
      </c>
      <c r="B3542" s="24">
        <v>43095</v>
      </c>
      <c r="C3542" s="25">
        <v>2.2118055555555557E-2</v>
      </c>
      <c r="D3542" s="25">
        <v>0</v>
      </c>
      <c r="E3542" s="25">
        <v>1.2453703703703703E-2</v>
      </c>
      <c r="F3542" s="25">
        <v>0</v>
      </c>
      <c r="G3542" s="25">
        <v>3.8194444444444446E-4</v>
      </c>
      <c r="H3542" s="25">
        <v>0</v>
      </c>
      <c r="I3542" s="1">
        <f>COUNTIFS($A:$A,$A3542,C:C,"&gt;"&amp;$I$5)</f>
        <v>5</v>
      </c>
    </row>
    <row r="3543" spans="1:9" x14ac:dyDescent="0.25">
      <c r="A3543" s="22" t="s">
        <v>33</v>
      </c>
      <c r="B3543" s="24">
        <v>43096</v>
      </c>
      <c r="C3543" s="25">
        <v>1.7627314814814814E-2</v>
      </c>
      <c r="D3543" s="25">
        <v>0</v>
      </c>
      <c r="E3543" s="25">
        <v>1.1238425925925928E-2</v>
      </c>
      <c r="F3543" s="25">
        <v>0</v>
      </c>
      <c r="G3543" s="25">
        <v>0</v>
      </c>
      <c r="H3543" s="25">
        <v>0</v>
      </c>
      <c r="I3543" s="1">
        <f>COUNTIFS($A:$A,$A3543,C:C,"&gt;"&amp;$I$5)</f>
        <v>5</v>
      </c>
    </row>
    <row r="3544" spans="1:9" x14ac:dyDescent="0.25">
      <c r="A3544" s="22" t="s">
        <v>33</v>
      </c>
      <c r="B3544" s="24">
        <v>43097</v>
      </c>
      <c r="C3544" s="25">
        <v>0</v>
      </c>
      <c r="D3544" s="25">
        <v>0</v>
      </c>
      <c r="E3544" s="25">
        <v>0</v>
      </c>
      <c r="F3544" s="25">
        <v>0</v>
      </c>
      <c r="G3544" s="25">
        <v>0</v>
      </c>
      <c r="H3544" s="25">
        <v>0</v>
      </c>
      <c r="I3544" s="1">
        <f>COUNTIFS($A:$A,$A3544,C:C,"&gt;"&amp;$I$5)</f>
        <v>5</v>
      </c>
    </row>
    <row r="3545" spans="1:9" x14ac:dyDescent="0.25">
      <c r="A3545" s="22" t="s">
        <v>33</v>
      </c>
      <c r="B3545" s="24">
        <v>43098</v>
      </c>
      <c r="C3545" s="25">
        <v>0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1">
        <f>COUNTIFS($A:$A,$A3545,C:C,"&gt;"&amp;$I$5)</f>
        <v>5</v>
      </c>
    </row>
    <row r="3546" spans="1:9" x14ac:dyDescent="0.25">
      <c r="A3546" s="22" t="s">
        <v>33</v>
      </c>
      <c r="B3546" s="24">
        <v>43099</v>
      </c>
      <c r="C3546" s="25">
        <v>0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1">
        <f>COUNTIFS($A:$A,$A3546,C:C,"&gt;"&amp;$I$5)</f>
        <v>5</v>
      </c>
    </row>
    <row r="3547" spans="1:9" x14ac:dyDescent="0.25">
      <c r="A3547" s="22" t="s">
        <v>33</v>
      </c>
      <c r="B3547" s="24">
        <v>43100</v>
      </c>
      <c r="C3547" s="25">
        <v>0</v>
      </c>
      <c r="D3547" s="25">
        <v>0</v>
      </c>
      <c r="E3547" s="25">
        <v>0</v>
      </c>
      <c r="F3547" s="25">
        <v>0</v>
      </c>
      <c r="G3547" s="25">
        <v>0</v>
      </c>
      <c r="H3547" s="25">
        <v>0</v>
      </c>
      <c r="I3547" s="1">
        <f>COUNTIFS($A:$A,$A3547,C:C,"&gt;"&amp;$I$5)</f>
        <v>5</v>
      </c>
    </row>
    <row r="3548" spans="1:9" x14ac:dyDescent="0.25">
      <c r="A3548" s="22" t="s">
        <v>33</v>
      </c>
      <c r="B3548" s="24">
        <v>43101</v>
      </c>
      <c r="C3548" s="25">
        <v>0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1">
        <f>COUNTIFS($A:$A,$A3548,C:C,"&gt;"&amp;$I$5)</f>
        <v>5</v>
      </c>
    </row>
    <row r="3549" spans="1:9" x14ac:dyDescent="0.25">
      <c r="A3549" s="22" t="s">
        <v>33</v>
      </c>
      <c r="B3549" s="24">
        <v>43102</v>
      </c>
      <c r="C3549" s="25">
        <v>1.2488425925925925E-2</v>
      </c>
      <c r="D3549" s="25">
        <v>0</v>
      </c>
      <c r="E3549" s="25">
        <v>4.7511574074074074E-2</v>
      </c>
      <c r="F3549" s="25">
        <v>0</v>
      </c>
      <c r="G3549" s="25">
        <v>0</v>
      </c>
      <c r="H3549" s="25">
        <v>0</v>
      </c>
      <c r="I3549" s="1">
        <f>COUNTIFS($A:$A,$A3549,C:C,"&gt;"&amp;$I$5)</f>
        <v>5</v>
      </c>
    </row>
    <row r="3550" spans="1:9" x14ac:dyDescent="0.25">
      <c r="A3550" s="22" t="s">
        <v>33</v>
      </c>
      <c r="B3550" s="24">
        <v>43103</v>
      </c>
      <c r="C3550" s="25">
        <v>1.3055555555555556E-2</v>
      </c>
      <c r="D3550" s="25">
        <v>0</v>
      </c>
      <c r="E3550" s="25">
        <v>2.3067129629629632E-2</v>
      </c>
      <c r="F3550" s="25">
        <v>0</v>
      </c>
      <c r="G3550" s="25">
        <v>0</v>
      </c>
      <c r="H3550" s="25">
        <v>0</v>
      </c>
      <c r="I3550" s="1">
        <f>COUNTIFS($A:$A,$A3550,C:C,"&gt;"&amp;$I$5)</f>
        <v>5</v>
      </c>
    </row>
    <row r="3551" spans="1:9" x14ac:dyDescent="0.25">
      <c r="A3551" s="22" t="s">
        <v>33</v>
      </c>
      <c r="B3551" s="24">
        <v>43104</v>
      </c>
      <c r="C3551" s="25">
        <v>0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1">
        <f>COUNTIFS($A:$A,$A3551,C:C,"&gt;"&amp;$I$5)</f>
        <v>5</v>
      </c>
    </row>
    <row r="3552" spans="1:9" x14ac:dyDescent="0.25">
      <c r="A3552" s="22" t="s">
        <v>33</v>
      </c>
      <c r="B3552" s="24">
        <v>43105</v>
      </c>
      <c r="C3552" s="25">
        <v>0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1">
        <f>COUNTIFS($A:$A,$A3552,C:C,"&gt;"&amp;$I$5)</f>
        <v>5</v>
      </c>
    </row>
    <row r="3553" spans="1:9" x14ac:dyDescent="0.25">
      <c r="A3553" s="22" t="s">
        <v>33</v>
      </c>
      <c r="B3553" s="24">
        <v>43106</v>
      </c>
      <c r="C3553" s="25">
        <v>0</v>
      </c>
      <c r="D3553" s="25">
        <v>0</v>
      </c>
      <c r="E3553" s="25">
        <v>0</v>
      </c>
      <c r="F3553" s="25">
        <v>0</v>
      </c>
      <c r="G3553" s="25">
        <v>0</v>
      </c>
      <c r="H3553" s="25">
        <v>0</v>
      </c>
      <c r="I3553" s="1">
        <f>COUNTIFS($A:$A,$A3553,C:C,"&gt;"&amp;$I$5)</f>
        <v>5</v>
      </c>
    </row>
    <row r="3554" spans="1:9" x14ac:dyDescent="0.25">
      <c r="A3554" s="22" t="s">
        <v>33</v>
      </c>
      <c r="B3554" s="24">
        <v>43107</v>
      </c>
      <c r="C3554" s="25">
        <v>0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1">
        <f>COUNTIFS($A:$A,$A3554,C:C,"&gt;"&amp;$I$5)</f>
        <v>5</v>
      </c>
    </row>
    <row r="3555" spans="1:9" x14ac:dyDescent="0.25">
      <c r="A3555" s="22" t="s">
        <v>33</v>
      </c>
      <c r="B3555" s="24">
        <v>43108</v>
      </c>
      <c r="C3555" s="25">
        <v>0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1">
        <f>COUNTIFS($A:$A,$A3555,C:C,"&gt;"&amp;$I$5)</f>
        <v>5</v>
      </c>
    </row>
    <row r="3556" spans="1:9" x14ac:dyDescent="0.25">
      <c r="A3556" s="22" t="s">
        <v>33</v>
      </c>
      <c r="B3556" s="24">
        <v>43109</v>
      </c>
      <c r="C3556" s="25">
        <v>0</v>
      </c>
      <c r="D3556" s="25">
        <v>0</v>
      </c>
      <c r="E3556" s="25">
        <v>0</v>
      </c>
      <c r="F3556" s="25">
        <v>0</v>
      </c>
      <c r="G3556" s="25">
        <v>0</v>
      </c>
      <c r="H3556" s="25">
        <v>0</v>
      </c>
      <c r="I3556" s="1">
        <f>COUNTIFS($A:$A,$A3556,C:C,"&gt;"&amp;$I$5)</f>
        <v>5</v>
      </c>
    </row>
    <row r="3557" spans="1:9" x14ac:dyDescent="0.25">
      <c r="A3557" s="22" t="s">
        <v>33</v>
      </c>
      <c r="B3557" s="24">
        <v>43110</v>
      </c>
      <c r="C3557" s="25">
        <v>0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1">
        <f>COUNTIFS($A:$A,$A3557,C:C,"&gt;"&amp;$I$5)</f>
        <v>5</v>
      </c>
    </row>
    <row r="3558" spans="1:9" x14ac:dyDescent="0.25">
      <c r="A3558" s="22" t="s">
        <v>33</v>
      </c>
      <c r="B3558" s="24">
        <v>43111</v>
      </c>
      <c r="C3558" s="25">
        <v>0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1">
        <f>COUNTIFS($A:$A,$A3558,C:C,"&gt;"&amp;$I$5)</f>
        <v>5</v>
      </c>
    </row>
    <row r="3559" spans="1:9" x14ac:dyDescent="0.25">
      <c r="A3559" s="22" t="s">
        <v>33</v>
      </c>
      <c r="B3559" s="24">
        <v>43112</v>
      </c>
      <c r="C3559" s="25">
        <v>0</v>
      </c>
      <c r="D3559" s="25">
        <v>0</v>
      </c>
      <c r="E3559" s="25">
        <v>0</v>
      </c>
      <c r="F3559" s="25">
        <v>0</v>
      </c>
      <c r="G3559" s="25">
        <v>0</v>
      </c>
      <c r="H3559" s="25">
        <v>0</v>
      </c>
      <c r="I3559" s="1">
        <f>COUNTIFS($A:$A,$A3559,C:C,"&gt;"&amp;$I$5)</f>
        <v>5</v>
      </c>
    </row>
    <row r="3560" spans="1:9" x14ac:dyDescent="0.25">
      <c r="A3560" s="22" t="s">
        <v>33</v>
      </c>
      <c r="B3560" s="24">
        <v>43113</v>
      </c>
      <c r="C3560" s="25">
        <v>0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1">
        <f>COUNTIFS($A:$A,$A3560,C:C,"&gt;"&amp;$I$5)</f>
        <v>5</v>
      </c>
    </row>
    <row r="3561" spans="1:9" x14ac:dyDescent="0.25">
      <c r="A3561" s="22" t="s">
        <v>33</v>
      </c>
      <c r="B3561" s="24">
        <v>43114</v>
      </c>
      <c r="C3561" s="25">
        <v>0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1">
        <f>COUNTIFS($A:$A,$A3561,C:C,"&gt;"&amp;$I$5)</f>
        <v>5</v>
      </c>
    </row>
    <row r="3562" spans="1:9" x14ac:dyDescent="0.25">
      <c r="A3562" s="22" t="s">
        <v>33</v>
      </c>
      <c r="B3562" s="24">
        <v>43115</v>
      </c>
      <c r="C3562" s="25">
        <v>0</v>
      </c>
      <c r="D3562" s="25">
        <v>0</v>
      </c>
      <c r="E3562" s="25">
        <v>0</v>
      </c>
      <c r="F3562" s="25">
        <v>0</v>
      </c>
      <c r="G3562" s="25">
        <v>0</v>
      </c>
      <c r="H3562" s="25">
        <v>0</v>
      </c>
      <c r="I3562" s="1">
        <f>COUNTIFS($A:$A,$A3562,C:C,"&gt;"&amp;$I$5)</f>
        <v>5</v>
      </c>
    </row>
    <row r="3563" spans="1:9" x14ac:dyDescent="0.25">
      <c r="A3563" s="22" t="s">
        <v>33</v>
      </c>
      <c r="B3563" s="24">
        <v>43116</v>
      </c>
      <c r="C3563" s="25">
        <v>4.0972222222222226E-3</v>
      </c>
      <c r="D3563" s="25">
        <v>0</v>
      </c>
      <c r="E3563" s="25">
        <v>2.9826388888888892E-2</v>
      </c>
      <c r="F3563" s="25">
        <v>0</v>
      </c>
      <c r="G3563" s="25">
        <v>0</v>
      </c>
      <c r="H3563" s="25">
        <v>0</v>
      </c>
      <c r="I3563" s="1">
        <f>COUNTIFS($A:$A,$A3563,C:C,"&gt;"&amp;$I$5)</f>
        <v>5</v>
      </c>
    </row>
    <row r="3564" spans="1:9" x14ac:dyDescent="0.25">
      <c r="A3564" s="22" t="s">
        <v>33</v>
      </c>
      <c r="B3564" s="24">
        <v>43117</v>
      </c>
      <c r="C3564" s="25">
        <v>2.1331018518518517E-2</v>
      </c>
      <c r="D3564" s="25">
        <v>0</v>
      </c>
      <c r="E3564" s="25">
        <v>6.5856481481481469E-3</v>
      </c>
      <c r="F3564" s="25">
        <v>0</v>
      </c>
      <c r="G3564" s="25">
        <v>2.2442129629629631E-2</v>
      </c>
      <c r="H3564" s="25">
        <v>1.3888888888888888E-2</v>
      </c>
      <c r="I3564" s="1">
        <f>COUNTIFS($A:$A,$A3564,C:C,"&gt;"&amp;$I$5)</f>
        <v>5</v>
      </c>
    </row>
    <row r="3565" spans="1:9" x14ac:dyDescent="0.25">
      <c r="A3565" s="22" t="s">
        <v>33</v>
      </c>
      <c r="B3565" s="24">
        <v>43118</v>
      </c>
      <c r="C3565" s="25">
        <v>0</v>
      </c>
      <c r="D3565" s="25">
        <v>0</v>
      </c>
      <c r="E3565" s="25">
        <v>0</v>
      </c>
      <c r="F3565" s="25">
        <v>0</v>
      </c>
      <c r="G3565" s="25">
        <v>0</v>
      </c>
      <c r="H3565" s="25">
        <v>0</v>
      </c>
      <c r="I3565" s="1">
        <f>COUNTIFS($A:$A,$A3565,C:C,"&gt;"&amp;$I$5)</f>
        <v>5</v>
      </c>
    </row>
    <row r="3566" spans="1:9" x14ac:dyDescent="0.25">
      <c r="A3566" s="22" t="s">
        <v>33</v>
      </c>
      <c r="B3566" s="24">
        <v>43119</v>
      </c>
      <c r="C3566" s="25">
        <v>0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1">
        <f>COUNTIFS($A:$A,$A3566,C:C,"&gt;"&amp;$I$5)</f>
        <v>5</v>
      </c>
    </row>
    <row r="3567" spans="1:9" x14ac:dyDescent="0.25">
      <c r="A3567" s="22" t="s">
        <v>33</v>
      </c>
      <c r="B3567" s="24">
        <v>43122</v>
      </c>
      <c r="C3567" s="25">
        <v>1.5729166666666666E-2</v>
      </c>
      <c r="D3567" s="25">
        <v>0</v>
      </c>
      <c r="E3567" s="25">
        <v>2.2893518518518521E-2</v>
      </c>
      <c r="F3567" s="25">
        <v>0</v>
      </c>
      <c r="G3567" s="25">
        <v>1.5520833333333333E-2</v>
      </c>
      <c r="H3567" s="25">
        <v>0</v>
      </c>
      <c r="I3567" s="1">
        <f>COUNTIFS($A:$A,$A3567,C:C,"&gt;"&amp;$I$5)</f>
        <v>5</v>
      </c>
    </row>
    <row r="3568" spans="1:9" x14ac:dyDescent="0.25">
      <c r="A3568" s="22" t="s">
        <v>33</v>
      </c>
      <c r="B3568" s="24">
        <v>43123</v>
      </c>
      <c r="C3568" s="25">
        <v>1.7048611111111112E-2</v>
      </c>
      <c r="D3568" s="25">
        <v>0</v>
      </c>
      <c r="E3568" s="25">
        <v>2.028935185185185E-2</v>
      </c>
      <c r="F3568" s="25">
        <v>0</v>
      </c>
      <c r="G3568" s="25">
        <v>0</v>
      </c>
      <c r="H3568" s="25">
        <v>0</v>
      </c>
      <c r="I3568" s="1">
        <f>COUNTIFS($A:$A,$A3568,C:C,"&gt;"&amp;$I$5)</f>
        <v>5</v>
      </c>
    </row>
    <row r="3569" spans="1:9" x14ac:dyDescent="0.25">
      <c r="A3569" s="22" t="s">
        <v>33</v>
      </c>
      <c r="B3569" s="24">
        <v>43124</v>
      </c>
      <c r="C3569" s="25">
        <v>1.0937500000000001E-2</v>
      </c>
      <c r="D3569" s="25">
        <v>0</v>
      </c>
      <c r="E3569" s="25">
        <v>1.2222222222222223E-2</v>
      </c>
      <c r="F3569" s="25">
        <v>0</v>
      </c>
      <c r="G3569" s="25">
        <v>3.5069444444444445E-2</v>
      </c>
      <c r="H3569" s="25">
        <v>0</v>
      </c>
      <c r="I3569" s="1">
        <f>COUNTIFS($A:$A,$A3569,C:C,"&gt;"&amp;$I$5)</f>
        <v>5</v>
      </c>
    </row>
    <row r="3570" spans="1:9" x14ac:dyDescent="0.25">
      <c r="A3570" s="22" t="s">
        <v>33</v>
      </c>
      <c r="B3570" s="24">
        <v>43125</v>
      </c>
      <c r="C3570" s="25">
        <v>0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1">
        <f>COUNTIFS($A:$A,$A3570,C:C,"&gt;"&amp;$I$5)</f>
        <v>5</v>
      </c>
    </row>
    <row r="3571" spans="1:9" x14ac:dyDescent="0.25">
      <c r="A3571" s="22" t="s">
        <v>79</v>
      </c>
      <c r="B3571" s="24">
        <v>43070</v>
      </c>
      <c r="C3571" s="25">
        <v>0</v>
      </c>
      <c r="D3571" s="25">
        <v>0</v>
      </c>
      <c r="E3571" s="25">
        <v>0</v>
      </c>
      <c r="F3571" s="25">
        <v>0</v>
      </c>
      <c r="G3571" s="25">
        <v>0</v>
      </c>
      <c r="H3571" s="25">
        <v>0</v>
      </c>
      <c r="I3571" s="1">
        <f>COUNTIFS($A:$A,$A3571,C:C,"&gt;"&amp;$I$5)</f>
        <v>0</v>
      </c>
    </row>
    <row r="3572" spans="1:9" x14ac:dyDescent="0.25">
      <c r="A3572" s="22" t="s">
        <v>79</v>
      </c>
      <c r="B3572" s="24">
        <v>43071</v>
      </c>
      <c r="C3572" s="25">
        <v>0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1">
        <f>COUNTIFS($A:$A,$A3572,C:C,"&gt;"&amp;$I$5)</f>
        <v>0</v>
      </c>
    </row>
    <row r="3573" spans="1:9" x14ac:dyDescent="0.25">
      <c r="A3573" s="22" t="s">
        <v>79</v>
      </c>
      <c r="B3573" s="24">
        <v>43072</v>
      </c>
      <c r="C3573" s="25">
        <v>0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1">
        <f>COUNTIFS($A:$A,$A3573,C:C,"&gt;"&amp;$I$5)</f>
        <v>0</v>
      </c>
    </row>
    <row r="3574" spans="1:9" x14ac:dyDescent="0.25">
      <c r="A3574" s="22" t="s">
        <v>79</v>
      </c>
      <c r="B3574" s="24">
        <v>43073</v>
      </c>
      <c r="C3574" s="25">
        <v>0</v>
      </c>
      <c r="D3574" s="25">
        <v>0</v>
      </c>
      <c r="E3574" s="25">
        <v>0</v>
      </c>
      <c r="F3574" s="25">
        <v>0</v>
      </c>
      <c r="G3574" s="25">
        <v>0</v>
      </c>
      <c r="H3574" s="25">
        <v>0</v>
      </c>
      <c r="I3574" s="1">
        <f>COUNTIFS($A:$A,$A3574,C:C,"&gt;"&amp;$I$5)</f>
        <v>0</v>
      </c>
    </row>
    <row r="3575" spans="1:9" x14ac:dyDescent="0.25">
      <c r="A3575" s="22" t="s">
        <v>79</v>
      </c>
      <c r="B3575" s="24">
        <v>43074</v>
      </c>
      <c r="C3575" s="25">
        <v>0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1">
        <f>COUNTIFS($A:$A,$A3575,C:C,"&gt;"&amp;$I$5)</f>
        <v>0</v>
      </c>
    </row>
    <row r="3576" spans="1:9" x14ac:dyDescent="0.25">
      <c r="A3576" s="22" t="s">
        <v>79</v>
      </c>
      <c r="B3576" s="24">
        <v>43075</v>
      </c>
      <c r="C3576" s="25">
        <v>0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1">
        <f>COUNTIFS($A:$A,$A3576,C:C,"&gt;"&amp;$I$5)</f>
        <v>0</v>
      </c>
    </row>
    <row r="3577" spans="1:9" x14ac:dyDescent="0.25">
      <c r="A3577" s="22" t="s">
        <v>79</v>
      </c>
      <c r="B3577" s="24">
        <v>43076</v>
      </c>
      <c r="C3577" s="25">
        <v>0</v>
      </c>
      <c r="D3577" s="25">
        <v>0</v>
      </c>
      <c r="E3577" s="25">
        <v>0</v>
      </c>
      <c r="F3577" s="25">
        <v>0</v>
      </c>
      <c r="G3577" s="25">
        <v>0</v>
      </c>
      <c r="H3577" s="25">
        <v>0</v>
      </c>
      <c r="I3577" s="1">
        <f>COUNTIFS($A:$A,$A3577,C:C,"&gt;"&amp;$I$5)</f>
        <v>0</v>
      </c>
    </row>
    <row r="3578" spans="1:9" x14ac:dyDescent="0.25">
      <c r="A3578" s="22" t="s">
        <v>79</v>
      </c>
      <c r="B3578" s="24">
        <v>43077</v>
      </c>
      <c r="C3578" s="25">
        <v>0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1">
        <f>COUNTIFS($A:$A,$A3578,C:C,"&gt;"&amp;$I$5)</f>
        <v>0</v>
      </c>
    </row>
    <row r="3579" spans="1:9" x14ac:dyDescent="0.25">
      <c r="A3579" s="22" t="s">
        <v>79</v>
      </c>
      <c r="B3579" s="24">
        <v>43078</v>
      </c>
      <c r="C3579" s="25">
        <v>0</v>
      </c>
      <c r="D3579" s="25">
        <v>0</v>
      </c>
      <c r="E3579" s="25">
        <v>0</v>
      </c>
      <c r="F3579" s="25">
        <v>0</v>
      </c>
      <c r="G3579" s="25">
        <v>0</v>
      </c>
      <c r="H3579" s="25">
        <v>0</v>
      </c>
      <c r="I3579" s="1">
        <f>COUNTIFS($A:$A,$A3579,C:C,"&gt;"&amp;$I$5)</f>
        <v>0</v>
      </c>
    </row>
    <row r="3580" spans="1:9" x14ac:dyDescent="0.25">
      <c r="A3580" s="22" t="s">
        <v>79</v>
      </c>
      <c r="B3580" s="24">
        <v>43079</v>
      </c>
      <c r="C3580" s="25">
        <v>0</v>
      </c>
      <c r="D3580" s="25">
        <v>0</v>
      </c>
      <c r="E3580" s="25">
        <v>0</v>
      </c>
      <c r="F3580" s="25">
        <v>0</v>
      </c>
      <c r="G3580" s="25">
        <v>0</v>
      </c>
      <c r="H3580" s="25">
        <v>0</v>
      </c>
      <c r="I3580" s="1">
        <f>COUNTIFS($A:$A,$A3580,C:C,"&gt;"&amp;$I$5)</f>
        <v>0</v>
      </c>
    </row>
    <row r="3581" spans="1:9" x14ac:dyDescent="0.25">
      <c r="A3581" s="22" t="s">
        <v>79</v>
      </c>
      <c r="B3581" s="24">
        <v>43080</v>
      </c>
      <c r="C3581" s="25">
        <v>0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1">
        <f>COUNTIFS($A:$A,$A3581,C:C,"&gt;"&amp;$I$5)</f>
        <v>0</v>
      </c>
    </row>
    <row r="3582" spans="1:9" x14ac:dyDescent="0.25">
      <c r="A3582" s="22" t="s">
        <v>79</v>
      </c>
      <c r="B3582" s="24">
        <v>43081</v>
      </c>
      <c r="C3582" s="25">
        <v>0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1">
        <f>COUNTIFS($A:$A,$A3582,C:C,"&gt;"&amp;$I$5)</f>
        <v>0</v>
      </c>
    </row>
    <row r="3583" spans="1:9" x14ac:dyDescent="0.25">
      <c r="A3583" s="22" t="s">
        <v>79</v>
      </c>
      <c r="B3583" s="24">
        <v>43082</v>
      </c>
      <c r="C3583" s="25">
        <v>0</v>
      </c>
      <c r="D3583" s="25">
        <v>0</v>
      </c>
      <c r="E3583" s="25">
        <v>0</v>
      </c>
      <c r="F3583" s="25">
        <v>0</v>
      </c>
      <c r="G3583" s="25">
        <v>0</v>
      </c>
      <c r="H3583" s="25">
        <v>0</v>
      </c>
      <c r="I3583" s="1">
        <f>COUNTIFS($A:$A,$A3583,C:C,"&gt;"&amp;$I$5)</f>
        <v>0</v>
      </c>
    </row>
    <row r="3584" spans="1:9" x14ac:dyDescent="0.25">
      <c r="A3584" s="22" t="s">
        <v>79</v>
      </c>
      <c r="B3584" s="24">
        <v>43083</v>
      </c>
      <c r="C3584" s="25">
        <v>0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1">
        <f>COUNTIFS($A:$A,$A3584,C:C,"&gt;"&amp;$I$5)</f>
        <v>0</v>
      </c>
    </row>
    <row r="3585" spans="1:9" x14ac:dyDescent="0.25">
      <c r="A3585" s="22" t="s">
        <v>79</v>
      </c>
      <c r="B3585" s="24">
        <v>43084</v>
      </c>
      <c r="C3585" s="25">
        <v>0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1">
        <f>COUNTIFS($A:$A,$A3585,C:C,"&gt;"&amp;$I$5)</f>
        <v>0</v>
      </c>
    </row>
    <row r="3586" spans="1:9" x14ac:dyDescent="0.25">
      <c r="A3586" s="22" t="s">
        <v>79</v>
      </c>
      <c r="B3586" s="24">
        <v>43085</v>
      </c>
      <c r="C3586" s="25">
        <v>0</v>
      </c>
      <c r="D3586" s="25">
        <v>0</v>
      </c>
      <c r="E3586" s="25">
        <v>0</v>
      </c>
      <c r="F3586" s="25">
        <v>0</v>
      </c>
      <c r="G3586" s="25">
        <v>0</v>
      </c>
      <c r="H3586" s="25">
        <v>0</v>
      </c>
      <c r="I3586" s="1">
        <f>COUNTIFS($A:$A,$A3586,C:C,"&gt;"&amp;$I$5)</f>
        <v>0</v>
      </c>
    </row>
    <row r="3587" spans="1:9" x14ac:dyDescent="0.25">
      <c r="A3587" s="22" t="s">
        <v>79</v>
      </c>
      <c r="B3587" s="24">
        <v>43086</v>
      </c>
      <c r="C3587" s="25">
        <v>0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1">
        <f>COUNTIFS($A:$A,$A3587,C:C,"&gt;"&amp;$I$5)</f>
        <v>0</v>
      </c>
    </row>
    <row r="3588" spans="1:9" x14ac:dyDescent="0.25">
      <c r="A3588" s="22" t="s">
        <v>79</v>
      </c>
      <c r="B3588" s="24">
        <v>43087</v>
      </c>
      <c r="C3588" s="25">
        <v>0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1">
        <f>COUNTIFS($A:$A,$A3588,C:C,"&gt;"&amp;$I$5)</f>
        <v>0</v>
      </c>
    </row>
    <row r="3589" spans="1:9" x14ac:dyDescent="0.25">
      <c r="A3589" s="22" t="s">
        <v>79</v>
      </c>
      <c r="B3589" s="24">
        <v>43088</v>
      </c>
      <c r="C3589" s="25">
        <v>0</v>
      </c>
      <c r="D3589" s="25">
        <v>0</v>
      </c>
      <c r="E3589" s="25">
        <v>0</v>
      </c>
      <c r="F3589" s="25">
        <v>0</v>
      </c>
      <c r="G3589" s="25">
        <v>0</v>
      </c>
      <c r="H3589" s="25">
        <v>0</v>
      </c>
      <c r="I3589" s="1">
        <f>COUNTIFS($A:$A,$A3589,C:C,"&gt;"&amp;$I$5)</f>
        <v>0</v>
      </c>
    </row>
    <row r="3590" spans="1:9" x14ac:dyDescent="0.25">
      <c r="A3590" s="22" t="s">
        <v>79</v>
      </c>
      <c r="B3590" s="24">
        <v>43089</v>
      </c>
      <c r="C3590" s="25">
        <v>0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1">
        <f>COUNTIFS($A:$A,$A3590,C:C,"&gt;"&amp;$I$5)</f>
        <v>0</v>
      </c>
    </row>
    <row r="3591" spans="1:9" x14ac:dyDescent="0.25">
      <c r="A3591" s="22" t="s">
        <v>79</v>
      </c>
      <c r="B3591" s="24">
        <v>43090</v>
      </c>
      <c r="C3591" s="25">
        <v>0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1">
        <f>COUNTIFS($A:$A,$A3591,C:C,"&gt;"&amp;$I$5)</f>
        <v>0</v>
      </c>
    </row>
    <row r="3592" spans="1:9" x14ac:dyDescent="0.25">
      <c r="A3592" s="22" t="s">
        <v>79</v>
      </c>
      <c r="B3592" s="24">
        <v>43091</v>
      </c>
      <c r="C3592" s="25">
        <v>0</v>
      </c>
      <c r="D3592" s="25">
        <v>0</v>
      </c>
      <c r="E3592" s="25">
        <v>0</v>
      </c>
      <c r="F3592" s="25">
        <v>0</v>
      </c>
      <c r="G3592" s="25">
        <v>0</v>
      </c>
      <c r="H3592" s="25">
        <v>0</v>
      </c>
      <c r="I3592" s="1">
        <f>COUNTIFS($A:$A,$A3592,C:C,"&gt;"&amp;$I$5)</f>
        <v>0</v>
      </c>
    </row>
    <row r="3593" spans="1:9" x14ac:dyDescent="0.25">
      <c r="A3593" s="22" t="s">
        <v>79</v>
      </c>
      <c r="B3593" s="24">
        <v>43092</v>
      </c>
      <c r="C3593" s="25">
        <v>0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1">
        <f>COUNTIFS($A:$A,$A3593,C:C,"&gt;"&amp;$I$5)</f>
        <v>0</v>
      </c>
    </row>
    <row r="3594" spans="1:9" x14ac:dyDescent="0.25">
      <c r="A3594" s="22" t="s">
        <v>79</v>
      </c>
      <c r="B3594" s="24">
        <v>43093</v>
      </c>
      <c r="C3594" s="25">
        <v>0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1">
        <f>COUNTIFS($A:$A,$A3594,C:C,"&gt;"&amp;$I$5)</f>
        <v>0</v>
      </c>
    </row>
    <row r="3595" spans="1:9" x14ac:dyDescent="0.25">
      <c r="A3595" s="22" t="s">
        <v>79</v>
      </c>
      <c r="B3595" s="24">
        <v>43094</v>
      </c>
      <c r="C3595" s="25">
        <v>0</v>
      </c>
      <c r="D3595" s="25">
        <v>0</v>
      </c>
      <c r="E3595" s="25">
        <v>0</v>
      </c>
      <c r="F3595" s="25">
        <v>0</v>
      </c>
      <c r="G3595" s="25">
        <v>0</v>
      </c>
      <c r="H3595" s="25">
        <v>0</v>
      </c>
      <c r="I3595" s="1">
        <f>COUNTIFS($A:$A,$A3595,C:C,"&gt;"&amp;$I$5)</f>
        <v>0</v>
      </c>
    </row>
    <row r="3596" spans="1:9" x14ac:dyDescent="0.25">
      <c r="A3596" s="22" t="s">
        <v>79</v>
      </c>
      <c r="B3596" s="24">
        <v>43095</v>
      </c>
      <c r="C3596" s="25">
        <v>0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1">
        <f>COUNTIFS($A:$A,$A3596,C:C,"&gt;"&amp;$I$5)</f>
        <v>0</v>
      </c>
    </row>
    <row r="3597" spans="1:9" x14ac:dyDescent="0.25">
      <c r="A3597" s="22" t="s">
        <v>79</v>
      </c>
      <c r="B3597" s="24">
        <v>43096</v>
      </c>
      <c r="C3597" s="25">
        <v>0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1">
        <f>COUNTIFS($A:$A,$A3597,C:C,"&gt;"&amp;$I$5)</f>
        <v>0</v>
      </c>
    </row>
    <row r="3598" spans="1:9" x14ac:dyDescent="0.25">
      <c r="A3598" s="22" t="s">
        <v>79</v>
      </c>
      <c r="B3598" s="24">
        <v>43097</v>
      </c>
      <c r="C3598" s="25">
        <v>0</v>
      </c>
      <c r="D3598" s="25">
        <v>0</v>
      </c>
      <c r="E3598" s="25">
        <v>0</v>
      </c>
      <c r="F3598" s="25">
        <v>0</v>
      </c>
      <c r="G3598" s="25">
        <v>0</v>
      </c>
      <c r="H3598" s="25">
        <v>0</v>
      </c>
      <c r="I3598" s="1">
        <f>COUNTIFS($A:$A,$A3598,C:C,"&gt;"&amp;$I$5)</f>
        <v>0</v>
      </c>
    </row>
    <row r="3599" spans="1:9" x14ac:dyDescent="0.25">
      <c r="A3599" s="22" t="s">
        <v>79</v>
      </c>
      <c r="B3599" s="24">
        <v>43098</v>
      </c>
      <c r="C3599" s="25">
        <v>0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1">
        <f>COUNTIFS($A:$A,$A3599,C:C,"&gt;"&amp;$I$5)</f>
        <v>0</v>
      </c>
    </row>
    <row r="3600" spans="1:9" x14ac:dyDescent="0.25">
      <c r="A3600" s="22" t="s">
        <v>79</v>
      </c>
      <c r="B3600" s="24">
        <v>43099</v>
      </c>
      <c r="C3600" s="25">
        <v>0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1">
        <f>COUNTIFS($A:$A,$A3600,C:C,"&gt;"&amp;$I$5)</f>
        <v>0</v>
      </c>
    </row>
    <row r="3601" spans="1:9" x14ac:dyDescent="0.25">
      <c r="A3601" s="22" t="s">
        <v>79</v>
      </c>
      <c r="B3601" s="24">
        <v>43100</v>
      </c>
      <c r="C3601" s="25">
        <v>0</v>
      </c>
      <c r="D3601" s="25">
        <v>0</v>
      </c>
      <c r="E3601" s="25">
        <v>0</v>
      </c>
      <c r="F3601" s="25">
        <v>0</v>
      </c>
      <c r="G3601" s="25">
        <v>0</v>
      </c>
      <c r="H3601" s="25">
        <v>0</v>
      </c>
      <c r="I3601" s="1">
        <f>COUNTIFS($A:$A,$A3601,C:C,"&gt;"&amp;$I$5)</f>
        <v>0</v>
      </c>
    </row>
    <row r="3602" spans="1:9" x14ac:dyDescent="0.25">
      <c r="A3602" s="22" t="s">
        <v>79</v>
      </c>
      <c r="B3602" s="24">
        <v>43101</v>
      </c>
      <c r="C3602" s="25">
        <v>0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1">
        <f>COUNTIFS($A:$A,$A3602,C:C,"&gt;"&amp;$I$5)</f>
        <v>0</v>
      </c>
    </row>
    <row r="3603" spans="1:9" x14ac:dyDescent="0.25">
      <c r="A3603" s="22" t="s">
        <v>79</v>
      </c>
      <c r="B3603" s="24">
        <v>43102</v>
      </c>
      <c r="C3603" s="25">
        <v>0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1">
        <f>COUNTIFS($A:$A,$A3603,C:C,"&gt;"&amp;$I$5)</f>
        <v>0</v>
      </c>
    </row>
    <row r="3604" spans="1:9" x14ac:dyDescent="0.25">
      <c r="A3604" s="22" t="s">
        <v>79</v>
      </c>
      <c r="B3604" s="24">
        <v>43103</v>
      </c>
      <c r="C3604" s="25">
        <v>0</v>
      </c>
      <c r="D3604" s="25">
        <v>0</v>
      </c>
      <c r="E3604" s="25">
        <v>0</v>
      </c>
      <c r="F3604" s="25">
        <v>0</v>
      </c>
      <c r="G3604" s="25">
        <v>0</v>
      </c>
      <c r="H3604" s="25">
        <v>0</v>
      </c>
      <c r="I3604" s="1">
        <f>COUNTIFS($A:$A,$A3604,C:C,"&gt;"&amp;$I$5)</f>
        <v>0</v>
      </c>
    </row>
    <row r="3605" spans="1:9" x14ac:dyDescent="0.25">
      <c r="A3605" s="22" t="s">
        <v>79</v>
      </c>
      <c r="B3605" s="24">
        <v>43104</v>
      </c>
      <c r="C3605" s="25">
        <v>0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1">
        <f>COUNTIFS($A:$A,$A3605,C:C,"&gt;"&amp;$I$5)</f>
        <v>0</v>
      </c>
    </row>
    <row r="3606" spans="1:9" x14ac:dyDescent="0.25">
      <c r="A3606" s="22" t="s">
        <v>79</v>
      </c>
      <c r="B3606" s="24">
        <v>43105</v>
      </c>
      <c r="C3606" s="25">
        <v>0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1">
        <f>COUNTIFS($A:$A,$A3606,C:C,"&gt;"&amp;$I$5)</f>
        <v>0</v>
      </c>
    </row>
    <row r="3607" spans="1:9" x14ac:dyDescent="0.25">
      <c r="A3607" s="22" t="s">
        <v>79</v>
      </c>
      <c r="B3607" s="24">
        <v>43106</v>
      </c>
      <c r="C3607" s="25">
        <v>0</v>
      </c>
      <c r="D3607" s="25">
        <v>0</v>
      </c>
      <c r="E3607" s="25">
        <v>0</v>
      </c>
      <c r="F3607" s="25">
        <v>0</v>
      </c>
      <c r="G3607" s="25">
        <v>0</v>
      </c>
      <c r="H3607" s="25">
        <v>0</v>
      </c>
      <c r="I3607" s="1">
        <f>COUNTIFS($A:$A,$A3607,C:C,"&gt;"&amp;$I$5)</f>
        <v>0</v>
      </c>
    </row>
    <row r="3608" spans="1:9" x14ac:dyDescent="0.25">
      <c r="A3608" s="22" t="s">
        <v>79</v>
      </c>
      <c r="B3608" s="24">
        <v>43107</v>
      </c>
      <c r="C3608" s="25">
        <v>0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1">
        <f>COUNTIFS($A:$A,$A3608,C:C,"&gt;"&amp;$I$5)</f>
        <v>0</v>
      </c>
    </row>
    <row r="3609" spans="1:9" x14ac:dyDescent="0.25">
      <c r="A3609" s="22" t="s">
        <v>79</v>
      </c>
      <c r="B3609" s="24">
        <v>43108</v>
      </c>
      <c r="C3609" s="25">
        <v>0</v>
      </c>
      <c r="D3609" s="25">
        <v>0</v>
      </c>
      <c r="E3609" s="25">
        <v>0</v>
      </c>
      <c r="F3609" s="25">
        <v>0</v>
      </c>
      <c r="G3609" s="25">
        <v>0</v>
      </c>
      <c r="H3609" s="25">
        <v>0</v>
      </c>
      <c r="I3609" s="1">
        <f>COUNTIFS($A:$A,$A3609,C:C,"&gt;"&amp;$I$5)</f>
        <v>0</v>
      </c>
    </row>
    <row r="3610" spans="1:9" x14ac:dyDescent="0.25">
      <c r="A3610" s="22" t="s">
        <v>79</v>
      </c>
      <c r="B3610" s="24">
        <v>43109</v>
      </c>
      <c r="C3610" s="25">
        <v>0</v>
      </c>
      <c r="D3610" s="25">
        <v>0</v>
      </c>
      <c r="E3610" s="25">
        <v>0</v>
      </c>
      <c r="F3610" s="25">
        <v>0</v>
      </c>
      <c r="G3610" s="25">
        <v>0</v>
      </c>
      <c r="H3610" s="25">
        <v>0</v>
      </c>
      <c r="I3610" s="1">
        <f>COUNTIFS($A:$A,$A3610,C:C,"&gt;"&amp;$I$5)</f>
        <v>0</v>
      </c>
    </row>
    <row r="3611" spans="1:9" x14ac:dyDescent="0.25">
      <c r="A3611" s="22" t="s">
        <v>79</v>
      </c>
      <c r="B3611" s="24">
        <v>43110</v>
      </c>
      <c r="C3611" s="25">
        <v>0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1">
        <f>COUNTIFS($A:$A,$A3611,C:C,"&gt;"&amp;$I$5)</f>
        <v>0</v>
      </c>
    </row>
    <row r="3612" spans="1:9" x14ac:dyDescent="0.25">
      <c r="A3612" s="22" t="s">
        <v>79</v>
      </c>
      <c r="B3612" s="24">
        <v>43111</v>
      </c>
      <c r="C3612" s="25">
        <v>0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1">
        <f>COUNTIFS($A:$A,$A3612,C:C,"&gt;"&amp;$I$5)</f>
        <v>0</v>
      </c>
    </row>
    <row r="3613" spans="1:9" x14ac:dyDescent="0.25">
      <c r="A3613" s="22" t="s">
        <v>79</v>
      </c>
      <c r="B3613" s="24">
        <v>43112</v>
      </c>
      <c r="C3613" s="25">
        <v>0</v>
      </c>
      <c r="D3613" s="25">
        <v>0</v>
      </c>
      <c r="E3613" s="25">
        <v>0</v>
      </c>
      <c r="F3613" s="25">
        <v>0</v>
      </c>
      <c r="G3613" s="25">
        <v>0</v>
      </c>
      <c r="H3613" s="25">
        <v>0</v>
      </c>
      <c r="I3613" s="1">
        <f>COUNTIFS($A:$A,$A3613,C:C,"&gt;"&amp;$I$5)</f>
        <v>0</v>
      </c>
    </row>
    <row r="3614" spans="1:9" x14ac:dyDescent="0.25">
      <c r="A3614" s="22" t="s">
        <v>79</v>
      </c>
      <c r="B3614" s="24">
        <v>43113</v>
      </c>
      <c r="C3614" s="25">
        <v>0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1">
        <f>COUNTIFS($A:$A,$A3614,C:C,"&gt;"&amp;$I$5)</f>
        <v>0</v>
      </c>
    </row>
    <row r="3615" spans="1:9" x14ac:dyDescent="0.25">
      <c r="A3615" s="22" t="s">
        <v>79</v>
      </c>
      <c r="B3615" s="24">
        <v>43114</v>
      </c>
      <c r="C3615" s="25">
        <v>0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1">
        <f>COUNTIFS($A:$A,$A3615,C:C,"&gt;"&amp;$I$5)</f>
        <v>0</v>
      </c>
    </row>
    <row r="3616" spans="1:9" x14ac:dyDescent="0.25">
      <c r="A3616" s="22" t="s">
        <v>79</v>
      </c>
      <c r="B3616" s="24">
        <v>43115</v>
      </c>
      <c r="C3616" s="25">
        <v>0</v>
      </c>
      <c r="D3616" s="25">
        <v>0</v>
      </c>
      <c r="E3616" s="25">
        <v>0</v>
      </c>
      <c r="F3616" s="25">
        <v>0</v>
      </c>
      <c r="G3616" s="25">
        <v>0</v>
      </c>
      <c r="H3616" s="25">
        <v>0</v>
      </c>
      <c r="I3616" s="1">
        <f>COUNTIFS($A:$A,$A3616,C:C,"&gt;"&amp;$I$5)</f>
        <v>0</v>
      </c>
    </row>
    <row r="3617" spans="1:9" x14ac:dyDescent="0.25">
      <c r="A3617" s="22" t="s">
        <v>79</v>
      </c>
      <c r="B3617" s="24">
        <v>43116</v>
      </c>
      <c r="C3617" s="25">
        <v>0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1">
        <f>COUNTIFS($A:$A,$A3617,C:C,"&gt;"&amp;$I$5)</f>
        <v>0</v>
      </c>
    </row>
    <row r="3618" spans="1:9" x14ac:dyDescent="0.25">
      <c r="A3618" s="22" t="s">
        <v>79</v>
      </c>
      <c r="B3618" s="24">
        <v>43117</v>
      </c>
      <c r="C3618" s="25">
        <v>0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1">
        <f>COUNTIFS($A:$A,$A3618,C:C,"&gt;"&amp;$I$5)</f>
        <v>0</v>
      </c>
    </row>
    <row r="3619" spans="1:9" x14ac:dyDescent="0.25">
      <c r="A3619" s="22" t="s">
        <v>79</v>
      </c>
      <c r="B3619" s="24">
        <v>43118</v>
      </c>
      <c r="C3619" s="25">
        <v>0</v>
      </c>
      <c r="D3619" s="25">
        <v>0</v>
      </c>
      <c r="E3619" s="25">
        <v>0</v>
      </c>
      <c r="F3619" s="25">
        <v>0</v>
      </c>
      <c r="G3619" s="25">
        <v>0</v>
      </c>
      <c r="H3619" s="25">
        <v>0</v>
      </c>
      <c r="I3619" s="1">
        <f>COUNTIFS($A:$A,$A3619,C:C,"&gt;"&amp;$I$5)</f>
        <v>0</v>
      </c>
    </row>
    <row r="3620" spans="1:9" x14ac:dyDescent="0.25">
      <c r="A3620" s="22" t="s">
        <v>79</v>
      </c>
      <c r="B3620" s="24">
        <v>43119</v>
      </c>
      <c r="C3620" s="25">
        <v>0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1">
        <f>COUNTIFS($A:$A,$A3620,C:C,"&gt;"&amp;$I$5)</f>
        <v>0</v>
      </c>
    </row>
    <row r="3621" spans="1:9" x14ac:dyDescent="0.25">
      <c r="A3621" s="22" t="s">
        <v>79</v>
      </c>
      <c r="B3621" s="24">
        <v>43122</v>
      </c>
      <c r="C3621" s="25">
        <v>0</v>
      </c>
      <c r="D3621" s="25">
        <v>0</v>
      </c>
      <c r="E3621" s="25">
        <v>0</v>
      </c>
      <c r="F3621" s="25">
        <v>0</v>
      </c>
      <c r="G3621" s="25">
        <v>0</v>
      </c>
      <c r="H3621" s="25">
        <v>0</v>
      </c>
      <c r="I3621" s="1">
        <f>COUNTIFS($A:$A,$A3621,C:C,"&gt;"&amp;$I$5)</f>
        <v>0</v>
      </c>
    </row>
    <row r="3622" spans="1:9" x14ac:dyDescent="0.25">
      <c r="A3622" s="22" t="s">
        <v>79</v>
      </c>
      <c r="B3622" s="24">
        <v>43123</v>
      </c>
      <c r="C3622" s="25">
        <v>0</v>
      </c>
      <c r="D3622" s="25">
        <v>0</v>
      </c>
      <c r="E3622" s="25">
        <v>0</v>
      </c>
      <c r="F3622" s="25">
        <v>0</v>
      </c>
      <c r="G3622" s="25">
        <v>0</v>
      </c>
      <c r="H3622" s="25">
        <v>0</v>
      </c>
      <c r="I3622" s="1">
        <f>COUNTIFS($A:$A,$A3622,C:C,"&gt;"&amp;$I$5)</f>
        <v>0</v>
      </c>
    </row>
    <row r="3623" spans="1:9" x14ac:dyDescent="0.25">
      <c r="A3623" s="22" t="s">
        <v>79</v>
      </c>
      <c r="B3623" s="24">
        <v>43124</v>
      </c>
      <c r="C3623" s="25">
        <v>0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1">
        <f>COUNTIFS($A:$A,$A3623,C:C,"&gt;"&amp;$I$5)</f>
        <v>0</v>
      </c>
    </row>
    <row r="3624" spans="1:9" x14ac:dyDescent="0.25">
      <c r="A3624" s="22" t="s">
        <v>79</v>
      </c>
      <c r="B3624" s="24">
        <v>43125</v>
      </c>
      <c r="C3624" s="25">
        <v>0</v>
      </c>
      <c r="D3624" s="25">
        <v>0</v>
      </c>
      <c r="E3624" s="25">
        <v>0</v>
      </c>
      <c r="F3624" s="25">
        <v>0</v>
      </c>
      <c r="G3624" s="25">
        <v>0</v>
      </c>
      <c r="H3624" s="25">
        <v>0</v>
      </c>
      <c r="I3624" s="1">
        <f>COUNTIFS($A:$A,$A3624,C:C,"&gt;"&amp;$I$5)</f>
        <v>0</v>
      </c>
    </row>
    <row r="3625" spans="1:9" x14ac:dyDescent="0.25">
      <c r="A3625" s="22" t="s">
        <v>80</v>
      </c>
      <c r="B3625" s="24">
        <v>43070</v>
      </c>
      <c r="C3625" s="25">
        <v>8.3680555555555557E-3</v>
      </c>
      <c r="D3625" s="25">
        <v>0</v>
      </c>
      <c r="E3625" s="25">
        <v>3.9259259259259258E-2</v>
      </c>
      <c r="F3625" s="25">
        <v>1.4374999999999999E-2</v>
      </c>
      <c r="G3625" s="25">
        <v>0</v>
      </c>
      <c r="H3625" s="25">
        <v>0</v>
      </c>
      <c r="I3625" s="1">
        <f>COUNTIFS($A:$A,$A3625,C:C,"&gt;"&amp;$I$5)</f>
        <v>13</v>
      </c>
    </row>
    <row r="3626" spans="1:9" x14ac:dyDescent="0.25">
      <c r="A3626" s="22" t="s">
        <v>80</v>
      </c>
      <c r="B3626" s="24">
        <v>43071</v>
      </c>
      <c r="C3626" s="25">
        <v>0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1">
        <f>COUNTIFS($A:$A,$A3626,C:C,"&gt;"&amp;$I$5)</f>
        <v>13</v>
      </c>
    </row>
    <row r="3627" spans="1:9" x14ac:dyDescent="0.25">
      <c r="A3627" s="22" t="s">
        <v>80</v>
      </c>
      <c r="B3627" s="24">
        <v>43072</v>
      </c>
      <c r="C3627" s="25">
        <v>0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1">
        <f>COUNTIFS($A:$A,$A3627,C:C,"&gt;"&amp;$I$5)</f>
        <v>13</v>
      </c>
    </row>
    <row r="3628" spans="1:9" x14ac:dyDescent="0.25">
      <c r="A3628" s="22" t="s">
        <v>80</v>
      </c>
      <c r="B3628" s="24">
        <v>43073</v>
      </c>
      <c r="C3628" s="25">
        <v>3.3888888888888885E-2</v>
      </c>
      <c r="D3628" s="25">
        <v>0</v>
      </c>
      <c r="E3628" s="25">
        <v>8.3564814814814804E-3</v>
      </c>
      <c r="F3628" s="25">
        <v>4.8148148148148141E-2</v>
      </c>
      <c r="G3628" s="25">
        <v>0</v>
      </c>
      <c r="H3628" s="25">
        <v>0</v>
      </c>
      <c r="I3628" s="1">
        <f>COUNTIFS($A:$A,$A3628,C:C,"&gt;"&amp;$I$5)</f>
        <v>13</v>
      </c>
    </row>
    <row r="3629" spans="1:9" x14ac:dyDescent="0.25">
      <c r="A3629" s="22" t="s">
        <v>80</v>
      </c>
      <c r="B3629" s="24">
        <v>43074</v>
      </c>
      <c r="C3629" s="25">
        <v>1.0497685185185186E-2</v>
      </c>
      <c r="D3629" s="25">
        <v>0</v>
      </c>
      <c r="E3629" s="25">
        <v>2.2951388888888886E-2</v>
      </c>
      <c r="F3629" s="25">
        <v>1.3101851851851852E-2</v>
      </c>
      <c r="G3629" s="25">
        <v>0</v>
      </c>
      <c r="H3629" s="25">
        <v>0</v>
      </c>
      <c r="I3629" s="1">
        <f>COUNTIFS($A:$A,$A3629,C:C,"&gt;"&amp;$I$5)</f>
        <v>13</v>
      </c>
    </row>
    <row r="3630" spans="1:9" x14ac:dyDescent="0.25">
      <c r="A3630" s="22" t="s">
        <v>80</v>
      </c>
      <c r="B3630" s="24">
        <v>43075</v>
      </c>
      <c r="C3630" s="25">
        <v>4.5844907407407404E-2</v>
      </c>
      <c r="D3630" s="25">
        <v>4.3101851851851856E-2</v>
      </c>
      <c r="E3630" s="25">
        <v>5.0752314814814813E-2</v>
      </c>
      <c r="F3630" s="25">
        <v>0</v>
      </c>
      <c r="G3630" s="25">
        <v>1.9664351851851853E-2</v>
      </c>
      <c r="H3630" s="25">
        <v>0</v>
      </c>
      <c r="I3630" s="1">
        <f>COUNTIFS($A:$A,$A3630,C:C,"&gt;"&amp;$I$5)</f>
        <v>13</v>
      </c>
    </row>
    <row r="3631" spans="1:9" x14ac:dyDescent="0.25">
      <c r="A3631" s="22" t="s">
        <v>80</v>
      </c>
      <c r="B3631" s="24">
        <v>43076</v>
      </c>
      <c r="C3631" s="25">
        <v>3.1574074074074074E-2</v>
      </c>
      <c r="D3631" s="25">
        <v>4.2083333333333334E-2</v>
      </c>
      <c r="E3631" s="25">
        <v>1.8171296296296297E-2</v>
      </c>
      <c r="F3631" s="25">
        <v>0</v>
      </c>
      <c r="G3631" s="25">
        <v>0</v>
      </c>
      <c r="H3631" s="25">
        <v>0</v>
      </c>
      <c r="I3631" s="1">
        <f>COUNTIFS($A:$A,$A3631,C:C,"&gt;"&amp;$I$5)</f>
        <v>13</v>
      </c>
    </row>
    <row r="3632" spans="1:9" x14ac:dyDescent="0.25">
      <c r="A3632" s="22" t="s">
        <v>80</v>
      </c>
      <c r="B3632" s="24">
        <v>43077</v>
      </c>
      <c r="C3632" s="25">
        <v>2.1944444444444447E-2</v>
      </c>
      <c r="D3632" s="25">
        <v>0</v>
      </c>
      <c r="E3632" s="25">
        <v>1.0497685185185186E-2</v>
      </c>
      <c r="F3632" s="25">
        <v>0</v>
      </c>
      <c r="G3632" s="25">
        <v>9.780092592592592E-3</v>
      </c>
      <c r="H3632" s="25">
        <v>0</v>
      </c>
      <c r="I3632" s="1">
        <f>COUNTIFS($A:$A,$A3632,C:C,"&gt;"&amp;$I$5)</f>
        <v>13</v>
      </c>
    </row>
    <row r="3633" spans="1:9" x14ac:dyDescent="0.25">
      <c r="A3633" s="22" t="s">
        <v>80</v>
      </c>
      <c r="B3633" s="24">
        <v>43078</v>
      </c>
      <c r="C3633" s="25">
        <v>0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1">
        <f>COUNTIFS($A:$A,$A3633,C:C,"&gt;"&amp;$I$5)</f>
        <v>13</v>
      </c>
    </row>
    <row r="3634" spans="1:9" x14ac:dyDescent="0.25">
      <c r="A3634" s="22" t="s">
        <v>80</v>
      </c>
      <c r="B3634" s="24">
        <v>43079</v>
      </c>
      <c r="C3634" s="25">
        <v>0</v>
      </c>
      <c r="D3634" s="25">
        <v>0</v>
      </c>
      <c r="E3634" s="25">
        <v>0</v>
      </c>
      <c r="F3634" s="25">
        <v>0</v>
      </c>
      <c r="G3634" s="25">
        <v>0</v>
      </c>
      <c r="H3634" s="25">
        <v>0</v>
      </c>
      <c r="I3634" s="1">
        <f>COUNTIFS($A:$A,$A3634,C:C,"&gt;"&amp;$I$5)</f>
        <v>13</v>
      </c>
    </row>
    <row r="3635" spans="1:9" x14ac:dyDescent="0.25">
      <c r="A3635" s="22" t="s">
        <v>80</v>
      </c>
      <c r="B3635" s="24">
        <v>43080</v>
      </c>
      <c r="C3635" s="25">
        <v>4.5115740740740741E-2</v>
      </c>
      <c r="D3635" s="25">
        <v>0</v>
      </c>
      <c r="E3635" s="25">
        <v>5.2233796296296299E-2</v>
      </c>
      <c r="F3635" s="25">
        <v>0</v>
      </c>
      <c r="G3635" s="25">
        <v>0</v>
      </c>
      <c r="H3635" s="25">
        <v>0</v>
      </c>
      <c r="I3635" s="1">
        <f>COUNTIFS($A:$A,$A3635,C:C,"&gt;"&amp;$I$5)</f>
        <v>13</v>
      </c>
    </row>
    <row r="3636" spans="1:9" x14ac:dyDescent="0.25">
      <c r="A3636" s="22" t="s">
        <v>80</v>
      </c>
      <c r="B3636" s="24">
        <v>43081</v>
      </c>
      <c r="C3636" s="25">
        <v>2.0601851851851854E-2</v>
      </c>
      <c r="D3636" s="25">
        <v>0</v>
      </c>
      <c r="E3636" s="25">
        <v>3.5277777777777776E-2</v>
      </c>
      <c r="F3636" s="25">
        <v>0</v>
      </c>
      <c r="G3636" s="25">
        <v>0</v>
      </c>
      <c r="H3636" s="25">
        <v>0</v>
      </c>
      <c r="I3636" s="1">
        <f>COUNTIFS($A:$A,$A3636,C:C,"&gt;"&amp;$I$5)</f>
        <v>13</v>
      </c>
    </row>
    <row r="3637" spans="1:9" x14ac:dyDescent="0.25">
      <c r="A3637" s="22" t="s">
        <v>80</v>
      </c>
      <c r="B3637" s="24">
        <v>43082</v>
      </c>
      <c r="C3637" s="25">
        <v>2.7581018518518519E-2</v>
      </c>
      <c r="D3637" s="25">
        <v>4.1805555555555561E-2</v>
      </c>
      <c r="E3637" s="25">
        <v>2.462962962962963E-2</v>
      </c>
      <c r="F3637" s="25">
        <v>0</v>
      </c>
      <c r="G3637" s="25">
        <v>2.630787037037037E-2</v>
      </c>
      <c r="H3637" s="25">
        <v>0</v>
      </c>
      <c r="I3637" s="1">
        <f>COUNTIFS($A:$A,$A3637,C:C,"&gt;"&amp;$I$5)</f>
        <v>13</v>
      </c>
    </row>
    <row r="3638" spans="1:9" x14ac:dyDescent="0.25">
      <c r="A3638" s="22" t="s">
        <v>80</v>
      </c>
      <c r="B3638" s="24">
        <v>43083</v>
      </c>
      <c r="C3638" s="25">
        <v>3.4398148148148143E-2</v>
      </c>
      <c r="D3638" s="25">
        <v>0</v>
      </c>
      <c r="E3638" s="25">
        <v>6.4930555555555549E-3</v>
      </c>
      <c r="F3638" s="25">
        <v>0</v>
      </c>
      <c r="G3638" s="25">
        <v>0</v>
      </c>
      <c r="H3638" s="25">
        <v>0</v>
      </c>
      <c r="I3638" s="1">
        <f>COUNTIFS($A:$A,$A3638,C:C,"&gt;"&amp;$I$5)</f>
        <v>13</v>
      </c>
    </row>
    <row r="3639" spans="1:9" x14ac:dyDescent="0.25">
      <c r="A3639" s="22" t="s">
        <v>80</v>
      </c>
      <c r="B3639" s="24">
        <v>43084</v>
      </c>
      <c r="C3639" s="25">
        <v>1.741898148148148E-2</v>
      </c>
      <c r="D3639" s="25">
        <v>0</v>
      </c>
      <c r="E3639" s="25">
        <v>1.7256944444444446E-2</v>
      </c>
      <c r="F3639" s="25">
        <v>0</v>
      </c>
      <c r="G3639" s="25">
        <v>0</v>
      </c>
      <c r="H3639" s="25">
        <v>0</v>
      </c>
      <c r="I3639" s="1">
        <f>COUNTIFS($A:$A,$A3639,C:C,"&gt;"&amp;$I$5)</f>
        <v>13</v>
      </c>
    </row>
    <row r="3640" spans="1:9" x14ac:dyDescent="0.25">
      <c r="A3640" s="22" t="s">
        <v>80</v>
      </c>
      <c r="B3640" s="24">
        <v>43085</v>
      </c>
      <c r="C3640" s="25">
        <v>0</v>
      </c>
      <c r="D3640" s="25">
        <v>0</v>
      </c>
      <c r="E3640" s="25">
        <v>0</v>
      </c>
      <c r="F3640" s="25">
        <v>0</v>
      </c>
      <c r="G3640" s="25">
        <v>0</v>
      </c>
      <c r="H3640" s="25">
        <v>0</v>
      </c>
      <c r="I3640" s="1">
        <f>COUNTIFS($A:$A,$A3640,C:C,"&gt;"&amp;$I$5)</f>
        <v>13</v>
      </c>
    </row>
    <row r="3641" spans="1:9" x14ac:dyDescent="0.25">
      <c r="A3641" s="22" t="s">
        <v>80</v>
      </c>
      <c r="B3641" s="24">
        <v>43086</v>
      </c>
      <c r="C3641" s="25">
        <v>0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1">
        <f>COUNTIFS($A:$A,$A3641,C:C,"&gt;"&amp;$I$5)</f>
        <v>13</v>
      </c>
    </row>
    <row r="3642" spans="1:9" x14ac:dyDescent="0.25">
      <c r="A3642" s="22" t="s">
        <v>80</v>
      </c>
      <c r="B3642" s="24">
        <v>43087</v>
      </c>
      <c r="C3642" s="25">
        <v>1.5972222222222224E-2</v>
      </c>
      <c r="D3642" s="25">
        <v>0</v>
      </c>
      <c r="E3642" s="25">
        <v>6.8333333333333343E-2</v>
      </c>
      <c r="F3642" s="25">
        <v>0</v>
      </c>
      <c r="G3642" s="25">
        <v>0</v>
      </c>
      <c r="H3642" s="25">
        <v>0</v>
      </c>
      <c r="I3642" s="1">
        <f>COUNTIFS($A:$A,$A3642,C:C,"&gt;"&amp;$I$5)</f>
        <v>13</v>
      </c>
    </row>
    <row r="3643" spans="1:9" x14ac:dyDescent="0.25">
      <c r="A3643" s="22" t="s">
        <v>80</v>
      </c>
      <c r="B3643" s="24">
        <v>43088</v>
      </c>
      <c r="C3643" s="25">
        <v>1.5694444444444445E-2</v>
      </c>
      <c r="D3643" s="25">
        <v>0</v>
      </c>
      <c r="E3643" s="25">
        <v>2.5798611111111109E-2</v>
      </c>
      <c r="F3643" s="25">
        <v>0</v>
      </c>
      <c r="G3643" s="25">
        <v>0</v>
      </c>
      <c r="H3643" s="25">
        <v>0</v>
      </c>
      <c r="I3643" s="1">
        <f>COUNTIFS($A:$A,$A3643,C:C,"&gt;"&amp;$I$5)</f>
        <v>13</v>
      </c>
    </row>
    <row r="3644" spans="1:9" x14ac:dyDescent="0.25">
      <c r="A3644" s="22" t="s">
        <v>80</v>
      </c>
      <c r="B3644" s="24">
        <v>43089</v>
      </c>
      <c r="C3644" s="25">
        <v>1.9722222222222221E-2</v>
      </c>
      <c r="D3644" s="25">
        <v>4.3402777777777783E-2</v>
      </c>
      <c r="E3644" s="25">
        <v>5.1377314814814813E-2</v>
      </c>
      <c r="F3644" s="25">
        <v>0</v>
      </c>
      <c r="G3644" s="25">
        <v>0</v>
      </c>
      <c r="H3644" s="25">
        <v>0</v>
      </c>
      <c r="I3644" s="1">
        <f>COUNTIFS($A:$A,$A3644,C:C,"&gt;"&amp;$I$5)</f>
        <v>13</v>
      </c>
    </row>
    <row r="3645" spans="1:9" x14ac:dyDescent="0.25">
      <c r="A3645" s="22" t="s">
        <v>80</v>
      </c>
      <c r="B3645" s="24">
        <v>43090</v>
      </c>
      <c r="C3645" s="25">
        <v>1.1678240740740741E-2</v>
      </c>
      <c r="D3645" s="25">
        <v>4.1805555555555561E-2</v>
      </c>
      <c r="E3645" s="25">
        <v>4.162037037037037E-2</v>
      </c>
      <c r="F3645" s="25">
        <v>0</v>
      </c>
      <c r="G3645" s="25">
        <v>0</v>
      </c>
      <c r="H3645" s="25">
        <v>0</v>
      </c>
      <c r="I3645" s="1">
        <f>COUNTIFS($A:$A,$A3645,C:C,"&gt;"&amp;$I$5)</f>
        <v>13</v>
      </c>
    </row>
    <row r="3646" spans="1:9" x14ac:dyDescent="0.25">
      <c r="A3646" s="22" t="s">
        <v>80</v>
      </c>
      <c r="B3646" s="24">
        <v>43091</v>
      </c>
      <c r="C3646" s="25">
        <v>1.4895833333333332E-2</v>
      </c>
      <c r="D3646" s="25">
        <v>0</v>
      </c>
      <c r="E3646" s="25">
        <v>4.1006944444444443E-2</v>
      </c>
      <c r="F3646" s="25">
        <v>0</v>
      </c>
      <c r="G3646" s="25">
        <v>0</v>
      </c>
      <c r="H3646" s="25">
        <v>0</v>
      </c>
      <c r="I3646" s="1">
        <f>COUNTIFS($A:$A,$A3646,C:C,"&gt;"&amp;$I$5)</f>
        <v>13</v>
      </c>
    </row>
    <row r="3647" spans="1:9" x14ac:dyDescent="0.25">
      <c r="A3647" s="22" t="s">
        <v>80</v>
      </c>
      <c r="B3647" s="24">
        <v>43092</v>
      </c>
      <c r="C3647" s="25">
        <v>0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1">
        <f>COUNTIFS($A:$A,$A3647,C:C,"&gt;"&amp;$I$5)</f>
        <v>13</v>
      </c>
    </row>
    <row r="3648" spans="1:9" x14ac:dyDescent="0.25">
      <c r="A3648" s="22" t="s">
        <v>80</v>
      </c>
      <c r="B3648" s="24">
        <v>43093</v>
      </c>
      <c r="C3648" s="25">
        <v>0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1">
        <f>COUNTIFS($A:$A,$A3648,C:C,"&gt;"&amp;$I$5)</f>
        <v>13</v>
      </c>
    </row>
    <row r="3649" spans="1:9" x14ac:dyDescent="0.25">
      <c r="A3649" s="22" t="s">
        <v>80</v>
      </c>
      <c r="B3649" s="24">
        <v>43094</v>
      </c>
      <c r="C3649" s="25">
        <v>0</v>
      </c>
      <c r="D3649" s="25">
        <v>0</v>
      </c>
      <c r="E3649" s="25">
        <v>0</v>
      </c>
      <c r="F3649" s="25">
        <v>0</v>
      </c>
      <c r="G3649" s="25">
        <v>0</v>
      </c>
      <c r="H3649" s="25">
        <v>0</v>
      </c>
      <c r="I3649" s="1">
        <f>COUNTIFS($A:$A,$A3649,C:C,"&gt;"&amp;$I$5)</f>
        <v>13</v>
      </c>
    </row>
    <row r="3650" spans="1:9" x14ac:dyDescent="0.25">
      <c r="A3650" s="22" t="s">
        <v>80</v>
      </c>
      <c r="B3650" s="24">
        <v>43095</v>
      </c>
      <c r="C3650" s="25">
        <v>7.6736111111111111E-3</v>
      </c>
      <c r="D3650" s="25">
        <v>0</v>
      </c>
      <c r="E3650" s="25">
        <v>3.9942129629629626E-2</v>
      </c>
      <c r="F3650" s="25">
        <v>0</v>
      </c>
      <c r="G3650" s="25">
        <v>0</v>
      </c>
      <c r="H3650" s="25">
        <v>0</v>
      </c>
      <c r="I3650" s="1">
        <f>COUNTIFS($A:$A,$A3650,C:C,"&gt;"&amp;$I$5)</f>
        <v>13</v>
      </c>
    </row>
    <row r="3651" spans="1:9" x14ac:dyDescent="0.25">
      <c r="A3651" s="22" t="s">
        <v>80</v>
      </c>
      <c r="B3651" s="24">
        <v>43096</v>
      </c>
      <c r="C3651" s="25">
        <v>2.4351851851851857E-2</v>
      </c>
      <c r="D3651" s="25">
        <v>4.3368055555555556E-2</v>
      </c>
      <c r="E3651" s="25">
        <v>6.6111111111111107E-2</v>
      </c>
      <c r="F3651" s="25">
        <v>0</v>
      </c>
      <c r="G3651" s="25">
        <v>0</v>
      </c>
      <c r="H3651" s="25">
        <v>0</v>
      </c>
      <c r="I3651" s="1">
        <f>COUNTIFS($A:$A,$A3651,C:C,"&gt;"&amp;$I$5)</f>
        <v>13</v>
      </c>
    </row>
    <row r="3652" spans="1:9" x14ac:dyDescent="0.25">
      <c r="A3652" s="22" t="s">
        <v>80</v>
      </c>
      <c r="B3652" s="24">
        <v>43097</v>
      </c>
      <c r="C3652" s="25">
        <v>1.3530092592592594E-2</v>
      </c>
      <c r="D3652" s="25">
        <v>4.494212962962963E-2</v>
      </c>
      <c r="E3652" s="25">
        <v>8.3437499999999998E-2</v>
      </c>
      <c r="F3652" s="25">
        <v>4.7685185185185183E-3</v>
      </c>
      <c r="G3652" s="25">
        <v>0</v>
      </c>
      <c r="H3652" s="25">
        <v>0</v>
      </c>
      <c r="I3652" s="1">
        <f>COUNTIFS($A:$A,$A3652,C:C,"&gt;"&amp;$I$5)</f>
        <v>13</v>
      </c>
    </row>
    <row r="3653" spans="1:9" x14ac:dyDescent="0.25">
      <c r="A3653" s="22" t="s">
        <v>80</v>
      </c>
      <c r="B3653" s="24">
        <v>43098</v>
      </c>
      <c r="C3653" s="25">
        <v>1.7164351851851851E-2</v>
      </c>
      <c r="D3653" s="25">
        <v>0</v>
      </c>
      <c r="E3653" s="25">
        <v>2.7893518518518515E-2</v>
      </c>
      <c r="F3653" s="25">
        <v>0</v>
      </c>
      <c r="G3653" s="25">
        <v>0</v>
      </c>
      <c r="H3653" s="25">
        <v>0</v>
      </c>
      <c r="I3653" s="1">
        <f>COUNTIFS($A:$A,$A3653,C:C,"&gt;"&amp;$I$5)</f>
        <v>13</v>
      </c>
    </row>
    <row r="3654" spans="1:9" x14ac:dyDescent="0.25">
      <c r="A3654" s="22" t="s">
        <v>80</v>
      </c>
      <c r="B3654" s="24">
        <v>43099</v>
      </c>
      <c r="C3654" s="25">
        <v>0</v>
      </c>
      <c r="D3654" s="25">
        <v>0</v>
      </c>
      <c r="E3654" s="25">
        <v>0</v>
      </c>
      <c r="F3654" s="25">
        <v>0</v>
      </c>
      <c r="G3654" s="25">
        <v>0</v>
      </c>
      <c r="H3654" s="25">
        <v>0</v>
      </c>
      <c r="I3654" s="1">
        <f>COUNTIFS($A:$A,$A3654,C:C,"&gt;"&amp;$I$5)</f>
        <v>13</v>
      </c>
    </row>
    <row r="3655" spans="1:9" x14ac:dyDescent="0.25">
      <c r="A3655" s="22" t="s">
        <v>80</v>
      </c>
      <c r="B3655" s="24">
        <v>43100</v>
      </c>
      <c r="C3655" s="25">
        <v>0</v>
      </c>
      <c r="D3655" s="25">
        <v>0</v>
      </c>
      <c r="E3655" s="25">
        <v>0</v>
      </c>
      <c r="F3655" s="25">
        <v>0</v>
      </c>
      <c r="G3655" s="25">
        <v>0</v>
      </c>
      <c r="H3655" s="25">
        <v>0</v>
      </c>
      <c r="I3655" s="1">
        <f>COUNTIFS($A:$A,$A3655,C:C,"&gt;"&amp;$I$5)</f>
        <v>13</v>
      </c>
    </row>
    <row r="3656" spans="1:9" x14ac:dyDescent="0.25">
      <c r="A3656" s="22" t="s">
        <v>80</v>
      </c>
      <c r="B3656" s="24">
        <v>43101</v>
      </c>
      <c r="C3656" s="25">
        <v>0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1">
        <f>COUNTIFS($A:$A,$A3656,C:C,"&gt;"&amp;$I$5)</f>
        <v>13</v>
      </c>
    </row>
    <row r="3657" spans="1:9" x14ac:dyDescent="0.25">
      <c r="A3657" s="22" t="s">
        <v>80</v>
      </c>
      <c r="B3657" s="24">
        <v>43102</v>
      </c>
      <c r="C3657" s="25">
        <v>1.4745370370370372E-2</v>
      </c>
      <c r="D3657" s="25">
        <v>0</v>
      </c>
      <c r="E3657" s="25">
        <v>2.9363425925925921E-2</v>
      </c>
      <c r="F3657" s="25">
        <v>0</v>
      </c>
      <c r="G3657" s="25">
        <v>0</v>
      </c>
      <c r="H3657" s="25">
        <v>0</v>
      </c>
      <c r="I3657" s="1">
        <f>COUNTIFS($A:$A,$A3657,C:C,"&gt;"&amp;$I$5)</f>
        <v>13</v>
      </c>
    </row>
    <row r="3658" spans="1:9" x14ac:dyDescent="0.25">
      <c r="A3658" s="22" t="s">
        <v>80</v>
      </c>
      <c r="B3658" s="24">
        <v>43103</v>
      </c>
      <c r="C3658" s="25">
        <v>2.1759259259259259E-2</v>
      </c>
      <c r="D3658" s="25">
        <v>4.010416666666667E-2</v>
      </c>
      <c r="E3658" s="25">
        <v>2.1956018518518517E-2</v>
      </c>
      <c r="F3658" s="25">
        <v>0</v>
      </c>
      <c r="G3658" s="25">
        <v>0</v>
      </c>
      <c r="H3658" s="25">
        <v>0</v>
      </c>
      <c r="I3658" s="1">
        <f>COUNTIFS($A:$A,$A3658,C:C,"&gt;"&amp;$I$5)</f>
        <v>13</v>
      </c>
    </row>
    <row r="3659" spans="1:9" x14ac:dyDescent="0.25">
      <c r="A3659" s="22" t="s">
        <v>80</v>
      </c>
      <c r="B3659" s="24">
        <v>43104</v>
      </c>
      <c r="C3659" s="25">
        <v>1.4513888888888889E-2</v>
      </c>
      <c r="D3659" s="25">
        <v>0</v>
      </c>
      <c r="E3659" s="25">
        <v>2.9062500000000002E-2</v>
      </c>
      <c r="F3659" s="25">
        <v>0</v>
      </c>
      <c r="G3659" s="25">
        <v>0</v>
      </c>
      <c r="H3659" s="25">
        <v>0</v>
      </c>
      <c r="I3659" s="1">
        <f>COUNTIFS($A:$A,$A3659,C:C,"&gt;"&amp;$I$5)</f>
        <v>13</v>
      </c>
    </row>
    <row r="3660" spans="1:9" x14ac:dyDescent="0.25">
      <c r="A3660" s="22" t="s">
        <v>80</v>
      </c>
      <c r="B3660" s="24">
        <v>43105</v>
      </c>
      <c r="C3660" s="25">
        <v>1.8518518518518521E-2</v>
      </c>
      <c r="D3660" s="25">
        <v>0</v>
      </c>
      <c r="E3660" s="25">
        <v>4.5081018518518513E-2</v>
      </c>
      <c r="F3660" s="25">
        <v>0</v>
      </c>
      <c r="G3660" s="25">
        <v>0</v>
      </c>
      <c r="H3660" s="25">
        <v>0</v>
      </c>
      <c r="I3660" s="1">
        <f>COUNTIFS($A:$A,$A3660,C:C,"&gt;"&amp;$I$5)</f>
        <v>13</v>
      </c>
    </row>
    <row r="3661" spans="1:9" x14ac:dyDescent="0.25">
      <c r="A3661" s="22" t="s">
        <v>80</v>
      </c>
      <c r="B3661" s="24">
        <v>43106</v>
      </c>
      <c r="C3661" s="25">
        <v>0</v>
      </c>
      <c r="D3661" s="25">
        <v>0</v>
      </c>
      <c r="E3661" s="25">
        <v>0</v>
      </c>
      <c r="F3661" s="25">
        <v>0</v>
      </c>
      <c r="G3661" s="25">
        <v>0</v>
      </c>
      <c r="H3661" s="25">
        <v>0</v>
      </c>
      <c r="I3661" s="1">
        <f>COUNTIFS($A:$A,$A3661,C:C,"&gt;"&amp;$I$5)</f>
        <v>13</v>
      </c>
    </row>
    <row r="3662" spans="1:9" x14ac:dyDescent="0.25">
      <c r="A3662" s="22" t="s">
        <v>80</v>
      </c>
      <c r="B3662" s="24">
        <v>43107</v>
      </c>
      <c r="C3662" s="25">
        <v>0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1">
        <f>COUNTIFS($A:$A,$A3662,C:C,"&gt;"&amp;$I$5)</f>
        <v>13</v>
      </c>
    </row>
    <row r="3663" spans="1:9" x14ac:dyDescent="0.25">
      <c r="A3663" s="22" t="s">
        <v>80</v>
      </c>
      <c r="B3663" s="24">
        <v>43108</v>
      </c>
      <c r="C3663" s="25">
        <v>1.8356481481481481E-2</v>
      </c>
      <c r="D3663" s="25">
        <v>0</v>
      </c>
      <c r="E3663" s="25">
        <v>0.11096064814814814</v>
      </c>
      <c r="F3663" s="25">
        <v>0</v>
      </c>
      <c r="G3663" s="25">
        <v>0</v>
      </c>
      <c r="H3663" s="25">
        <v>0</v>
      </c>
      <c r="I3663" s="1">
        <f>COUNTIFS($A:$A,$A3663,C:C,"&gt;"&amp;$I$5)</f>
        <v>13</v>
      </c>
    </row>
    <row r="3664" spans="1:9" x14ac:dyDescent="0.25">
      <c r="A3664" s="22" t="s">
        <v>80</v>
      </c>
      <c r="B3664" s="24">
        <v>43109</v>
      </c>
      <c r="C3664" s="25">
        <v>1.4293981481481482E-2</v>
      </c>
      <c r="D3664" s="25">
        <v>0</v>
      </c>
      <c r="E3664" s="25">
        <v>0.11040509259259258</v>
      </c>
      <c r="F3664" s="25">
        <v>0</v>
      </c>
      <c r="G3664" s="25">
        <v>0</v>
      </c>
      <c r="H3664" s="25">
        <v>0</v>
      </c>
      <c r="I3664" s="1">
        <f>COUNTIFS($A:$A,$A3664,C:C,"&gt;"&amp;$I$5)</f>
        <v>13</v>
      </c>
    </row>
    <row r="3665" spans="1:9" x14ac:dyDescent="0.25">
      <c r="A3665" s="22" t="s">
        <v>80</v>
      </c>
      <c r="B3665" s="24">
        <v>43110</v>
      </c>
      <c r="C3665" s="25">
        <v>2.4502314814814814E-2</v>
      </c>
      <c r="D3665" s="25">
        <v>4.6157407407407404E-2</v>
      </c>
      <c r="E3665" s="25">
        <v>5.5046296296296295E-2</v>
      </c>
      <c r="F3665" s="25">
        <v>0</v>
      </c>
      <c r="G3665" s="25">
        <v>2.326388888888889E-2</v>
      </c>
      <c r="H3665" s="25">
        <v>0</v>
      </c>
      <c r="I3665" s="1">
        <f>COUNTIFS($A:$A,$A3665,C:C,"&gt;"&amp;$I$5)</f>
        <v>13</v>
      </c>
    </row>
    <row r="3666" spans="1:9" x14ac:dyDescent="0.25">
      <c r="A3666" s="22" t="s">
        <v>80</v>
      </c>
      <c r="B3666" s="24">
        <v>43111</v>
      </c>
      <c r="C3666" s="25">
        <v>2.4189814814814817E-2</v>
      </c>
      <c r="D3666" s="25">
        <v>3.9780092592592589E-2</v>
      </c>
      <c r="E3666" s="25">
        <v>5.7337962962962959E-2</v>
      </c>
      <c r="F3666" s="25">
        <v>0</v>
      </c>
      <c r="G3666" s="25">
        <v>9.9884259259259266E-3</v>
      </c>
      <c r="H3666" s="25">
        <v>0</v>
      </c>
      <c r="I3666" s="1">
        <f>COUNTIFS($A:$A,$A3666,C:C,"&gt;"&amp;$I$5)</f>
        <v>13</v>
      </c>
    </row>
    <row r="3667" spans="1:9" x14ac:dyDescent="0.25">
      <c r="A3667" s="22" t="s">
        <v>80</v>
      </c>
      <c r="B3667" s="24">
        <v>43112</v>
      </c>
      <c r="C3667" s="25">
        <v>1.6180555555555556E-2</v>
      </c>
      <c r="D3667" s="25">
        <v>0</v>
      </c>
      <c r="E3667" s="25">
        <v>2.2754629629629628E-2</v>
      </c>
      <c r="F3667" s="25">
        <v>0</v>
      </c>
      <c r="G3667" s="25">
        <v>0</v>
      </c>
      <c r="H3667" s="25">
        <v>0</v>
      </c>
      <c r="I3667" s="1">
        <f>COUNTIFS($A:$A,$A3667,C:C,"&gt;"&amp;$I$5)</f>
        <v>13</v>
      </c>
    </row>
    <row r="3668" spans="1:9" x14ac:dyDescent="0.25">
      <c r="A3668" s="22" t="s">
        <v>80</v>
      </c>
      <c r="B3668" s="24">
        <v>43113</v>
      </c>
      <c r="C3668" s="25">
        <v>0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1">
        <f>COUNTIFS($A:$A,$A3668,C:C,"&gt;"&amp;$I$5)</f>
        <v>13</v>
      </c>
    </row>
    <row r="3669" spans="1:9" x14ac:dyDescent="0.25">
      <c r="A3669" s="22" t="s">
        <v>80</v>
      </c>
      <c r="B3669" s="24">
        <v>43114</v>
      </c>
      <c r="C3669" s="25">
        <v>0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1">
        <f>COUNTIFS($A:$A,$A3669,C:C,"&gt;"&amp;$I$5)</f>
        <v>13</v>
      </c>
    </row>
    <row r="3670" spans="1:9" x14ac:dyDescent="0.25">
      <c r="A3670" s="22" t="s">
        <v>80</v>
      </c>
      <c r="B3670" s="24">
        <v>43115</v>
      </c>
      <c r="C3670" s="25">
        <v>1.5162037037037036E-2</v>
      </c>
      <c r="D3670" s="25">
        <v>0</v>
      </c>
      <c r="E3670" s="25">
        <v>5.5844907407407406E-2</v>
      </c>
      <c r="F3670" s="25">
        <v>0</v>
      </c>
      <c r="G3670" s="25">
        <v>0</v>
      </c>
      <c r="H3670" s="25">
        <v>0</v>
      </c>
      <c r="I3670" s="1">
        <f>COUNTIFS($A:$A,$A3670,C:C,"&gt;"&amp;$I$5)</f>
        <v>13</v>
      </c>
    </row>
    <row r="3671" spans="1:9" x14ac:dyDescent="0.25">
      <c r="A3671" s="22" t="s">
        <v>80</v>
      </c>
      <c r="B3671" s="24">
        <v>43116</v>
      </c>
      <c r="C3671" s="25">
        <v>3.3217592592592591E-3</v>
      </c>
      <c r="D3671" s="25">
        <v>0</v>
      </c>
      <c r="E3671" s="25">
        <v>0.13006944444444443</v>
      </c>
      <c r="F3671" s="25">
        <v>0</v>
      </c>
      <c r="G3671" s="25">
        <v>0</v>
      </c>
      <c r="H3671" s="25">
        <v>0</v>
      </c>
      <c r="I3671" s="1">
        <f>COUNTIFS($A:$A,$A3671,C:C,"&gt;"&amp;$I$5)</f>
        <v>13</v>
      </c>
    </row>
    <row r="3672" spans="1:9" x14ac:dyDescent="0.25">
      <c r="A3672" s="22" t="s">
        <v>80</v>
      </c>
      <c r="B3672" s="24">
        <v>43117</v>
      </c>
      <c r="C3672" s="25">
        <v>2.0023148148148148E-2</v>
      </c>
      <c r="D3672" s="25">
        <v>4.4016203703703703E-2</v>
      </c>
      <c r="E3672" s="25">
        <v>2.9224537037037038E-2</v>
      </c>
      <c r="F3672" s="25">
        <v>0</v>
      </c>
      <c r="G3672" s="25">
        <v>2.9108796296296296E-2</v>
      </c>
      <c r="H3672" s="25">
        <v>0</v>
      </c>
      <c r="I3672" s="1">
        <f>COUNTIFS($A:$A,$A3672,C:C,"&gt;"&amp;$I$5)</f>
        <v>13</v>
      </c>
    </row>
    <row r="3673" spans="1:9" x14ac:dyDescent="0.25">
      <c r="A3673" s="22" t="s">
        <v>80</v>
      </c>
      <c r="B3673" s="24">
        <v>43118</v>
      </c>
      <c r="C3673" s="25">
        <v>2.3807870370370368E-2</v>
      </c>
      <c r="D3673" s="25">
        <v>4.5682870370370367E-2</v>
      </c>
      <c r="E3673" s="25">
        <v>4.2592592592592592E-2</v>
      </c>
      <c r="F3673" s="25">
        <v>0</v>
      </c>
      <c r="G3673" s="25">
        <v>0</v>
      </c>
      <c r="H3673" s="25">
        <v>0</v>
      </c>
      <c r="I3673" s="1">
        <f>COUNTIFS($A:$A,$A3673,C:C,"&gt;"&amp;$I$5)</f>
        <v>13</v>
      </c>
    </row>
    <row r="3674" spans="1:9" x14ac:dyDescent="0.25">
      <c r="A3674" s="22" t="s">
        <v>80</v>
      </c>
      <c r="B3674" s="24">
        <v>43119</v>
      </c>
      <c r="C3674" s="25">
        <v>1.7175925925925924E-2</v>
      </c>
      <c r="D3674" s="25">
        <v>0</v>
      </c>
      <c r="E3674" s="25">
        <v>2.4884259259259259E-2</v>
      </c>
      <c r="F3674" s="25">
        <v>0</v>
      </c>
      <c r="G3674" s="25">
        <v>0</v>
      </c>
      <c r="H3674" s="25">
        <v>0</v>
      </c>
      <c r="I3674" s="1">
        <f>COUNTIFS($A:$A,$A3674,C:C,"&gt;"&amp;$I$5)</f>
        <v>13</v>
      </c>
    </row>
    <row r="3675" spans="1:9" x14ac:dyDescent="0.25">
      <c r="A3675" s="22" t="s">
        <v>80</v>
      </c>
      <c r="B3675" s="24">
        <v>43122</v>
      </c>
      <c r="C3675" s="25">
        <v>0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1">
        <f>COUNTIFS($A:$A,$A3675,C:C,"&gt;"&amp;$I$5)</f>
        <v>13</v>
      </c>
    </row>
    <row r="3676" spans="1:9" x14ac:dyDescent="0.25">
      <c r="A3676" s="22" t="s">
        <v>80</v>
      </c>
      <c r="B3676" s="24">
        <v>43123</v>
      </c>
      <c r="C3676" s="25">
        <v>1.9606481481481482E-2</v>
      </c>
      <c r="D3676" s="25">
        <v>0</v>
      </c>
      <c r="E3676" s="25">
        <v>1.4293981481481482E-2</v>
      </c>
      <c r="F3676" s="25">
        <v>0</v>
      </c>
      <c r="G3676" s="25">
        <v>2.3148148148148147E-5</v>
      </c>
      <c r="H3676" s="25">
        <v>0</v>
      </c>
      <c r="I3676" s="1">
        <f>COUNTIFS($A:$A,$A3676,C:C,"&gt;"&amp;$I$5)</f>
        <v>13</v>
      </c>
    </row>
    <row r="3677" spans="1:9" x14ac:dyDescent="0.25">
      <c r="A3677" s="22" t="s">
        <v>80</v>
      </c>
      <c r="B3677" s="24">
        <v>43124</v>
      </c>
      <c r="C3677" s="25">
        <v>1.7835648148148149E-2</v>
      </c>
      <c r="D3677" s="25">
        <v>4.1701388888888885E-2</v>
      </c>
      <c r="E3677" s="25">
        <v>1.9537037037037037E-2</v>
      </c>
      <c r="F3677" s="25">
        <v>0</v>
      </c>
      <c r="G3677" s="25">
        <v>3.0810185185185187E-2</v>
      </c>
      <c r="H3677" s="25">
        <v>0</v>
      </c>
      <c r="I3677" s="1">
        <f>COUNTIFS($A:$A,$A3677,C:C,"&gt;"&amp;$I$5)</f>
        <v>13</v>
      </c>
    </row>
    <row r="3678" spans="1:9" x14ac:dyDescent="0.25">
      <c r="A3678" s="22" t="s">
        <v>80</v>
      </c>
      <c r="B3678" s="24">
        <v>43125</v>
      </c>
      <c r="C3678" s="25">
        <v>2.207175925925926E-2</v>
      </c>
      <c r="D3678" s="25">
        <v>4.3055555555555562E-2</v>
      </c>
      <c r="E3678" s="25">
        <v>6.7233796296296292E-2</v>
      </c>
      <c r="F3678" s="25">
        <v>0</v>
      </c>
      <c r="G3678" s="25">
        <v>0</v>
      </c>
      <c r="H3678" s="25">
        <v>0</v>
      </c>
      <c r="I3678" s="1">
        <f>COUNTIFS($A:$A,$A3678,C:C,"&gt;"&amp;$I$5)</f>
        <v>13</v>
      </c>
    </row>
    <row r="3679" spans="1:9" x14ac:dyDescent="0.25">
      <c r="A3679" s="22" t="s">
        <v>34</v>
      </c>
      <c r="B3679" s="24">
        <v>43070</v>
      </c>
      <c r="C3679" s="25">
        <v>0</v>
      </c>
      <c r="D3679" s="25">
        <v>0</v>
      </c>
      <c r="E3679" s="25">
        <v>0</v>
      </c>
      <c r="F3679" s="25">
        <v>0</v>
      </c>
      <c r="G3679" s="25">
        <v>0</v>
      </c>
      <c r="H3679" s="25">
        <v>0</v>
      </c>
      <c r="I3679" s="1">
        <f>COUNTIFS($A:$A,$A3679,C:C,"&gt;"&amp;$I$5)</f>
        <v>0</v>
      </c>
    </row>
    <row r="3680" spans="1:9" x14ac:dyDescent="0.25">
      <c r="A3680" s="22" t="s">
        <v>34</v>
      </c>
      <c r="B3680" s="24">
        <v>43071</v>
      </c>
      <c r="C3680" s="25">
        <v>0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1">
        <f>COUNTIFS($A:$A,$A3680,C:C,"&gt;"&amp;$I$5)</f>
        <v>0</v>
      </c>
    </row>
    <row r="3681" spans="1:9" x14ac:dyDescent="0.25">
      <c r="A3681" s="22" t="s">
        <v>34</v>
      </c>
      <c r="B3681" s="24">
        <v>43072</v>
      </c>
      <c r="C3681" s="25">
        <v>0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1">
        <f>COUNTIFS($A:$A,$A3681,C:C,"&gt;"&amp;$I$5)</f>
        <v>0</v>
      </c>
    </row>
    <row r="3682" spans="1:9" x14ac:dyDescent="0.25">
      <c r="A3682" s="22" t="s">
        <v>34</v>
      </c>
      <c r="B3682" s="24">
        <v>43073</v>
      </c>
      <c r="C3682" s="25">
        <v>0</v>
      </c>
      <c r="D3682" s="25">
        <v>0</v>
      </c>
      <c r="E3682" s="25">
        <v>0</v>
      </c>
      <c r="F3682" s="25">
        <v>0</v>
      </c>
      <c r="G3682" s="25">
        <v>0</v>
      </c>
      <c r="H3682" s="25">
        <v>0</v>
      </c>
      <c r="I3682" s="1">
        <f>COUNTIFS($A:$A,$A3682,C:C,"&gt;"&amp;$I$5)</f>
        <v>0</v>
      </c>
    </row>
    <row r="3683" spans="1:9" x14ac:dyDescent="0.25">
      <c r="A3683" s="22" t="s">
        <v>34</v>
      </c>
      <c r="B3683" s="24">
        <v>43074</v>
      </c>
      <c r="C3683" s="25">
        <v>0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1">
        <f>COUNTIFS($A:$A,$A3683,C:C,"&gt;"&amp;$I$5)</f>
        <v>0</v>
      </c>
    </row>
    <row r="3684" spans="1:9" x14ac:dyDescent="0.25">
      <c r="A3684" s="22" t="s">
        <v>34</v>
      </c>
      <c r="B3684" s="24">
        <v>43075</v>
      </c>
      <c r="C3684" s="25">
        <v>0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1">
        <f>COUNTIFS($A:$A,$A3684,C:C,"&gt;"&amp;$I$5)</f>
        <v>0</v>
      </c>
    </row>
    <row r="3685" spans="1:9" x14ac:dyDescent="0.25">
      <c r="A3685" s="22" t="s">
        <v>34</v>
      </c>
      <c r="B3685" s="24">
        <v>43076</v>
      </c>
      <c r="C3685" s="25">
        <v>0</v>
      </c>
      <c r="D3685" s="25">
        <v>0</v>
      </c>
      <c r="E3685" s="25">
        <v>0</v>
      </c>
      <c r="F3685" s="25">
        <v>0</v>
      </c>
      <c r="G3685" s="25">
        <v>0</v>
      </c>
      <c r="H3685" s="25">
        <v>0</v>
      </c>
      <c r="I3685" s="1">
        <f>COUNTIFS($A:$A,$A3685,C:C,"&gt;"&amp;$I$5)</f>
        <v>0</v>
      </c>
    </row>
    <row r="3686" spans="1:9" x14ac:dyDescent="0.25">
      <c r="A3686" s="22" t="s">
        <v>34</v>
      </c>
      <c r="B3686" s="24">
        <v>43077</v>
      </c>
      <c r="C3686" s="25">
        <v>0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1">
        <f>COUNTIFS($A:$A,$A3686,C:C,"&gt;"&amp;$I$5)</f>
        <v>0</v>
      </c>
    </row>
    <row r="3687" spans="1:9" x14ac:dyDescent="0.25">
      <c r="A3687" s="22" t="s">
        <v>34</v>
      </c>
      <c r="B3687" s="24">
        <v>43078</v>
      </c>
      <c r="C3687" s="25">
        <v>0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1">
        <f>COUNTIFS($A:$A,$A3687,C:C,"&gt;"&amp;$I$5)</f>
        <v>0</v>
      </c>
    </row>
    <row r="3688" spans="1:9" x14ac:dyDescent="0.25">
      <c r="A3688" s="22" t="s">
        <v>34</v>
      </c>
      <c r="B3688" s="24">
        <v>43079</v>
      </c>
      <c r="C3688" s="25">
        <v>0</v>
      </c>
      <c r="D3688" s="25">
        <v>0</v>
      </c>
      <c r="E3688" s="25">
        <v>0</v>
      </c>
      <c r="F3688" s="25">
        <v>0</v>
      </c>
      <c r="G3688" s="25">
        <v>0</v>
      </c>
      <c r="H3688" s="25">
        <v>0</v>
      </c>
      <c r="I3688" s="1">
        <f>COUNTIFS($A:$A,$A3688,C:C,"&gt;"&amp;$I$5)</f>
        <v>0</v>
      </c>
    </row>
    <row r="3689" spans="1:9" x14ac:dyDescent="0.25">
      <c r="A3689" s="22" t="s">
        <v>34</v>
      </c>
      <c r="B3689" s="24">
        <v>43080</v>
      </c>
      <c r="C3689" s="25">
        <v>0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1">
        <f>COUNTIFS($A:$A,$A3689,C:C,"&gt;"&amp;$I$5)</f>
        <v>0</v>
      </c>
    </row>
    <row r="3690" spans="1:9" x14ac:dyDescent="0.25">
      <c r="A3690" s="22" t="s">
        <v>34</v>
      </c>
      <c r="B3690" s="24">
        <v>43081</v>
      </c>
      <c r="C3690" s="25">
        <v>0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1">
        <f>COUNTIFS($A:$A,$A3690,C:C,"&gt;"&amp;$I$5)</f>
        <v>0</v>
      </c>
    </row>
    <row r="3691" spans="1:9" x14ac:dyDescent="0.25">
      <c r="A3691" s="22" t="s">
        <v>34</v>
      </c>
      <c r="B3691" s="24">
        <v>43082</v>
      </c>
      <c r="C3691" s="25">
        <v>0</v>
      </c>
      <c r="D3691" s="25">
        <v>0</v>
      </c>
      <c r="E3691" s="25">
        <v>0</v>
      </c>
      <c r="F3691" s="25">
        <v>0</v>
      </c>
      <c r="G3691" s="25">
        <v>0</v>
      </c>
      <c r="H3691" s="25">
        <v>0</v>
      </c>
      <c r="I3691" s="1">
        <f>COUNTIFS($A:$A,$A3691,C:C,"&gt;"&amp;$I$5)</f>
        <v>0</v>
      </c>
    </row>
    <row r="3692" spans="1:9" x14ac:dyDescent="0.25">
      <c r="A3692" s="22" t="s">
        <v>34</v>
      </c>
      <c r="B3692" s="24">
        <v>43083</v>
      </c>
      <c r="C3692" s="25">
        <v>0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1">
        <f>COUNTIFS($A:$A,$A3692,C:C,"&gt;"&amp;$I$5)</f>
        <v>0</v>
      </c>
    </row>
    <row r="3693" spans="1:9" x14ac:dyDescent="0.25">
      <c r="A3693" s="22" t="s">
        <v>34</v>
      </c>
      <c r="B3693" s="24">
        <v>43084</v>
      </c>
      <c r="C3693" s="25">
        <v>0</v>
      </c>
      <c r="D3693" s="25">
        <v>0</v>
      </c>
      <c r="E3693" s="25">
        <v>0</v>
      </c>
      <c r="F3693" s="25">
        <v>0</v>
      </c>
      <c r="G3693" s="25">
        <v>0</v>
      </c>
      <c r="H3693" s="25">
        <v>0</v>
      </c>
      <c r="I3693" s="1">
        <f>COUNTIFS($A:$A,$A3693,C:C,"&gt;"&amp;$I$5)</f>
        <v>0</v>
      </c>
    </row>
    <row r="3694" spans="1:9" x14ac:dyDescent="0.25">
      <c r="A3694" s="22" t="s">
        <v>34</v>
      </c>
      <c r="B3694" s="24">
        <v>43085</v>
      </c>
      <c r="C3694" s="25">
        <v>0</v>
      </c>
      <c r="D3694" s="25">
        <v>0</v>
      </c>
      <c r="E3694" s="25">
        <v>0</v>
      </c>
      <c r="F3694" s="25">
        <v>0</v>
      </c>
      <c r="G3694" s="25">
        <v>0</v>
      </c>
      <c r="H3694" s="25">
        <v>0</v>
      </c>
      <c r="I3694" s="1">
        <f>COUNTIFS($A:$A,$A3694,C:C,"&gt;"&amp;$I$5)</f>
        <v>0</v>
      </c>
    </row>
    <row r="3695" spans="1:9" x14ac:dyDescent="0.25">
      <c r="A3695" s="22" t="s">
        <v>34</v>
      </c>
      <c r="B3695" s="24">
        <v>43086</v>
      </c>
      <c r="C3695" s="25">
        <v>0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1">
        <f>COUNTIFS($A:$A,$A3695,C:C,"&gt;"&amp;$I$5)</f>
        <v>0</v>
      </c>
    </row>
    <row r="3696" spans="1:9" x14ac:dyDescent="0.25">
      <c r="A3696" s="22" t="s">
        <v>34</v>
      </c>
      <c r="B3696" s="24">
        <v>43087</v>
      </c>
      <c r="C3696" s="25">
        <v>0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1">
        <f>COUNTIFS($A:$A,$A3696,C:C,"&gt;"&amp;$I$5)</f>
        <v>0</v>
      </c>
    </row>
    <row r="3697" spans="1:9" x14ac:dyDescent="0.25">
      <c r="A3697" s="22" t="s">
        <v>34</v>
      </c>
      <c r="B3697" s="24">
        <v>43088</v>
      </c>
      <c r="C3697" s="25">
        <v>0</v>
      </c>
      <c r="D3697" s="25">
        <v>0</v>
      </c>
      <c r="E3697" s="25">
        <v>0</v>
      </c>
      <c r="F3697" s="25">
        <v>0</v>
      </c>
      <c r="G3697" s="25">
        <v>0</v>
      </c>
      <c r="H3697" s="25">
        <v>0</v>
      </c>
      <c r="I3697" s="1">
        <f>COUNTIFS($A:$A,$A3697,C:C,"&gt;"&amp;$I$5)</f>
        <v>0</v>
      </c>
    </row>
    <row r="3698" spans="1:9" x14ac:dyDescent="0.25">
      <c r="A3698" s="22" t="s">
        <v>34</v>
      </c>
      <c r="B3698" s="24">
        <v>43089</v>
      </c>
      <c r="C3698" s="25">
        <v>0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1">
        <f>COUNTIFS($A:$A,$A3698,C:C,"&gt;"&amp;$I$5)</f>
        <v>0</v>
      </c>
    </row>
    <row r="3699" spans="1:9" x14ac:dyDescent="0.25">
      <c r="A3699" s="22" t="s">
        <v>34</v>
      </c>
      <c r="B3699" s="24">
        <v>43090</v>
      </c>
      <c r="C3699" s="25">
        <v>0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1">
        <f>COUNTIFS($A:$A,$A3699,C:C,"&gt;"&amp;$I$5)</f>
        <v>0</v>
      </c>
    </row>
    <row r="3700" spans="1:9" x14ac:dyDescent="0.25">
      <c r="A3700" s="22" t="s">
        <v>34</v>
      </c>
      <c r="B3700" s="24">
        <v>43091</v>
      </c>
      <c r="C3700" s="25">
        <v>0</v>
      </c>
      <c r="D3700" s="25">
        <v>0</v>
      </c>
      <c r="E3700" s="25">
        <v>0</v>
      </c>
      <c r="F3700" s="25">
        <v>0</v>
      </c>
      <c r="G3700" s="25">
        <v>0</v>
      </c>
      <c r="H3700" s="25">
        <v>0</v>
      </c>
      <c r="I3700" s="1">
        <f>COUNTIFS($A:$A,$A3700,C:C,"&gt;"&amp;$I$5)</f>
        <v>0</v>
      </c>
    </row>
    <row r="3701" spans="1:9" x14ac:dyDescent="0.25">
      <c r="A3701" s="22" t="s">
        <v>34</v>
      </c>
      <c r="B3701" s="24">
        <v>43092</v>
      </c>
      <c r="C3701" s="25">
        <v>0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1">
        <f>COUNTIFS($A:$A,$A3701,C:C,"&gt;"&amp;$I$5)</f>
        <v>0</v>
      </c>
    </row>
    <row r="3702" spans="1:9" x14ac:dyDescent="0.25">
      <c r="A3702" s="22" t="s">
        <v>34</v>
      </c>
      <c r="B3702" s="24">
        <v>43093</v>
      </c>
      <c r="C3702" s="25">
        <v>0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1">
        <f>COUNTIFS($A:$A,$A3702,C:C,"&gt;"&amp;$I$5)</f>
        <v>0</v>
      </c>
    </row>
    <row r="3703" spans="1:9" x14ac:dyDescent="0.25">
      <c r="A3703" s="22" t="s">
        <v>34</v>
      </c>
      <c r="B3703" s="24">
        <v>43094</v>
      </c>
      <c r="C3703" s="25">
        <v>0</v>
      </c>
      <c r="D3703" s="25">
        <v>0</v>
      </c>
      <c r="E3703" s="25">
        <v>0</v>
      </c>
      <c r="F3703" s="25">
        <v>0</v>
      </c>
      <c r="G3703" s="25">
        <v>0</v>
      </c>
      <c r="H3703" s="25">
        <v>0</v>
      </c>
      <c r="I3703" s="1">
        <f>COUNTIFS($A:$A,$A3703,C:C,"&gt;"&amp;$I$5)</f>
        <v>0</v>
      </c>
    </row>
    <row r="3704" spans="1:9" x14ac:dyDescent="0.25">
      <c r="A3704" s="22" t="s">
        <v>34</v>
      </c>
      <c r="B3704" s="24">
        <v>43095</v>
      </c>
      <c r="C3704" s="25">
        <v>0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1">
        <f>COUNTIFS($A:$A,$A3704,C:C,"&gt;"&amp;$I$5)</f>
        <v>0</v>
      </c>
    </row>
    <row r="3705" spans="1:9" x14ac:dyDescent="0.25">
      <c r="A3705" s="22" t="s">
        <v>34</v>
      </c>
      <c r="B3705" s="24">
        <v>43096</v>
      </c>
      <c r="C3705" s="25">
        <v>0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1">
        <f>COUNTIFS($A:$A,$A3705,C:C,"&gt;"&amp;$I$5)</f>
        <v>0</v>
      </c>
    </row>
    <row r="3706" spans="1:9" x14ac:dyDescent="0.25">
      <c r="A3706" s="22" t="s">
        <v>34</v>
      </c>
      <c r="B3706" s="24">
        <v>43097</v>
      </c>
      <c r="C3706" s="25">
        <v>0</v>
      </c>
      <c r="D3706" s="25">
        <v>0</v>
      </c>
      <c r="E3706" s="25">
        <v>0</v>
      </c>
      <c r="F3706" s="25">
        <v>0</v>
      </c>
      <c r="G3706" s="25">
        <v>0</v>
      </c>
      <c r="H3706" s="25">
        <v>0</v>
      </c>
      <c r="I3706" s="1">
        <f>COUNTIFS($A:$A,$A3706,C:C,"&gt;"&amp;$I$5)</f>
        <v>0</v>
      </c>
    </row>
    <row r="3707" spans="1:9" x14ac:dyDescent="0.25">
      <c r="A3707" s="22" t="s">
        <v>34</v>
      </c>
      <c r="B3707" s="24">
        <v>43098</v>
      </c>
      <c r="C3707" s="25">
        <v>0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1">
        <f>COUNTIFS($A:$A,$A3707,C:C,"&gt;"&amp;$I$5)</f>
        <v>0</v>
      </c>
    </row>
    <row r="3708" spans="1:9" x14ac:dyDescent="0.25">
      <c r="A3708" s="22" t="s">
        <v>34</v>
      </c>
      <c r="B3708" s="24">
        <v>43099</v>
      </c>
      <c r="C3708" s="25">
        <v>0</v>
      </c>
      <c r="D3708" s="25">
        <v>0</v>
      </c>
      <c r="E3708" s="25">
        <v>0</v>
      </c>
      <c r="F3708" s="25">
        <v>0</v>
      </c>
      <c r="G3708" s="25">
        <v>0</v>
      </c>
      <c r="H3708" s="25">
        <v>0</v>
      </c>
      <c r="I3708" s="1">
        <f>COUNTIFS($A:$A,$A3708,C:C,"&gt;"&amp;$I$5)</f>
        <v>0</v>
      </c>
    </row>
    <row r="3709" spans="1:9" x14ac:dyDescent="0.25">
      <c r="A3709" s="22" t="s">
        <v>34</v>
      </c>
      <c r="B3709" s="24">
        <v>43100</v>
      </c>
      <c r="C3709" s="25">
        <v>0</v>
      </c>
      <c r="D3709" s="25">
        <v>0</v>
      </c>
      <c r="E3709" s="25">
        <v>0</v>
      </c>
      <c r="F3709" s="25">
        <v>0</v>
      </c>
      <c r="G3709" s="25">
        <v>0</v>
      </c>
      <c r="H3709" s="25">
        <v>0</v>
      </c>
      <c r="I3709" s="1">
        <f>COUNTIFS($A:$A,$A3709,C:C,"&gt;"&amp;$I$5)</f>
        <v>0</v>
      </c>
    </row>
    <row r="3710" spans="1:9" x14ac:dyDescent="0.25">
      <c r="A3710" s="22" t="s">
        <v>34</v>
      </c>
      <c r="B3710" s="24">
        <v>43101</v>
      </c>
      <c r="C3710" s="25">
        <v>0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1">
        <f>COUNTIFS($A:$A,$A3710,C:C,"&gt;"&amp;$I$5)</f>
        <v>0</v>
      </c>
    </row>
    <row r="3711" spans="1:9" x14ac:dyDescent="0.25">
      <c r="A3711" s="22" t="s">
        <v>34</v>
      </c>
      <c r="B3711" s="24">
        <v>43102</v>
      </c>
      <c r="C3711" s="25">
        <v>0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1">
        <f>COUNTIFS($A:$A,$A3711,C:C,"&gt;"&amp;$I$5)</f>
        <v>0</v>
      </c>
    </row>
    <row r="3712" spans="1:9" x14ac:dyDescent="0.25">
      <c r="A3712" s="22" t="s">
        <v>34</v>
      </c>
      <c r="B3712" s="24">
        <v>43103</v>
      </c>
      <c r="C3712" s="25">
        <v>0</v>
      </c>
      <c r="D3712" s="25">
        <v>0</v>
      </c>
      <c r="E3712" s="25">
        <v>0</v>
      </c>
      <c r="F3712" s="25">
        <v>0</v>
      </c>
      <c r="G3712" s="25">
        <v>0</v>
      </c>
      <c r="H3712" s="25">
        <v>0</v>
      </c>
      <c r="I3712" s="1">
        <f>COUNTIFS($A:$A,$A3712,C:C,"&gt;"&amp;$I$5)</f>
        <v>0</v>
      </c>
    </row>
    <row r="3713" spans="1:9" x14ac:dyDescent="0.25">
      <c r="A3713" s="22" t="s">
        <v>34</v>
      </c>
      <c r="B3713" s="24">
        <v>43104</v>
      </c>
      <c r="C3713" s="25">
        <v>0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1">
        <f>COUNTIFS($A:$A,$A3713,C:C,"&gt;"&amp;$I$5)</f>
        <v>0</v>
      </c>
    </row>
    <row r="3714" spans="1:9" x14ac:dyDescent="0.25">
      <c r="A3714" s="22" t="s">
        <v>34</v>
      </c>
      <c r="B3714" s="24">
        <v>43105</v>
      </c>
      <c r="C3714" s="25">
        <v>0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1">
        <f>COUNTIFS($A:$A,$A3714,C:C,"&gt;"&amp;$I$5)</f>
        <v>0</v>
      </c>
    </row>
    <row r="3715" spans="1:9" x14ac:dyDescent="0.25">
      <c r="A3715" s="22" t="s">
        <v>34</v>
      </c>
      <c r="B3715" s="24">
        <v>43106</v>
      </c>
      <c r="C3715" s="25">
        <v>0</v>
      </c>
      <c r="D3715" s="25">
        <v>0</v>
      </c>
      <c r="E3715" s="25">
        <v>0</v>
      </c>
      <c r="F3715" s="25">
        <v>0</v>
      </c>
      <c r="G3715" s="25">
        <v>0</v>
      </c>
      <c r="H3715" s="25">
        <v>0</v>
      </c>
      <c r="I3715" s="1">
        <f>COUNTIFS($A:$A,$A3715,C:C,"&gt;"&amp;$I$5)</f>
        <v>0</v>
      </c>
    </row>
    <row r="3716" spans="1:9" x14ac:dyDescent="0.25">
      <c r="A3716" s="22" t="s">
        <v>34</v>
      </c>
      <c r="B3716" s="24">
        <v>43107</v>
      </c>
      <c r="C3716" s="25">
        <v>0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1">
        <f>COUNTIFS($A:$A,$A3716,C:C,"&gt;"&amp;$I$5)</f>
        <v>0</v>
      </c>
    </row>
    <row r="3717" spans="1:9" x14ac:dyDescent="0.25">
      <c r="A3717" s="22" t="s">
        <v>34</v>
      </c>
      <c r="B3717" s="24">
        <v>43108</v>
      </c>
      <c r="C3717" s="25">
        <v>0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1">
        <f>COUNTIFS($A:$A,$A3717,C:C,"&gt;"&amp;$I$5)</f>
        <v>0</v>
      </c>
    </row>
    <row r="3718" spans="1:9" x14ac:dyDescent="0.25">
      <c r="A3718" s="22" t="s">
        <v>34</v>
      </c>
      <c r="B3718" s="24">
        <v>43109</v>
      </c>
      <c r="C3718" s="25">
        <v>0</v>
      </c>
      <c r="D3718" s="25">
        <v>0</v>
      </c>
      <c r="E3718" s="25">
        <v>0</v>
      </c>
      <c r="F3718" s="25">
        <v>0</v>
      </c>
      <c r="G3718" s="25">
        <v>0</v>
      </c>
      <c r="H3718" s="25">
        <v>0</v>
      </c>
      <c r="I3718" s="1">
        <f>COUNTIFS($A:$A,$A3718,C:C,"&gt;"&amp;$I$5)</f>
        <v>0</v>
      </c>
    </row>
    <row r="3719" spans="1:9" x14ac:dyDescent="0.25">
      <c r="A3719" s="22" t="s">
        <v>34</v>
      </c>
      <c r="B3719" s="24">
        <v>43110</v>
      </c>
      <c r="C3719" s="25">
        <v>0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1">
        <f>COUNTIFS($A:$A,$A3719,C:C,"&gt;"&amp;$I$5)</f>
        <v>0</v>
      </c>
    </row>
    <row r="3720" spans="1:9" x14ac:dyDescent="0.25">
      <c r="A3720" s="22" t="s">
        <v>34</v>
      </c>
      <c r="B3720" s="24">
        <v>43111</v>
      </c>
      <c r="C3720" s="25">
        <v>0</v>
      </c>
      <c r="D3720" s="25">
        <v>0</v>
      </c>
      <c r="E3720" s="25">
        <v>0</v>
      </c>
      <c r="F3720" s="25">
        <v>0</v>
      </c>
      <c r="G3720" s="25">
        <v>0</v>
      </c>
      <c r="H3720" s="25">
        <v>0</v>
      </c>
      <c r="I3720" s="1">
        <f>COUNTIFS($A:$A,$A3720,C:C,"&gt;"&amp;$I$5)</f>
        <v>0</v>
      </c>
    </row>
    <row r="3721" spans="1:9" x14ac:dyDescent="0.25">
      <c r="A3721" s="22" t="s">
        <v>34</v>
      </c>
      <c r="B3721" s="24">
        <v>43112</v>
      </c>
      <c r="C3721" s="25">
        <v>0</v>
      </c>
      <c r="D3721" s="25">
        <v>0</v>
      </c>
      <c r="E3721" s="25">
        <v>0</v>
      </c>
      <c r="F3721" s="25">
        <v>0</v>
      </c>
      <c r="G3721" s="25">
        <v>0</v>
      </c>
      <c r="H3721" s="25">
        <v>0</v>
      </c>
      <c r="I3721" s="1">
        <f>COUNTIFS($A:$A,$A3721,C:C,"&gt;"&amp;$I$5)</f>
        <v>0</v>
      </c>
    </row>
    <row r="3722" spans="1:9" x14ac:dyDescent="0.25">
      <c r="A3722" s="22" t="s">
        <v>34</v>
      </c>
      <c r="B3722" s="24">
        <v>43113</v>
      </c>
      <c r="C3722" s="25">
        <v>0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1">
        <f>COUNTIFS($A:$A,$A3722,C:C,"&gt;"&amp;$I$5)</f>
        <v>0</v>
      </c>
    </row>
    <row r="3723" spans="1:9" x14ac:dyDescent="0.25">
      <c r="A3723" s="22" t="s">
        <v>34</v>
      </c>
      <c r="B3723" s="24">
        <v>43114</v>
      </c>
      <c r="C3723" s="25">
        <v>0</v>
      </c>
      <c r="D3723" s="25">
        <v>0</v>
      </c>
      <c r="E3723" s="25">
        <v>0</v>
      </c>
      <c r="F3723" s="25">
        <v>0</v>
      </c>
      <c r="G3723" s="25">
        <v>0</v>
      </c>
      <c r="H3723" s="25">
        <v>0</v>
      </c>
      <c r="I3723" s="1">
        <f>COUNTIFS($A:$A,$A3723,C:C,"&gt;"&amp;$I$5)</f>
        <v>0</v>
      </c>
    </row>
    <row r="3724" spans="1:9" x14ac:dyDescent="0.25">
      <c r="A3724" s="22" t="s">
        <v>34</v>
      </c>
      <c r="B3724" s="24">
        <v>43115</v>
      </c>
      <c r="C3724" s="25">
        <v>0</v>
      </c>
      <c r="D3724" s="25">
        <v>0</v>
      </c>
      <c r="E3724" s="25">
        <v>0</v>
      </c>
      <c r="F3724" s="25">
        <v>0</v>
      </c>
      <c r="G3724" s="25">
        <v>0</v>
      </c>
      <c r="H3724" s="25">
        <v>0</v>
      </c>
      <c r="I3724" s="1">
        <f>COUNTIFS($A:$A,$A3724,C:C,"&gt;"&amp;$I$5)</f>
        <v>0</v>
      </c>
    </row>
    <row r="3725" spans="1:9" x14ac:dyDescent="0.25">
      <c r="A3725" s="22" t="s">
        <v>34</v>
      </c>
      <c r="B3725" s="24">
        <v>43116</v>
      </c>
      <c r="C3725" s="25">
        <v>0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1">
        <f>COUNTIFS($A:$A,$A3725,C:C,"&gt;"&amp;$I$5)</f>
        <v>0</v>
      </c>
    </row>
    <row r="3726" spans="1:9" x14ac:dyDescent="0.25">
      <c r="A3726" s="22" t="s">
        <v>34</v>
      </c>
      <c r="B3726" s="24">
        <v>43117</v>
      </c>
      <c r="C3726" s="25">
        <v>0</v>
      </c>
      <c r="D3726" s="25">
        <v>0</v>
      </c>
      <c r="E3726" s="25">
        <v>0</v>
      </c>
      <c r="F3726" s="25">
        <v>0</v>
      </c>
      <c r="G3726" s="25">
        <v>0</v>
      </c>
      <c r="H3726" s="25">
        <v>0</v>
      </c>
      <c r="I3726" s="1">
        <f>COUNTIFS($A:$A,$A3726,C:C,"&gt;"&amp;$I$5)</f>
        <v>0</v>
      </c>
    </row>
    <row r="3727" spans="1:9" x14ac:dyDescent="0.25">
      <c r="A3727" s="22" t="s">
        <v>34</v>
      </c>
      <c r="B3727" s="24">
        <v>43118</v>
      </c>
      <c r="C3727" s="25">
        <v>0</v>
      </c>
      <c r="D3727" s="25">
        <v>0</v>
      </c>
      <c r="E3727" s="25">
        <v>0</v>
      </c>
      <c r="F3727" s="25">
        <v>0</v>
      </c>
      <c r="G3727" s="25">
        <v>0</v>
      </c>
      <c r="H3727" s="25">
        <v>0</v>
      </c>
      <c r="I3727" s="1">
        <f>COUNTIFS($A:$A,$A3727,C:C,"&gt;"&amp;$I$5)</f>
        <v>0</v>
      </c>
    </row>
    <row r="3728" spans="1:9" x14ac:dyDescent="0.25">
      <c r="A3728" s="22" t="s">
        <v>34</v>
      </c>
      <c r="B3728" s="24">
        <v>43119</v>
      </c>
      <c r="C3728" s="25">
        <v>0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1">
        <f>COUNTIFS($A:$A,$A3728,C:C,"&gt;"&amp;$I$5)</f>
        <v>0</v>
      </c>
    </row>
    <row r="3729" spans="1:9" x14ac:dyDescent="0.25">
      <c r="A3729" s="22" t="s">
        <v>34</v>
      </c>
      <c r="B3729" s="24">
        <v>43122</v>
      </c>
      <c r="C3729" s="25">
        <v>0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1">
        <f>COUNTIFS($A:$A,$A3729,C:C,"&gt;"&amp;$I$5)</f>
        <v>0</v>
      </c>
    </row>
    <row r="3730" spans="1:9" x14ac:dyDescent="0.25">
      <c r="A3730" s="22" t="s">
        <v>34</v>
      </c>
      <c r="B3730" s="24">
        <v>43123</v>
      </c>
      <c r="C3730" s="25">
        <v>0</v>
      </c>
      <c r="D3730" s="25">
        <v>0</v>
      </c>
      <c r="E3730" s="25">
        <v>0</v>
      </c>
      <c r="F3730" s="25">
        <v>0</v>
      </c>
      <c r="G3730" s="25">
        <v>0</v>
      </c>
      <c r="H3730" s="25">
        <v>0</v>
      </c>
      <c r="I3730" s="1">
        <f>COUNTIFS($A:$A,$A3730,C:C,"&gt;"&amp;$I$5)</f>
        <v>0</v>
      </c>
    </row>
    <row r="3731" spans="1:9" x14ac:dyDescent="0.25">
      <c r="A3731" s="22" t="s">
        <v>34</v>
      </c>
      <c r="B3731" s="24">
        <v>43124</v>
      </c>
      <c r="C3731" s="25">
        <v>0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1">
        <f>COUNTIFS($A:$A,$A3731,C:C,"&gt;"&amp;$I$5)</f>
        <v>0</v>
      </c>
    </row>
    <row r="3732" spans="1:9" x14ac:dyDescent="0.25">
      <c r="A3732" s="22" t="s">
        <v>34</v>
      </c>
      <c r="B3732" s="24">
        <v>43125</v>
      </c>
      <c r="C3732" s="25">
        <v>0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1">
        <f>COUNTIFS($A:$A,$A3732,C:C,"&gt;"&amp;$I$5)</f>
        <v>0</v>
      </c>
    </row>
    <row r="3733" spans="1:9" x14ac:dyDescent="0.25">
      <c r="A3733" s="22" t="s">
        <v>81</v>
      </c>
      <c r="B3733" s="24">
        <v>43070</v>
      </c>
      <c r="C3733" s="25">
        <v>1.1817129629629629E-2</v>
      </c>
      <c r="D3733" s="25">
        <v>0</v>
      </c>
      <c r="E3733" s="25">
        <v>1.96875E-2</v>
      </c>
      <c r="F3733" s="25">
        <v>0</v>
      </c>
      <c r="G3733" s="25">
        <v>0</v>
      </c>
      <c r="H3733" s="25">
        <v>0</v>
      </c>
      <c r="I3733" s="1">
        <f>COUNTIFS($A:$A,$A3733,C:C,"&gt;"&amp;$I$5)</f>
        <v>2</v>
      </c>
    </row>
    <row r="3734" spans="1:9" x14ac:dyDescent="0.25">
      <c r="A3734" s="22" t="s">
        <v>81</v>
      </c>
      <c r="B3734" s="24">
        <v>43071</v>
      </c>
      <c r="C3734" s="25">
        <v>0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1">
        <f>COUNTIFS($A:$A,$A3734,C:C,"&gt;"&amp;$I$5)</f>
        <v>2</v>
      </c>
    </row>
    <row r="3735" spans="1:9" x14ac:dyDescent="0.25">
      <c r="A3735" s="22" t="s">
        <v>81</v>
      </c>
      <c r="B3735" s="24">
        <v>43072</v>
      </c>
      <c r="C3735" s="25">
        <v>0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1">
        <f>COUNTIFS($A:$A,$A3735,C:C,"&gt;"&amp;$I$5)</f>
        <v>2</v>
      </c>
    </row>
    <row r="3736" spans="1:9" x14ac:dyDescent="0.25">
      <c r="A3736" s="22" t="s">
        <v>81</v>
      </c>
      <c r="B3736" s="24">
        <v>43073</v>
      </c>
      <c r="C3736" s="25">
        <v>1.2395833333333335E-2</v>
      </c>
      <c r="D3736" s="25">
        <v>0</v>
      </c>
      <c r="E3736" s="25">
        <v>3.1446759259259258E-2</v>
      </c>
      <c r="F3736" s="25">
        <v>0</v>
      </c>
      <c r="G3736" s="25">
        <v>0</v>
      </c>
      <c r="H3736" s="25">
        <v>0</v>
      </c>
      <c r="I3736" s="1">
        <f>COUNTIFS($A:$A,$A3736,C:C,"&gt;"&amp;$I$5)</f>
        <v>2</v>
      </c>
    </row>
    <row r="3737" spans="1:9" x14ac:dyDescent="0.25">
      <c r="A3737" s="22" t="s">
        <v>81</v>
      </c>
      <c r="B3737" s="24">
        <v>43074</v>
      </c>
      <c r="C3737" s="25">
        <v>8.5081018518518514E-2</v>
      </c>
      <c r="D3737" s="25">
        <v>4.4016203703703703E-2</v>
      </c>
      <c r="E3737" s="25">
        <v>1.951388888888889E-2</v>
      </c>
      <c r="F3737" s="25">
        <v>1.8981481481481482E-3</v>
      </c>
      <c r="G3737" s="25">
        <v>0</v>
      </c>
      <c r="H3737" s="25">
        <v>0</v>
      </c>
      <c r="I3737" s="1">
        <f>COUNTIFS($A:$A,$A3737,C:C,"&gt;"&amp;$I$5)</f>
        <v>2</v>
      </c>
    </row>
    <row r="3738" spans="1:9" x14ac:dyDescent="0.25">
      <c r="A3738" s="22" t="s">
        <v>81</v>
      </c>
      <c r="B3738" s="24">
        <v>43075</v>
      </c>
      <c r="C3738" s="25">
        <v>1.2488425925925925E-2</v>
      </c>
      <c r="D3738" s="25">
        <v>0</v>
      </c>
      <c r="E3738" s="25">
        <v>1.3969907407407408E-2</v>
      </c>
      <c r="F3738" s="25">
        <v>0</v>
      </c>
      <c r="G3738" s="25">
        <v>0</v>
      </c>
      <c r="H3738" s="25">
        <v>0</v>
      </c>
      <c r="I3738" s="1">
        <f>COUNTIFS($A:$A,$A3738,C:C,"&gt;"&amp;$I$5)</f>
        <v>2</v>
      </c>
    </row>
    <row r="3739" spans="1:9" x14ac:dyDescent="0.25">
      <c r="A3739" s="22" t="s">
        <v>81</v>
      </c>
      <c r="B3739" s="24">
        <v>43076</v>
      </c>
      <c r="C3739" s="25">
        <v>1.1342592592592592E-2</v>
      </c>
      <c r="D3739" s="25">
        <v>0</v>
      </c>
      <c r="E3739" s="25">
        <v>1.9884259259259258E-2</v>
      </c>
      <c r="F3739" s="25">
        <v>0</v>
      </c>
      <c r="G3739" s="25">
        <v>0</v>
      </c>
      <c r="H3739" s="25">
        <v>0</v>
      </c>
      <c r="I3739" s="1">
        <f>COUNTIFS($A:$A,$A3739,C:C,"&gt;"&amp;$I$5)</f>
        <v>2</v>
      </c>
    </row>
    <row r="3740" spans="1:9" x14ac:dyDescent="0.25">
      <c r="A3740" s="22" t="s">
        <v>81</v>
      </c>
      <c r="B3740" s="24">
        <v>43077</v>
      </c>
      <c r="C3740" s="25">
        <v>1.622685185185185E-2</v>
      </c>
      <c r="D3740" s="25">
        <v>4.1458333333333333E-2</v>
      </c>
      <c r="E3740" s="25">
        <v>2.34375E-2</v>
      </c>
      <c r="F3740" s="25">
        <v>0</v>
      </c>
      <c r="G3740" s="25">
        <v>4.0462962962962964E-2</v>
      </c>
      <c r="H3740" s="25">
        <v>0</v>
      </c>
      <c r="I3740" s="1">
        <f>COUNTIFS($A:$A,$A3740,C:C,"&gt;"&amp;$I$5)</f>
        <v>2</v>
      </c>
    </row>
    <row r="3741" spans="1:9" x14ac:dyDescent="0.25">
      <c r="A3741" s="22" t="s">
        <v>81</v>
      </c>
      <c r="B3741" s="24">
        <v>43078</v>
      </c>
      <c r="C3741" s="25">
        <v>0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1">
        <f>COUNTIFS($A:$A,$A3741,C:C,"&gt;"&amp;$I$5)</f>
        <v>2</v>
      </c>
    </row>
    <row r="3742" spans="1:9" x14ac:dyDescent="0.25">
      <c r="A3742" s="22" t="s">
        <v>81</v>
      </c>
      <c r="B3742" s="24">
        <v>43079</v>
      </c>
      <c r="C3742" s="25">
        <v>0</v>
      </c>
      <c r="D3742" s="25">
        <v>0</v>
      </c>
      <c r="E3742" s="25">
        <v>0</v>
      </c>
      <c r="F3742" s="25">
        <v>0</v>
      </c>
      <c r="G3742" s="25">
        <v>0</v>
      </c>
      <c r="H3742" s="25">
        <v>0</v>
      </c>
      <c r="I3742" s="1">
        <f>COUNTIFS($A:$A,$A3742,C:C,"&gt;"&amp;$I$5)</f>
        <v>2</v>
      </c>
    </row>
    <row r="3743" spans="1:9" x14ac:dyDescent="0.25">
      <c r="A3743" s="22" t="s">
        <v>81</v>
      </c>
      <c r="B3743" s="24">
        <v>43080</v>
      </c>
      <c r="C3743" s="25">
        <v>1.2430555555555554E-2</v>
      </c>
      <c r="D3743" s="25">
        <v>0</v>
      </c>
      <c r="E3743" s="25">
        <v>2.7604166666666666E-2</v>
      </c>
      <c r="F3743" s="25">
        <v>0</v>
      </c>
      <c r="G3743" s="25">
        <v>0</v>
      </c>
      <c r="H3743" s="25">
        <v>0</v>
      </c>
      <c r="I3743" s="1">
        <f>COUNTIFS($A:$A,$A3743,C:C,"&gt;"&amp;$I$5)</f>
        <v>2</v>
      </c>
    </row>
    <row r="3744" spans="1:9" x14ac:dyDescent="0.25">
      <c r="A3744" s="22" t="s">
        <v>81</v>
      </c>
      <c r="B3744" s="24">
        <v>43081</v>
      </c>
      <c r="C3744" s="25">
        <v>1.3495370370370371E-2</v>
      </c>
      <c r="D3744" s="25">
        <v>4.2361111111111106E-2</v>
      </c>
      <c r="E3744" s="25">
        <v>6.7581018518518512E-2</v>
      </c>
      <c r="F3744" s="25">
        <v>0</v>
      </c>
      <c r="G3744" s="25">
        <v>0</v>
      </c>
      <c r="H3744" s="25">
        <v>0</v>
      </c>
      <c r="I3744" s="1">
        <f>COUNTIFS($A:$A,$A3744,C:C,"&gt;"&amp;$I$5)</f>
        <v>2</v>
      </c>
    </row>
    <row r="3745" spans="1:9" x14ac:dyDescent="0.25">
      <c r="A3745" s="22" t="s">
        <v>81</v>
      </c>
      <c r="B3745" s="24">
        <v>43082</v>
      </c>
      <c r="C3745" s="25">
        <v>1.0162037037037037E-2</v>
      </c>
      <c r="D3745" s="25">
        <v>0</v>
      </c>
      <c r="E3745" s="25">
        <v>2.0069444444444442E-2</v>
      </c>
      <c r="F3745" s="25">
        <v>0</v>
      </c>
      <c r="G3745" s="25">
        <v>0</v>
      </c>
      <c r="H3745" s="25">
        <v>0</v>
      </c>
      <c r="I3745" s="1">
        <f>COUNTIFS($A:$A,$A3745,C:C,"&gt;"&amp;$I$5)</f>
        <v>2</v>
      </c>
    </row>
    <row r="3746" spans="1:9" x14ac:dyDescent="0.25">
      <c r="A3746" s="22" t="s">
        <v>81</v>
      </c>
      <c r="B3746" s="24">
        <v>43083</v>
      </c>
      <c r="C3746" s="25">
        <v>1.3379629629629628E-2</v>
      </c>
      <c r="D3746" s="25">
        <v>0</v>
      </c>
      <c r="E3746" s="25">
        <v>3.006944444444444E-2</v>
      </c>
      <c r="F3746" s="25">
        <v>0</v>
      </c>
      <c r="G3746" s="25">
        <v>0</v>
      </c>
      <c r="H3746" s="25">
        <v>0</v>
      </c>
      <c r="I3746" s="1">
        <f>COUNTIFS($A:$A,$A3746,C:C,"&gt;"&amp;$I$5)</f>
        <v>2</v>
      </c>
    </row>
    <row r="3747" spans="1:9" x14ac:dyDescent="0.25">
      <c r="A3747" s="22" t="s">
        <v>81</v>
      </c>
      <c r="B3747" s="24">
        <v>43084</v>
      </c>
      <c r="C3747" s="25">
        <v>1.9004629629629632E-2</v>
      </c>
      <c r="D3747" s="25">
        <v>4.148148148148148E-2</v>
      </c>
      <c r="E3747" s="25">
        <v>3.4722222222222224E-2</v>
      </c>
      <c r="F3747" s="25">
        <v>0</v>
      </c>
      <c r="G3747" s="25">
        <v>0</v>
      </c>
      <c r="H3747" s="25">
        <v>0</v>
      </c>
      <c r="I3747" s="1">
        <f>COUNTIFS($A:$A,$A3747,C:C,"&gt;"&amp;$I$5)</f>
        <v>2</v>
      </c>
    </row>
    <row r="3748" spans="1:9" x14ac:dyDescent="0.25">
      <c r="A3748" s="22" t="s">
        <v>81</v>
      </c>
      <c r="B3748" s="24">
        <v>43085</v>
      </c>
      <c r="C3748" s="25">
        <v>0</v>
      </c>
      <c r="D3748" s="25">
        <v>0</v>
      </c>
      <c r="E3748" s="25">
        <v>0</v>
      </c>
      <c r="F3748" s="25">
        <v>0</v>
      </c>
      <c r="G3748" s="25">
        <v>0</v>
      </c>
      <c r="H3748" s="25">
        <v>0</v>
      </c>
      <c r="I3748" s="1">
        <f>COUNTIFS($A:$A,$A3748,C:C,"&gt;"&amp;$I$5)</f>
        <v>2</v>
      </c>
    </row>
    <row r="3749" spans="1:9" x14ac:dyDescent="0.25">
      <c r="A3749" s="22" t="s">
        <v>81</v>
      </c>
      <c r="B3749" s="24">
        <v>43086</v>
      </c>
      <c r="C3749" s="25">
        <v>0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1">
        <f>COUNTIFS($A:$A,$A3749,C:C,"&gt;"&amp;$I$5)</f>
        <v>2</v>
      </c>
    </row>
    <row r="3750" spans="1:9" x14ac:dyDescent="0.25">
      <c r="A3750" s="22" t="s">
        <v>81</v>
      </c>
      <c r="B3750" s="24">
        <v>43087</v>
      </c>
      <c r="C3750" s="25">
        <v>9.8958333333333329E-3</v>
      </c>
      <c r="D3750" s="25">
        <v>0</v>
      </c>
      <c r="E3750" s="25">
        <v>0.11076388888888888</v>
      </c>
      <c r="F3750" s="25">
        <v>0</v>
      </c>
      <c r="G3750" s="25">
        <v>0</v>
      </c>
      <c r="H3750" s="25">
        <v>0</v>
      </c>
      <c r="I3750" s="1">
        <f>COUNTIFS($A:$A,$A3750,C:C,"&gt;"&amp;$I$5)</f>
        <v>2</v>
      </c>
    </row>
    <row r="3751" spans="1:9" x14ac:dyDescent="0.25">
      <c r="A3751" s="22" t="s">
        <v>81</v>
      </c>
      <c r="B3751" s="24">
        <v>43088</v>
      </c>
      <c r="C3751" s="25">
        <v>1.5671296296296298E-2</v>
      </c>
      <c r="D3751" s="25">
        <v>0</v>
      </c>
      <c r="E3751" s="25">
        <v>4.4340277777777777E-2</v>
      </c>
      <c r="F3751" s="25">
        <v>0</v>
      </c>
      <c r="G3751" s="25">
        <v>0</v>
      </c>
      <c r="H3751" s="25">
        <v>0</v>
      </c>
      <c r="I3751" s="1">
        <f>COUNTIFS($A:$A,$A3751,C:C,"&gt;"&amp;$I$5)</f>
        <v>2</v>
      </c>
    </row>
    <row r="3752" spans="1:9" x14ac:dyDescent="0.25">
      <c r="A3752" s="22" t="s">
        <v>81</v>
      </c>
      <c r="B3752" s="24">
        <v>43089</v>
      </c>
      <c r="C3752" s="25">
        <v>1.4814814814814814E-2</v>
      </c>
      <c r="D3752" s="25">
        <v>0</v>
      </c>
      <c r="E3752" s="25">
        <v>3.2523148148148148E-2</v>
      </c>
      <c r="F3752" s="25">
        <v>0</v>
      </c>
      <c r="G3752" s="25">
        <v>0</v>
      </c>
      <c r="H3752" s="25">
        <v>0</v>
      </c>
      <c r="I3752" s="1">
        <f>COUNTIFS($A:$A,$A3752,C:C,"&gt;"&amp;$I$5)</f>
        <v>2</v>
      </c>
    </row>
    <row r="3753" spans="1:9" x14ac:dyDescent="0.25">
      <c r="A3753" s="22" t="s">
        <v>81</v>
      </c>
      <c r="B3753" s="24">
        <v>43090</v>
      </c>
      <c r="C3753" s="25">
        <v>1.2789351851851852E-2</v>
      </c>
      <c r="D3753" s="25">
        <v>0</v>
      </c>
      <c r="E3753" s="25">
        <v>2.9282407407407406E-2</v>
      </c>
      <c r="F3753" s="25">
        <v>0</v>
      </c>
      <c r="G3753" s="25">
        <v>0</v>
      </c>
      <c r="H3753" s="25">
        <v>0</v>
      </c>
      <c r="I3753" s="1">
        <f>COUNTIFS($A:$A,$A3753,C:C,"&gt;"&amp;$I$5)</f>
        <v>2</v>
      </c>
    </row>
    <row r="3754" spans="1:9" x14ac:dyDescent="0.25">
      <c r="A3754" s="22" t="s">
        <v>81</v>
      </c>
      <c r="B3754" s="24">
        <v>43091</v>
      </c>
      <c r="C3754" s="25">
        <v>1.4386574074074072E-2</v>
      </c>
      <c r="D3754" s="25">
        <v>0</v>
      </c>
      <c r="E3754" s="25">
        <v>0.10879629629629629</v>
      </c>
      <c r="F3754" s="25">
        <v>0</v>
      </c>
      <c r="G3754" s="25">
        <v>0</v>
      </c>
      <c r="H3754" s="25">
        <v>0</v>
      </c>
      <c r="I3754" s="1">
        <f>COUNTIFS($A:$A,$A3754,C:C,"&gt;"&amp;$I$5)</f>
        <v>2</v>
      </c>
    </row>
    <row r="3755" spans="1:9" x14ac:dyDescent="0.25">
      <c r="A3755" s="22" t="s">
        <v>81</v>
      </c>
      <c r="B3755" s="24">
        <v>43092</v>
      </c>
      <c r="C3755" s="25">
        <v>0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1">
        <f>COUNTIFS($A:$A,$A3755,C:C,"&gt;"&amp;$I$5)</f>
        <v>2</v>
      </c>
    </row>
    <row r="3756" spans="1:9" x14ac:dyDescent="0.25">
      <c r="A3756" s="22" t="s">
        <v>81</v>
      </c>
      <c r="B3756" s="24">
        <v>43093</v>
      </c>
      <c r="C3756" s="25">
        <v>0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1">
        <f>COUNTIFS($A:$A,$A3756,C:C,"&gt;"&amp;$I$5)</f>
        <v>2</v>
      </c>
    </row>
    <row r="3757" spans="1:9" x14ac:dyDescent="0.25">
      <c r="A3757" s="22" t="s">
        <v>81</v>
      </c>
      <c r="B3757" s="24">
        <v>43094</v>
      </c>
      <c r="C3757" s="25">
        <v>0</v>
      </c>
      <c r="D3757" s="25">
        <v>0</v>
      </c>
      <c r="E3757" s="25">
        <v>0</v>
      </c>
      <c r="F3757" s="25">
        <v>0</v>
      </c>
      <c r="G3757" s="25">
        <v>0</v>
      </c>
      <c r="H3757" s="25">
        <v>0</v>
      </c>
      <c r="I3757" s="1">
        <f>COUNTIFS($A:$A,$A3757,C:C,"&gt;"&amp;$I$5)</f>
        <v>2</v>
      </c>
    </row>
    <row r="3758" spans="1:9" x14ac:dyDescent="0.25">
      <c r="A3758" s="22" t="s">
        <v>81</v>
      </c>
      <c r="B3758" s="24">
        <v>43095</v>
      </c>
      <c r="C3758" s="25">
        <v>9.8379629629629633E-3</v>
      </c>
      <c r="D3758" s="25">
        <v>4.1493055555555554E-2</v>
      </c>
      <c r="E3758" s="25">
        <v>9.2141203703703711E-2</v>
      </c>
      <c r="F3758" s="25">
        <v>0</v>
      </c>
      <c r="G3758" s="25">
        <v>0</v>
      </c>
      <c r="H3758" s="25">
        <v>0</v>
      </c>
      <c r="I3758" s="1">
        <f>COUNTIFS($A:$A,$A3758,C:C,"&gt;"&amp;$I$5)</f>
        <v>2</v>
      </c>
    </row>
    <row r="3759" spans="1:9" x14ac:dyDescent="0.25">
      <c r="A3759" s="22" t="s">
        <v>81</v>
      </c>
      <c r="B3759" s="24">
        <v>43096</v>
      </c>
      <c r="C3759" s="25">
        <v>1.3090277777777779E-2</v>
      </c>
      <c r="D3759" s="25">
        <v>0</v>
      </c>
      <c r="E3759" s="25">
        <v>5.7557870370370377E-2</v>
      </c>
      <c r="F3759" s="25">
        <v>0</v>
      </c>
      <c r="G3759" s="25">
        <v>0</v>
      </c>
      <c r="H3759" s="25">
        <v>0</v>
      </c>
      <c r="I3759" s="1">
        <f>COUNTIFS($A:$A,$A3759,C:C,"&gt;"&amp;$I$5)</f>
        <v>2</v>
      </c>
    </row>
    <row r="3760" spans="1:9" x14ac:dyDescent="0.25">
      <c r="A3760" s="22" t="s">
        <v>81</v>
      </c>
      <c r="B3760" s="24">
        <v>43097</v>
      </c>
      <c r="C3760" s="25">
        <v>8.1481481481481474E-3</v>
      </c>
      <c r="D3760" s="25">
        <v>0</v>
      </c>
      <c r="E3760" s="25">
        <v>4.9375000000000002E-2</v>
      </c>
      <c r="F3760" s="25">
        <v>0</v>
      </c>
      <c r="G3760" s="25">
        <v>0</v>
      </c>
      <c r="H3760" s="25">
        <v>0</v>
      </c>
      <c r="I3760" s="1">
        <f>COUNTIFS($A:$A,$A3760,C:C,"&gt;"&amp;$I$5)</f>
        <v>2</v>
      </c>
    </row>
    <row r="3761" spans="1:9" x14ac:dyDescent="0.25">
      <c r="A3761" s="22" t="s">
        <v>81</v>
      </c>
      <c r="B3761" s="24">
        <v>43098</v>
      </c>
      <c r="C3761" s="25">
        <v>1.9456018518518518E-2</v>
      </c>
      <c r="D3761" s="25">
        <v>4.2534722222222217E-2</v>
      </c>
      <c r="E3761" s="25">
        <v>8.172453703703704E-2</v>
      </c>
      <c r="F3761" s="25">
        <v>0</v>
      </c>
      <c r="G3761" s="25">
        <v>0</v>
      </c>
      <c r="H3761" s="25">
        <v>0</v>
      </c>
      <c r="I3761" s="1">
        <f>COUNTIFS($A:$A,$A3761,C:C,"&gt;"&amp;$I$5)</f>
        <v>2</v>
      </c>
    </row>
    <row r="3762" spans="1:9" x14ac:dyDescent="0.25">
      <c r="A3762" s="22" t="s">
        <v>81</v>
      </c>
      <c r="B3762" s="24">
        <v>43099</v>
      </c>
      <c r="C3762" s="25">
        <v>0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1">
        <f>COUNTIFS($A:$A,$A3762,C:C,"&gt;"&amp;$I$5)</f>
        <v>2</v>
      </c>
    </row>
    <row r="3763" spans="1:9" x14ac:dyDescent="0.25">
      <c r="A3763" s="22" t="s">
        <v>81</v>
      </c>
      <c r="B3763" s="24">
        <v>43100</v>
      </c>
      <c r="C3763" s="25">
        <v>0</v>
      </c>
      <c r="D3763" s="25">
        <v>0</v>
      </c>
      <c r="E3763" s="25">
        <v>0</v>
      </c>
      <c r="F3763" s="25">
        <v>0</v>
      </c>
      <c r="G3763" s="25">
        <v>0</v>
      </c>
      <c r="H3763" s="25">
        <v>0</v>
      </c>
      <c r="I3763" s="1">
        <f>COUNTIFS($A:$A,$A3763,C:C,"&gt;"&amp;$I$5)</f>
        <v>2</v>
      </c>
    </row>
    <row r="3764" spans="1:9" x14ac:dyDescent="0.25">
      <c r="A3764" s="22" t="s">
        <v>81</v>
      </c>
      <c r="B3764" s="24">
        <v>43101</v>
      </c>
      <c r="C3764" s="25">
        <v>0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1">
        <f>COUNTIFS($A:$A,$A3764,C:C,"&gt;"&amp;$I$5)</f>
        <v>2</v>
      </c>
    </row>
    <row r="3765" spans="1:9" x14ac:dyDescent="0.25">
      <c r="A3765" s="22" t="s">
        <v>81</v>
      </c>
      <c r="B3765" s="24">
        <v>43102</v>
      </c>
      <c r="C3765" s="25">
        <v>1.9537037037037037E-2</v>
      </c>
      <c r="D3765" s="25">
        <v>4.2372685185185187E-2</v>
      </c>
      <c r="E3765" s="25">
        <v>4.7743055555555552E-2</v>
      </c>
      <c r="F3765" s="25">
        <v>0</v>
      </c>
      <c r="G3765" s="25">
        <v>0</v>
      </c>
      <c r="H3765" s="25">
        <v>0</v>
      </c>
      <c r="I3765" s="1">
        <f>COUNTIFS($A:$A,$A3765,C:C,"&gt;"&amp;$I$5)</f>
        <v>2</v>
      </c>
    </row>
    <row r="3766" spans="1:9" x14ac:dyDescent="0.25">
      <c r="A3766" s="22" t="s">
        <v>81</v>
      </c>
      <c r="B3766" s="24">
        <v>43103</v>
      </c>
      <c r="C3766" s="25">
        <v>6.4814814814814813E-3</v>
      </c>
      <c r="D3766" s="25">
        <v>0</v>
      </c>
      <c r="E3766" s="25">
        <v>6.0208333333333336E-2</v>
      </c>
      <c r="F3766" s="25">
        <v>0</v>
      </c>
      <c r="G3766" s="25">
        <v>0</v>
      </c>
      <c r="H3766" s="25">
        <v>0</v>
      </c>
      <c r="I3766" s="1">
        <f>COUNTIFS($A:$A,$A3766,C:C,"&gt;"&amp;$I$5)</f>
        <v>2</v>
      </c>
    </row>
    <row r="3767" spans="1:9" x14ac:dyDescent="0.25">
      <c r="A3767" s="22" t="s">
        <v>81</v>
      </c>
      <c r="B3767" s="24">
        <v>43104</v>
      </c>
      <c r="C3767" s="25">
        <v>1.3414351851851851E-2</v>
      </c>
      <c r="D3767" s="25">
        <v>4.1956018518518517E-2</v>
      </c>
      <c r="E3767" s="25">
        <v>7.9861111111111105E-2</v>
      </c>
      <c r="F3767" s="25">
        <v>0</v>
      </c>
      <c r="G3767" s="25">
        <v>0</v>
      </c>
      <c r="H3767" s="25">
        <v>0</v>
      </c>
      <c r="I3767" s="1">
        <f>COUNTIFS($A:$A,$A3767,C:C,"&gt;"&amp;$I$5)</f>
        <v>2</v>
      </c>
    </row>
    <row r="3768" spans="1:9" x14ac:dyDescent="0.25">
      <c r="A3768" s="22" t="s">
        <v>81</v>
      </c>
      <c r="B3768" s="24">
        <v>43105</v>
      </c>
      <c r="C3768" s="25">
        <v>9.1319444444444443E-3</v>
      </c>
      <c r="D3768" s="25">
        <v>0</v>
      </c>
      <c r="E3768" s="25">
        <v>6.5405092592592584E-2</v>
      </c>
      <c r="F3768" s="25">
        <v>0</v>
      </c>
      <c r="G3768" s="25">
        <v>0</v>
      </c>
      <c r="H3768" s="25">
        <v>0</v>
      </c>
      <c r="I3768" s="1">
        <f>COUNTIFS($A:$A,$A3768,C:C,"&gt;"&amp;$I$5)</f>
        <v>2</v>
      </c>
    </row>
    <row r="3769" spans="1:9" x14ac:dyDescent="0.25">
      <c r="A3769" s="22" t="s">
        <v>81</v>
      </c>
      <c r="B3769" s="24">
        <v>43106</v>
      </c>
      <c r="C3769" s="25">
        <v>0</v>
      </c>
      <c r="D3769" s="25">
        <v>0</v>
      </c>
      <c r="E3769" s="25">
        <v>0</v>
      </c>
      <c r="F3769" s="25">
        <v>0</v>
      </c>
      <c r="G3769" s="25">
        <v>0</v>
      </c>
      <c r="H3769" s="25">
        <v>0</v>
      </c>
      <c r="I3769" s="1">
        <f>COUNTIFS($A:$A,$A3769,C:C,"&gt;"&amp;$I$5)</f>
        <v>2</v>
      </c>
    </row>
    <row r="3770" spans="1:9" x14ac:dyDescent="0.25">
      <c r="A3770" s="22" t="s">
        <v>81</v>
      </c>
      <c r="B3770" s="24">
        <v>43107</v>
      </c>
      <c r="C3770" s="25">
        <v>0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1">
        <f>COUNTIFS($A:$A,$A3770,C:C,"&gt;"&amp;$I$5)</f>
        <v>2</v>
      </c>
    </row>
    <row r="3771" spans="1:9" x14ac:dyDescent="0.25">
      <c r="A3771" s="22" t="s">
        <v>81</v>
      </c>
      <c r="B3771" s="24">
        <v>43108</v>
      </c>
      <c r="C3771" s="25">
        <v>1.0972222222222223E-2</v>
      </c>
      <c r="D3771" s="25">
        <v>0</v>
      </c>
      <c r="E3771" s="25">
        <v>7.6192129629629637E-2</v>
      </c>
      <c r="F3771" s="25">
        <v>0</v>
      </c>
      <c r="G3771" s="25">
        <v>0</v>
      </c>
      <c r="H3771" s="25">
        <v>0</v>
      </c>
      <c r="I3771" s="1">
        <f>COUNTIFS($A:$A,$A3771,C:C,"&gt;"&amp;$I$5)</f>
        <v>2</v>
      </c>
    </row>
    <row r="3772" spans="1:9" x14ac:dyDescent="0.25">
      <c r="A3772" s="22" t="s">
        <v>81</v>
      </c>
      <c r="B3772" s="24">
        <v>43109</v>
      </c>
      <c r="C3772" s="25">
        <v>3.4618055555555555E-2</v>
      </c>
      <c r="D3772" s="25">
        <v>0</v>
      </c>
      <c r="E3772" s="25">
        <v>0</v>
      </c>
      <c r="F3772" s="25">
        <v>0</v>
      </c>
      <c r="G3772" s="25">
        <v>0</v>
      </c>
      <c r="H3772" s="25">
        <v>0</v>
      </c>
      <c r="I3772" s="1">
        <f>COUNTIFS($A:$A,$A3772,C:C,"&gt;"&amp;$I$5)</f>
        <v>2</v>
      </c>
    </row>
    <row r="3773" spans="1:9" x14ac:dyDescent="0.25">
      <c r="A3773" s="22" t="s">
        <v>81</v>
      </c>
      <c r="B3773" s="24">
        <v>43110</v>
      </c>
      <c r="C3773" s="25">
        <v>1.5659722222222224E-2</v>
      </c>
      <c r="D3773" s="25">
        <v>0</v>
      </c>
      <c r="E3773" s="25">
        <v>1.834490740740741E-2</v>
      </c>
      <c r="F3773" s="25">
        <v>0</v>
      </c>
      <c r="G3773" s="25">
        <v>0</v>
      </c>
      <c r="H3773" s="25">
        <v>0</v>
      </c>
      <c r="I3773" s="1">
        <f>COUNTIFS($A:$A,$A3773,C:C,"&gt;"&amp;$I$5)</f>
        <v>2</v>
      </c>
    </row>
    <row r="3774" spans="1:9" x14ac:dyDescent="0.25">
      <c r="A3774" s="22" t="s">
        <v>81</v>
      </c>
      <c r="B3774" s="24">
        <v>43111</v>
      </c>
      <c r="C3774" s="25">
        <v>1.5150462962962963E-2</v>
      </c>
      <c r="D3774" s="25">
        <v>0</v>
      </c>
      <c r="E3774" s="25">
        <v>2.2037037037037036E-2</v>
      </c>
      <c r="F3774" s="25">
        <v>0</v>
      </c>
      <c r="G3774" s="25">
        <v>0</v>
      </c>
      <c r="H3774" s="25">
        <v>0</v>
      </c>
      <c r="I3774" s="1">
        <f>COUNTIFS($A:$A,$A3774,C:C,"&gt;"&amp;$I$5)</f>
        <v>2</v>
      </c>
    </row>
    <row r="3775" spans="1:9" x14ac:dyDescent="0.25">
      <c r="A3775" s="22" t="s">
        <v>81</v>
      </c>
      <c r="B3775" s="24">
        <v>43112</v>
      </c>
      <c r="C3775" s="25">
        <v>1.5995370370370372E-2</v>
      </c>
      <c r="D3775" s="25">
        <v>4.1666666666666664E-2</v>
      </c>
      <c r="E3775" s="25">
        <v>4.9317129629629634E-2</v>
      </c>
      <c r="F3775" s="25">
        <v>0</v>
      </c>
      <c r="G3775" s="25">
        <v>0</v>
      </c>
      <c r="H3775" s="25">
        <v>0</v>
      </c>
      <c r="I3775" s="1">
        <f>COUNTIFS($A:$A,$A3775,C:C,"&gt;"&amp;$I$5)</f>
        <v>2</v>
      </c>
    </row>
    <row r="3776" spans="1:9" x14ac:dyDescent="0.25">
      <c r="A3776" s="22" t="s">
        <v>81</v>
      </c>
      <c r="B3776" s="24">
        <v>43113</v>
      </c>
      <c r="C3776" s="25">
        <v>0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1">
        <f>COUNTIFS($A:$A,$A3776,C:C,"&gt;"&amp;$I$5)</f>
        <v>2</v>
      </c>
    </row>
    <row r="3777" spans="1:9" x14ac:dyDescent="0.25">
      <c r="A3777" s="22" t="s">
        <v>81</v>
      </c>
      <c r="B3777" s="24">
        <v>43114</v>
      </c>
      <c r="C3777" s="25">
        <v>0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1">
        <f>COUNTIFS($A:$A,$A3777,C:C,"&gt;"&amp;$I$5)</f>
        <v>2</v>
      </c>
    </row>
    <row r="3778" spans="1:9" x14ac:dyDescent="0.25">
      <c r="A3778" s="22" t="s">
        <v>81</v>
      </c>
      <c r="B3778" s="24">
        <v>43115</v>
      </c>
      <c r="C3778" s="25">
        <v>6.9791666666666674E-3</v>
      </c>
      <c r="D3778" s="25">
        <v>0</v>
      </c>
      <c r="E3778" s="25">
        <v>4.0509259259259257E-3</v>
      </c>
      <c r="F3778" s="25">
        <v>0</v>
      </c>
      <c r="G3778" s="25">
        <v>0</v>
      </c>
      <c r="H3778" s="25">
        <v>0</v>
      </c>
      <c r="I3778" s="1">
        <f>COUNTIFS($A:$A,$A3778,C:C,"&gt;"&amp;$I$5)</f>
        <v>2</v>
      </c>
    </row>
    <row r="3779" spans="1:9" x14ac:dyDescent="0.25">
      <c r="A3779" s="22" t="s">
        <v>81</v>
      </c>
      <c r="B3779" s="24">
        <v>43116</v>
      </c>
      <c r="C3779" s="25">
        <v>0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1">
        <f>COUNTIFS($A:$A,$A3779,C:C,"&gt;"&amp;$I$5)</f>
        <v>2</v>
      </c>
    </row>
    <row r="3780" spans="1:9" x14ac:dyDescent="0.25">
      <c r="A3780" s="22" t="s">
        <v>81</v>
      </c>
      <c r="B3780" s="24">
        <v>43117</v>
      </c>
      <c r="C3780" s="25">
        <v>0</v>
      </c>
      <c r="D3780" s="25">
        <v>0</v>
      </c>
      <c r="E3780" s="25">
        <v>0</v>
      </c>
      <c r="F3780" s="25">
        <v>0</v>
      </c>
      <c r="G3780" s="25">
        <v>0</v>
      </c>
      <c r="H3780" s="25">
        <v>0</v>
      </c>
      <c r="I3780" s="1">
        <f>COUNTIFS($A:$A,$A3780,C:C,"&gt;"&amp;$I$5)</f>
        <v>2</v>
      </c>
    </row>
    <row r="3781" spans="1:9" x14ac:dyDescent="0.25">
      <c r="A3781" s="22" t="s">
        <v>81</v>
      </c>
      <c r="B3781" s="24">
        <v>43118</v>
      </c>
      <c r="C3781" s="25">
        <v>0</v>
      </c>
      <c r="D3781" s="25">
        <v>0</v>
      </c>
      <c r="E3781" s="25">
        <v>0</v>
      </c>
      <c r="F3781" s="25">
        <v>0</v>
      </c>
      <c r="G3781" s="25">
        <v>0</v>
      </c>
      <c r="H3781" s="25">
        <v>0</v>
      </c>
      <c r="I3781" s="1">
        <f>COUNTIFS($A:$A,$A3781,C:C,"&gt;"&amp;$I$5)</f>
        <v>2</v>
      </c>
    </row>
    <row r="3782" spans="1:9" x14ac:dyDescent="0.25">
      <c r="A3782" s="22" t="s">
        <v>81</v>
      </c>
      <c r="B3782" s="24">
        <v>43119</v>
      </c>
      <c r="C3782" s="25">
        <v>0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1">
        <f>COUNTIFS($A:$A,$A3782,C:C,"&gt;"&amp;$I$5)</f>
        <v>2</v>
      </c>
    </row>
    <row r="3783" spans="1:9" x14ac:dyDescent="0.25">
      <c r="A3783" s="22" t="s">
        <v>81</v>
      </c>
      <c r="B3783" s="24">
        <v>43122</v>
      </c>
      <c r="C3783" s="25">
        <v>1.1921296296296298E-2</v>
      </c>
      <c r="D3783" s="25">
        <v>0</v>
      </c>
      <c r="E3783" s="25">
        <v>4.5150462962962962E-2</v>
      </c>
      <c r="F3783" s="25">
        <v>0</v>
      </c>
      <c r="G3783" s="25">
        <v>0</v>
      </c>
      <c r="H3783" s="25">
        <v>0</v>
      </c>
      <c r="I3783" s="1">
        <f>COUNTIFS($A:$A,$A3783,C:C,"&gt;"&amp;$I$5)</f>
        <v>2</v>
      </c>
    </row>
    <row r="3784" spans="1:9" x14ac:dyDescent="0.25">
      <c r="A3784" s="22" t="s">
        <v>81</v>
      </c>
      <c r="B3784" s="24">
        <v>43123</v>
      </c>
      <c r="C3784" s="25">
        <v>0</v>
      </c>
      <c r="D3784" s="25">
        <v>0</v>
      </c>
      <c r="E3784" s="25">
        <v>0</v>
      </c>
      <c r="F3784" s="25">
        <v>0</v>
      </c>
      <c r="G3784" s="25">
        <v>0</v>
      </c>
      <c r="H3784" s="25">
        <v>0</v>
      </c>
      <c r="I3784" s="1">
        <f>COUNTIFS($A:$A,$A3784,C:C,"&gt;"&amp;$I$5)</f>
        <v>2</v>
      </c>
    </row>
    <row r="3785" spans="1:9" x14ac:dyDescent="0.25">
      <c r="A3785" s="22" t="s">
        <v>81</v>
      </c>
      <c r="B3785" s="24">
        <v>43124</v>
      </c>
      <c r="C3785" s="25">
        <v>0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1">
        <f>COUNTIFS($A:$A,$A3785,C:C,"&gt;"&amp;$I$5)</f>
        <v>2</v>
      </c>
    </row>
    <row r="3786" spans="1:9" x14ac:dyDescent="0.25">
      <c r="A3786" s="22" t="s">
        <v>81</v>
      </c>
      <c r="B3786" s="24">
        <v>43125</v>
      </c>
      <c r="C3786" s="25">
        <v>0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1">
        <f>COUNTIFS($A:$A,$A3786,C:C,"&gt;"&amp;$I$5)</f>
        <v>2</v>
      </c>
    </row>
    <row r="3787" spans="1:9" x14ac:dyDescent="0.25">
      <c r="A3787" s="22" t="s">
        <v>82</v>
      </c>
      <c r="B3787" s="24">
        <v>43070</v>
      </c>
      <c r="C3787" s="25">
        <v>2.9201388888888888E-2</v>
      </c>
      <c r="D3787" s="25">
        <v>4.1030092592592597E-2</v>
      </c>
      <c r="E3787" s="25">
        <v>3.0486111111111113E-2</v>
      </c>
      <c r="F3787" s="25">
        <v>2.6354166666666668E-2</v>
      </c>
      <c r="G3787" s="25">
        <v>0</v>
      </c>
      <c r="H3787" s="25">
        <v>0</v>
      </c>
      <c r="I3787" s="1">
        <f>COUNTIFS($A:$A,$A3787,C:C,"&gt;"&amp;$I$5)</f>
        <v>16</v>
      </c>
    </row>
    <row r="3788" spans="1:9" x14ac:dyDescent="0.25">
      <c r="A3788" s="22" t="s">
        <v>82</v>
      </c>
      <c r="B3788" s="24">
        <v>43071</v>
      </c>
      <c r="C3788" s="25">
        <v>0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1">
        <f>COUNTIFS($A:$A,$A3788,C:C,"&gt;"&amp;$I$5)</f>
        <v>16</v>
      </c>
    </row>
    <row r="3789" spans="1:9" x14ac:dyDescent="0.25">
      <c r="A3789" s="22" t="s">
        <v>82</v>
      </c>
      <c r="B3789" s="24">
        <v>43072</v>
      </c>
      <c r="C3789" s="25">
        <v>0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1">
        <f>COUNTIFS($A:$A,$A3789,C:C,"&gt;"&amp;$I$5)</f>
        <v>16</v>
      </c>
    </row>
    <row r="3790" spans="1:9" x14ac:dyDescent="0.25">
      <c r="A3790" s="22" t="s">
        <v>82</v>
      </c>
      <c r="B3790" s="24">
        <v>43073</v>
      </c>
      <c r="C3790" s="25">
        <v>2.225694444444444E-2</v>
      </c>
      <c r="D3790" s="25">
        <v>4.0659722222222222E-2</v>
      </c>
      <c r="E3790" s="25">
        <v>3.3437500000000002E-2</v>
      </c>
      <c r="F3790" s="25">
        <v>0</v>
      </c>
      <c r="G3790" s="25">
        <v>0</v>
      </c>
      <c r="H3790" s="25">
        <v>0</v>
      </c>
      <c r="I3790" s="1">
        <f>COUNTIFS($A:$A,$A3790,C:C,"&gt;"&amp;$I$5)</f>
        <v>16</v>
      </c>
    </row>
    <row r="3791" spans="1:9" x14ac:dyDescent="0.25">
      <c r="A3791" s="22" t="s">
        <v>82</v>
      </c>
      <c r="B3791" s="24">
        <v>43074</v>
      </c>
      <c r="C3791" s="25">
        <v>2.1562499999999998E-2</v>
      </c>
      <c r="D3791" s="25">
        <v>3.8287037037037036E-2</v>
      </c>
      <c r="E3791" s="25">
        <v>1.8761574074074073E-2</v>
      </c>
      <c r="F3791" s="25">
        <v>4.1666666666666666E-3</v>
      </c>
      <c r="G3791" s="25">
        <v>0</v>
      </c>
      <c r="H3791" s="25">
        <v>0</v>
      </c>
      <c r="I3791" s="1">
        <f>COUNTIFS($A:$A,$A3791,C:C,"&gt;"&amp;$I$5)</f>
        <v>16</v>
      </c>
    </row>
    <row r="3792" spans="1:9" x14ac:dyDescent="0.25">
      <c r="A3792" s="22" t="s">
        <v>82</v>
      </c>
      <c r="B3792" s="24">
        <v>43075</v>
      </c>
      <c r="C3792" s="25">
        <v>1.4710648148148148E-2</v>
      </c>
      <c r="D3792" s="25">
        <v>0</v>
      </c>
      <c r="E3792" s="25">
        <v>1.4085648148148151E-2</v>
      </c>
      <c r="F3792" s="25">
        <v>0</v>
      </c>
      <c r="G3792" s="25">
        <v>1.9375E-2</v>
      </c>
      <c r="H3792" s="25">
        <v>0</v>
      </c>
      <c r="I3792" s="1">
        <f>COUNTIFS($A:$A,$A3792,C:C,"&gt;"&amp;$I$5)</f>
        <v>16</v>
      </c>
    </row>
    <row r="3793" spans="1:9" x14ac:dyDescent="0.25">
      <c r="A3793" s="22" t="s">
        <v>82</v>
      </c>
      <c r="B3793" s="24">
        <v>43076</v>
      </c>
      <c r="C3793" s="25">
        <v>5.078703703703704E-2</v>
      </c>
      <c r="D3793" s="25">
        <v>4.4861111111111109E-2</v>
      </c>
      <c r="E3793" s="25">
        <v>8.3518518518518506E-2</v>
      </c>
      <c r="F3793" s="25">
        <v>0</v>
      </c>
      <c r="G3793" s="25">
        <v>0</v>
      </c>
      <c r="H3793" s="25">
        <v>0</v>
      </c>
      <c r="I3793" s="1">
        <f>COUNTIFS($A:$A,$A3793,C:C,"&gt;"&amp;$I$5)</f>
        <v>16</v>
      </c>
    </row>
    <row r="3794" spans="1:9" x14ac:dyDescent="0.25">
      <c r="A3794" s="22" t="s">
        <v>82</v>
      </c>
      <c r="B3794" s="24">
        <v>43077</v>
      </c>
      <c r="C3794" s="25">
        <v>4.0798611111111112E-2</v>
      </c>
      <c r="D3794" s="25">
        <v>4.2696759259259261E-2</v>
      </c>
      <c r="E3794" s="25">
        <v>5.1736111111111115E-3</v>
      </c>
      <c r="F3794" s="25">
        <v>0</v>
      </c>
      <c r="G3794" s="25">
        <v>3.7291666666666667E-2</v>
      </c>
      <c r="H3794" s="25">
        <v>0</v>
      </c>
      <c r="I3794" s="1">
        <f>COUNTIFS($A:$A,$A3794,C:C,"&gt;"&amp;$I$5)</f>
        <v>16</v>
      </c>
    </row>
    <row r="3795" spans="1:9" x14ac:dyDescent="0.25">
      <c r="A3795" s="22" t="s">
        <v>82</v>
      </c>
      <c r="B3795" s="24">
        <v>43078</v>
      </c>
      <c r="C3795" s="25">
        <v>0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1">
        <f>COUNTIFS($A:$A,$A3795,C:C,"&gt;"&amp;$I$5)</f>
        <v>16</v>
      </c>
    </row>
    <row r="3796" spans="1:9" x14ac:dyDescent="0.25">
      <c r="A3796" s="22" t="s">
        <v>82</v>
      </c>
      <c r="B3796" s="24">
        <v>43079</v>
      </c>
      <c r="C3796" s="25">
        <v>0</v>
      </c>
      <c r="D3796" s="25">
        <v>0</v>
      </c>
      <c r="E3796" s="25">
        <v>0</v>
      </c>
      <c r="F3796" s="25">
        <v>0</v>
      </c>
      <c r="G3796" s="25">
        <v>0</v>
      </c>
      <c r="H3796" s="25">
        <v>0</v>
      </c>
      <c r="I3796" s="1">
        <f>COUNTIFS($A:$A,$A3796,C:C,"&gt;"&amp;$I$5)</f>
        <v>16</v>
      </c>
    </row>
    <row r="3797" spans="1:9" x14ac:dyDescent="0.25">
      <c r="A3797" s="22" t="s">
        <v>82</v>
      </c>
      <c r="B3797" s="24">
        <v>43080</v>
      </c>
      <c r="C3797" s="25">
        <v>1.3043981481481483E-2</v>
      </c>
      <c r="D3797" s="25">
        <v>3.8124999999999999E-2</v>
      </c>
      <c r="E3797" s="25">
        <v>2.4652777777777777E-2</v>
      </c>
      <c r="F3797" s="25">
        <v>4.2824074074074075E-3</v>
      </c>
      <c r="G3797" s="25">
        <v>0</v>
      </c>
      <c r="H3797" s="25">
        <v>0</v>
      </c>
      <c r="I3797" s="1">
        <f>COUNTIFS($A:$A,$A3797,C:C,"&gt;"&amp;$I$5)</f>
        <v>16</v>
      </c>
    </row>
    <row r="3798" spans="1:9" x14ac:dyDescent="0.25">
      <c r="A3798" s="22" t="s">
        <v>82</v>
      </c>
      <c r="B3798" s="24">
        <v>43081</v>
      </c>
      <c r="C3798" s="25">
        <v>2.1493055555555557E-2</v>
      </c>
      <c r="D3798" s="25">
        <v>4.0740740740740737E-2</v>
      </c>
      <c r="E3798" s="25">
        <v>3.0844907407407404E-2</v>
      </c>
      <c r="F3798" s="25">
        <v>0</v>
      </c>
      <c r="G3798" s="25">
        <v>0</v>
      </c>
      <c r="H3798" s="25">
        <v>0</v>
      </c>
      <c r="I3798" s="1">
        <f>COUNTIFS($A:$A,$A3798,C:C,"&gt;"&amp;$I$5)</f>
        <v>16</v>
      </c>
    </row>
    <row r="3799" spans="1:9" x14ac:dyDescent="0.25">
      <c r="A3799" s="22" t="s">
        <v>82</v>
      </c>
      <c r="B3799" s="24">
        <v>43082</v>
      </c>
      <c r="C3799" s="25">
        <v>1.4421296296296295E-2</v>
      </c>
      <c r="D3799" s="25">
        <v>0</v>
      </c>
      <c r="E3799" s="25">
        <v>3.4594907407407408E-2</v>
      </c>
      <c r="F3799" s="25">
        <v>0</v>
      </c>
      <c r="G3799" s="25">
        <v>2.3344907407407408E-2</v>
      </c>
      <c r="H3799" s="25">
        <v>0</v>
      </c>
      <c r="I3799" s="1">
        <f>COUNTIFS($A:$A,$A3799,C:C,"&gt;"&amp;$I$5)</f>
        <v>16</v>
      </c>
    </row>
    <row r="3800" spans="1:9" x14ac:dyDescent="0.25">
      <c r="A3800" s="22" t="s">
        <v>82</v>
      </c>
      <c r="B3800" s="24">
        <v>43083</v>
      </c>
      <c r="C3800" s="25">
        <v>1.9710648148148147E-2</v>
      </c>
      <c r="D3800" s="25">
        <v>4.2453703703703709E-2</v>
      </c>
      <c r="E3800" s="25">
        <v>0.14283564814814814</v>
      </c>
      <c r="F3800" s="25">
        <v>0</v>
      </c>
      <c r="G3800" s="25">
        <v>0</v>
      </c>
      <c r="H3800" s="25">
        <v>0</v>
      </c>
      <c r="I3800" s="1">
        <f>COUNTIFS($A:$A,$A3800,C:C,"&gt;"&amp;$I$5)</f>
        <v>16</v>
      </c>
    </row>
    <row r="3801" spans="1:9" x14ac:dyDescent="0.25">
      <c r="A3801" s="22" t="s">
        <v>82</v>
      </c>
      <c r="B3801" s="24">
        <v>43084</v>
      </c>
      <c r="C3801" s="25">
        <v>2.5520833333333336E-2</v>
      </c>
      <c r="D3801" s="25">
        <v>4.0335648148148148E-2</v>
      </c>
      <c r="E3801" s="25">
        <v>1.8402777777777778E-2</v>
      </c>
      <c r="F3801" s="25">
        <v>0</v>
      </c>
      <c r="G3801" s="25">
        <v>0</v>
      </c>
      <c r="H3801" s="25">
        <v>0</v>
      </c>
      <c r="I3801" s="1">
        <f>COUNTIFS($A:$A,$A3801,C:C,"&gt;"&amp;$I$5)</f>
        <v>16</v>
      </c>
    </row>
    <row r="3802" spans="1:9" x14ac:dyDescent="0.25">
      <c r="A3802" s="22" t="s">
        <v>82</v>
      </c>
      <c r="B3802" s="24">
        <v>43085</v>
      </c>
      <c r="C3802" s="25">
        <v>0</v>
      </c>
      <c r="D3802" s="25">
        <v>0</v>
      </c>
      <c r="E3802" s="25">
        <v>0</v>
      </c>
      <c r="F3802" s="25">
        <v>0</v>
      </c>
      <c r="G3802" s="25">
        <v>0</v>
      </c>
      <c r="H3802" s="25">
        <v>0</v>
      </c>
      <c r="I3802" s="1">
        <f>COUNTIFS($A:$A,$A3802,C:C,"&gt;"&amp;$I$5)</f>
        <v>16</v>
      </c>
    </row>
    <row r="3803" spans="1:9" x14ac:dyDescent="0.25">
      <c r="A3803" s="22" t="s">
        <v>82</v>
      </c>
      <c r="B3803" s="24">
        <v>43086</v>
      </c>
      <c r="C3803" s="25">
        <v>0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1">
        <f>COUNTIFS($A:$A,$A3803,C:C,"&gt;"&amp;$I$5)</f>
        <v>16</v>
      </c>
    </row>
    <row r="3804" spans="1:9" x14ac:dyDescent="0.25">
      <c r="A3804" s="22" t="s">
        <v>82</v>
      </c>
      <c r="B3804" s="24">
        <v>43087</v>
      </c>
      <c r="C3804" s="25">
        <v>1.7905092592592594E-2</v>
      </c>
      <c r="D3804" s="25">
        <v>4.05787037037037E-2</v>
      </c>
      <c r="E3804" s="25">
        <v>9.3842592592592589E-2</v>
      </c>
      <c r="F3804" s="25">
        <v>0</v>
      </c>
      <c r="G3804" s="25">
        <v>0</v>
      </c>
      <c r="H3804" s="25">
        <v>4.2916666666666665E-2</v>
      </c>
      <c r="I3804" s="1">
        <f>COUNTIFS($A:$A,$A3804,C:C,"&gt;"&amp;$I$5)</f>
        <v>16</v>
      </c>
    </row>
    <row r="3805" spans="1:9" x14ac:dyDescent="0.25">
      <c r="A3805" s="22" t="s">
        <v>82</v>
      </c>
      <c r="B3805" s="24">
        <v>43088</v>
      </c>
      <c r="C3805" s="25">
        <v>2.1342592592592594E-2</v>
      </c>
      <c r="D3805" s="25">
        <v>0</v>
      </c>
      <c r="E3805" s="25">
        <v>7.3379629629629628E-3</v>
      </c>
      <c r="F3805" s="25">
        <v>0</v>
      </c>
      <c r="G3805" s="25">
        <v>0</v>
      </c>
      <c r="H3805" s="25">
        <v>0</v>
      </c>
      <c r="I3805" s="1">
        <f>COUNTIFS($A:$A,$A3805,C:C,"&gt;"&amp;$I$5)</f>
        <v>16</v>
      </c>
    </row>
    <row r="3806" spans="1:9" x14ac:dyDescent="0.25">
      <c r="A3806" s="22" t="s">
        <v>82</v>
      </c>
      <c r="B3806" s="24">
        <v>43089</v>
      </c>
      <c r="C3806" s="25">
        <v>1.2430555555555554E-2</v>
      </c>
      <c r="D3806" s="25">
        <v>0</v>
      </c>
      <c r="E3806" s="25">
        <v>3.2615740740740744E-2</v>
      </c>
      <c r="F3806" s="25">
        <v>0</v>
      </c>
      <c r="G3806" s="25">
        <v>0</v>
      </c>
      <c r="H3806" s="25">
        <v>0</v>
      </c>
      <c r="I3806" s="1">
        <f>COUNTIFS($A:$A,$A3806,C:C,"&gt;"&amp;$I$5)</f>
        <v>16</v>
      </c>
    </row>
    <row r="3807" spans="1:9" x14ac:dyDescent="0.25">
      <c r="A3807" s="22" t="s">
        <v>82</v>
      </c>
      <c r="B3807" s="24">
        <v>43090</v>
      </c>
      <c r="C3807" s="25">
        <v>4.2013888888888885E-2</v>
      </c>
      <c r="D3807" s="25">
        <v>0</v>
      </c>
      <c r="E3807" s="25">
        <v>5.1134259259259261E-2</v>
      </c>
      <c r="F3807" s="25">
        <v>0</v>
      </c>
      <c r="G3807" s="25">
        <v>0</v>
      </c>
      <c r="H3807" s="25">
        <v>0</v>
      </c>
      <c r="I3807" s="1">
        <f>COUNTIFS($A:$A,$A3807,C:C,"&gt;"&amp;$I$5)</f>
        <v>16</v>
      </c>
    </row>
    <row r="3808" spans="1:9" x14ac:dyDescent="0.25">
      <c r="A3808" s="22" t="s">
        <v>82</v>
      </c>
      <c r="B3808" s="24">
        <v>43091</v>
      </c>
      <c r="C3808" s="25">
        <v>2.1817129629629631E-2</v>
      </c>
      <c r="D3808" s="25">
        <v>0</v>
      </c>
      <c r="E3808" s="25">
        <v>9.1597222222222219E-2</v>
      </c>
      <c r="F3808" s="25">
        <v>0</v>
      </c>
      <c r="G3808" s="25">
        <v>0</v>
      </c>
      <c r="H3808" s="25">
        <v>0</v>
      </c>
      <c r="I3808" s="1">
        <f>COUNTIFS($A:$A,$A3808,C:C,"&gt;"&amp;$I$5)</f>
        <v>16</v>
      </c>
    </row>
    <row r="3809" spans="1:9" x14ac:dyDescent="0.25">
      <c r="A3809" s="22" t="s">
        <v>82</v>
      </c>
      <c r="B3809" s="24">
        <v>43092</v>
      </c>
      <c r="C3809" s="25">
        <v>0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1">
        <f>COUNTIFS($A:$A,$A3809,C:C,"&gt;"&amp;$I$5)</f>
        <v>16</v>
      </c>
    </row>
    <row r="3810" spans="1:9" x14ac:dyDescent="0.25">
      <c r="A3810" s="22" t="s">
        <v>82</v>
      </c>
      <c r="B3810" s="24">
        <v>43093</v>
      </c>
      <c r="C3810" s="25">
        <v>0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1">
        <f>COUNTIFS($A:$A,$A3810,C:C,"&gt;"&amp;$I$5)</f>
        <v>16</v>
      </c>
    </row>
    <row r="3811" spans="1:9" x14ac:dyDescent="0.25">
      <c r="A3811" s="22" t="s">
        <v>82</v>
      </c>
      <c r="B3811" s="24">
        <v>43094</v>
      </c>
      <c r="C3811" s="25">
        <v>0</v>
      </c>
      <c r="D3811" s="25">
        <v>0</v>
      </c>
      <c r="E3811" s="25">
        <v>0</v>
      </c>
      <c r="F3811" s="25">
        <v>0</v>
      </c>
      <c r="G3811" s="25">
        <v>0</v>
      </c>
      <c r="H3811" s="25">
        <v>0</v>
      </c>
      <c r="I3811" s="1">
        <f>COUNTIFS($A:$A,$A3811,C:C,"&gt;"&amp;$I$5)</f>
        <v>16</v>
      </c>
    </row>
    <row r="3812" spans="1:9" x14ac:dyDescent="0.25">
      <c r="A3812" s="22" t="s">
        <v>82</v>
      </c>
      <c r="B3812" s="24">
        <v>43095</v>
      </c>
      <c r="C3812" s="25">
        <v>1.4398148148148148E-2</v>
      </c>
      <c r="D3812" s="25">
        <v>8.4907407407407418E-2</v>
      </c>
      <c r="E3812" s="25">
        <v>1.4930555555555556E-2</v>
      </c>
      <c r="F3812" s="25">
        <v>0</v>
      </c>
      <c r="G3812" s="25">
        <v>0</v>
      </c>
      <c r="H3812" s="25">
        <v>0</v>
      </c>
      <c r="I3812" s="1">
        <f>COUNTIFS($A:$A,$A3812,C:C,"&gt;"&amp;$I$5)</f>
        <v>16</v>
      </c>
    </row>
    <row r="3813" spans="1:9" x14ac:dyDescent="0.25">
      <c r="A3813" s="22" t="s">
        <v>82</v>
      </c>
      <c r="B3813" s="24">
        <v>43096</v>
      </c>
      <c r="C3813" s="25">
        <v>9.0162037037037034E-3</v>
      </c>
      <c r="D3813" s="25">
        <v>0</v>
      </c>
      <c r="E3813" s="25">
        <v>6.9641203703703705E-2</v>
      </c>
      <c r="F3813" s="25">
        <v>0</v>
      </c>
      <c r="G3813" s="25">
        <v>9.8263888888888897E-3</v>
      </c>
      <c r="H3813" s="25">
        <v>0</v>
      </c>
      <c r="I3813" s="1">
        <f>COUNTIFS($A:$A,$A3813,C:C,"&gt;"&amp;$I$5)</f>
        <v>16</v>
      </c>
    </row>
    <row r="3814" spans="1:9" x14ac:dyDescent="0.25">
      <c r="A3814" s="22" t="s">
        <v>82</v>
      </c>
      <c r="B3814" s="24">
        <v>43097</v>
      </c>
      <c r="C3814" s="25">
        <v>2.4131944444444445E-2</v>
      </c>
      <c r="D3814" s="25">
        <v>4.2291666666666665E-2</v>
      </c>
      <c r="E3814" s="25">
        <v>8.7939814814814818E-2</v>
      </c>
      <c r="F3814" s="25">
        <v>0</v>
      </c>
      <c r="G3814" s="25">
        <v>0</v>
      </c>
      <c r="H3814" s="25">
        <v>0</v>
      </c>
      <c r="I3814" s="1">
        <f>COUNTIFS($A:$A,$A3814,C:C,"&gt;"&amp;$I$5)</f>
        <v>16</v>
      </c>
    </row>
    <row r="3815" spans="1:9" x14ac:dyDescent="0.25">
      <c r="A3815" s="22" t="s">
        <v>82</v>
      </c>
      <c r="B3815" s="24">
        <v>43098</v>
      </c>
      <c r="C3815" s="25">
        <v>1.9120370370370371E-2</v>
      </c>
      <c r="D3815" s="25">
        <v>3.90625E-2</v>
      </c>
      <c r="E3815" s="25">
        <v>0.10932870370370369</v>
      </c>
      <c r="F3815" s="25">
        <v>0</v>
      </c>
      <c r="G3815" s="25">
        <v>0</v>
      </c>
      <c r="H3815" s="25">
        <v>0</v>
      </c>
      <c r="I3815" s="1">
        <f>COUNTIFS($A:$A,$A3815,C:C,"&gt;"&amp;$I$5)</f>
        <v>16</v>
      </c>
    </row>
    <row r="3816" spans="1:9" x14ac:dyDescent="0.25">
      <c r="A3816" s="22" t="s">
        <v>82</v>
      </c>
      <c r="B3816" s="24">
        <v>43099</v>
      </c>
      <c r="C3816" s="25">
        <v>0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1">
        <f>COUNTIFS($A:$A,$A3816,C:C,"&gt;"&amp;$I$5)</f>
        <v>16</v>
      </c>
    </row>
    <row r="3817" spans="1:9" x14ac:dyDescent="0.25">
      <c r="A3817" s="22" t="s">
        <v>82</v>
      </c>
      <c r="B3817" s="24">
        <v>43100</v>
      </c>
      <c r="C3817" s="25">
        <v>0</v>
      </c>
      <c r="D3817" s="25">
        <v>0</v>
      </c>
      <c r="E3817" s="25">
        <v>0</v>
      </c>
      <c r="F3817" s="25">
        <v>0</v>
      </c>
      <c r="G3817" s="25">
        <v>0</v>
      </c>
      <c r="H3817" s="25">
        <v>0</v>
      </c>
      <c r="I3817" s="1">
        <f>COUNTIFS($A:$A,$A3817,C:C,"&gt;"&amp;$I$5)</f>
        <v>16</v>
      </c>
    </row>
    <row r="3818" spans="1:9" x14ac:dyDescent="0.25">
      <c r="A3818" s="22" t="s">
        <v>82</v>
      </c>
      <c r="B3818" s="24">
        <v>43101</v>
      </c>
      <c r="C3818" s="25">
        <v>0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1">
        <f>COUNTIFS($A:$A,$A3818,C:C,"&gt;"&amp;$I$5)</f>
        <v>16</v>
      </c>
    </row>
    <row r="3819" spans="1:9" x14ac:dyDescent="0.25">
      <c r="A3819" s="22" t="s">
        <v>82</v>
      </c>
      <c r="B3819" s="24">
        <v>43102</v>
      </c>
      <c r="C3819" s="25">
        <v>0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1">
        <f>COUNTIFS($A:$A,$A3819,C:C,"&gt;"&amp;$I$5)</f>
        <v>16</v>
      </c>
    </row>
    <row r="3820" spans="1:9" x14ac:dyDescent="0.25">
      <c r="A3820" s="22" t="s">
        <v>82</v>
      </c>
      <c r="B3820" s="24">
        <v>43103</v>
      </c>
      <c r="C3820" s="25">
        <v>0</v>
      </c>
      <c r="D3820" s="25">
        <v>0</v>
      </c>
      <c r="E3820" s="25">
        <v>0</v>
      </c>
      <c r="F3820" s="25">
        <v>0</v>
      </c>
      <c r="G3820" s="25">
        <v>0</v>
      </c>
      <c r="H3820" s="25">
        <v>0</v>
      </c>
      <c r="I3820" s="1">
        <f>COUNTIFS($A:$A,$A3820,C:C,"&gt;"&amp;$I$5)</f>
        <v>16</v>
      </c>
    </row>
    <row r="3821" spans="1:9" x14ac:dyDescent="0.25">
      <c r="A3821" s="22" t="s">
        <v>82</v>
      </c>
      <c r="B3821" s="24">
        <v>43104</v>
      </c>
      <c r="C3821" s="25">
        <v>0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1">
        <f>COUNTIFS($A:$A,$A3821,C:C,"&gt;"&amp;$I$5)</f>
        <v>16</v>
      </c>
    </row>
    <row r="3822" spans="1:9" x14ac:dyDescent="0.25">
      <c r="A3822" s="22" t="s">
        <v>82</v>
      </c>
      <c r="B3822" s="24">
        <v>43105</v>
      </c>
      <c r="C3822" s="25">
        <v>0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1">
        <f>COUNTIFS($A:$A,$A3822,C:C,"&gt;"&amp;$I$5)</f>
        <v>16</v>
      </c>
    </row>
    <row r="3823" spans="1:9" x14ac:dyDescent="0.25">
      <c r="A3823" s="22" t="s">
        <v>82</v>
      </c>
      <c r="B3823" s="24">
        <v>43106</v>
      </c>
      <c r="C3823" s="25">
        <v>0</v>
      </c>
      <c r="D3823" s="25">
        <v>0</v>
      </c>
      <c r="E3823" s="25">
        <v>0</v>
      </c>
      <c r="F3823" s="25">
        <v>0</v>
      </c>
      <c r="G3823" s="25">
        <v>0</v>
      </c>
      <c r="H3823" s="25">
        <v>0</v>
      </c>
      <c r="I3823" s="1">
        <f>COUNTIFS($A:$A,$A3823,C:C,"&gt;"&amp;$I$5)</f>
        <v>16</v>
      </c>
    </row>
    <row r="3824" spans="1:9" x14ac:dyDescent="0.25">
      <c r="A3824" s="22" t="s">
        <v>82</v>
      </c>
      <c r="B3824" s="24">
        <v>43107</v>
      </c>
      <c r="C3824" s="25">
        <v>0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1">
        <f>COUNTIFS($A:$A,$A3824,C:C,"&gt;"&amp;$I$5)</f>
        <v>16</v>
      </c>
    </row>
    <row r="3825" spans="1:9" x14ac:dyDescent="0.25">
      <c r="A3825" s="22" t="s">
        <v>82</v>
      </c>
      <c r="B3825" s="24">
        <v>43108</v>
      </c>
      <c r="C3825" s="25">
        <v>2.1099537037037038E-2</v>
      </c>
      <c r="D3825" s="25">
        <v>4.0648148148148149E-2</v>
      </c>
      <c r="E3825" s="25">
        <v>2.9050925925925928E-3</v>
      </c>
      <c r="F3825" s="25">
        <v>0</v>
      </c>
      <c r="G3825" s="25">
        <v>0</v>
      </c>
      <c r="H3825" s="25">
        <v>0</v>
      </c>
      <c r="I3825" s="1">
        <f>COUNTIFS($A:$A,$A3825,C:C,"&gt;"&amp;$I$5)</f>
        <v>16</v>
      </c>
    </row>
    <row r="3826" spans="1:9" x14ac:dyDescent="0.25">
      <c r="A3826" s="22" t="s">
        <v>82</v>
      </c>
      <c r="B3826" s="24">
        <v>43109</v>
      </c>
      <c r="C3826" s="25">
        <v>1.7569444444444447E-2</v>
      </c>
      <c r="D3826" s="25">
        <v>3.9351851851851853E-2</v>
      </c>
      <c r="E3826" s="25">
        <v>2.8240740740740739E-3</v>
      </c>
      <c r="F3826" s="25">
        <v>0</v>
      </c>
      <c r="G3826" s="25">
        <v>5.3125000000000004E-3</v>
      </c>
      <c r="H3826" s="25">
        <v>0</v>
      </c>
      <c r="I3826" s="1">
        <f>COUNTIFS($A:$A,$A3826,C:C,"&gt;"&amp;$I$5)</f>
        <v>16</v>
      </c>
    </row>
    <row r="3827" spans="1:9" x14ac:dyDescent="0.25">
      <c r="A3827" s="22" t="s">
        <v>82</v>
      </c>
      <c r="B3827" s="24">
        <v>43110</v>
      </c>
      <c r="C3827" s="25">
        <v>8.6342592592592599E-3</v>
      </c>
      <c r="D3827" s="25">
        <v>0</v>
      </c>
      <c r="E3827" s="25">
        <v>2.4386574074074074E-2</v>
      </c>
      <c r="F3827" s="25">
        <v>0</v>
      </c>
      <c r="G3827" s="25">
        <v>0</v>
      </c>
      <c r="H3827" s="25">
        <v>0</v>
      </c>
      <c r="I3827" s="1">
        <f>COUNTIFS($A:$A,$A3827,C:C,"&gt;"&amp;$I$5)</f>
        <v>16</v>
      </c>
    </row>
    <row r="3828" spans="1:9" x14ac:dyDescent="0.25">
      <c r="A3828" s="22" t="s">
        <v>82</v>
      </c>
      <c r="B3828" s="24">
        <v>43111</v>
      </c>
      <c r="C3828" s="25">
        <v>2.0069444444444442E-2</v>
      </c>
      <c r="D3828" s="25">
        <v>4.0671296296296296E-2</v>
      </c>
      <c r="E3828" s="25">
        <v>2.2303240740740738E-2</v>
      </c>
      <c r="F3828" s="25">
        <v>0</v>
      </c>
      <c r="G3828" s="25">
        <v>0</v>
      </c>
      <c r="H3828" s="25">
        <v>0</v>
      </c>
      <c r="I3828" s="1">
        <f>COUNTIFS($A:$A,$A3828,C:C,"&gt;"&amp;$I$5)</f>
        <v>16</v>
      </c>
    </row>
    <row r="3829" spans="1:9" x14ac:dyDescent="0.25">
      <c r="A3829" s="22" t="s">
        <v>82</v>
      </c>
      <c r="B3829" s="24">
        <v>43112</v>
      </c>
      <c r="C3829" s="25">
        <v>2.0520833333333332E-2</v>
      </c>
      <c r="D3829" s="25">
        <v>4.1250000000000002E-2</v>
      </c>
      <c r="E3829" s="25">
        <v>1.7361111111111112E-2</v>
      </c>
      <c r="F3829" s="25">
        <v>0</v>
      </c>
      <c r="G3829" s="25">
        <v>0</v>
      </c>
      <c r="H3829" s="25">
        <v>0</v>
      </c>
      <c r="I3829" s="1">
        <f>COUNTIFS($A:$A,$A3829,C:C,"&gt;"&amp;$I$5)</f>
        <v>16</v>
      </c>
    </row>
    <row r="3830" spans="1:9" x14ac:dyDescent="0.25">
      <c r="A3830" s="22" t="s">
        <v>82</v>
      </c>
      <c r="B3830" s="24">
        <v>43113</v>
      </c>
      <c r="C3830" s="25">
        <v>0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1">
        <f>COUNTIFS($A:$A,$A3830,C:C,"&gt;"&amp;$I$5)</f>
        <v>16</v>
      </c>
    </row>
    <row r="3831" spans="1:9" x14ac:dyDescent="0.25">
      <c r="A3831" s="22" t="s">
        <v>82</v>
      </c>
      <c r="B3831" s="24">
        <v>43114</v>
      </c>
      <c r="C3831" s="25">
        <v>0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1">
        <f>COUNTIFS($A:$A,$A3831,C:C,"&gt;"&amp;$I$5)</f>
        <v>16</v>
      </c>
    </row>
    <row r="3832" spans="1:9" x14ac:dyDescent="0.25">
      <c r="A3832" s="22" t="s">
        <v>82</v>
      </c>
      <c r="B3832" s="24">
        <v>43115</v>
      </c>
      <c r="C3832" s="25">
        <v>2.3854166666666666E-2</v>
      </c>
      <c r="D3832" s="25">
        <v>4.1666666666666664E-2</v>
      </c>
      <c r="E3832" s="25">
        <v>8.3125000000000004E-2</v>
      </c>
      <c r="F3832" s="25">
        <v>0</v>
      </c>
      <c r="G3832" s="25">
        <v>0</v>
      </c>
      <c r="H3832" s="25">
        <v>0</v>
      </c>
      <c r="I3832" s="1">
        <f>COUNTIFS($A:$A,$A3832,C:C,"&gt;"&amp;$I$5)</f>
        <v>16</v>
      </c>
    </row>
    <row r="3833" spans="1:9" x14ac:dyDescent="0.25">
      <c r="A3833" s="22" t="s">
        <v>82</v>
      </c>
      <c r="B3833" s="24">
        <v>43116</v>
      </c>
      <c r="C3833" s="25">
        <v>8.8888888888888889E-3</v>
      </c>
      <c r="D3833" s="25">
        <v>4.1666666666666664E-2</v>
      </c>
      <c r="E3833" s="25">
        <v>6.9282407407407418E-2</v>
      </c>
      <c r="F3833" s="25">
        <v>0</v>
      </c>
      <c r="G3833" s="25">
        <v>0</v>
      </c>
      <c r="H3833" s="25">
        <v>0</v>
      </c>
      <c r="I3833" s="1">
        <f>COUNTIFS($A:$A,$A3833,C:C,"&gt;"&amp;$I$5)</f>
        <v>16</v>
      </c>
    </row>
    <row r="3834" spans="1:9" x14ac:dyDescent="0.25">
      <c r="A3834" s="22" t="s">
        <v>82</v>
      </c>
      <c r="B3834" s="24">
        <v>43117</v>
      </c>
      <c r="C3834" s="25">
        <v>1.3125E-2</v>
      </c>
      <c r="D3834" s="25">
        <v>0</v>
      </c>
      <c r="E3834" s="25">
        <v>0</v>
      </c>
      <c r="F3834" s="25">
        <v>0</v>
      </c>
      <c r="G3834" s="25">
        <v>2.2951388888888886E-2</v>
      </c>
      <c r="H3834" s="25">
        <v>0</v>
      </c>
      <c r="I3834" s="1">
        <f>COUNTIFS($A:$A,$A3834,C:C,"&gt;"&amp;$I$5)</f>
        <v>16</v>
      </c>
    </row>
    <row r="3835" spans="1:9" x14ac:dyDescent="0.25">
      <c r="A3835" s="22" t="s">
        <v>82</v>
      </c>
      <c r="B3835" s="24">
        <v>43118</v>
      </c>
      <c r="C3835" s="25">
        <v>2.4849537037037035E-2</v>
      </c>
      <c r="D3835" s="25">
        <v>4.0231481481481479E-2</v>
      </c>
      <c r="E3835" s="25">
        <v>1.0902777777777777E-2</v>
      </c>
      <c r="F3835" s="25">
        <v>0</v>
      </c>
      <c r="G3835" s="25">
        <v>0</v>
      </c>
      <c r="H3835" s="25">
        <v>0</v>
      </c>
      <c r="I3835" s="1">
        <f>COUNTIFS($A:$A,$A3835,C:C,"&gt;"&amp;$I$5)</f>
        <v>16</v>
      </c>
    </row>
    <row r="3836" spans="1:9" x14ac:dyDescent="0.25">
      <c r="A3836" s="22" t="s">
        <v>82</v>
      </c>
      <c r="B3836" s="24">
        <v>43119</v>
      </c>
      <c r="C3836" s="25">
        <v>2.462962962962963E-2</v>
      </c>
      <c r="D3836" s="25">
        <v>4.1087962962962958E-2</v>
      </c>
      <c r="E3836" s="25">
        <v>1.5173611111111112E-2</v>
      </c>
      <c r="F3836" s="25">
        <v>0</v>
      </c>
      <c r="G3836" s="25">
        <v>6.3425925925925915E-3</v>
      </c>
      <c r="H3836" s="25">
        <v>0</v>
      </c>
      <c r="I3836" s="1">
        <f>COUNTIFS($A:$A,$A3836,C:C,"&gt;"&amp;$I$5)</f>
        <v>16</v>
      </c>
    </row>
    <row r="3837" spans="1:9" x14ac:dyDescent="0.25">
      <c r="A3837" s="22" t="s">
        <v>82</v>
      </c>
      <c r="B3837" s="24">
        <v>43122</v>
      </c>
      <c r="C3837" s="25">
        <v>2.342592592592593E-2</v>
      </c>
      <c r="D3837" s="25">
        <v>2.5578703703703705E-3</v>
      </c>
      <c r="E3837" s="25">
        <v>0</v>
      </c>
      <c r="F3837" s="25">
        <v>0</v>
      </c>
      <c r="G3837" s="25">
        <v>0</v>
      </c>
      <c r="H3837" s="25">
        <v>0</v>
      </c>
      <c r="I3837" s="1">
        <f>COUNTIFS($A:$A,$A3837,C:C,"&gt;"&amp;$I$5)</f>
        <v>16</v>
      </c>
    </row>
    <row r="3838" spans="1:9" x14ac:dyDescent="0.25">
      <c r="A3838" s="22" t="s">
        <v>82</v>
      </c>
      <c r="B3838" s="24">
        <v>43123</v>
      </c>
      <c r="C3838" s="25">
        <v>0</v>
      </c>
      <c r="D3838" s="25">
        <v>0</v>
      </c>
      <c r="E3838" s="25">
        <v>0</v>
      </c>
      <c r="F3838" s="25">
        <v>0</v>
      </c>
      <c r="G3838" s="25">
        <v>0</v>
      </c>
      <c r="H3838" s="25">
        <v>0</v>
      </c>
      <c r="I3838" s="1">
        <f>COUNTIFS($A:$A,$A3838,C:C,"&gt;"&amp;$I$5)</f>
        <v>16</v>
      </c>
    </row>
    <row r="3839" spans="1:9" x14ac:dyDescent="0.25">
      <c r="A3839" s="22" t="s">
        <v>82</v>
      </c>
      <c r="B3839" s="24">
        <v>43124</v>
      </c>
      <c r="C3839" s="25">
        <v>0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1">
        <f>COUNTIFS($A:$A,$A3839,C:C,"&gt;"&amp;$I$5)</f>
        <v>16</v>
      </c>
    </row>
    <row r="3840" spans="1:9" x14ac:dyDescent="0.25">
      <c r="A3840" s="22" t="s">
        <v>82</v>
      </c>
      <c r="B3840" s="24">
        <v>43125</v>
      </c>
      <c r="C3840" s="25">
        <v>2.0555555555555556E-2</v>
      </c>
      <c r="D3840" s="25">
        <v>4.0219907407407406E-2</v>
      </c>
      <c r="E3840" s="25">
        <v>3.1504629629629625E-2</v>
      </c>
      <c r="F3840" s="25">
        <v>0</v>
      </c>
      <c r="G3840" s="25">
        <v>0</v>
      </c>
      <c r="H3840" s="25">
        <v>0</v>
      </c>
      <c r="I3840" s="1">
        <f>COUNTIFS($A:$A,$A3840,C:C,"&gt;"&amp;$I$5)</f>
        <v>16</v>
      </c>
    </row>
    <row r="3841" spans="1:9" x14ac:dyDescent="0.25">
      <c r="A3841" s="22" t="s">
        <v>35</v>
      </c>
      <c r="B3841" s="24">
        <v>43070</v>
      </c>
      <c r="C3841" s="25">
        <v>7.8240740740740753E-3</v>
      </c>
      <c r="D3841" s="25">
        <v>0</v>
      </c>
      <c r="E3841" s="25">
        <v>1.136574074074074E-2</v>
      </c>
      <c r="F3841" s="25">
        <v>2.0833333333333333E-3</v>
      </c>
      <c r="G3841" s="25">
        <v>0</v>
      </c>
      <c r="H3841" s="25">
        <v>0</v>
      </c>
      <c r="I3841" s="1">
        <f>COUNTIFS($A:$A,$A3841,C:C,"&gt;"&amp;$I$5)</f>
        <v>5</v>
      </c>
    </row>
    <row r="3842" spans="1:9" x14ac:dyDescent="0.25">
      <c r="A3842" s="22" t="s">
        <v>35</v>
      </c>
      <c r="B3842" s="24">
        <v>43071</v>
      </c>
      <c r="C3842" s="25">
        <v>0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1">
        <f>COUNTIFS($A:$A,$A3842,C:C,"&gt;"&amp;$I$5)</f>
        <v>5</v>
      </c>
    </row>
    <row r="3843" spans="1:9" x14ac:dyDescent="0.25">
      <c r="A3843" s="22" t="s">
        <v>35</v>
      </c>
      <c r="B3843" s="24">
        <v>43072</v>
      </c>
      <c r="C3843" s="25">
        <v>0</v>
      </c>
      <c r="D3843" s="25">
        <v>0</v>
      </c>
      <c r="E3843" s="25">
        <v>0</v>
      </c>
      <c r="F3843" s="25">
        <v>0</v>
      </c>
      <c r="G3843" s="25">
        <v>0</v>
      </c>
      <c r="H3843" s="25">
        <v>0</v>
      </c>
      <c r="I3843" s="1">
        <f>COUNTIFS($A:$A,$A3843,C:C,"&gt;"&amp;$I$5)</f>
        <v>5</v>
      </c>
    </row>
    <row r="3844" spans="1:9" x14ac:dyDescent="0.25">
      <c r="A3844" s="22" t="s">
        <v>35</v>
      </c>
      <c r="B3844" s="24">
        <v>43073</v>
      </c>
      <c r="C3844" s="25">
        <v>6.5509259259259262E-3</v>
      </c>
      <c r="D3844" s="25">
        <v>0</v>
      </c>
      <c r="E3844" s="25">
        <v>1.3645833333333331E-2</v>
      </c>
      <c r="F3844" s="25">
        <v>4.2361111111111106E-3</v>
      </c>
      <c r="G3844" s="25">
        <v>0</v>
      </c>
      <c r="H3844" s="25">
        <v>0</v>
      </c>
      <c r="I3844" s="1">
        <f>COUNTIFS($A:$A,$A3844,C:C,"&gt;"&amp;$I$5)</f>
        <v>5</v>
      </c>
    </row>
    <row r="3845" spans="1:9" x14ac:dyDescent="0.25">
      <c r="A3845" s="22" t="s">
        <v>35</v>
      </c>
      <c r="B3845" s="24">
        <v>43074</v>
      </c>
      <c r="C3845" s="25">
        <v>9.3749999999999997E-3</v>
      </c>
      <c r="D3845" s="25">
        <v>0</v>
      </c>
      <c r="E3845" s="25">
        <v>0</v>
      </c>
      <c r="F3845" s="25">
        <v>5.8796296296296296E-3</v>
      </c>
      <c r="G3845" s="25">
        <v>0</v>
      </c>
      <c r="H3845" s="25">
        <v>0</v>
      </c>
      <c r="I3845" s="1">
        <f>COUNTIFS($A:$A,$A3845,C:C,"&gt;"&amp;$I$5)</f>
        <v>5</v>
      </c>
    </row>
    <row r="3846" spans="1:9" x14ac:dyDescent="0.25">
      <c r="A3846" s="22" t="s">
        <v>35</v>
      </c>
      <c r="B3846" s="24">
        <v>43075</v>
      </c>
      <c r="C3846" s="25">
        <v>1.6273148148148148E-2</v>
      </c>
      <c r="D3846" s="25">
        <v>5.7870370370370366E-5</v>
      </c>
      <c r="E3846" s="25">
        <v>9.4594907407407405E-2</v>
      </c>
      <c r="F3846" s="25">
        <v>8.9930555555555545E-3</v>
      </c>
      <c r="G3846" s="25">
        <v>0</v>
      </c>
      <c r="H3846" s="25">
        <v>0</v>
      </c>
      <c r="I3846" s="1">
        <f>COUNTIFS($A:$A,$A3846,C:C,"&gt;"&amp;$I$5)</f>
        <v>5</v>
      </c>
    </row>
    <row r="3847" spans="1:9" x14ac:dyDescent="0.25">
      <c r="A3847" s="22" t="s">
        <v>35</v>
      </c>
      <c r="B3847" s="24">
        <v>43076</v>
      </c>
      <c r="C3847" s="25">
        <v>1.6967592592592593E-2</v>
      </c>
      <c r="D3847" s="25">
        <v>6.9444444444444444E-5</v>
      </c>
      <c r="E3847" s="25">
        <v>2.8344907407407412E-2</v>
      </c>
      <c r="F3847" s="25">
        <v>0</v>
      </c>
      <c r="G3847" s="25">
        <v>1.0694444444444444E-2</v>
      </c>
      <c r="H3847" s="25">
        <v>0</v>
      </c>
      <c r="I3847" s="1">
        <f>COUNTIFS($A:$A,$A3847,C:C,"&gt;"&amp;$I$5)</f>
        <v>5</v>
      </c>
    </row>
    <row r="3848" spans="1:9" x14ac:dyDescent="0.25">
      <c r="A3848" s="22" t="s">
        <v>35</v>
      </c>
      <c r="B3848" s="24">
        <v>43077</v>
      </c>
      <c r="C3848" s="25">
        <v>1.324074074074074E-2</v>
      </c>
      <c r="D3848" s="25">
        <v>0</v>
      </c>
      <c r="E3848" s="25">
        <v>4.1666666666666669E-4</v>
      </c>
      <c r="F3848" s="25">
        <v>0</v>
      </c>
      <c r="G3848" s="25">
        <v>1.5648148148148151E-2</v>
      </c>
      <c r="H3848" s="25">
        <v>5.3240740740740744E-4</v>
      </c>
      <c r="I3848" s="1">
        <f>COUNTIFS($A:$A,$A3848,C:C,"&gt;"&amp;$I$5)</f>
        <v>5</v>
      </c>
    </row>
    <row r="3849" spans="1:9" x14ac:dyDescent="0.25">
      <c r="A3849" s="22" t="s">
        <v>35</v>
      </c>
      <c r="B3849" s="24">
        <v>43078</v>
      </c>
      <c r="C3849" s="25">
        <v>0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1">
        <f>COUNTIFS($A:$A,$A3849,C:C,"&gt;"&amp;$I$5)</f>
        <v>5</v>
      </c>
    </row>
    <row r="3850" spans="1:9" x14ac:dyDescent="0.25">
      <c r="A3850" s="22" t="s">
        <v>35</v>
      </c>
      <c r="B3850" s="24">
        <v>43079</v>
      </c>
      <c r="C3850" s="25">
        <v>0</v>
      </c>
      <c r="D3850" s="25">
        <v>0</v>
      </c>
      <c r="E3850" s="25">
        <v>0</v>
      </c>
      <c r="F3850" s="25">
        <v>0</v>
      </c>
      <c r="G3850" s="25">
        <v>0</v>
      </c>
      <c r="H3850" s="25">
        <v>0</v>
      </c>
      <c r="I3850" s="1">
        <f>COUNTIFS($A:$A,$A3850,C:C,"&gt;"&amp;$I$5)</f>
        <v>5</v>
      </c>
    </row>
    <row r="3851" spans="1:9" x14ac:dyDescent="0.25">
      <c r="A3851" s="22" t="s">
        <v>35</v>
      </c>
      <c r="B3851" s="24">
        <v>43080</v>
      </c>
      <c r="C3851" s="25">
        <v>1.324074074074074E-2</v>
      </c>
      <c r="D3851" s="25">
        <v>0</v>
      </c>
      <c r="E3851" s="25">
        <v>3.6921296296296298E-3</v>
      </c>
      <c r="F3851" s="25">
        <v>0</v>
      </c>
      <c r="G3851" s="25">
        <v>0</v>
      </c>
      <c r="H3851" s="25">
        <v>0</v>
      </c>
      <c r="I3851" s="1">
        <f>COUNTIFS($A:$A,$A3851,C:C,"&gt;"&amp;$I$5)</f>
        <v>5</v>
      </c>
    </row>
    <row r="3852" spans="1:9" x14ac:dyDescent="0.25">
      <c r="A3852" s="22" t="s">
        <v>35</v>
      </c>
      <c r="B3852" s="24">
        <v>43081</v>
      </c>
      <c r="C3852" s="25">
        <v>1.5208333333333332E-2</v>
      </c>
      <c r="D3852" s="25">
        <v>0</v>
      </c>
      <c r="E3852" s="25">
        <v>0</v>
      </c>
      <c r="F3852" s="25">
        <v>0</v>
      </c>
      <c r="G3852" s="25">
        <v>0</v>
      </c>
      <c r="H3852" s="25">
        <v>0</v>
      </c>
      <c r="I3852" s="1">
        <f>COUNTIFS($A:$A,$A3852,C:C,"&gt;"&amp;$I$5)</f>
        <v>5</v>
      </c>
    </row>
    <row r="3853" spans="1:9" x14ac:dyDescent="0.25">
      <c r="A3853" s="22" t="s">
        <v>35</v>
      </c>
      <c r="B3853" s="24">
        <v>43082</v>
      </c>
      <c r="C3853" s="25">
        <v>1.6574074074074074E-2</v>
      </c>
      <c r="D3853" s="25">
        <v>4.0127314814814817E-2</v>
      </c>
      <c r="E3853" s="25">
        <v>1.8425925925925925E-2</v>
      </c>
      <c r="F3853" s="25">
        <v>0</v>
      </c>
      <c r="G3853" s="25">
        <v>2.1712962962962962E-2</v>
      </c>
      <c r="H3853" s="25">
        <v>0</v>
      </c>
      <c r="I3853" s="1">
        <f>COUNTIFS($A:$A,$A3853,C:C,"&gt;"&amp;$I$5)</f>
        <v>5</v>
      </c>
    </row>
    <row r="3854" spans="1:9" x14ac:dyDescent="0.25">
      <c r="A3854" s="22" t="s">
        <v>35</v>
      </c>
      <c r="B3854" s="24">
        <v>43083</v>
      </c>
      <c r="C3854" s="25">
        <v>2.4120370370370372E-2</v>
      </c>
      <c r="D3854" s="25">
        <v>5.7870370370370366E-5</v>
      </c>
      <c r="E3854" s="25">
        <v>0.11728009259259259</v>
      </c>
      <c r="F3854" s="25">
        <v>0</v>
      </c>
      <c r="G3854" s="25">
        <v>0</v>
      </c>
      <c r="H3854" s="25">
        <v>0</v>
      </c>
      <c r="I3854" s="1">
        <f>COUNTIFS($A:$A,$A3854,C:C,"&gt;"&amp;$I$5)</f>
        <v>5</v>
      </c>
    </row>
    <row r="3855" spans="1:9" x14ac:dyDescent="0.25">
      <c r="A3855" s="22" t="s">
        <v>35</v>
      </c>
      <c r="B3855" s="24">
        <v>43084</v>
      </c>
      <c r="C3855" s="25">
        <v>1.0613425925925927E-2</v>
      </c>
      <c r="D3855" s="25">
        <v>0</v>
      </c>
      <c r="E3855" s="25">
        <v>2.6620370370370372E-4</v>
      </c>
      <c r="F3855" s="25">
        <v>0</v>
      </c>
      <c r="G3855" s="25">
        <v>0</v>
      </c>
      <c r="H3855" s="25">
        <v>0</v>
      </c>
      <c r="I3855" s="1">
        <f>COUNTIFS($A:$A,$A3855,C:C,"&gt;"&amp;$I$5)</f>
        <v>5</v>
      </c>
    </row>
    <row r="3856" spans="1:9" x14ac:dyDescent="0.25">
      <c r="A3856" s="22" t="s">
        <v>35</v>
      </c>
      <c r="B3856" s="24">
        <v>43085</v>
      </c>
      <c r="C3856" s="25">
        <v>0</v>
      </c>
      <c r="D3856" s="25">
        <v>0</v>
      </c>
      <c r="E3856" s="25">
        <v>0</v>
      </c>
      <c r="F3856" s="25">
        <v>0</v>
      </c>
      <c r="G3856" s="25">
        <v>0</v>
      </c>
      <c r="H3856" s="25">
        <v>0</v>
      </c>
      <c r="I3856" s="1">
        <f>COUNTIFS($A:$A,$A3856,C:C,"&gt;"&amp;$I$5)</f>
        <v>5</v>
      </c>
    </row>
    <row r="3857" spans="1:9" x14ac:dyDescent="0.25">
      <c r="A3857" s="22" t="s">
        <v>35</v>
      </c>
      <c r="B3857" s="24">
        <v>43086</v>
      </c>
      <c r="C3857" s="25">
        <v>0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1">
        <f>COUNTIFS($A:$A,$A3857,C:C,"&gt;"&amp;$I$5)</f>
        <v>5</v>
      </c>
    </row>
    <row r="3858" spans="1:9" x14ac:dyDescent="0.25">
      <c r="A3858" s="22" t="s">
        <v>35</v>
      </c>
      <c r="B3858" s="24">
        <v>43087</v>
      </c>
      <c r="C3858" s="25">
        <v>0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1">
        <f>COUNTIFS($A:$A,$A3858,C:C,"&gt;"&amp;$I$5)</f>
        <v>5</v>
      </c>
    </row>
    <row r="3859" spans="1:9" x14ac:dyDescent="0.25">
      <c r="A3859" s="22" t="s">
        <v>35</v>
      </c>
      <c r="B3859" s="24">
        <v>43088</v>
      </c>
      <c r="C3859" s="25">
        <v>0</v>
      </c>
      <c r="D3859" s="25">
        <v>0</v>
      </c>
      <c r="E3859" s="25">
        <v>0</v>
      </c>
      <c r="F3859" s="25">
        <v>0</v>
      </c>
      <c r="G3859" s="25">
        <v>0</v>
      </c>
      <c r="H3859" s="25">
        <v>0</v>
      </c>
      <c r="I3859" s="1">
        <f>COUNTIFS($A:$A,$A3859,C:C,"&gt;"&amp;$I$5)</f>
        <v>5</v>
      </c>
    </row>
    <row r="3860" spans="1:9" x14ac:dyDescent="0.25">
      <c r="A3860" s="22" t="s">
        <v>35</v>
      </c>
      <c r="B3860" s="24">
        <v>43089</v>
      </c>
      <c r="C3860" s="25">
        <v>0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1">
        <f>COUNTIFS($A:$A,$A3860,C:C,"&gt;"&amp;$I$5)</f>
        <v>5</v>
      </c>
    </row>
    <row r="3861" spans="1:9" x14ac:dyDescent="0.25">
      <c r="A3861" s="22" t="s">
        <v>35</v>
      </c>
      <c r="B3861" s="24">
        <v>43090</v>
      </c>
      <c r="C3861" s="25">
        <v>0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1">
        <f>COUNTIFS($A:$A,$A3861,C:C,"&gt;"&amp;$I$5)</f>
        <v>5</v>
      </c>
    </row>
    <row r="3862" spans="1:9" x14ac:dyDescent="0.25">
      <c r="A3862" s="22" t="s">
        <v>35</v>
      </c>
      <c r="B3862" s="24">
        <v>43091</v>
      </c>
      <c r="C3862" s="25">
        <v>0</v>
      </c>
      <c r="D3862" s="25">
        <v>0</v>
      </c>
      <c r="E3862" s="25">
        <v>0</v>
      </c>
      <c r="F3862" s="25">
        <v>0</v>
      </c>
      <c r="G3862" s="25">
        <v>0</v>
      </c>
      <c r="H3862" s="25">
        <v>0</v>
      </c>
      <c r="I3862" s="1">
        <f>COUNTIFS($A:$A,$A3862,C:C,"&gt;"&amp;$I$5)</f>
        <v>5</v>
      </c>
    </row>
    <row r="3863" spans="1:9" x14ac:dyDescent="0.25">
      <c r="A3863" s="22" t="s">
        <v>35</v>
      </c>
      <c r="B3863" s="24">
        <v>43092</v>
      </c>
      <c r="C3863" s="25">
        <v>0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1">
        <f>COUNTIFS($A:$A,$A3863,C:C,"&gt;"&amp;$I$5)</f>
        <v>5</v>
      </c>
    </row>
    <row r="3864" spans="1:9" x14ac:dyDescent="0.25">
      <c r="A3864" s="22" t="s">
        <v>35</v>
      </c>
      <c r="B3864" s="24">
        <v>43093</v>
      </c>
      <c r="C3864" s="25">
        <v>0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1">
        <f>COUNTIFS($A:$A,$A3864,C:C,"&gt;"&amp;$I$5)</f>
        <v>5</v>
      </c>
    </row>
    <row r="3865" spans="1:9" x14ac:dyDescent="0.25">
      <c r="A3865" s="22" t="s">
        <v>35</v>
      </c>
      <c r="B3865" s="24">
        <v>43094</v>
      </c>
      <c r="C3865" s="25">
        <v>0</v>
      </c>
      <c r="D3865" s="25">
        <v>0</v>
      </c>
      <c r="E3865" s="25">
        <v>0</v>
      </c>
      <c r="F3865" s="25">
        <v>0</v>
      </c>
      <c r="G3865" s="25">
        <v>0</v>
      </c>
      <c r="H3865" s="25">
        <v>0</v>
      </c>
      <c r="I3865" s="1">
        <f>COUNTIFS($A:$A,$A3865,C:C,"&gt;"&amp;$I$5)</f>
        <v>5</v>
      </c>
    </row>
    <row r="3866" spans="1:9" x14ac:dyDescent="0.25">
      <c r="A3866" s="22" t="s">
        <v>35</v>
      </c>
      <c r="B3866" s="24">
        <v>43095</v>
      </c>
      <c r="C3866" s="25">
        <v>9.5949074074074079E-3</v>
      </c>
      <c r="D3866" s="25">
        <v>0</v>
      </c>
      <c r="E3866" s="25">
        <v>6.5416666666666665E-2</v>
      </c>
      <c r="F3866" s="25">
        <v>0</v>
      </c>
      <c r="G3866" s="25">
        <v>0</v>
      </c>
      <c r="H3866" s="25">
        <v>0</v>
      </c>
      <c r="I3866" s="1">
        <f>COUNTIFS($A:$A,$A3866,C:C,"&gt;"&amp;$I$5)</f>
        <v>5</v>
      </c>
    </row>
    <row r="3867" spans="1:9" x14ac:dyDescent="0.25">
      <c r="A3867" s="22" t="s">
        <v>35</v>
      </c>
      <c r="B3867" s="24">
        <v>43096</v>
      </c>
      <c r="C3867" s="25">
        <v>1.2314814814814815E-2</v>
      </c>
      <c r="D3867" s="25">
        <v>0</v>
      </c>
      <c r="E3867" s="25">
        <v>3.8888888888888883E-3</v>
      </c>
      <c r="F3867" s="25">
        <v>0</v>
      </c>
      <c r="G3867" s="25">
        <v>2.7928240740740743E-2</v>
      </c>
      <c r="H3867" s="25">
        <v>0</v>
      </c>
      <c r="I3867" s="1">
        <f>COUNTIFS($A:$A,$A3867,C:C,"&gt;"&amp;$I$5)</f>
        <v>5</v>
      </c>
    </row>
    <row r="3868" spans="1:9" x14ac:dyDescent="0.25">
      <c r="A3868" s="22" t="s">
        <v>35</v>
      </c>
      <c r="B3868" s="24">
        <v>43097</v>
      </c>
      <c r="C3868" s="25">
        <v>2.193287037037037E-2</v>
      </c>
      <c r="D3868" s="25">
        <v>3.4722222222222222E-5</v>
      </c>
      <c r="E3868" s="25">
        <v>3.7731481481481483E-3</v>
      </c>
      <c r="F3868" s="25">
        <v>0</v>
      </c>
      <c r="G3868" s="25">
        <v>0</v>
      </c>
      <c r="H3868" s="25">
        <v>0</v>
      </c>
      <c r="I3868" s="1">
        <f>COUNTIFS($A:$A,$A3868,C:C,"&gt;"&amp;$I$5)</f>
        <v>5</v>
      </c>
    </row>
    <row r="3869" spans="1:9" x14ac:dyDescent="0.25">
      <c r="A3869" s="22" t="s">
        <v>35</v>
      </c>
      <c r="B3869" s="24">
        <v>43098</v>
      </c>
      <c r="C3869" s="25">
        <v>1.1388888888888888E-2</v>
      </c>
      <c r="D3869" s="25">
        <v>0</v>
      </c>
      <c r="E3869" s="25">
        <v>2.2916666666666667E-3</v>
      </c>
      <c r="F3869" s="25">
        <v>0</v>
      </c>
      <c r="G3869" s="25">
        <v>0</v>
      </c>
      <c r="H3869" s="25">
        <v>0</v>
      </c>
      <c r="I3869" s="1">
        <f>COUNTIFS($A:$A,$A3869,C:C,"&gt;"&amp;$I$5)</f>
        <v>5</v>
      </c>
    </row>
    <row r="3870" spans="1:9" x14ac:dyDescent="0.25">
      <c r="A3870" s="22" t="s">
        <v>35</v>
      </c>
      <c r="B3870" s="24">
        <v>43099</v>
      </c>
      <c r="C3870" s="25">
        <v>0</v>
      </c>
      <c r="D3870" s="25">
        <v>0</v>
      </c>
      <c r="E3870" s="25">
        <v>0</v>
      </c>
      <c r="F3870" s="25">
        <v>0</v>
      </c>
      <c r="G3870" s="25">
        <v>0</v>
      </c>
      <c r="H3870" s="25">
        <v>0</v>
      </c>
      <c r="I3870" s="1">
        <f>COUNTIFS($A:$A,$A3870,C:C,"&gt;"&amp;$I$5)</f>
        <v>5</v>
      </c>
    </row>
    <row r="3871" spans="1:9" x14ac:dyDescent="0.25">
      <c r="A3871" s="22" t="s">
        <v>35</v>
      </c>
      <c r="B3871" s="24">
        <v>43100</v>
      </c>
      <c r="C3871" s="25">
        <v>0</v>
      </c>
      <c r="D3871" s="25">
        <v>0</v>
      </c>
      <c r="E3871" s="25">
        <v>0</v>
      </c>
      <c r="F3871" s="25">
        <v>0</v>
      </c>
      <c r="G3871" s="25">
        <v>0</v>
      </c>
      <c r="H3871" s="25">
        <v>0</v>
      </c>
      <c r="I3871" s="1">
        <f>COUNTIFS($A:$A,$A3871,C:C,"&gt;"&amp;$I$5)</f>
        <v>5</v>
      </c>
    </row>
    <row r="3872" spans="1:9" x14ac:dyDescent="0.25">
      <c r="A3872" s="22" t="s">
        <v>35</v>
      </c>
      <c r="B3872" s="24">
        <v>43101</v>
      </c>
      <c r="C3872" s="25">
        <v>0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1">
        <f>COUNTIFS($A:$A,$A3872,C:C,"&gt;"&amp;$I$5)</f>
        <v>5</v>
      </c>
    </row>
    <row r="3873" spans="1:9" x14ac:dyDescent="0.25">
      <c r="A3873" s="22" t="s">
        <v>35</v>
      </c>
      <c r="B3873" s="24">
        <v>43102</v>
      </c>
      <c r="C3873" s="25">
        <v>1.5358796296296296E-2</v>
      </c>
      <c r="D3873" s="25">
        <v>0</v>
      </c>
      <c r="E3873" s="25">
        <v>8.6342592592592596E-2</v>
      </c>
      <c r="F3873" s="25">
        <v>0</v>
      </c>
      <c r="G3873" s="25">
        <v>0</v>
      </c>
      <c r="H3873" s="25">
        <v>0</v>
      </c>
      <c r="I3873" s="1">
        <f>COUNTIFS($A:$A,$A3873,C:C,"&gt;"&amp;$I$5)</f>
        <v>5</v>
      </c>
    </row>
    <row r="3874" spans="1:9" x14ac:dyDescent="0.25">
      <c r="A3874" s="22" t="s">
        <v>35</v>
      </c>
      <c r="B3874" s="24">
        <v>43103</v>
      </c>
      <c r="C3874" s="25">
        <v>1.5960648148148151E-2</v>
      </c>
      <c r="D3874" s="25">
        <v>2.3148148148148147E-5</v>
      </c>
      <c r="E3874" s="25">
        <v>1.7708333333333332E-3</v>
      </c>
      <c r="F3874" s="25">
        <v>0</v>
      </c>
      <c r="G3874" s="25">
        <v>0</v>
      </c>
      <c r="H3874" s="25">
        <v>0</v>
      </c>
      <c r="I3874" s="1">
        <f>COUNTIFS($A:$A,$A3874,C:C,"&gt;"&amp;$I$5)</f>
        <v>5</v>
      </c>
    </row>
    <row r="3875" spans="1:9" x14ac:dyDescent="0.25">
      <c r="A3875" s="22" t="s">
        <v>35</v>
      </c>
      <c r="B3875" s="24">
        <v>43104</v>
      </c>
      <c r="C3875" s="25">
        <v>1.8506944444444444E-2</v>
      </c>
      <c r="D3875" s="25">
        <v>0</v>
      </c>
      <c r="E3875" s="25">
        <v>6.4050925925925928E-2</v>
      </c>
      <c r="F3875" s="25">
        <v>0</v>
      </c>
      <c r="G3875" s="25">
        <v>0</v>
      </c>
      <c r="H3875" s="25">
        <v>0</v>
      </c>
      <c r="I3875" s="1">
        <f>COUNTIFS($A:$A,$A3875,C:C,"&gt;"&amp;$I$5)</f>
        <v>5</v>
      </c>
    </row>
    <row r="3876" spans="1:9" x14ac:dyDescent="0.25">
      <c r="A3876" s="22" t="s">
        <v>35</v>
      </c>
      <c r="B3876" s="24">
        <v>43105</v>
      </c>
      <c r="C3876" s="25">
        <v>1.6932870370370369E-2</v>
      </c>
      <c r="D3876" s="25">
        <v>0</v>
      </c>
      <c r="E3876" s="25">
        <v>7.1967592592592597E-2</v>
      </c>
      <c r="F3876" s="25">
        <v>0</v>
      </c>
      <c r="G3876" s="25">
        <v>0</v>
      </c>
      <c r="H3876" s="25">
        <v>0</v>
      </c>
      <c r="I3876" s="1">
        <f>COUNTIFS($A:$A,$A3876,C:C,"&gt;"&amp;$I$5)</f>
        <v>5</v>
      </c>
    </row>
    <row r="3877" spans="1:9" x14ac:dyDescent="0.25">
      <c r="A3877" s="22" t="s">
        <v>35</v>
      </c>
      <c r="B3877" s="24">
        <v>43106</v>
      </c>
      <c r="C3877" s="25">
        <v>0</v>
      </c>
      <c r="D3877" s="25">
        <v>0</v>
      </c>
      <c r="E3877" s="25">
        <v>0</v>
      </c>
      <c r="F3877" s="25">
        <v>0</v>
      </c>
      <c r="G3877" s="25">
        <v>0</v>
      </c>
      <c r="H3877" s="25">
        <v>0</v>
      </c>
      <c r="I3877" s="1">
        <f>COUNTIFS($A:$A,$A3877,C:C,"&gt;"&amp;$I$5)</f>
        <v>5</v>
      </c>
    </row>
    <row r="3878" spans="1:9" x14ac:dyDescent="0.25">
      <c r="A3878" s="22" t="s">
        <v>35</v>
      </c>
      <c r="B3878" s="24">
        <v>43107</v>
      </c>
      <c r="C3878" s="25">
        <v>0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1">
        <f>COUNTIFS($A:$A,$A3878,C:C,"&gt;"&amp;$I$5)</f>
        <v>5</v>
      </c>
    </row>
    <row r="3879" spans="1:9" x14ac:dyDescent="0.25">
      <c r="A3879" s="22" t="s">
        <v>35</v>
      </c>
      <c r="B3879" s="24">
        <v>43108</v>
      </c>
      <c r="C3879" s="25">
        <v>1.1331018518518518E-2</v>
      </c>
      <c r="D3879" s="25">
        <v>0</v>
      </c>
      <c r="E3879" s="25">
        <v>8.7037037037037031E-3</v>
      </c>
      <c r="F3879" s="25">
        <v>0</v>
      </c>
      <c r="G3879" s="25">
        <v>0</v>
      </c>
      <c r="H3879" s="25">
        <v>0</v>
      </c>
      <c r="I3879" s="1">
        <f>COUNTIFS($A:$A,$A3879,C:C,"&gt;"&amp;$I$5)</f>
        <v>5</v>
      </c>
    </row>
    <row r="3880" spans="1:9" x14ac:dyDescent="0.25">
      <c r="A3880" s="22" t="s">
        <v>35</v>
      </c>
      <c r="B3880" s="24">
        <v>43109</v>
      </c>
      <c r="C3880" s="25">
        <v>1.2893518518518519E-2</v>
      </c>
      <c r="D3880" s="25">
        <v>0</v>
      </c>
      <c r="E3880" s="25">
        <v>2.0636574074074075E-2</v>
      </c>
      <c r="F3880" s="25">
        <v>0</v>
      </c>
      <c r="G3880" s="25">
        <v>0</v>
      </c>
      <c r="H3880" s="25">
        <v>0</v>
      </c>
      <c r="I3880" s="1">
        <f>COUNTIFS($A:$A,$A3880,C:C,"&gt;"&amp;$I$5)</f>
        <v>5</v>
      </c>
    </row>
    <row r="3881" spans="1:9" x14ac:dyDescent="0.25">
      <c r="A3881" s="22" t="s">
        <v>35</v>
      </c>
      <c r="B3881" s="24">
        <v>43110</v>
      </c>
      <c r="C3881" s="25">
        <v>1.9803240740740739E-2</v>
      </c>
      <c r="D3881" s="25">
        <v>3.4722222222222222E-5</v>
      </c>
      <c r="E3881" s="25">
        <v>0.21202546296296296</v>
      </c>
      <c r="F3881" s="25">
        <v>0</v>
      </c>
      <c r="G3881" s="25">
        <v>0</v>
      </c>
      <c r="H3881" s="25">
        <v>0</v>
      </c>
      <c r="I3881" s="1">
        <f>COUNTIFS($A:$A,$A3881,C:C,"&gt;"&amp;$I$5)</f>
        <v>5</v>
      </c>
    </row>
    <row r="3882" spans="1:9" x14ac:dyDescent="0.25">
      <c r="A3882" s="22" t="s">
        <v>35</v>
      </c>
      <c r="B3882" s="24">
        <v>43111</v>
      </c>
      <c r="C3882" s="25">
        <v>2.0891203703703703E-2</v>
      </c>
      <c r="D3882" s="25">
        <v>0</v>
      </c>
      <c r="E3882" s="25">
        <v>5.4398148148148149E-3</v>
      </c>
      <c r="F3882" s="25">
        <v>0</v>
      </c>
      <c r="G3882" s="25">
        <v>0</v>
      </c>
      <c r="H3882" s="25">
        <v>0</v>
      </c>
      <c r="I3882" s="1">
        <f>COUNTIFS($A:$A,$A3882,C:C,"&gt;"&amp;$I$5)</f>
        <v>5</v>
      </c>
    </row>
    <row r="3883" spans="1:9" x14ac:dyDescent="0.25">
      <c r="A3883" s="22" t="s">
        <v>35</v>
      </c>
      <c r="B3883" s="24">
        <v>43112</v>
      </c>
      <c r="C3883" s="25">
        <v>1.1886574074074075E-2</v>
      </c>
      <c r="D3883" s="25">
        <v>0</v>
      </c>
      <c r="E3883" s="25">
        <v>4.1666666666666669E-4</v>
      </c>
      <c r="F3883" s="25">
        <v>0</v>
      </c>
      <c r="G3883" s="25">
        <v>0</v>
      </c>
      <c r="H3883" s="25">
        <v>0</v>
      </c>
      <c r="I3883" s="1">
        <f>COUNTIFS($A:$A,$A3883,C:C,"&gt;"&amp;$I$5)</f>
        <v>5</v>
      </c>
    </row>
    <row r="3884" spans="1:9" x14ac:dyDescent="0.25">
      <c r="A3884" s="22" t="s">
        <v>35</v>
      </c>
      <c r="B3884" s="24">
        <v>43113</v>
      </c>
      <c r="C3884" s="25">
        <v>0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1">
        <f>COUNTIFS($A:$A,$A3884,C:C,"&gt;"&amp;$I$5)</f>
        <v>5</v>
      </c>
    </row>
    <row r="3885" spans="1:9" x14ac:dyDescent="0.25">
      <c r="A3885" s="22" t="s">
        <v>35</v>
      </c>
      <c r="B3885" s="24">
        <v>43114</v>
      </c>
      <c r="C3885" s="25">
        <v>0</v>
      </c>
      <c r="D3885" s="25">
        <v>0</v>
      </c>
      <c r="E3885" s="25">
        <v>0</v>
      </c>
      <c r="F3885" s="25">
        <v>0</v>
      </c>
      <c r="G3885" s="25">
        <v>0</v>
      </c>
      <c r="H3885" s="25">
        <v>0</v>
      </c>
      <c r="I3885" s="1">
        <f>COUNTIFS($A:$A,$A3885,C:C,"&gt;"&amp;$I$5)</f>
        <v>5</v>
      </c>
    </row>
    <row r="3886" spans="1:9" x14ac:dyDescent="0.25">
      <c r="A3886" s="22" t="s">
        <v>35</v>
      </c>
      <c r="B3886" s="24">
        <v>43115</v>
      </c>
      <c r="C3886" s="25">
        <v>1.224537037037037E-2</v>
      </c>
      <c r="D3886" s="25">
        <v>0</v>
      </c>
      <c r="E3886" s="25">
        <v>0</v>
      </c>
      <c r="F3886" s="25">
        <v>0</v>
      </c>
      <c r="G3886" s="25">
        <v>0</v>
      </c>
      <c r="H3886" s="25">
        <v>0</v>
      </c>
      <c r="I3886" s="1">
        <f>COUNTIFS($A:$A,$A3886,C:C,"&gt;"&amp;$I$5)</f>
        <v>5</v>
      </c>
    </row>
    <row r="3887" spans="1:9" x14ac:dyDescent="0.25">
      <c r="A3887" s="22" t="s">
        <v>35</v>
      </c>
      <c r="B3887" s="24">
        <v>43116</v>
      </c>
      <c r="C3887" s="25">
        <v>3.9351851851851857E-3</v>
      </c>
      <c r="D3887" s="25">
        <v>0</v>
      </c>
      <c r="E3887" s="25">
        <v>2.9861111111111113E-3</v>
      </c>
      <c r="F3887" s="25">
        <v>0</v>
      </c>
      <c r="G3887" s="25">
        <v>0</v>
      </c>
      <c r="H3887" s="25">
        <v>0</v>
      </c>
      <c r="I3887" s="1">
        <f>COUNTIFS($A:$A,$A3887,C:C,"&gt;"&amp;$I$5)</f>
        <v>5</v>
      </c>
    </row>
    <row r="3888" spans="1:9" x14ac:dyDescent="0.25">
      <c r="A3888" s="22" t="s">
        <v>35</v>
      </c>
      <c r="B3888" s="24">
        <v>43117</v>
      </c>
      <c r="C3888" s="25">
        <v>2.3807870370370368E-2</v>
      </c>
      <c r="D3888" s="25">
        <v>4.6296296296296294E-5</v>
      </c>
      <c r="E3888" s="25">
        <v>3.0324074074074073E-3</v>
      </c>
      <c r="F3888" s="25">
        <v>0</v>
      </c>
      <c r="G3888" s="25">
        <v>2.6006944444444447E-2</v>
      </c>
      <c r="H3888" s="25">
        <v>0</v>
      </c>
      <c r="I3888" s="1">
        <f>COUNTIFS($A:$A,$A3888,C:C,"&gt;"&amp;$I$5)</f>
        <v>5</v>
      </c>
    </row>
    <row r="3889" spans="1:9" x14ac:dyDescent="0.25">
      <c r="A3889" s="22" t="s">
        <v>35</v>
      </c>
      <c r="B3889" s="24">
        <v>43118</v>
      </c>
      <c r="C3889" s="25">
        <v>2.0659722222222222E-2</v>
      </c>
      <c r="D3889" s="25">
        <v>6.134259259259259E-4</v>
      </c>
      <c r="E3889" s="25">
        <v>4.7997685185185185E-2</v>
      </c>
      <c r="F3889" s="25">
        <v>0</v>
      </c>
      <c r="G3889" s="25">
        <v>0</v>
      </c>
      <c r="H3889" s="25">
        <v>0</v>
      </c>
      <c r="I3889" s="1">
        <f>COUNTIFS($A:$A,$A3889,C:C,"&gt;"&amp;$I$5)</f>
        <v>5</v>
      </c>
    </row>
    <row r="3890" spans="1:9" x14ac:dyDescent="0.25">
      <c r="A3890" s="22" t="s">
        <v>35</v>
      </c>
      <c r="B3890" s="24">
        <v>43119</v>
      </c>
      <c r="C3890" s="25">
        <v>1.3206018518518518E-2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1">
        <f>COUNTIFS($A:$A,$A3890,C:C,"&gt;"&amp;$I$5)</f>
        <v>5</v>
      </c>
    </row>
    <row r="3891" spans="1:9" x14ac:dyDescent="0.25">
      <c r="A3891" s="22" t="s">
        <v>35</v>
      </c>
      <c r="B3891" s="24">
        <v>43122</v>
      </c>
      <c r="C3891" s="25">
        <v>1.2141203703703704E-2</v>
      </c>
      <c r="D3891" s="25">
        <v>0</v>
      </c>
      <c r="E3891" s="25">
        <v>0.13853009259259261</v>
      </c>
      <c r="F3891" s="25">
        <v>0</v>
      </c>
      <c r="G3891" s="25">
        <v>0</v>
      </c>
      <c r="H3891" s="25">
        <v>0</v>
      </c>
      <c r="I3891" s="1">
        <f>COUNTIFS($A:$A,$A3891,C:C,"&gt;"&amp;$I$5)</f>
        <v>5</v>
      </c>
    </row>
    <row r="3892" spans="1:9" x14ac:dyDescent="0.25">
      <c r="A3892" s="22" t="s">
        <v>35</v>
      </c>
      <c r="B3892" s="24">
        <v>43123</v>
      </c>
      <c r="C3892" s="25">
        <v>1.2430555555555554E-2</v>
      </c>
      <c r="D3892" s="25">
        <v>0</v>
      </c>
      <c r="E3892" s="25">
        <v>3.8773148148148143E-3</v>
      </c>
      <c r="F3892" s="25">
        <v>0</v>
      </c>
      <c r="G3892" s="25">
        <v>0</v>
      </c>
      <c r="H3892" s="25">
        <v>0</v>
      </c>
      <c r="I3892" s="1">
        <f>COUNTIFS($A:$A,$A3892,C:C,"&gt;"&amp;$I$5)</f>
        <v>5</v>
      </c>
    </row>
    <row r="3893" spans="1:9" x14ac:dyDescent="0.25">
      <c r="A3893" s="22" t="s">
        <v>35</v>
      </c>
      <c r="B3893" s="24">
        <v>43124</v>
      </c>
      <c r="C3893" s="25">
        <v>2.2152777777777775E-2</v>
      </c>
      <c r="D3893" s="25">
        <v>5.7870370370370366E-5</v>
      </c>
      <c r="E3893" s="25">
        <v>1.8425925925925925E-2</v>
      </c>
      <c r="F3893" s="25">
        <v>0</v>
      </c>
      <c r="G3893" s="25">
        <v>0</v>
      </c>
      <c r="H3893" s="25">
        <v>0</v>
      </c>
      <c r="I3893" s="1">
        <f>COUNTIFS($A:$A,$A3893,C:C,"&gt;"&amp;$I$5)</f>
        <v>5</v>
      </c>
    </row>
    <row r="3894" spans="1:9" x14ac:dyDescent="0.25">
      <c r="A3894" s="22" t="s">
        <v>35</v>
      </c>
      <c r="B3894" s="24">
        <v>43125</v>
      </c>
      <c r="C3894" s="25">
        <v>1.8888888888888889E-2</v>
      </c>
      <c r="D3894" s="25">
        <v>6.2500000000000001E-4</v>
      </c>
      <c r="E3894" s="25">
        <v>1.4710648148148148E-2</v>
      </c>
      <c r="F3894" s="25">
        <v>0</v>
      </c>
      <c r="G3894" s="25">
        <v>0</v>
      </c>
      <c r="H3894" s="25">
        <v>0</v>
      </c>
      <c r="I3894" s="1">
        <f>COUNTIFS($A:$A,$A3894,C:C,"&gt;"&amp;$I$5)</f>
        <v>5</v>
      </c>
    </row>
    <row r="3895" spans="1:9" x14ac:dyDescent="0.25">
      <c r="A3895" s="22" t="s">
        <v>83</v>
      </c>
      <c r="B3895" s="24">
        <v>43070</v>
      </c>
      <c r="C3895" s="25">
        <v>1.4930555555555556E-2</v>
      </c>
      <c r="D3895" s="25">
        <v>0</v>
      </c>
      <c r="E3895" s="25">
        <v>0</v>
      </c>
      <c r="F3895" s="25">
        <v>7.0949074074074074E-3</v>
      </c>
      <c r="G3895" s="25">
        <v>1.8449074074074073E-2</v>
      </c>
      <c r="H3895" s="25">
        <v>0</v>
      </c>
      <c r="I3895" s="1">
        <f>COUNTIFS($A:$A,$A3895,C:C,"&gt;"&amp;$I$5)</f>
        <v>2</v>
      </c>
    </row>
    <row r="3896" spans="1:9" x14ac:dyDescent="0.25">
      <c r="A3896" s="22" t="s">
        <v>83</v>
      </c>
      <c r="B3896" s="24">
        <v>43071</v>
      </c>
      <c r="C3896" s="25">
        <v>0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1">
        <f>COUNTIFS($A:$A,$A3896,C:C,"&gt;"&amp;$I$5)</f>
        <v>2</v>
      </c>
    </row>
    <row r="3897" spans="1:9" x14ac:dyDescent="0.25">
      <c r="A3897" s="22" t="s">
        <v>83</v>
      </c>
      <c r="B3897" s="24">
        <v>43072</v>
      </c>
      <c r="C3897" s="25">
        <v>0</v>
      </c>
      <c r="D3897" s="25">
        <v>0</v>
      </c>
      <c r="E3897" s="25">
        <v>0</v>
      </c>
      <c r="F3897" s="25">
        <v>0</v>
      </c>
      <c r="G3897" s="25">
        <v>0</v>
      </c>
      <c r="H3897" s="25">
        <v>0</v>
      </c>
      <c r="I3897" s="1">
        <f>COUNTIFS($A:$A,$A3897,C:C,"&gt;"&amp;$I$5)</f>
        <v>2</v>
      </c>
    </row>
    <row r="3898" spans="1:9" x14ac:dyDescent="0.25">
      <c r="A3898" s="22" t="s">
        <v>83</v>
      </c>
      <c r="B3898" s="24">
        <v>43073</v>
      </c>
      <c r="C3898" s="25">
        <v>1.5960648148148151E-2</v>
      </c>
      <c r="D3898" s="25">
        <v>0</v>
      </c>
      <c r="E3898" s="25">
        <v>0</v>
      </c>
      <c r="F3898" s="25">
        <v>3.9814814814814817E-3</v>
      </c>
      <c r="G3898" s="25">
        <v>0</v>
      </c>
      <c r="H3898" s="25">
        <v>0</v>
      </c>
      <c r="I3898" s="1">
        <f>COUNTIFS($A:$A,$A3898,C:C,"&gt;"&amp;$I$5)</f>
        <v>2</v>
      </c>
    </row>
    <row r="3899" spans="1:9" x14ac:dyDescent="0.25">
      <c r="A3899" s="22" t="s">
        <v>83</v>
      </c>
      <c r="B3899" s="24">
        <v>43074</v>
      </c>
      <c r="C3899" s="25">
        <v>1.5648148148148151E-2</v>
      </c>
      <c r="D3899" s="25">
        <v>0</v>
      </c>
      <c r="E3899" s="25">
        <v>1.3761574074074074E-2</v>
      </c>
      <c r="F3899" s="25">
        <v>3.2175925925925926E-3</v>
      </c>
      <c r="G3899" s="25">
        <v>0</v>
      </c>
      <c r="H3899" s="25">
        <v>0</v>
      </c>
      <c r="I3899" s="1">
        <f>COUNTIFS($A:$A,$A3899,C:C,"&gt;"&amp;$I$5)</f>
        <v>2</v>
      </c>
    </row>
    <row r="3900" spans="1:9" x14ac:dyDescent="0.25">
      <c r="A3900" s="22" t="s">
        <v>83</v>
      </c>
      <c r="B3900" s="24">
        <v>43075</v>
      </c>
      <c r="C3900" s="25">
        <v>2.1238425925925924E-2</v>
      </c>
      <c r="D3900" s="25">
        <v>0</v>
      </c>
      <c r="E3900" s="25">
        <v>3.6226851851851854E-3</v>
      </c>
      <c r="F3900" s="25">
        <v>0</v>
      </c>
      <c r="G3900" s="25">
        <v>2.732638888888889E-2</v>
      </c>
      <c r="H3900" s="25">
        <v>0</v>
      </c>
      <c r="I3900" s="1">
        <f>COUNTIFS($A:$A,$A3900,C:C,"&gt;"&amp;$I$5)</f>
        <v>2</v>
      </c>
    </row>
    <row r="3901" spans="1:9" x14ac:dyDescent="0.25">
      <c r="A3901" s="22" t="s">
        <v>83</v>
      </c>
      <c r="B3901" s="24">
        <v>43076</v>
      </c>
      <c r="C3901" s="25">
        <v>1.7673611111111109E-2</v>
      </c>
      <c r="D3901" s="25">
        <v>0</v>
      </c>
      <c r="E3901" s="25">
        <v>7.3379629629629628E-3</v>
      </c>
      <c r="F3901" s="25">
        <v>0</v>
      </c>
      <c r="G3901" s="25">
        <v>0</v>
      </c>
      <c r="H3901" s="25">
        <v>0</v>
      </c>
      <c r="I3901" s="1">
        <f>COUNTIFS($A:$A,$A3901,C:C,"&gt;"&amp;$I$5)</f>
        <v>2</v>
      </c>
    </row>
    <row r="3902" spans="1:9" x14ac:dyDescent="0.25">
      <c r="A3902" s="22" t="s">
        <v>83</v>
      </c>
      <c r="B3902" s="24">
        <v>43077</v>
      </c>
      <c r="C3902" s="25">
        <v>1.6493055555555556E-2</v>
      </c>
      <c r="D3902" s="25">
        <v>0</v>
      </c>
      <c r="E3902" s="25">
        <v>0</v>
      </c>
      <c r="F3902" s="25">
        <v>0</v>
      </c>
      <c r="G3902" s="25">
        <v>8.8078703703703704E-3</v>
      </c>
      <c r="H3902" s="25">
        <v>0</v>
      </c>
      <c r="I3902" s="1">
        <f>COUNTIFS($A:$A,$A3902,C:C,"&gt;"&amp;$I$5)</f>
        <v>2</v>
      </c>
    </row>
    <row r="3903" spans="1:9" x14ac:dyDescent="0.25">
      <c r="A3903" s="22" t="s">
        <v>83</v>
      </c>
      <c r="B3903" s="24">
        <v>43078</v>
      </c>
      <c r="C3903" s="25">
        <v>0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1">
        <f>COUNTIFS($A:$A,$A3903,C:C,"&gt;"&amp;$I$5)</f>
        <v>2</v>
      </c>
    </row>
    <row r="3904" spans="1:9" x14ac:dyDescent="0.25">
      <c r="A3904" s="22" t="s">
        <v>83</v>
      </c>
      <c r="B3904" s="24">
        <v>43079</v>
      </c>
      <c r="C3904" s="25">
        <v>0</v>
      </c>
      <c r="D3904" s="25">
        <v>0</v>
      </c>
      <c r="E3904" s="25">
        <v>0</v>
      </c>
      <c r="F3904" s="25">
        <v>0</v>
      </c>
      <c r="G3904" s="25">
        <v>0</v>
      </c>
      <c r="H3904" s="25">
        <v>0</v>
      </c>
      <c r="I3904" s="1">
        <f>COUNTIFS($A:$A,$A3904,C:C,"&gt;"&amp;$I$5)</f>
        <v>2</v>
      </c>
    </row>
    <row r="3905" spans="1:9" x14ac:dyDescent="0.25">
      <c r="A3905" s="22" t="s">
        <v>83</v>
      </c>
      <c r="B3905" s="24">
        <v>43080</v>
      </c>
      <c r="C3905" s="25">
        <v>1.9282407407407408E-2</v>
      </c>
      <c r="D3905" s="25">
        <v>0</v>
      </c>
      <c r="E3905" s="25">
        <v>1.5879629629629629E-2</v>
      </c>
      <c r="F3905" s="25">
        <v>0</v>
      </c>
      <c r="G3905" s="25">
        <v>0</v>
      </c>
      <c r="H3905" s="25">
        <v>0</v>
      </c>
      <c r="I3905" s="1">
        <f>COUNTIFS($A:$A,$A3905,C:C,"&gt;"&amp;$I$5)</f>
        <v>2</v>
      </c>
    </row>
    <row r="3906" spans="1:9" x14ac:dyDescent="0.25">
      <c r="A3906" s="22" t="s">
        <v>83</v>
      </c>
      <c r="B3906" s="24">
        <v>43081</v>
      </c>
      <c r="C3906" s="25">
        <v>1.8518518518518521E-2</v>
      </c>
      <c r="D3906" s="25">
        <v>0</v>
      </c>
      <c r="E3906" s="25">
        <v>1.4525462962962964E-2</v>
      </c>
      <c r="F3906" s="25">
        <v>0</v>
      </c>
      <c r="G3906" s="25">
        <v>0</v>
      </c>
      <c r="H3906" s="25">
        <v>0</v>
      </c>
      <c r="I3906" s="1">
        <f>COUNTIFS($A:$A,$A3906,C:C,"&gt;"&amp;$I$5)</f>
        <v>2</v>
      </c>
    </row>
    <row r="3907" spans="1:9" x14ac:dyDescent="0.25">
      <c r="A3907" s="22" t="s">
        <v>83</v>
      </c>
      <c r="B3907" s="24">
        <v>43082</v>
      </c>
      <c r="C3907" s="25">
        <v>1.7337962962962961E-2</v>
      </c>
      <c r="D3907" s="25">
        <v>0</v>
      </c>
      <c r="E3907" s="25">
        <v>0</v>
      </c>
      <c r="F3907" s="25">
        <v>0</v>
      </c>
      <c r="G3907" s="25">
        <v>2.0937499999999998E-2</v>
      </c>
      <c r="H3907" s="25">
        <v>0</v>
      </c>
      <c r="I3907" s="1">
        <f>COUNTIFS($A:$A,$A3907,C:C,"&gt;"&amp;$I$5)</f>
        <v>2</v>
      </c>
    </row>
    <row r="3908" spans="1:9" x14ac:dyDescent="0.25">
      <c r="A3908" s="22" t="s">
        <v>83</v>
      </c>
      <c r="B3908" s="24">
        <v>43083</v>
      </c>
      <c r="C3908" s="25">
        <v>1.5069444444444443E-2</v>
      </c>
      <c r="D3908" s="25">
        <v>0</v>
      </c>
      <c r="E3908" s="25">
        <v>0</v>
      </c>
      <c r="F3908" s="25">
        <v>0</v>
      </c>
      <c r="G3908" s="25">
        <v>4.2199074074074076E-2</v>
      </c>
      <c r="H3908" s="25">
        <v>0</v>
      </c>
      <c r="I3908" s="1">
        <f>COUNTIFS($A:$A,$A3908,C:C,"&gt;"&amp;$I$5)</f>
        <v>2</v>
      </c>
    </row>
    <row r="3909" spans="1:9" x14ac:dyDescent="0.25">
      <c r="A3909" s="22" t="s">
        <v>83</v>
      </c>
      <c r="B3909" s="24">
        <v>43084</v>
      </c>
      <c r="C3909" s="25">
        <v>1.8043981481481484E-2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1">
        <f>COUNTIFS($A:$A,$A3909,C:C,"&gt;"&amp;$I$5)</f>
        <v>2</v>
      </c>
    </row>
    <row r="3910" spans="1:9" x14ac:dyDescent="0.25">
      <c r="A3910" s="22" t="s">
        <v>83</v>
      </c>
      <c r="B3910" s="24">
        <v>43085</v>
      </c>
      <c r="C3910" s="25">
        <v>0</v>
      </c>
      <c r="D3910" s="25">
        <v>0</v>
      </c>
      <c r="E3910" s="25">
        <v>0</v>
      </c>
      <c r="F3910" s="25">
        <v>0</v>
      </c>
      <c r="G3910" s="25">
        <v>0</v>
      </c>
      <c r="H3910" s="25">
        <v>0</v>
      </c>
      <c r="I3910" s="1">
        <f>COUNTIFS($A:$A,$A3910,C:C,"&gt;"&amp;$I$5)</f>
        <v>2</v>
      </c>
    </row>
    <row r="3911" spans="1:9" x14ac:dyDescent="0.25">
      <c r="A3911" s="22" t="s">
        <v>83</v>
      </c>
      <c r="B3911" s="24">
        <v>43086</v>
      </c>
      <c r="C3911" s="25">
        <v>0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1">
        <f>COUNTIFS($A:$A,$A3911,C:C,"&gt;"&amp;$I$5)</f>
        <v>2</v>
      </c>
    </row>
    <row r="3912" spans="1:9" x14ac:dyDescent="0.25">
      <c r="A3912" s="22" t="s">
        <v>83</v>
      </c>
      <c r="B3912" s="24">
        <v>43087</v>
      </c>
      <c r="C3912" s="25">
        <v>1.5300925925925926E-2</v>
      </c>
      <c r="D3912" s="25">
        <v>0</v>
      </c>
      <c r="E3912" s="25">
        <v>2.1458333333333333E-2</v>
      </c>
      <c r="F3912" s="25">
        <v>0</v>
      </c>
      <c r="G3912" s="25">
        <v>1.6006944444444445E-2</v>
      </c>
      <c r="H3912" s="25">
        <v>0</v>
      </c>
      <c r="I3912" s="1">
        <f>COUNTIFS($A:$A,$A3912,C:C,"&gt;"&amp;$I$5)</f>
        <v>2</v>
      </c>
    </row>
    <row r="3913" spans="1:9" x14ac:dyDescent="0.25">
      <c r="A3913" s="22" t="s">
        <v>83</v>
      </c>
      <c r="B3913" s="24">
        <v>43088</v>
      </c>
      <c r="C3913" s="25">
        <v>1.8217592592592594E-2</v>
      </c>
      <c r="D3913" s="25">
        <v>0</v>
      </c>
      <c r="E3913" s="25">
        <v>0</v>
      </c>
      <c r="F3913" s="25">
        <v>0</v>
      </c>
      <c r="G3913" s="25">
        <v>0</v>
      </c>
      <c r="H3913" s="25">
        <v>0</v>
      </c>
      <c r="I3913" s="1">
        <f>COUNTIFS($A:$A,$A3913,C:C,"&gt;"&amp;$I$5)</f>
        <v>2</v>
      </c>
    </row>
    <row r="3914" spans="1:9" x14ac:dyDescent="0.25">
      <c r="A3914" s="22" t="s">
        <v>83</v>
      </c>
      <c r="B3914" s="24">
        <v>43089</v>
      </c>
      <c r="C3914" s="25">
        <v>1.9467592592592595E-2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1">
        <f>COUNTIFS($A:$A,$A3914,C:C,"&gt;"&amp;$I$5)</f>
        <v>2</v>
      </c>
    </row>
    <row r="3915" spans="1:9" x14ac:dyDescent="0.25">
      <c r="A3915" s="22" t="s">
        <v>83</v>
      </c>
      <c r="B3915" s="24">
        <v>43090</v>
      </c>
      <c r="C3915" s="25">
        <v>0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1">
        <f>COUNTIFS($A:$A,$A3915,C:C,"&gt;"&amp;$I$5)</f>
        <v>2</v>
      </c>
    </row>
    <row r="3916" spans="1:9" x14ac:dyDescent="0.25">
      <c r="A3916" s="22" t="s">
        <v>83</v>
      </c>
      <c r="B3916" s="24">
        <v>43091</v>
      </c>
      <c r="C3916" s="25">
        <v>0</v>
      </c>
      <c r="D3916" s="25">
        <v>0</v>
      </c>
      <c r="E3916" s="25">
        <v>0</v>
      </c>
      <c r="F3916" s="25">
        <v>0</v>
      </c>
      <c r="G3916" s="25">
        <v>0</v>
      </c>
      <c r="H3916" s="25">
        <v>0</v>
      </c>
      <c r="I3916" s="1">
        <f>COUNTIFS($A:$A,$A3916,C:C,"&gt;"&amp;$I$5)</f>
        <v>2</v>
      </c>
    </row>
    <row r="3917" spans="1:9" x14ac:dyDescent="0.25">
      <c r="A3917" s="22" t="s">
        <v>83</v>
      </c>
      <c r="B3917" s="24">
        <v>43092</v>
      </c>
      <c r="C3917" s="25">
        <v>0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1">
        <f>COUNTIFS($A:$A,$A3917,C:C,"&gt;"&amp;$I$5)</f>
        <v>2</v>
      </c>
    </row>
    <row r="3918" spans="1:9" x14ac:dyDescent="0.25">
      <c r="A3918" s="22" t="s">
        <v>83</v>
      </c>
      <c r="B3918" s="24">
        <v>43093</v>
      </c>
      <c r="C3918" s="25">
        <v>0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1">
        <f>COUNTIFS($A:$A,$A3918,C:C,"&gt;"&amp;$I$5)</f>
        <v>2</v>
      </c>
    </row>
    <row r="3919" spans="1:9" x14ac:dyDescent="0.25">
      <c r="A3919" s="22" t="s">
        <v>83</v>
      </c>
      <c r="B3919" s="24">
        <v>43094</v>
      </c>
      <c r="C3919" s="25">
        <v>0</v>
      </c>
      <c r="D3919" s="25">
        <v>0</v>
      </c>
      <c r="E3919" s="25">
        <v>0</v>
      </c>
      <c r="F3919" s="25">
        <v>0</v>
      </c>
      <c r="G3919" s="25">
        <v>0</v>
      </c>
      <c r="H3919" s="25">
        <v>0</v>
      </c>
      <c r="I3919" s="1">
        <f>COUNTIFS($A:$A,$A3919,C:C,"&gt;"&amp;$I$5)</f>
        <v>2</v>
      </c>
    </row>
    <row r="3920" spans="1:9" x14ac:dyDescent="0.25">
      <c r="A3920" s="22" t="s">
        <v>83</v>
      </c>
      <c r="B3920" s="24">
        <v>43095</v>
      </c>
      <c r="C3920" s="25">
        <v>1.5717592592592592E-2</v>
      </c>
      <c r="D3920" s="25">
        <v>0</v>
      </c>
      <c r="E3920" s="25">
        <v>5.4953703703703706E-2</v>
      </c>
      <c r="F3920" s="25">
        <v>0</v>
      </c>
      <c r="G3920" s="25">
        <v>0</v>
      </c>
      <c r="H3920" s="25">
        <v>0</v>
      </c>
      <c r="I3920" s="1">
        <f>COUNTIFS($A:$A,$A3920,C:C,"&gt;"&amp;$I$5)</f>
        <v>2</v>
      </c>
    </row>
    <row r="3921" spans="1:9" x14ac:dyDescent="0.25">
      <c r="A3921" s="22" t="s">
        <v>83</v>
      </c>
      <c r="B3921" s="24">
        <v>43096</v>
      </c>
      <c r="C3921" s="25">
        <v>1.1701388888888891E-2</v>
      </c>
      <c r="D3921" s="25">
        <v>0</v>
      </c>
      <c r="E3921" s="25">
        <v>4.9074074074074072E-3</v>
      </c>
      <c r="F3921" s="25">
        <v>0</v>
      </c>
      <c r="G3921" s="25">
        <v>0</v>
      </c>
      <c r="H3921" s="25">
        <v>0</v>
      </c>
      <c r="I3921" s="1">
        <f>COUNTIFS($A:$A,$A3921,C:C,"&gt;"&amp;$I$5)</f>
        <v>2</v>
      </c>
    </row>
    <row r="3922" spans="1:9" x14ac:dyDescent="0.25">
      <c r="A3922" s="22" t="s">
        <v>83</v>
      </c>
      <c r="B3922" s="24">
        <v>43097</v>
      </c>
      <c r="C3922" s="25">
        <v>1.3587962962962963E-2</v>
      </c>
      <c r="D3922" s="25">
        <v>0</v>
      </c>
      <c r="E3922" s="25">
        <v>3.532407407407407E-2</v>
      </c>
      <c r="F3922" s="25">
        <v>0</v>
      </c>
      <c r="G3922" s="25">
        <v>0</v>
      </c>
      <c r="H3922" s="25">
        <v>0</v>
      </c>
      <c r="I3922" s="1">
        <f>COUNTIFS($A:$A,$A3922,C:C,"&gt;"&amp;$I$5)</f>
        <v>2</v>
      </c>
    </row>
    <row r="3923" spans="1:9" x14ac:dyDescent="0.25">
      <c r="A3923" s="22" t="s">
        <v>83</v>
      </c>
      <c r="B3923" s="24">
        <v>43098</v>
      </c>
      <c r="C3923" s="25">
        <v>1.9722222222222221E-2</v>
      </c>
      <c r="D3923" s="25">
        <v>0</v>
      </c>
      <c r="E3923" s="25">
        <v>0</v>
      </c>
      <c r="F3923" s="25">
        <v>0</v>
      </c>
      <c r="G3923" s="25">
        <v>0</v>
      </c>
      <c r="H3923" s="25">
        <v>0</v>
      </c>
      <c r="I3923" s="1">
        <f>COUNTIFS($A:$A,$A3923,C:C,"&gt;"&amp;$I$5)</f>
        <v>2</v>
      </c>
    </row>
    <row r="3924" spans="1:9" x14ac:dyDescent="0.25">
      <c r="A3924" s="22" t="s">
        <v>83</v>
      </c>
      <c r="B3924" s="24">
        <v>43099</v>
      </c>
      <c r="C3924" s="25">
        <v>0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1">
        <f>COUNTIFS($A:$A,$A3924,C:C,"&gt;"&amp;$I$5)</f>
        <v>2</v>
      </c>
    </row>
    <row r="3925" spans="1:9" x14ac:dyDescent="0.25">
      <c r="A3925" s="22" t="s">
        <v>83</v>
      </c>
      <c r="B3925" s="24">
        <v>43100</v>
      </c>
      <c r="C3925" s="25">
        <v>0</v>
      </c>
      <c r="D3925" s="25">
        <v>0</v>
      </c>
      <c r="E3925" s="25">
        <v>0</v>
      </c>
      <c r="F3925" s="25">
        <v>0</v>
      </c>
      <c r="G3925" s="25">
        <v>0</v>
      </c>
      <c r="H3925" s="25">
        <v>0</v>
      </c>
      <c r="I3925" s="1">
        <f>COUNTIFS($A:$A,$A3925,C:C,"&gt;"&amp;$I$5)</f>
        <v>2</v>
      </c>
    </row>
    <row r="3926" spans="1:9" x14ac:dyDescent="0.25">
      <c r="A3926" s="22" t="s">
        <v>83</v>
      </c>
      <c r="B3926" s="24">
        <v>43101</v>
      </c>
      <c r="C3926" s="25">
        <v>0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1">
        <f>COUNTIFS($A:$A,$A3926,C:C,"&gt;"&amp;$I$5)</f>
        <v>2</v>
      </c>
    </row>
    <row r="3927" spans="1:9" x14ac:dyDescent="0.25">
      <c r="A3927" s="22" t="s">
        <v>83</v>
      </c>
      <c r="B3927" s="24">
        <v>43102</v>
      </c>
      <c r="C3927" s="25">
        <v>0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1">
        <f>COUNTIFS($A:$A,$A3927,C:C,"&gt;"&amp;$I$5)</f>
        <v>2</v>
      </c>
    </row>
    <row r="3928" spans="1:9" x14ac:dyDescent="0.25">
      <c r="A3928" s="22" t="s">
        <v>83</v>
      </c>
      <c r="B3928" s="24">
        <v>43103</v>
      </c>
      <c r="C3928" s="25">
        <v>0</v>
      </c>
      <c r="D3928" s="25">
        <v>0</v>
      </c>
      <c r="E3928" s="25">
        <v>0</v>
      </c>
      <c r="F3928" s="25">
        <v>0</v>
      </c>
      <c r="G3928" s="25">
        <v>0</v>
      </c>
      <c r="H3928" s="25">
        <v>0</v>
      </c>
      <c r="I3928" s="1">
        <f>COUNTIFS($A:$A,$A3928,C:C,"&gt;"&amp;$I$5)</f>
        <v>2</v>
      </c>
    </row>
    <row r="3929" spans="1:9" x14ac:dyDescent="0.25">
      <c r="A3929" s="22" t="s">
        <v>83</v>
      </c>
      <c r="B3929" s="24">
        <v>43104</v>
      </c>
      <c r="C3929" s="25">
        <v>0</v>
      </c>
      <c r="D3929" s="25">
        <v>0</v>
      </c>
      <c r="E3929" s="25">
        <v>0</v>
      </c>
      <c r="F3929" s="25">
        <v>0</v>
      </c>
      <c r="G3929" s="25">
        <v>0</v>
      </c>
      <c r="H3929" s="25">
        <v>0</v>
      </c>
      <c r="I3929" s="1">
        <f>COUNTIFS($A:$A,$A3929,C:C,"&gt;"&amp;$I$5)</f>
        <v>2</v>
      </c>
    </row>
    <row r="3930" spans="1:9" x14ac:dyDescent="0.25">
      <c r="A3930" s="22" t="s">
        <v>83</v>
      </c>
      <c r="B3930" s="24">
        <v>43105</v>
      </c>
      <c r="C3930" s="25">
        <v>0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1">
        <f>COUNTIFS($A:$A,$A3930,C:C,"&gt;"&amp;$I$5)</f>
        <v>2</v>
      </c>
    </row>
    <row r="3931" spans="1:9" x14ac:dyDescent="0.25">
      <c r="A3931" s="22" t="s">
        <v>83</v>
      </c>
      <c r="B3931" s="24">
        <v>43106</v>
      </c>
      <c r="C3931" s="25">
        <v>0</v>
      </c>
      <c r="D3931" s="25">
        <v>0</v>
      </c>
      <c r="E3931" s="25">
        <v>0</v>
      </c>
      <c r="F3931" s="25">
        <v>0</v>
      </c>
      <c r="G3931" s="25">
        <v>0</v>
      </c>
      <c r="H3931" s="25">
        <v>0</v>
      </c>
      <c r="I3931" s="1">
        <f>COUNTIFS($A:$A,$A3931,C:C,"&gt;"&amp;$I$5)</f>
        <v>2</v>
      </c>
    </row>
    <row r="3932" spans="1:9" x14ac:dyDescent="0.25">
      <c r="A3932" s="22" t="s">
        <v>83</v>
      </c>
      <c r="B3932" s="24">
        <v>43107</v>
      </c>
      <c r="C3932" s="25">
        <v>0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1">
        <f>COUNTIFS($A:$A,$A3932,C:C,"&gt;"&amp;$I$5)</f>
        <v>2</v>
      </c>
    </row>
    <row r="3933" spans="1:9" x14ac:dyDescent="0.25">
      <c r="A3933" s="22" t="s">
        <v>83</v>
      </c>
      <c r="B3933" s="24">
        <v>43108</v>
      </c>
      <c r="C3933" s="25">
        <v>0</v>
      </c>
      <c r="D3933" s="25">
        <v>0</v>
      </c>
      <c r="E3933" s="25">
        <v>0</v>
      </c>
      <c r="F3933" s="25">
        <v>0</v>
      </c>
      <c r="G3933" s="25">
        <v>0</v>
      </c>
      <c r="H3933" s="25">
        <v>0</v>
      </c>
      <c r="I3933" s="1">
        <f>COUNTIFS($A:$A,$A3933,C:C,"&gt;"&amp;$I$5)</f>
        <v>2</v>
      </c>
    </row>
    <row r="3934" spans="1:9" x14ac:dyDescent="0.25">
      <c r="A3934" s="22" t="s">
        <v>83</v>
      </c>
      <c r="B3934" s="24">
        <v>43109</v>
      </c>
      <c r="C3934" s="25">
        <v>0</v>
      </c>
      <c r="D3934" s="25">
        <v>0</v>
      </c>
      <c r="E3934" s="25">
        <v>0</v>
      </c>
      <c r="F3934" s="25">
        <v>0</v>
      </c>
      <c r="G3934" s="25">
        <v>0</v>
      </c>
      <c r="H3934" s="25">
        <v>0</v>
      </c>
      <c r="I3934" s="1">
        <f>COUNTIFS($A:$A,$A3934,C:C,"&gt;"&amp;$I$5)</f>
        <v>2</v>
      </c>
    </row>
    <row r="3935" spans="1:9" x14ac:dyDescent="0.25">
      <c r="A3935" s="22" t="s">
        <v>83</v>
      </c>
      <c r="B3935" s="24">
        <v>43110</v>
      </c>
      <c r="C3935" s="25">
        <v>0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1">
        <f>COUNTIFS($A:$A,$A3935,C:C,"&gt;"&amp;$I$5)</f>
        <v>2</v>
      </c>
    </row>
    <row r="3936" spans="1:9" x14ac:dyDescent="0.25">
      <c r="A3936" s="22" t="s">
        <v>83</v>
      </c>
      <c r="B3936" s="24">
        <v>43111</v>
      </c>
      <c r="C3936" s="25">
        <v>2.1412037037037035E-2</v>
      </c>
      <c r="D3936" s="25">
        <v>0</v>
      </c>
      <c r="E3936" s="25">
        <v>0</v>
      </c>
      <c r="F3936" s="25">
        <v>0</v>
      </c>
      <c r="G3936" s="25">
        <v>0</v>
      </c>
      <c r="H3936" s="25">
        <v>0</v>
      </c>
      <c r="I3936" s="1">
        <f>COUNTIFS($A:$A,$A3936,C:C,"&gt;"&amp;$I$5)</f>
        <v>2</v>
      </c>
    </row>
    <row r="3937" spans="1:9" x14ac:dyDescent="0.25">
      <c r="A3937" s="22" t="s">
        <v>83</v>
      </c>
      <c r="B3937" s="24">
        <v>43112</v>
      </c>
      <c r="C3937" s="25">
        <v>1.741898148148148E-2</v>
      </c>
      <c r="D3937" s="25">
        <v>0</v>
      </c>
      <c r="E3937" s="25">
        <v>0</v>
      </c>
      <c r="F3937" s="25">
        <v>0</v>
      </c>
      <c r="G3937" s="25">
        <v>0</v>
      </c>
      <c r="H3937" s="25">
        <v>0</v>
      </c>
      <c r="I3937" s="1">
        <f>COUNTIFS($A:$A,$A3937,C:C,"&gt;"&amp;$I$5)</f>
        <v>2</v>
      </c>
    </row>
    <row r="3938" spans="1:9" x14ac:dyDescent="0.25">
      <c r="A3938" s="22" t="s">
        <v>83</v>
      </c>
      <c r="B3938" s="24">
        <v>43113</v>
      </c>
      <c r="C3938" s="25">
        <v>0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1">
        <f>COUNTIFS($A:$A,$A3938,C:C,"&gt;"&amp;$I$5)</f>
        <v>2</v>
      </c>
    </row>
    <row r="3939" spans="1:9" x14ac:dyDescent="0.25">
      <c r="A3939" s="22" t="s">
        <v>83</v>
      </c>
      <c r="B3939" s="24">
        <v>43114</v>
      </c>
      <c r="C3939" s="25">
        <v>0</v>
      </c>
      <c r="D3939" s="25">
        <v>0</v>
      </c>
      <c r="E3939" s="25">
        <v>0</v>
      </c>
      <c r="F3939" s="25">
        <v>0</v>
      </c>
      <c r="G3939" s="25">
        <v>0</v>
      </c>
      <c r="H3939" s="25">
        <v>0</v>
      </c>
      <c r="I3939" s="1">
        <f>COUNTIFS($A:$A,$A3939,C:C,"&gt;"&amp;$I$5)</f>
        <v>2</v>
      </c>
    </row>
    <row r="3940" spans="1:9" x14ac:dyDescent="0.25">
      <c r="A3940" s="22" t="s">
        <v>83</v>
      </c>
      <c r="B3940" s="24">
        <v>43115</v>
      </c>
      <c r="C3940" s="25">
        <v>0</v>
      </c>
      <c r="D3940" s="25">
        <v>0</v>
      </c>
      <c r="E3940" s="25">
        <v>0</v>
      </c>
      <c r="F3940" s="25">
        <v>0</v>
      </c>
      <c r="G3940" s="25">
        <v>0</v>
      </c>
      <c r="H3940" s="25">
        <v>0</v>
      </c>
      <c r="I3940" s="1">
        <f>COUNTIFS($A:$A,$A3940,C:C,"&gt;"&amp;$I$5)</f>
        <v>2</v>
      </c>
    </row>
    <row r="3941" spans="1:9" x14ac:dyDescent="0.25">
      <c r="A3941" s="22" t="s">
        <v>83</v>
      </c>
      <c r="B3941" s="24">
        <v>43116</v>
      </c>
      <c r="C3941" s="25">
        <v>0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1">
        <f>COUNTIFS($A:$A,$A3941,C:C,"&gt;"&amp;$I$5)</f>
        <v>2</v>
      </c>
    </row>
    <row r="3942" spans="1:9" x14ac:dyDescent="0.25">
      <c r="A3942" s="22" t="s">
        <v>83</v>
      </c>
      <c r="B3942" s="24">
        <v>43117</v>
      </c>
      <c r="C3942" s="25">
        <v>0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1">
        <f>COUNTIFS($A:$A,$A3942,C:C,"&gt;"&amp;$I$5)</f>
        <v>2</v>
      </c>
    </row>
    <row r="3943" spans="1:9" x14ac:dyDescent="0.25">
      <c r="A3943" s="22" t="s">
        <v>83</v>
      </c>
      <c r="B3943" s="24">
        <v>43118</v>
      </c>
      <c r="C3943" s="25">
        <v>0</v>
      </c>
      <c r="D3943" s="25">
        <v>0</v>
      </c>
      <c r="E3943" s="25">
        <v>0</v>
      </c>
      <c r="F3943" s="25">
        <v>0</v>
      </c>
      <c r="G3943" s="25">
        <v>0</v>
      </c>
      <c r="H3943" s="25">
        <v>0</v>
      </c>
      <c r="I3943" s="1">
        <f>COUNTIFS($A:$A,$A3943,C:C,"&gt;"&amp;$I$5)</f>
        <v>2</v>
      </c>
    </row>
    <row r="3944" spans="1:9" x14ac:dyDescent="0.25">
      <c r="A3944" s="22" t="s">
        <v>83</v>
      </c>
      <c r="B3944" s="24">
        <v>43119</v>
      </c>
      <c r="C3944" s="25">
        <v>0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1">
        <f>COUNTIFS($A:$A,$A3944,C:C,"&gt;"&amp;$I$5)</f>
        <v>2</v>
      </c>
    </row>
    <row r="3945" spans="1:9" x14ac:dyDescent="0.25">
      <c r="A3945" s="22" t="s">
        <v>83</v>
      </c>
      <c r="B3945" s="24">
        <v>43122</v>
      </c>
      <c r="C3945" s="25">
        <v>0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1">
        <f>COUNTIFS($A:$A,$A3945,C:C,"&gt;"&amp;$I$5)</f>
        <v>2</v>
      </c>
    </row>
    <row r="3946" spans="1:9" x14ac:dyDescent="0.25">
      <c r="A3946" s="22" t="s">
        <v>83</v>
      </c>
      <c r="B3946" s="24">
        <v>43123</v>
      </c>
      <c r="C3946" s="25">
        <v>0</v>
      </c>
      <c r="D3946" s="25">
        <v>0</v>
      </c>
      <c r="E3946" s="25">
        <v>0</v>
      </c>
      <c r="F3946" s="25">
        <v>0</v>
      </c>
      <c r="G3946" s="25">
        <v>0</v>
      </c>
      <c r="H3946" s="25">
        <v>0</v>
      </c>
      <c r="I3946" s="1">
        <f>COUNTIFS($A:$A,$A3946,C:C,"&gt;"&amp;$I$5)</f>
        <v>2</v>
      </c>
    </row>
    <row r="3947" spans="1:9" x14ac:dyDescent="0.25">
      <c r="A3947" s="22" t="s">
        <v>83</v>
      </c>
      <c r="B3947" s="24">
        <v>43124</v>
      </c>
      <c r="C3947" s="25">
        <v>0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1">
        <f>COUNTIFS($A:$A,$A3947,C:C,"&gt;"&amp;$I$5)</f>
        <v>2</v>
      </c>
    </row>
    <row r="3948" spans="1:9" x14ac:dyDescent="0.25">
      <c r="A3948" s="22" t="s">
        <v>83</v>
      </c>
      <c r="B3948" s="24">
        <v>43125</v>
      </c>
      <c r="C3948" s="25">
        <v>0</v>
      </c>
      <c r="D3948" s="25">
        <v>0</v>
      </c>
      <c r="E3948" s="25">
        <v>0</v>
      </c>
      <c r="F3948" s="25">
        <v>0</v>
      </c>
      <c r="G3948" s="25">
        <v>0</v>
      </c>
      <c r="H3948" s="25">
        <v>0</v>
      </c>
      <c r="I3948" s="1">
        <f>COUNTIFS($A:$A,$A3948,C:C,"&gt;"&amp;$I$5)</f>
        <v>2</v>
      </c>
    </row>
    <row r="3949" spans="1:9" x14ac:dyDescent="0.25">
      <c r="A3949" s="22" t="s">
        <v>36</v>
      </c>
      <c r="B3949" s="24">
        <v>43070</v>
      </c>
      <c r="C3949" s="25">
        <v>4.4791666666666669E-3</v>
      </c>
      <c r="D3949" s="25">
        <v>0</v>
      </c>
      <c r="E3949" s="25">
        <v>3.0381944444444444E-2</v>
      </c>
      <c r="F3949" s="25">
        <v>1.1388888888888888E-2</v>
      </c>
      <c r="G3949" s="25">
        <v>0</v>
      </c>
      <c r="H3949" s="25">
        <v>0</v>
      </c>
      <c r="I3949" s="1">
        <f>COUNTIFS($A:$A,$A3949,C:C,"&gt;"&amp;$I$5)</f>
        <v>4</v>
      </c>
    </row>
    <row r="3950" spans="1:9" x14ac:dyDescent="0.25">
      <c r="A3950" s="22" t="s">
        <v>36</v>
      </c>
      <c r="B3950" s="24">
        <v>43071</v>
      </c>
      <c r="C3950" s="25">
        <v>0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1">
        <f>COUNTIFS($A:$A,$A3950,C:C,"&gt;"&amp;$I$5)</f>
        <v>4</v>
      </c>
    </row>
    <row r="3951" spans="1:9" x14ac:dyDescent="0.25">
      <c r="A3951" s="22" t="s">
        <v>36</v>
      </c>
      <c r="B3951" s="24">
        <v>43072</v>
      </c>
      <c r="C3951" s="25">
        <v>0</v>
      </c>
      <c r="D3951" s="25">
        <v>0</v>
      </c>
      <c r="E3951" s="25">
        <v>0</v>
      </c>
      <c r="F3951" s="25">
        <v>0</v>
      </c>
      <c r="G3951" s="25">
        <v>0</v>
      </c>
      <c r="H3951" s="25">
        <v>0</v>
      </c>
      <c r="I3951" s="1">
        <f>COUNTIFS($A:$A,$A3951,C:C,"&gt;"&amp;$I$5)</f>
        <v>4</v>
      </c>
    </row>
    <row r="3952" spans="1:9" x14ac:dyDescent="0.25">
      <c r="A3952" s="22" t="s">
        <v>36</v>
      </c>
      <c r="B3952" s="24">
        <v>43073</v>
      </c>
      <c r="C3952" s="25">
        <v>1.0219907407407408E-2</v>
      </c>
      <c r="D3952" s="25">
        <v>0</v>
      </c>
      <c r="E3952" s="25">
        <v>8.2870370370370372E-3</v>
      </c>
      <c r="F3952" s="25">
        <v>6.4236111111111117E-3</v>
      </c>
      <c r="G3952" s="25">
        <v>0</v>
      </c>
      <c r="H3952" s="25">
        <v>0</v>
      </c>
      <c r="I3952" s="1">
        <f>COUNTIFS($A:$A,$A3952,C:C,"&gt;"&amp;$I$5)</f>
        <v>4</v>
      </c>
    </row>
    <row r="3953" spans="1:9" x14ac:dyDescent="0.25">
      <c r="A3953" s="22" t="s">
        <v>36</v>
      </c>
      <c r="B3953" s="24">
        <v>43074</v>
      </c>
      <c r="C3953" s="25">
        <v>6.8587962962962962E-2</v>
      </c>
      <c r="D3953" s="25">
        <v>0</v>
      </c>
      <c r="E3953" s="25">
        <v>0</v>
      </c>
      <c r="F3953" s="25">
        <v>4.0509259259259259E-2</v>
      </c>
      <c r="G3953" s="25">
        <v>0</v>
      </c>
      <c r="H3953" s="25">
        <v>0</v>
      </c>
      <c r="I3953" s="1">
        <f>COUNTIFS($A:$A,$A3953,C:C,"&gt;"&amp;$I$5)</f>
        <v>4</v>
      </c>
    </row>
    <row r="3954" spans="1:9" x14ac:dyDescent="0.25">
      <c r="A3954" s="22" t="s">
        <v>36</v>
      </c>
      <c r="B3954" s="24">
        <v>43075</v>
      </c>
      <c r="C3954" s="25">
        <v>6.6666666666666671E-3</v>
      </c>
      <c r="D3954" s="25">
        <v>0</v>
      </c>
      <c r="E3954" s="25">
        <v>0</v>
      </c>
      <c r="F3954" s="25">
        <v>0</v>
      </c>
      <c r="G3954" s="25">
        <v>2.0949074074074075E-2</v>
      </c>
      <c r="H3954" s="25">
        <v>0</v>
      </c>
      <c r="I3954" s="1">
        <f>COUNTIFS($A:$A,$A3954,C:C,"&gt;"&amp;$I$5)</f>
        <v>4</v>
      </c>
    </row>
    <row r="3955" spans="1:9" x14ac:dyDescent="0.25">
      <c r="A3955" s="22" t="s">
        <v>36</v>
      </c>
      <c r="B3955" s="24">
        <v>43076</v>
      </c>
      <c r="C3955" s="25">
        <v>8.2986111111111108E-3</v>
      </c>
      <c r="D3955" s="25">
        <v>0</v>
      </c>
      <c r="E3955" s="25">
        <v>0</v>
      </c>
      <c r="F3955" s="25">
        <v>0</v>
      </c>
      <c r="G3955" s="25">
        <v>0</v>
      </c>
      <c r="H3955" s="25">
        <v>0</v>
      </c>
      <c r="I3955" s="1">
        <f>COUNTIFS($A:$A,$A3955,C:C,"&gt;"&amp;$I$5)</f>
        <v>4</v>
      </c>
    </row>
    <row r="3956" spans="1:9" x14ac:dyDescent="0.25">
      <c r="A3956" s="22" t="s">
        <v>36</v>
      </c>
      <c r="B3956" s="24">
        <v>43077</v>
      </c>
      <c r="C3956" s="25">
        <v>7.9166666666666673E-3</v>
      </c>
      <c r="D3956" s="25">
        <v>0</v>
      </c>
      <c r="E3956" s="25">
        <v>0</v>
      </c>
      <c r="F3956" s="25">
        <v>0</v>
      </c>
      <c r="G3956" s="25">
        <v>9.7222222222222224E-3</v>
      </c>
      <c r="H3956" s="25">
        <v>0</v>
      </c>
      <c r="I3956" s="1">
        <f>COUNTIFS($A:$A,$A3956,C:C,"&gt;"&amp;$I$5)</f>
        <v>4</v>
      </c>
    </row>
    <row r="3957" spans="1:9" x14ac:dyDescent="0.25">
      <c r="A3957" s="22" t="s">
        <v>36</v>
      </c>
      <c r="B3957" s="24">
        <v>43078</v>
      </c>
      <c r="C3957" s="25">
        <v>0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1">
        <f>COUNTIFS($A:$A,$A3957,C:C,"&gt;"&amp;$I$5)</f>
        <v>4</v>
      </c>
    </row>
    <row r="3958" spans="1:9" x14ac:dyDescent="0.25">
      <c r="A3958" s="22" t="s">
        <v>36</v>
      </c>
      <c r="B3958" s="24">
        <v>43079</v>
      </c>
      <c r="C3958" s="25">
        <v>0</v>
      </c>
      <c r="D3958" s="25">
        <v>0</v>
      </c>
      <c r="E3958" s="25">
        <v>0</v>
      </c>
      <c r="F3958" s="25">
        <v>0</v>
      </c>
      <c r="G3958" s="25">
        <v>0</v>
      </c>
      <c r="H3958" s="25">
        <v>0</v>
      </c>
      <c r="I3958" s="1">
        <f>COUNTIFS($A:$A,$A3958,C:C,"&gt;"&amp;$I$5)</f>
        <v>4</v>
      </c>
    </row>
    <row r="3959" spans="1:9" x14ac:dyDescent="0.25">
      <c r="A3959" s="22" t="s">
        <v>36</v>
      </c>
      <c r="B3959" s="24">
        <v>43080</v>
      </c>
      <c r="C3959" s="25">
        <v>7.6157407407407415E-3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1">
        <f>COUNTIFS($A:$A,$A3959,C:C,"&gt;"&amp;$I$5)</f>
        <v>4</v>
      </c>
    </row>
    <row r="3960" spans="1:9" x14ac:dyDescent="0.25">
      <c r="A3960" s="22" t="s">
        <v>36</v>
      </c>
      <c r="B3960" s="24">
        <v>43081</v>
      </c>
      <c r="C3960" s="25">
        <v>2.7928240740740743E-2</v>
      </c>
      <c r="D3960" s="25">
        <v>0</v>
      </c>
      <c r="E3960" s="25">
        <v>0</v>
      </c>
      <c r="F3960" s="25">
        <v>0</v>
      </c>
      <c r="G3960" s="25">
        <v>0</v>
      </c>
      <c r="H3960" s="25">
        <v>0</v>
      </c>
      <c r="I3960" s="1">
        <f>COUNTIFS($A:$A,$A3960,C:C,"&gt;"&amp;$I$5)</f>
        <v>4</v>
      </c>
    </row>
    <row r="3961" spans="1:9" x14ac:dyDescent="0.25">
      <c r="A3961" s="22" t="s">
        <v>36</v>
      </c>
      <c r="B3961" s="24">
        <v>43082</v>
      </c>
      <c r="C3961" s="25">
        <v>4.6805555555555552E-2</v>
      </c>
      <c r="D3961" s="25">
        <v>0</v>
      </c>
      <c r="E3961" s="25">
        <v>5.4976851851851853E-3</v>
      </c>
      <c r="F3961" s="25">
        <v>0</v>
      </c>
      <c r="G3961" s="25">
        <v>2.0173611111111111E-2</v>
      </c>
      <c r="H3961" s="25">
        <v>0</v>
      </c>
      <c r="I3961" s="1">
        <f>COUNTIFS($A:$A,$A3961,C:C,"&gt;"&amp;$I$5)</f>
        <v>4</v>
      </c>
    </row>
    <row r="3962" spans="1:9" x14ac:dyDescent="0.25">
      <c r="A3962" s="22" t="s">
        <v>36</v>
      </c>
      <c r="B3962" s="24">
        <v>43083</v>
      </c>
      <c r="C3962" s="25">
        <v>5.8101851851851856E-3</v>
      </c>
      <c r="D3962" s="25">
        <v>0</v>
      </c>
      <c r="E3962" s="25">
        <v>0</v>
      </c>
      <c r="F3962" s="25">
        <v>0</v>
      </c>
      <c r="G3962" s="25">
        <v>1.96875E-2</v>
      </c>
      <c r="H3962" s="25">
        <v>0</v>
      </c>
      <c r="I3962" s="1">
        <f>COUNTIFS($A:$A,$A3962,C:C,"&gt;"&amp;$I$5)</f>
        <v>4</v>
      </c>
    </row>
    <row r="3963" spans="1:9" x14ac:dyDescent="0.25">
      <c r="A3963" s="22" t="s">
        <v>36</v>
      </c>
      <c r="B3963" s="24">
        <v>43084</v>
      </c>
      <c r="C3963" s="25">
        <v>2.6006944444444447E-2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1">
        <f>COUNTIFS($A:$A,$A3963,C:C,"&gt;"&amp;$I$5)</f>
        <v>4</v>
      </c>
    </row>
    <row r="3964" spans="1:9" x14ac:dyDescent="0.25">
      <c r="A3964" s="22" t="s">
        <v>36</v>
      </c>
      <c r="B3964" s="24">
        <v>43085</v>
      </c>
      <c r="C3964" s="25">
        <v>0</v>
      </c>
      <c r="D3964" s="25">
        <v>0</v>
      </c>
      <c r="E3964" s="25">
        <v>0</v>
      </c>
      <c r="F3964" s="25">
        <v>0</v>
      </c>
      <c r="G3964" s="25">
        <v>0</v>
      </c>
      <c r="H3964" s="25">
        <v>0</v>
      </c>
      <c r="I3964" s="1">
        <f>COUNTIFS($A:$A,$A3964,C:C,"&gt;"&amp;$I$5)</f>
        <v>4</v>
      </c>
    </row>
    <row r="3965" spans="1:9" x14ac:dyDescent="0.25">
      <c r="A3965" s="22" t="s">
        <v>36</v>
      </c>
      <c r="B3965" s="24">
        <v>43086</v>
      </c>
      <c r="C3965" s="25">
        <v>0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1">
        <f>COUNTIFS($A:$A,$A3965,C:C,"&gt;"&amp;$I$5)</f>
        <v>4</v>
      </c>
    </row>
    <row r="3966" spans="1:9" x14ac:dyDescent="0.25">
      <c r="A3966" s="22" t="s">
        <v>36</v>
      </c>
      <c r="B3966" s="24">
        <v>43087</v>
      </c>
      <c r="C3966" s="25">
        <v>1.0162037037037037E-2</v>
      </c>
      <c r="D3966" s="25">
        <v>0</v>
      </c>
      <c r="E3966" s="25">
        <v>2.4421296296296296E-3</v>
      </c>
      <c r="F3966" s="25">
        <v>0</v>
      </c>
      <c r="G3966" s="25">
        <v>0</v>
      </c>
      <c r="H3966" s="25">
        <v>0</v>
      </c>
      <c r="I3966" s="1">
        <f>COUNTIFS($A:$A,$A3966,C:C,"&gt;"&amp;$I$5)</f>
        <v>4</v>
      </c>
    </row>
    <row r="3967" spans="1:9" x14ac:dyDescent="0.25">
      <c r="A3967" s="22" t="s">
        <v>36</v>
      </c>
      <c r="B3967" s="24">
        <v>43088</v>
      </c>
      <c r="C3967" s="25">
        <v>9.0624999999999994E-3</v>
      </c>
      <c r="D3967" s="25">
        <v>0</v>
      </c>
      <c r="E3967" s="25">
        <v>3.2175925925925926E-3</v>
      </c>
      <c r="F3967" s="25">
        <v>0</v>
      </c>
      <c r="G3967" s="25">
        <v>0</v>
      </c>
      <c r="H3967" s="25">
        <v>0</v>
      </c>
      <c r="I3967" s="1">
        <f>COUNTIFS($A:$A,$A3967,C:C,"&gt;"&amp;$I$5)</f>
        <v>4</v>
      </c>
    </row>
    <row r="3968" spans="1:9" x14ac:dyDescent="0.25">
      <c r="A3968" s="22" t="s">
        <v>36</v>
      </c>
      <c r="B3968" s="24">
        <v>43089</v>
      </c>
      <c r="C3968" s="25">
        <v>7.5694444444444446E-3</v>
      </c>
      <c r="D3968" s="25">
        <v>0</v>
      </c>
      <c r="E3968" s="25">
        <v>1.1805555555555556E-3</v>
      </c>
      <c r="F3968" s="25">
        <v>0</v>
      </c>
      <c r="G3968" s="25">
        <v>0</v>
      </c>
      <c r="H3968" s="25">
        <v>0</v>
      </c>
      <c r="I3968" s="1">
        <f>COUNTIFS($A:$A,$A3968,C:C,"&gt;"&amp;$I$5)</f>
        <v>4</v>
      </c>
    </row>
    <row r="3969" spans="1:9" x14ac:dyDescent="0.25">
      <c r="A3969" s="22" t="s">
        <v>36</v>
      </c>
      <c r="B3969" s="24">
        <v>43090</v>
      </c>
      <c r="C3969" s="25">
        <v>6.8171296296296287E-3</v>
      </c>
      <c r="D3969" s="25">
        <v>0</v>
      </c>
      <c r="E3969" s="25">
        <v>7.7662037037037031E-3</v>
      </c>
      <c r="F3969" s="25">
        <v>0</v>
      </c>
      <c r="G3969" s="25">
        <v>0</v>
      </c>
      <c r="H3969" s="25">
        <v>0</v>
      </c>
      <c r="I3969" s="1">
        <f>COUNTIFS($A:$A,$A3969,C:C,"&gt;"&amp;$I$5)</f>
        <v>4</v>
      </c>
    </row>
    <row r="3970" spans="1:9" x14ac:dyDescent="0.25">
      <c r="A3970" s="22" t="s">
        <v>36</v>
      </c>
      <c r="B3970" s="24">
        <v>43091</v>
      </c>
      <c r="C3970" s="25">
        <v>5.8333333333333336E-3</v>
      </c>
      <c r="D3970" s="25">
        <v>0</v>
      </c>
      <c r="E3970" s="25">
        <v>1.8645833333333334E-2</v>
      </c>
      <c r="F3970" s="25">
        <v>0</v>
      </c>
      <c r="G3970" s="25">
        <v>0</v>
      </c>
      <c r="H3970" s="25">
        <v>0</v>
      </c>
      <c r="I3970" s="1">
        <f>COUNTIFS($A:$A,$A3970,C:C,"&gt;"&amp;$I$5)</f>
        <v>4</v>
      </c>
    </row>
    <row r="3971" spans="1:9" x14ac:dyDescent="0.25">
      <c r="A3971" s="22" t="s">
        <v>36</v>
      </c>
      <c r="B3971" s="24">
        <v>43092</v>
      </c>
      <c r="C3971" s="25">
        <v>0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1">
        <f>COUNTIFS($A:$A,$A3971,C:C,"&gt;"&amp;$I$5)</f>
        <v>4</v>
      </c>
    </row>
    <row r="3972" spans="1:9" x14ac:dyDescent="0.25">
      <c r="A3972" s="22" t="s">
        <v>36</v>
      </c>
      <c r="B3972" s="24">
        <v>43093</v>
      </c>
      <c r="C3972" s="25">
        <v>0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1">
        <f>COUNTIFS($A:$A,$A3972,C:C,"&gt;"&amp;$I$5)</f>
        <v>4</v>
      </c>
    </row>
    <row r="3973" spans="1:9" x14ac:dyDescent="0.25">
      <c r="A3973" s="22" t="s">
        <v>36</v>
      </c>
      <c r="B3973" s="24">
        <v>43094</v>
      </c>
      <c r="C3973" s="25">
        <v>0</v>
      </c>
      <c r="D3973" s="25">
        <v>0</v>
      </c>
      <c r="E3973" s="25">
        <v>0</v>
      </c>
      <c r="F3973" s="25">
        <v>0</v>
      </c>
      <c r="G3973" s="25">
        <v>0</v>
      </c>
      <c r="H3973" s="25">
        <v>0</v>
      </c>
      <c r="I3973" s="1">
        <f>COUNTIFS($A:$A,$A3973,C:C,"&gt;"&amp;$I$5)</f>
        <v>4</v>
      </c>
    </row>
    <row r="3974" spans="1:9" x14ac:dyDescent="0.25">
      <c r="A3974" s="22" t="s">
        <v>36</v>
      </c>
      <c r="B3974" s="24">
        <v>43095</v>
      </c>
      <c r="C3974" s="25">
        <v>8.0324074074074065E-3</v>
      </c>
      <c r="D3974" s="25">
        <v>0</v>
      </c>
      <c r="E3974" s="25">
        <v>1.8124999999999999E-2</v>
      </c>
      <c r="F3974" s="25">
        <v>0</v>
      </c>
      <c r="G3974" s="25">
        <v>0</v>
      </c>
      <c r="H3974" s="25">
        <v>0</v>
      </c>
      <c r="I3974" s="1">
        <f>COUNTIFS($A:$A,$A3974,C:C,"&gt;"&amp;$I$5)</f>
        <v>4</v>
      </c>
    </row>
    <row r="3975" spans="1:9" x14ac:dyDescent="0.25">
      <c r="A3975" s="22" t="s">
        <v>36</v>
      </c>
      <c r="B3975" s="24">
        <v>43096</v>
      </c>
      <c r="C3975" s="25">
        <v>9.6412037037037039E-3</v>
      </c>
      <c r="D3975" s="25">
        <v>0</v>
      </c>
      <c r="E3975" s="25">
        <v>0</v>
      </c>
      <c r="F3975" s="25">
        <v>0</v>
      </c>
      <c r="G3975" s="25">
        <v>4.0624999999999993E-3</v>
      </c>
      <c r="H3975" s="25">
        <v>0</v>
      </c>
      <c r="I3975" s="1">
        <f>COUNTIFS($A:$A,$A3975,C:C,"&gt;"&amp;$I$5)</f>
        <v>4</v>
      </c>
    </row>
    <row r="3976" spans="1:9" x14ac:dyDescent="0.25">
      <c r="A3976" s="22" t="s">
        <v>36</v>
      </c>
      <c r="B3976" s="24">
        <v>43097</v>
      </c>
      <c r="C3976" s="25">
        <v>6.2268518518518515E-3</v>
      </c>
      <c r="D3976" s="25">
        <v>0</v>
      </c>
      <c r="E3976" s="25">
        <v>0</v>
      </c>
      <c r="F3976" s="25">
        <v>0</v>
      </c>
      <c r="G3976" s="25">
        <v>0</v>
      </c>
      <c r="H3976" s="25">
        <v>0</v>
      </c>
      <c r="I3976" s="1">
        <f>COUNTIFS($A:$A,$A3976,C:C,"&gt;"&amp;$I$5)</f>
        <v>4</v>
      </c>
    </row>
    <row r="3977" spans="1:9" x14ac:dyDescent="0.25">
      <c r="A3977" s="22" t="s">
        <v>36</v>
      </c>
      <c r="B3977" s="24">
        <v>43098</v>
      </c>
      <c r="C3977" s="25">
        <v>5.5092592592592589E-3</v>
      </c>
      <c r="D3977" s="25">
        <v>0</v>
      </c>
      <c r="E3977" s="25">
        <v>0</v>
      </c>
      <c r="F3977" s="25">
        <v>0</v>
      </c>
      <c r="G3977" s="25">
        <v>0</v>
      </c>
      <c r="H3977" s="25">
        <v>0</v>
      </c>
      <c r="I3977" s="1">
        <f>COUNTIFS($A:$A,$A3977,C:C,"&gt;"&amp;$I$5)</f>
        <v>4</v>
      </c>
    </row>
    <row r="3978" spans="1:9" x14ac:dyDescent="0.25">
      <c r="A3978" s="22" t="s">
        <v>36</v>
      </c>
      <c r="B3978" s="24">
        <v>43099</v>
      </c>
      <c r="C3978" s="25">
        <v>0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1">
        <f>COUNTIFS($A:$A,$A3978,C:C,"&gt;"&amp;$I$5)</f>
        <v>4</v>
      </c>
    </row>
    <row r="3979" spans="1:9" x14ac:dyDescent="0.25">
      <c r="A3979" s="22" t="s">
        <v>36</v>
      </c>
      <c r="B3979" s="24">
        <v>43100</v>
      </c>
      <c r="C3979" s="25">
        <v>0</v>
      </c>
      <c r="D3979" s="25">
        <v>0</v>
      </c>
      <c r="E3979" s="25">
        <v>0</v>
      </c>
      <c r="F3979" s="25">
        <v>0</v>
      </c>
      <c r="G3979" s="25">
        <v>0</v>
      </c>
      <c r="H3979" s="25">
        <v>0</v>
      </c>
      <c r="I3979" s="1">
        <f>COUNTIFS($A:$A,$A3979,C:C,"&gt;"&amp;$I$5)</f>
        <v>4</v>
      </c>
    </row>
    <row r="3980" spans="1:9" x14ac:dyDescent="0.25">
      <c r="A3980" s="22" t="s">
        <v>36</v>
      </c>
      <c r="B3980" s="24">
        <v>43101</v>
      </c>
      <c r="C3980" s="25">
        <v>0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1">
        <f>COUNTIFS($A:$A,$A3980,C:C,"&gt;"&amp;$I$5)</f>
        <v>4</v>
      </c>
    </row>
    <row r="3981" spans="1:9" x14ac:dyDescent="0.25">
      <c r="A3981" s="22" t="s">
        <v>36</v>
      </c>
      <c r="B3981" s="24">
        <v>43102</v>
      </c>
      <c r="C3981" s="25">
        <v>6.076388888888889E-3</v>
      </c>
      <c r="D3981" s="25">
        <v>0</v>
      </c>
      <c r="E3981" s="25">
        <v>0</v>
      </c>
      <c r="F3981" s="25">
        <v>0</v>
      </c>
      <c r="G3981" s="25">
        <v>0</v>
      </c>
      <c r="H3981" s="25">
        <v>0</v>
      </c>
      <c r="I3981" s="1">
        <f>COUNTIFS($A:$A,$A3981,C:C,"&gt;"&amp;$I$5)</f>
        <v>4</v>
      </c>
    </row>
    <row r="3982" spans="1:9" x14ac:dyDescent="0.25">
      <c r="A3982" s="22" t="s">
        <v>36</v>
      </c>
      <c r="B3982" s="24">
        <v>43103</v>
      </c>
      <c r="C3982" s="25">
        <v>7.1874999999999994E-3</v>
      </c>
      <c r="D3982" s="25">
        <v>0</v>
      </c>
      <c r="E3982" s="25">
        <v>0</v>
      </c>
      <c r="F3982" s="25">
        <v>0</v>
      </c>
      <c r="G3982" s="25">
        <v>0</v>
      </c>
      <c r="H3982" s="25">
        <v>0</v>
      </c>
      <c r="I3982" s="1">
        <f>COUNTIFS($A:$A,$A3982,C:C,"&gt;"&amp;$I$5)</f>
        <v>4</v>
      </c>
    </row>
    <row r="3983" spans="1:9" x14ac:dyDescent="0.25">
      <c r="A3983" s="22" t="s">
        <v>36</v>
      </c>
      <c r="B3983" s="24">
        <v>43104</v>
      </c>
      <c r="C3983" s="25">
        <v>7.4189814814814813E-3</v>
      </c>
      <c r="D3983" s="25">
        <v>0</v>
      </c>
      <c r="E3983" s="25">
        <v>4.3749999999999995E-3</v>
      </c>
      <c r="F3983" s="25">
        <v>0</v>
      </c>
      <c r="G3983" s="25">
        <v>0</v>
      </c>
      <c r="H3983" s="25">
        <v>0</v>
      </c>
      <c r="I3983" s="1">
        <f>COUNTIFS($A:$A,$A3983,C:C,"&gt;"&amp;$I$5)</f>
        <v>4</v>
      </c>
    </row>
    <row r="3984" spans="1:9" x14ac:dyDescent="0.25">
      <c r="A3984" s="22" t="s">
        <v>36</v>
      </c>
      <c r="B3984" s="24">
        <v>43105</v>
      </c>
      <c r="C3984" s="25">
        <v>5.138888888888889E-3</v>
      </c>
      <c r="D3984" s="25">
        <v>0</v>
      </c>
      <c r="E3984" s="25">
        <v>8.0555555555555554E-3</v>
      </c>
      <c r="F3984" s="25">
        <v>0</v>
      </c>
      <c r="G3984" s="25">
        <v>0</v>
      </c>
      <c r="H3984" s="25">
        <v>0</v>
      </c>
      <c r="I3984" s="1">
        <f>COUNTIFS($A:$A,$A3984,C:C,"&gt;"&amp;$I$5)</f>
        <v>4</v>
      </c>
    </row>
    <row r="3985" spans="1:9" x14ac:dyDescent="0.25">
      <c r="A3985" s="22" t="s">
        <v>36</v>
      </c>
      <c r="B3985" s="24">
        <v>43106</v>
      </c>
      <c r="C3985" s="25">
        <v>0</v>
      </c>
      <c r="D3985" s="25">
        <v>0</v>
      </c>
      <c r="E3985" s="25">
        <v>0</v>
      </c>
      <c r="F3985" s="25">
        <v>0</v>
      </c>
      <c r="G3985" s="25">
        <v>0</v>
      </c>
      <c r="H3985" s="25">
        <v>0</v>
      </c>
      <c r="I3985" s="1">
        <f>COUNTIFS($A:$A,$A3985,C:C,"&gt;"&amp;$I$5)</f>
        <v>4</v>
      </c>
    </row>
    <row r="3986" spans="1:9" x14ac:dyDescent="0.25">
      <c r="A3986" s="22" t="s">
        <v>36</v>
      </c>
      <c r="B3986" s="24">
        <v>43107</v>
      </c>
      <c r="C3986" s="25">
        <v>0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1">
        <f>COUNTIFS($A:$A,$A3986,C:C,"&gt;"&amp;$I$5)</f>
        <v>4</v>
      </c>
    </row>
    <row r="3987" spans="1:9" x14ac:dyDescent="0.25">
      <c r="A3987" s="22" t="s">
        <v>36</v>
      </c>
      <c r="B3987" s="24">
        <v>43108</v>
      </c>
      <c r="C3987" s="25">
        <v>8.4027777777777781E-3</v>
      </c>
      <c r="D3987" s="25">
        <v>0</v>
      </c>
      <c r="E3987" s="25">
        <v>4.6296296296296294E-5</v>
      </c>
      <c r="F3987" s="25">
        <v>0</v>
      </c>
      <c r="G3987" s="25">
        <v>0</v>
      </c>
      <c r="H3987" s="25">
        <v>0</v>
      </c>
      <c r="I3987" s="1">
        <f>COUNTIFS($A:$A,$A3987,C:C,"&gt;"&amp;$I$5)</f>
        <v>4</v>
      </c>
    </row>
    <row r="3988" spans="1:9" x14ac:dyDescent="0.25">
      <c r="A3988" s="22" t="s">
        <v>36</v>
      </c>
      <c r="B3988" s="24">
        <v>43109</v>
      </c>
      <c r="C3988" s="25">
        <v>8.0092592592592594E-3</v>
      </c>
      <c r="D3988" s="25">
        <v>0</v>
      </c>
      <c r="E3988" s="25">
        <v>2.8703703703703708E-3</v>
      </c>
      <c r="F3988" s="25">
        <v>0</v>
      </c>
      <c r="G3988" s="25">
        <v>0</v>
      </c>
      <c r="H3988" s="25">
        <v>0</v>
      </c>
      <c r="I3988" s="1">
        <f>COUNTIFS($A:$A,$A3988,C:C,"&gt;"&amp;$I$5)</f>
        <v>4</v>
      </c>
    </row>
    <row r="3989" spans="1:9" x14ac:dyDescent="0.25">
      <c r="A3989" s="22" t="s">
        <v>36</v>
      </c>
      <c r="B3989" s="24">
        <v>43110</v>
      </c>
      <c r="C3989" s="25">
        <v>9.4560185185185181E-3</v>
      </c>
      <c r="D3989" s="25">
        <v>0</v>
      </c>
      <c r="E3989" s="25">
        <v>0</v>
      </c>
      <c r="F3989" s="25">
        <v>0</v>
      </c>
      <c r="G3989" s="25">
        <v>2.3715277777777776E-2</v>
      </c>
      <c r="H3989" s="25">
        <v>0</v>
      </c>
      <c r="I3989" s="1">
        <f>COUNTIFS($A:$A,$A3989,C:C,"&gt;"&amp;$I$5)</f>
        <v>4</v>
      </c>
    </row>
    <row r="3990" spans="1:9" x14ac:dyDescent="0.25">
      <c r="A3990" s="22" t="s">
        <v>36</v>
      </c>
      <c r="B3990" s="24">
        <v>43111</v>
      </c>
      <c r="C3990" s="25">
        <v>1.269675925925926E-2</v>
      </c>
      <c r="D3990" s="25">
        <v>0</v>
      </c>
      <c r="E3990" s="25">
        <v>0.10440972222222222</v>
      </c>
      <c r="F3990" s="25">
        <v>0</v>
      </c>
      <c r="G3990" s="25">
        <v>0</v>
      </c>
      <c r="H3990" s="25">
        <v>0</v>
      </c>
      <c r="I3990" s="1">
        <f>COUNTIFS($A:$A,$A3990,C:C,"&gt;"&amp;$I$5)</f>
        <v>4</v>
      </c>
    </row>
    <row r="3991" spans="1:9" x14ac:dyDescent="0.25">
      <c r="A3991" s="22" t="s">
        <v>36</v>
      </c>
      <c r="B3991" s="24">
        <v>43112</v>
      </c>
      <c r="C3991" s="25">
        <v>1.2800925925925926E-2</v>
      </c>
      <c r="D3991" s="25">
        <v>0</v>
      </c>
      <c r="E3991" s="25">
        <v>7.8935185185185185E-3</v>
      </c>
      <c r="F3991" s="25">
        <v>0</v>
      </c>
      <c r="G3991" s="25">
        <v>0</v>
      </c>
      <c r="H3991" s="25">
        <v>0</v>
      </c>
      <c r="I3991" s="1">
        <f>COUNTIFS($A:$A,$A3991,C:C,"&gt;"&amp;$I$5)</f>
        <v>4</v>
      </c>
    </row>
    <row r="3992" spans="1:9" x14ac:dyDescent="0.25">
      <c r="A3992" s="22" t="s">
        <v>36</v>
      </c>
      <c r="B3992" s="24">
        <v>43113</v>
      </c>
      <c r="C3992" s="25">
        <v>0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1">
        <f>COUNTIFS($A:$A,$A3992,C:C,"&gt;"&amp;$I$5)</f>
        <v>4</v>
      </c>
    </row>
    <row r="3993" spans="1:9" x14ac:dyDescent="0.25">
      <c r="A3993" s="22" t="s">
        <v>36</v>
      </c>
      <c r="B3993" s="24">
        <v>43114</v>
      </c>
      <c r="C3993" s="25">
        <v>0</v>
      </c>
      <c r="D3993" s="25">
        <v>0</v>
      </c>
      <c r="E3993" s="25">
        <v>0</v>
      </c>
      <c r="F3993" s="25">
        <v>0</v>
      </c>
      <c r="G3993" s="25">
        <v>0</v>
      </c>
      <c r="H3993" s="25">
        <v>0</v>
      </c>
      <c r="I3993" s="1">
        <f>COUNTIFS($A:$A,$A3993,C:C,"&gt;"&amp;$I$5)</f>
        <v>4</v>
      </c>
    </row>
    <row r="3994" spans="1:9" x14ac:dyDescent="0.25">
      <c r="A3994" s="22" t="s">
        <v>36</v>
      </c>
      <c r="B3994" s="24">
        <v>43115</v>
      </c>
      <c r="C3994" s="25">
        <v>1.1631944444444445E-2</v>
      </c>
      <c r="D3994" s="25">
        <v>0</v>
      </c>
      <c r="E3994" s="25">
        <v>2.3032407407407407E-3</v>
      </c>
      <c r="F3994" s="25">
        <v>0</v>
      </c>
      <c r="G3994" s="25">
        <v>0</v>
      </c>
      <c r="H3994" s="25">
        <v>0</v>
      </c>
      <c r="I3994" s="1">
        <f>COUNTIFS($A:$A,$A3994,C:C,"&gt;"&amp;$I$5)</f>
        <v>4</v>
      </c>
    </row>
    <row r="3995" spans="1:9" x14ac:dyDescent="0.25">
      <c r="A3995" s="22" t="s">
        <v>36</v>
      </c>
      <c r="B3995" s="24">
        <v>43116</v>
      </c>
      <c r="C3995" s="25">
        <v>1.5972222222222221E-3</v>
      </c>
      <c r="D3995" s="25">
        <v>0</v>
      </c>
      <c r="E3995" s="25">
        <v>2.6793981481481485E-2</v>
      </c>
      <c r="F3995" s="25">
        <v>0</v>
      </c>
      <c r="G3995" s="25">
        <v>0</v>
      </c>
      <c r="H3995" s="25">
        <v>0</v>
      </c>
      <c r="I3995" s="1">
        <f>COUNTIFS($A:$A,$A3995,C:C,"&gt;"&amp;$I$5)</f>
        <v>4</v>
      </c>
    </row>
    <row r="3996" spans="1:9" x14ac:dyDescent="0.25">
      <c r="A3996" s="22" t="s">
        <v>36</v>
      </c>
      <c r="B3996" s="24">
        <v>43117</v>
      </c>
      <c r="C3996" s="25">
        <v>8.7499999999999991E-3</v>
      </c>
      <c r="D3996" s="25">
        <v>0</v>
      </c>
      <c r="E3996" s="25">
        <v>0</v>
      </c>
      <c r="F3996" s="25">
        <v>0</v>
      </c>
      <c r="G3996" s="25">
        <v>2.0543981481481479E-2</v>
      </c>
      <c r="H3996" s="25">
        <v>0</v>
      </c>
      <c r="I3996" s="1">
        <f>COUNTIFS($A:$A,$A3996,C:C,"&gt;"&amp;$I$5)</f>
        <v>4</v>
      </c>
    </row>
    <row r="3997" spans="1:9" x14ac:dyDescent="0.25">
      <c r="A3997" s="22" t="s">
        <v>36</v>
      </c>
      <c r="B3997" s="24">
        <v>43118</v>
      </c>
      <c r="C3997" s="25">
        <v>6.8171296296296287E-3</v>
      </c>
      <c r="D3997" s="25">
        <v>0</v>
      </c>
      <c r="E3997" s="25">
        <v>1.2187500000000002E-2</v>
      </c>
      <c r="F3997" s="25">
        <v>0</v>
      </c>
      <c r="G3997" s="25">
        <v>0</v>
      </c>
      <c r="H3997" s="25">
        <v>0</v>
      </c>
      <c r="I3997" s="1">
        <f>COUNTIFS($A:$A,$A3997,C:C,"&gt;"&amp;$I$5)</f>
        <v>4</v>
      </c>
    </row>
    <row r="3998" spans="1:9" x14ac:dyDescent="0.25">
      <c r="A3998" s="22" t="s">
        <v>36</v>
      </c>
      <c r="B3998" s="24">
        <v>43119</v>
      </c>
      <c r="C3998" s="25">
        <v>6.3078703703703708E-3</v>
      </c>
      <c r="D3998" s="25">
        <v>0</v>
      </c>
      <c r="E3998" s="25">
        <v>0</v>
      </c>
      <c r="F3998" s="25">
        <v>0</v>
      </c>
      <c r="G3998" s="25">
        <v>0</v>
      </c>
      <c r="H3998" s="25">
        <v>0</v>
      </c>
      <c r="I3998" s="1">
        <f>COUNTIFS($A:$A,$A3998,C:C,"&gt;"&amp;$I$5)</f>
        <v>4</v>
      </c>
    </row>
    <row r="3999" spans="1:9" x14ac:dyDescent="0.25">
      <c r="A3999" s="22" t="s">
        <v>36</v>
      </c>
      <c r="B3999" s="24">
        <v>43122</v>
      </c>
      <c r="C3999" s="25">
        <v>7.6388888888888886E-3</v>
      </c>
      <c r="D3999" s="25">
        <v>0</v>
      </c>
      <c r="E3999" s="25">
        <v>4.2245370370370371E-3</v>
      </c>
      <c r="F3999" s="25">
        <v>0</v>
      </c>
      <c r="G3999" s="25">
        <v>0</v>
      </c>
      <c r="H3999" s="25">
        <v>0</v>
      </c>
      <c r="I3999" s="1">
        <f>COUNTIFS($A:$A,$A3999,C:C,"&gt;"&amp;$I$5)</f>
        <v>4</v>
      </c>
    </row>
    <row r="4000" spans="1:9" x14ac:dyDescent="0.25">
      <c r="A4000" s="22" t="s">
        <v>36</v>
      </c>
      <c r="B4000" s="24">
        <v>43123</v>
      </c>
      <c r="C4000" s="25">
        <v>7.2916666666666659E-3</v>
      </c>
      <c r="D4000" s="25">
        <v>0</v>
      </c>
      <c r="E4000" s="25">
        <v>0</v>
      </c>
      <c r="F4000" s="25">
        <v>0</v>
      </c>
      <c r="G4000" s="25">
        <v>0</v>
      </c>
      <c r="H4000" s="25">
        <v>0</v>
      </c>
      <c r="I4000" s="1">
        <f>COUNTIFS($A:$A,$A4000,C:C,"&gt;"&amp;$I$5)</f>
        <v>4</v>
      </c>
    </row>
    <row r="4001" spans="1:9" x14ac:dyDescent="0.25">
      <c r="A4001" s="22" t="s">
        <v>36</v>
      </c>
      <c r="B4001" s="24">
        <v>43124</v>
      </c>
      <c r="C4001" s="25">
        <v>1.4837962962962963E-2</v>
      </c>
      <c r="D4001" s="25">
        <v>0</v>
      </c>
      <c r="E4001" s="25">
        <v>6.7129629629629625E-4</v>
      </c>
      <c r="F4001" s="25">
        <v>0</v>
      </c>
      <c r="G4001" s="25">
        <v>2.900462962962963E-2</v>
      </c>
      <c r="H4001" s="25">
        <v>0</v>
      </c>
      <c r="I4001" s="1">
        <f>COUNTIFS($A:$A,$A4001,C:C,"&gt;"&amp;$I$5)</f>
        <v>4</v>
      </c>
    </row>
    <row r="4002" spans="1:9" x14ac:dyDescent="0.25">
      <c r="A4002" s="22" t="s">
        <v>36</v>
      </c>
      <c r="B4002" s="24">
        <v>43125</v>
      </c>
      <c r="C4002" s="25">
        <v>1.4097222222222221E-2</v>
      </c>
      <c r="D4002" s="25">
        <v>0</v>
      </c>
      <c r="E4002" s="25">
        <v>1.0046296296296296E-2</v>
      </c>
      <c r="F4002" s="25">
        <v>0</v>
      </c>
      <c r="G4002" s="25">
        <v>0</v>
      </c>
      <c r="H4002" s="25">
        <v>0</v>
      </c>
      <c r="I4002" s="1">
        <f>COUNTIFS($A:$A,$A4002,C:C,"&gt;"&amp;$I$5)</f>
        <v>4</v>
      </c>
    </row>
    <row r="4003" spans="1:9" x14ac:dyDescent="0.25">
      <c r="A4003" s="22" t="s">
        <v>84</v>
      </c>
      <c r="B4003" s="24">
        <v>43070</v>
      </c>
      <c r="C4003" s="25">
        <v>1.6203703703703703E-2</v>
      </c>
      <c r="D4003" s="25">
        <v>0.10326388888888889</v>
      </c>
      <c r="E4003" s="25">
        <v>8.6087962962962963E-2</v>
      </c>
      <c r="F4003" s="25">
        <v>7.2083333333333333E-2</v>
      </c>
      <c r="G4003" s="25">
        <v>1.7280092592592593E-2</v>
      </c>
      <c r="H4003" s="25">
        <v>0</v>
      </c>
      <c r="I4003" s="1">
        <f>COUNTIFS($A:$A,$A4003,C:C,"&gt;"&amp;$I$5)</f>
        <v>1</v>
      </c>
    </row>
    <row r="4004" spans="1:9" x14ac:dyDescent="0.25">
      <c r="A4004" s="22" t="s">
        <v>84</v>
      </c>
      <c r="B4004" s="24">
        <v>43071</v>
      </c>
      <c r="C4004" s="25">
        <v>0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1">
        <f>COUNTIFS($A:$A,$A4004,C:C,"&gt;"&amp;$I$5)</f>
        <v>1</v>
      </c>
    </row>
    <row r="4005" spans="1:9" x14ac:dyDescent="0.25">
      <c r="A4005" s="22" t="s">
        <v>84</v>
      </c>
      <c r="B4005" s="24">
        <v>43072</v>
      </c>
      <c r="C4005" s="25">
        <v>0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1">
        <f>COUNTIFS($A:$A,$A4005,C:C,"&gt;"&amp;$I$5)</f>
        <v>1</v>
      </c>
    </row>
    <row r="4006" spans="1:9" x14ac:dyDescent="0.25">
      <c r="A4006" s="22" t="s">
        <v>84</v>
      </c>
      <c r="B4006" s="24">
        <v>43073</v>
      </c>
      <c r="C4006" s="25">
        <v>1.8981481481481481E-2</v>
      </c>
      <c r="D4006" s="25">
        <v>3.9155092592592596E-2</v>
      </c>
      <c r="E4006" s="25">
        <v>2.6238425925925925E-2</v>
      </c>
      <c r="F4006" s="25">
        <v>2.1527777777777778E-3</v>
      </c>
      <c r="G4006" s="25">
        <v>0</v>
      </c>
      <c r="H4006" s="25">
        <v>0</v>
      </c>
      <c r="I4006" s="1">
        <f>COUNTIFS($A:$A,$A4006,C:C,"&gt;"&amp;$I$5)</f>
        <v>1</v>
      </c>
    </row>
    <row r="4007" spans="1:9" x14ac:dyDescent="0.25">
      <c r="A4007" s="22" t="s">
        <v>84</v>
      </c>
      <c r="B4007" s="24">
        <v>43074</v>
      </c>
      <c r="C4007" s="25">
        <v>1.2256944444444444E-2</v>
      </c>
      <c r="D4007" s="25">
        <v>0</v>
      </c>
      <c r="E4007" s="25">
        <v>1.6238425925925924E-2</v>
      </c>
      <c r="F4007" s="25">
        <v>2.0023148148148148E-3</v>
      </c>
      <c r="G4007" s="25">
        <v>0</v>
      </c>
      <c r="H4007" s="25">
        <v>0</v>
      </c>
      <c r="I4007" s="1">
        <f>COUNTIFS($A:$A,$A4007,C:C,"&gt;"&amp;$I$5)</f>
        <v>1</v>
      </c>
    </row>
    <row r="4008" spans="1:9" x14ac:dyDescent="0.25">
      <c r="A4008" s="22" t="s">
        <v>84</v>
      </c>
      <c r="B4008" s="24">
        <v>43075</v>
      </c>
      <c r="C4008" s="25">
        <v>1.2025462962962962E-2</v>
      </c>
      <c r="D4008" s="25">
        <v>0</v>
      </c>
      <c r="E4008" s="25">
        <v>2.5543981481481483E-2</v>
      </c>
      <c r="F4008" s="25">
        <v>0</v>
      </c>
      <c r="G4008" s="25">
        <v>2.6388888888888889E-2</v>
      </c>
      <c r="H4008" s="25">
        <v>0</v>
      </c>
      <c r="I4008" s="1">
        <f>COUNTIFS($A:$A,$A4008,C:C,"&gt;"&amp;$I$5)</f>
        <v>1</v>
      </c>
    </row>
    <row r="4009" spans="1:9" x14ac:dyDescent="0.25">
      <c r="A4009" s="22" t="s">
        <v>84</v>
      </c>
      <c r="B4009" s="24">
        <v>43076</v>
      </c>
      <c r="C4009" s="25">
        <v>1.0659722222222221E-2</v>
      </c>
      <c r="D4009" s="25">
        <v>0</v>
      </c>
      <c r="E4009" s="25">
        <v>1.3518518518518518E-2</v>
      </c>
      <c r="F4009" s="25">
        <v>0</v>
      </c>
      <c r="G4009" s="25">
        <v>0</v>
      </c>
      <c r="H4009" s="25">
        <v>0</v>
      </c>
      <c r="I4009" s="1">
        <f>COUNTIFS($A:$A,$A4009,C:C,"&gt;"&amp;$I$5)</f>
        <v>1</v>
      </c>
    </row>
    <row r="4010" spans="1:9" x14ac:dyDescent="0.25">
      <c r="A4010" s="22" t="s">
        <v>84</v>
      </c>
      <c r="B4010" s="24">
        <v>43077</v>
      </c>
      <c r="C4010" s="25">
        <v>1.5706018518518518E-2</v>
      </c>
      <c r="D4010" s="25">
        <v>3.7951388888888889E-2</v>
      </c>
      <c r="E4010" s="25">
        <v>1.6342592592592593E-2</v>
      </c>
      <c r="F4010" s="25">
        <v>1.8634259259259261E-3</v>
      </c>
      <c r="G4010" s="25">
        <v>9.2245370370370363E-3</v>
      </c>
      <c r="H4010" s="25">
        <v>0</v>
      </c>
      <c r="I4010" s="1">
        <f>COUNTIFS($A:$A,$A4010,C:C,"&gt;"&amp;$I$5)</f>
        <v>1</v>
      </c>
    </row>
    <row r="4011" spans="1:9" x14ac:dyDescent="0.25">
      <c r="A4011" s="22" t="s">
        <v>84</v>
      </c>
      <c r="B4011" s="24">
        <v>43078</v>
      </c>
      <c r="C4011" s="25">
        <v>0</v>
      </c>
      <c r="D4011" s="25">
        <v>0</v>
      </c>
      <c r="E4011" s="25">
        <v>0</v>
      </c>
      <c r="F4011" s="25">
        <v>0</v>
      </c>
      <c r="G4011" s="25">
        <v>0</v>
      </c>
      <c r="H4011" s="25">
        <v>0</v>
      </c>
      <c r="I4011" s="1">
        <f>COUNTIFS($A:$A,$A4011,C:C,"&gt;"&amp;$I$5)</f>
        <v>1</v>
      </c>
    </row>
    <row r="4012" spans="1:9" x14ac:dyDescent="0.25">
      <c r="A4012" s="22" t="s">
        <v>84</v>
      </c>
      <c r="B4012" s="24">
        <v>43079</v>
      </c>
      <c r="C4012" s="25">
        <v>0</v>
      </c>
      <c r="D4012" s="25">
        <v>0</v>
      </c>
      <c r="E4012" s="25">
        <v>0</v>
      </c>
      <c r="F4012" s="25">
        <v>0</v>
      </c>
      <c r="G4012" s="25">
        <v>0</v>
      </c>
      <c r="H4012" s="25">
        <v>0</v>
      </c>
      <c r="I4012" s="1">
        <f>COUNTIFS($A:$A,$A4012,C:C,"&gt;"&amp;$I$5)</f>
        <v>1</v>
      </c>
    </row>
    <row r="4013" spans="1:9" x14ac:dyDescent="0.25">
      <c r="A4013" s="22" t="s">
        <v>84</v>
      </c>
      <c r="B4013" s="24">
        <v>43080</v>
      </c>
      <c r="C4013" s="25">
        <v>1.5347222222222222E-2</v>
      </c>
      <c r="D4013" s="25">
        <v>3.8576388888888889E-2</v>
      </c>
      <c r="E4013" s="25">
        <v>3.1296296296296301E-2</v>
      </c>
      <c r="F4013" s="25">
        <v>0</v>
      </c>
      <c r="G4013" s="25">
        <v>0</v>
      </c>
      <c r="H4013" s="25">
        <v>0</v>
      </c>
      <c r="I4013" s="1">
        <f>COUNTIFS($A:$A,$A4013,C:C,"&gt;"&amp;$I$5)</f>
        <v>1</v>
      </c>
    </row>
    <row r="4014" spans="1:9" x14ac:dyDescent="0.25">
      <c r="A4014" s="22" t="s">
        <v>84</v>
      </c>
      <c r="B4014" s="24">
        <v>43081</v>
      </c>
      <c r="C4014" s="25">
        <v>1.0868055555555556E-2</v>
      </c>
      <c r="D4014" s="25">
        <v>0</v>
      </c>
      <c r="E4014" s="25">
        <v>8.8541666666666664E-3</v>
      </c>
      <c r="F4014" s="25">
        <v>0</v>
      </c>
      <c r="G4014" s="25">
        <v>0</v>
      </c>
      <c r="H4014" s="25">
        <v>0</v>
      </c>
      <c r="I4014" s="1">
        <f>COUNTIFS($A:$A,$A4014,C:C,"&gt;"&amp;$I$5)</f>
        <v>1</v>
      </c>
    </row>
    <row r="4015" spans="1:9" x14ac:dyDescent="0.25">
      <c r="A4015" s="22" t="s">
        <v>84</v>
      </c>
      <c r="B4015" s="24">
        <v>43082</v>
      </c>
      <c r="C4015" s="25">
        <v>1.0625000000000001E-2</v>
      </c>
      <c r="D4015" s="25">
        <v>0</v>
      </c>
      <c r="E4015" s="25">
        <v>1.1921296296296298E-2</v>
      </c>
      <c r="F4015" s="25">
        <v>0</v>
      </c>
      <c r="G4015" s="25">
        <v>0</v>
      </c>
      <c r="H4015" s="25">
        <v>0</v>
      </c>
      <c r="I4015" s="1">
        <f>COUNTIFS($A:$A,$A4015,C:C,"&gt;"&amp;$I$5)</f>
        <v>1</v>
      </c>
    </row>
    <row r="4016" spans="1:9" x14ac:dyDescent="0.25">
      <c r="A4016" s="22" t="s">
        <v>84</v>
      </c>
      <c r="B4016" s="24">
        <v>43083</v>
      </c>
      <c r="C4016" s="25">
        <v>1.1655092592592594E-2</v>
      </c>
      <c r="D4016" s="25">
        <v>0</v>
      </c>
      <c r="E4016" s="25">
        <v>2.6678240740740738E-2</v>
      </c>
      <c r="F4016" s="25">
        <v>0</v>
      </c>
      <c r="G4016" s="25">
        <v>0</v>
      </c>
      <c r="H4016" s="25">
        <v>0</v>
      </c>
      <c r="I4016" s="1">
        <f>COUNTIFS($A:$A,$A4016,C:C,"&gt;"&amp;$I$5)</f>
        <v>1</v>
      </c>
    </row>
    <row r="4017" spans="1:9" x14ac:dyDescent="0.25">
      <c r="A4017" s="22" t="s">
        <v>84</v>
      </c>
      <c r="B4017" s="24">
        <v>43084</v>
      </c>
      <c r="C4017" s="25">
        <v>1.7164351851851851E-2</v>
      </c>
      <c r="D4017" s="25">
        <v>4.0219907407407406E-2</v>
      </c>
      <c r="E4017" s="25">
        <v>1.525462962962963E-2</v>
      </c>
      <c r="F4017" s="25">
        <v>0</v>
      </c>
      <c r="G4017" s="25">
        <v>0</v>
      </c>
      <c r="H4017" s="25">
        <v>0</v>
      </c>
      <c r="I4017" s="1">
        <f>COUNTIFS($A:$A,$A4017,C:C,"&gt;"&amp;$I$5)</f>
        <v>1</v>
      </c>
    </row>
    <row r="4018" spans="1:9" x14ac:dyDescent="0.25">
      <c r="A4018" s="22" t="s">
        <v>84</v>
      </c>
      <c r="B4018" s="24">
        <v>43085</v>
      </c>
      <c r="C4018" s="25">
        <v>0</v>
      </c>
      <c r="D4018" s="25">
        <v>0</v>
      </c>
      <c r="E4018" s="25">
        <v>0</v>
      </c>
      <c r="F4018" s="25">
        <v>0</v>
      </c>
      <c r="G4018" s="25">
        <v>0</v>
      </c>
      <c r="H4018" s="25">
        <v>0</v>
      </c>
      <c r="I4018" s="1">
        <f>COUNTIFS($A:$A,$A4018,C:C,"&gt;"&amp;$I$5)</f>
        <v>1</v>
      </c>
    </row>
    <row r="4019" spans="1:9" x14ac:dyDescent="0.25">
      <c r="A4019" s="22" t="s">
        <v>84</v>
      </c>
      <c r="B4019" s="24">
        <v>43086</v>
      </c>
      <c r="C4019" s="25">
        <v>0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1">
        <f>COUNTIFS($A:$A,$A4019,C:C,"&gt;"&amp;$I$5)</f>
        <v>1</v>
      </c>
    </row>
    <row r="4020" spans="1:9" x14ac:dyDescent="0.25">
      <c r="A4020" s="22" t="s">
        <v>84</v>
      </c>
      <c r="B4020" s="24">
        <v>43087</v>
      </c>
      <c r="C4020" s="25">
        <v>0</v>
      </c>
      <c r="D4020" s="25">
        <v>0</v>
      </c>
      <c r="E4020" s="25">
        <v>0</v>
      </c>
      <c r="F4020" s="25">
        <v>0</v>
      </c>
      <c r="G4020" s="25">
        <v>0</v>
      </c>
      <c r="H4020" s="25">
        <v>0</v>
      </c>
      <c r="I4020" s="1">
        <f>COUNTIFS($A:$A,$A4020,C:C,"&gt;"&amp;$I$5)</f>
        <v>1</v>
      </c>
    </row>
    <row r="4021" spans="1:9" x14ac:dyDescent="0.25">
      <c r="A4021" s="22" t="s">
        <v>84</v>
      </c>
      <c r="B4021" s="24">
        <v>43088</v>
      </c>
      <c r="C4021" s="25">
        <v>0</v>
      </c>
      <c r="D4021" s="25">
        <v>0</v>
      </c>
      <c r="E4021" s="25">
        <v>0</v>
      </c>
      <c r="F4021" s="25">
        <v>0</v>
      </c>
      <c r="G4021" s="25">
        <v>0</v>
      </c>
      <c r="H4021" s="25">
        <v>0</v>
      </c>
      <c r="I4021" s="1">
        <f>COUNTIFS($A:$A,$A4021,C:C,"&gt;"&amp;$I$5)</f>
        <v>1</v>
      </c>
    </row>
    <row r="4022" spans="1:9" x14ac:dyDescent="0.25">
      <c r="A4022" s="22" t="s">
        <v>84</v>
      </c>
      <c r="B4022" s="24">
        <v>43089</v>
      </c>
      <c r="C4022" s="25">
        <v>0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1">
        <f>COUNTIFS($A:$A,$A4022,C:C,"&gt;"&amp;$I$5)</f>
        <v>1</v>
      </c>
    </row>
    <row r="4023" spans="1:9" x14ac:dyDescent="0.25">
      <c r="A4023" s="22" t="s">
        <v>84</v>
      </c>
      <c r="B4023" s="24">
        <v>43090</v>
      </c>
      <c r="C4023" s="25">
        <v>0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1">
        <f>COUNTIFS($A:$A,$A4023,C:C,"&gt;"&amp;$I$5)</f>
        <v>1</v>
      </c>
    </row>
    <row r="4024" spans="1:9" x14ac:dyDescent="0.25">
      <c r="A4024" s="22" t="s">
        <v>84</v>
      </c>
      <c r="B4024" s="24">
        <v>43091</v>
      </c>
      <c r="C4024" s="25">
        <v>0</v>
      </c>
      <c r="D4024" s="25">
        <v>0</v>
      </c>
      <c r="E4024" s="25">
        <v>0</v>
      </c>
      <c r="F4024" s="25">
        <v>0</v>
      </c>
      <c r="G4024" s="25">
        <v>0</v>
      </c>
      <c r="H4024" s="25">
        <v>0</v>
      </c>
      <c r="I4024" s="1">
        <f>COUNTIFS($A:$A,$A4024,C:C,"&gt;"&amp;$I$5)</f>
        <v>1</v>
      </c>
    </row>
    <row r="4025" spans="1:9" x14ac:dyDescent="0.25">
      <c r="A4025" s="22" t="s">
        <v>84</v>
      </c>
      <c r="B4025" s="24">
        <v>43092</v>
      </c>
      <c r="C4025" s="25">
        <v>0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1">
        <f>COUNTIFS($A:$A,$A4025,C:C,"&gt;"&amp;$I$5)</f>
        <v>1</v>
      </c>
    </row>
    <row r="4026" spans="1:9" x14ac:dyDescent="0.25">
      <c r="A4026" s="22" t="s">
        <v>84</v>
      </c>
      <c r="B4026" s="24">
        <v>43093</v>
      </c>
      <c r="C4026" s="25">
        <v>0</v>
      </c>
      <c r="D4026" s="25">
        <v>0</v>
      </c>
      <c r="E4026" s="25">
        <v>0</v>
      </c>
      <c r="F4026" s="25">
        <v>0</v>
      </c>
      <c r="G4026" s="25">
        <v>0</v>
      </c>
      <c r="H4026" s="25">
        <v>0</v>
      </c>
      <c r="I4026" s="1">
        <f>COUNTIFS($A:$A,$A4026,C:C,"&gt;"&amp;$I$5)</f>
        <v>1</v>
      </c>
    </row>
    <row r="4027" spans="1:9" x14ac:dyDescent="0.25">
      <c r="A4027" s="22" t="s">
        <v>84</v>
      </c>
      <c r="B4027" s="24">
        <v>43094</v>
      </c>
      <c r="C4027" s="25">
        <v>0</v>
      </c>
      <c r="D4027" s="25">
        <v>0</v>
      </c>
      <c r="E4027" s="25">
        <v>0</v>
      </c>
      <c r="F4027" s="25">
        <v>0</v>
      </c>
      <c r="G4027" s="25">
        <v>0</v>
      </c>
      <c r="H4027" s="25">
        <v>0</v>
      </c>
      <c r="I4027" s="1">
        <f>COUNTIFS($A:$A,$A4027,C:C,"&gt;"&amp;$I$5)</f>
        <v>1</v>
      </c>
    </row>
    <row r="4028" spans="1:9" x14ac:dyDescent="0.25">
      <c r="A4028" s="22" t="s">
        <v>84</v>
      </c>
      <c r="B4028" s="24">
        <v>43095</v>
      </c>
      <c r="C4028" s="25">
        <v>8.6458333333333335E-3</v>
      </c>
      <c r="D4028" s="25">
        <v>0</v>
      </c>
      <c r="E4028" s="25">
        <v>2.3622685185185188E-2</v>
      </c>
      <c r="F4028" s="25">
        <v>0</v>
      </c>
      <c r="G4028" s="25">
        <v>0</v>
      </c>
      <c r="H4028" s="25">
        <v>0</v>
      </c>
      <c r="I4028" s="1">
        <f>COUNTIFS($A:$A,$A4028,C:C,"&gt;"&amp;$I$5)</f>
        <v>1</v>
      </c>
    </row>
    <row r="4029" spans="1:9" x14ac:dyDescent="0.25">
      <c r="A4029" s="22" t="s">
        <v>84</v>
      </c>
      <c r="B4029" s="24">
        <v>43096</v>
      </c>
      <c r="C4029" s="25">
        <v>1.3148148148148147E-2</v>
      </c>
      <c r="D4029" s="25">
        <v>0</v>
      </c>
      <c r="E4029" s="25">
        <v>0</v>
      </c>
      <c r="F4029" s="25">
        <v>0</v>
      </c>
      <c r="G4029" s="25">
        <v>1.2812499999999999E-2</v>
      </c>
      <c r="H4029" s="25">
        <v>0</v>
      </c>
      <c r="I4029" s="1">
        <f>COUNTIFS($A:$A,$A4029,C:C,"&gt;"&amp;$I$5)</f>
        <v>1</v>
      </c>
    </row>
    <row r="4030" spans="1:9" x14ac:dyDescent="0.25">
      <c r="A4030" s="22" t="s">
        <v>84</v>
      </c>
      <c r="B4030" s="24">
        <v>43097</v>
      </c>
      <c r="C4030" s="25">
        <v>1.1493055555555555E-2</v>
      </c>
      <c r="D4030" s="25">
        <v>0</v>
      </c>
      <c r="E4030" s="25">
        <v>5.0416666666666665E-2</v>
      </c>
      <c r="F4030" s="25">
        <v>0</v>
      </c>
      <c r="G4030" s="25">
        <v>0</v>
      </c>
      <c r="H4030" s="25">
        <v>0</v>
      </c>
      <c r="I4030" s="1">
        <f>COUNTIFS($A:$A,$A4030,C:C,"&gt;"&amp;$I$5)</f>
        <v>1</v>
      </c>
    </row>
    <row r="4031" spans="1:9" x14ac:dyDescent="0.25">
      <c r="A4031" s="22" t="s">
        <v>84</v>
      </c>
      <c r="B4031" s="24">
        <v>43098</v>
      </c>
      <c r="C4031" s="25">
        <v>1.8437499999999999E-2</v>
      </c>
      <c r="D4031" s="25">
        <v>3.8495370370370367E-2</v>
      </c>
      <c r="E4031" s="25">
        <v>1.1481481481481483E-2</v>
      </c>
      <c r="F4031" s="25">
        <v>0</v>
      </c>
      <c r="G4031" s="25">
        <v>0</v>
      </c>
      <c r="H4031" s="25">
        <v>0</v>
      </c>
      <c r="I4031" s="1">
        <f>COUNTIFS($A:$A,$A4031,C:C,"&gt;"&amp;$I$5)</f>
        <v>1</v>
      </c>
    </row>
    <row r="4032" spans="1:9" x14ac:dyDescent="0.25">
      <c r="A4032" s="22" t="s">
        <v>84</v>
      </c>
      <c r="B4032" s="24">
        <v>43099</v>
      </c>
      <c r="C4032" s="25">
        <v>0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1">
        <f>COUNTIFS($A:$A,$A4032,C:C,"&gt;"&amp;$I$5)</f>
        <v>1</v>
      </c>
    </row>
    <row r="4033" spans="1:9" x14ac:dyDescent="0.25">
      <c r="A4033" s="22" t="s">
        <v>84</v>
      </c>
      <c r="B4033" s="24">
        <v>43100</v>
      </c>
      <c r="C4033" s="25">
        <v>0</v>
      </c>
      <c r="D4033" s="25">
        <v>0</v>
      </c>
      <c r="E4033" s="25">
        <v>0</v>
      </c>
      <c r="F4033" s="25">
        <v>0</v>
      </c>
      <c r="G4033" s="25">
        <v>0</v>
      </c>
      <c r="H4033" s="25">
        <v>0</v>
      </c>
      <c r="I4033" s="1">
        <f>COUNTIFS($A:$A,$A4033,C:C,"&gt;"&amp;$I$5)</f>
        <v>1</v>
      </c>
    </row>
    <row r="4034" spans="1:9" x14ac:dyDescent="0.25">
      <c r="A4034" s="22" t="s">
        <v>84</v>
      </c>
      <c r="B4034" s="24">
        <v>43101</v>
      </c>
      <c r="C4034" s="25">
        <v>0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1">
        <f>COUNTIFS($A:$A,$A4034,C:C,"&gt;"&amp;$I$5)</f>
        <v>1</v>
      </c>
    </row>
    <row r="4035" spans="1:9" x14ac:dyDescent="0.25">
      <c r="A4035" s="22" t="s">
        <v>84</v>
      </c>
      <c r="B4035" s="24">
        <v>43102</v>
      </c>
      <c r="C4035" s="25">
        <v>1.0833333333333334E-2</v>
      </c>
      <c r="D4035" s="25">
        <v>0</v>
      </c>
      <c r="E4035" s="25">
        <v>1.2824074074074073E-2</v>
      </c>
      <c r="F4035" s="25">
        <v>0</v>
      </c>
      <c r="G4035" s="25">
        <v>0</v>
      </c>
      <c r="H4035" s="25">
        <v>0</v>
      </c>
      <c r="I4035" s="1">
        <f>COUNTIFS($A:$A,$A4035,C:C,"&gt;"&amp;$I$5)</f>
        <v>1</v>
      </c>
    </row>
    <row r="4036" spans="1:9" x14ac:dyDescent="0.25">
      <c r="A4036" s="22" t="s">
        <v>84</v>
      </c>
      <c r="B4036" s="24">
        <v>43103</v>
      </c>
      <c r="C4036" s="25">
        <v>8.1944444444444452E-3</v>
      </c>
      <c r="D4036" s="25">
        <v>0</v>
      </c>
      <c r="E4036" s="25">
        <v>4.8611111111111112E-3</v>
      </c>
      <c r="F4036" s="25">
        <v>0</v>
      </c>
      <c r="G4036" s="25">
        <v>0</v>
      </c>
      <c r="H4036" s="25">
        <v>0</v>
      </c>
      <c r="I4036" s="1">
        <f>COUNTIFS($A:$A,$A4036,C:C,"&gt;"&amp;$I$5)</f>
        <v>1</v>
      </c>
    </row>
    <row r="4037" spans="1:9" x14ac:dyDescent="0.25">
      <c r="A4037" s="22" t="s">
        <v>84</v>
      </c>
      <c r="B4037" s="24">
        <v>43104</v>
      </c>
      <c r="C4037" s="25">
        <v>1.0254629629629629E-2</v>
      </c>
      <c r="D4037" s="25">
        <v>0</v>
      </c>
      <c r="E4037" s="25">
        <v>1.6782407407407409E-2</v>
      </c>
      <c r="F4037" s="25">
        <v>0</v>
      </c>
      <c r="G4037" s="25">
        <v>0</v>
      </c>
      <c r="H4037" s="25">
        <v>0</v>
      </c>
      <c r="I4037" s="1">
        <f>COUNTIFS($A:$A,$A4037,C:C,"&gt;"&amp;$I$5)</f>
        <v>1</v>
      </c>
    </row>
    <row r="4038" spans="1:9" x14ac:dyDescent="0.25">
      <c r="A4038" s="22" t="s">
        <v>84</v>
      </c>
      <c r="B4038" s="24">
        <v>43105</v>
      </c>
      <c r="C4038" s="25">
        <v>1.9120370370370371E-2</v>
      </c>
      <c r="D4038" s="25">
        <v>3.7615740740740741E-2</v>
      </c>
      <c r="E4038" s="25">
        <v>3.7314814814814815E-2</v>
      </c>
      <c r="F4038" s="25">
        <v>0</v>
      </c>
      <c r="G4038" s="25">
        <v>0</v>
      </c>
      <c r="H4038" s="25">
        <v>0</v>
      </c>
      <c r="I4038" s="1">
        <f>COUNTIFS($A:$A,$A4038,C:C,"&gt;"&amp;$I$5)</f>
        <v>1</v>
      </c>
    </row>
    <row r="4039" spans="1:9" x14ac:dyDescent="0.25">
      <c r="A4039" s="22" t="s">
        <v>84</v>
      </c>
      <c r="B4039" s="24">
        <v>43106</v>
      </c>
      <c r="C4039" s="25">
        <v>0</v>
      </c>
      <c r="D4039" s="25">
        <v>0</v>
      </c>
      <c r="E4039" s="25">
        <v>0</v>
      </c>
      <c r="F4039" s="25">
        <v>0</v>
      </c>
      <c r="G4039" s="25">
        <v>0</v>
      </c>
      <c r="H4039" s="25">
        <v>0</v>
      </c>
      <c r="I4039" s="1">
        <f>COUNTIFS($A:$A,$A4039,C:C,"&gt;"&amp;$I$5)</f>
        <v>1</v>
      </c>
    </row>
    <row r="4040" spans="1:9" x14ac:dyDescent="0.25">
      <c r="A4040" s="22" t="s">
        <v>84</v>
      </c>
      <c r="B4040" s="24">
        <v>43107</v>
      </c>
      <c r="C4040" s="25">
        <v>0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1">
        <f>COUNTIFS($A:$A,$A4040,C:C,"&gt;"&amp;$I$5)</f>
        <v>1</v>
      </c>
    </row>
    <row r="4041" spans="1:9" x14ac:dyDescent="0.25">
      <c r="A4041" s="22" t="s">
        <v>84</v>
      </c>
      <c r="B4041" s="24">
        <v>43108</v>
      </c>
      <c r="C4041" s="25">
        <v>1.8101851851851852E-2</v>
      </c>
      <c r="D4041" s="25">
        <v>3.9398148148148147E-2</v>
      </c>
      <c r="E4041" s="25">
        <v>2.5208333333333333E-2</v>
      </c>
      <c r="F4041" s="25">
        <v>0</v>
      </c>
      <c r="G4041" s="25">
        <v>0</v>
      </c>
      <c r="H4041" s="25">
        <v>0</v>
      </c>
      <c r="I4041" s="1">
        <f>COUNTIFS($A:$A,$A4041,C:C,"&gt;"&amp;$I$5)</f>
        <v>1</v>
      </c>
    </row>
    <row r="4042" spans="1:9" x14ac:dyDescent="0.25">
      <c r="A4042" s="22" t="s">
        <v>84</v>
      </c>
      <c r="B4042" s="24">
        <v>43109</v>
      </c>
      <c r="C4042" s="25">
        <v>1.2395833333333335E-2</v>
      </c>
      <c r="D4042" s="25">
        <v>0</v>
      </c>
      <c r="E4042" s="25">
        <v>2.7060185185185187E-2</v>
      </c>
      <c r="F4042" s="25">
        <v>0</v>
      </c>
      <c r="G4042" s="25">
        <v>0</v>
      </c>
      <c r="H4042" s="25">
        <v>0</v>
      </c>
      <c r="I4042" s="1">
        <f>COUNTIFS($A:$A,$A4042,C:C,"&gt;"&amp;$I$5)</f>
        <v>1</v>
      </c>
    </row>
    <row r="4043" spans="1:9" x14ac:dyDescent="0.25">
      <c r="A4043" s="22" t="s">
        <v>84</v>
      </c>
      <c r="B4043" s="24">
        <v>43110</v>
      </c>
      <c r="C4043" s="25">
        <v>1.1064814814814814E-2</v>
      </c>
      <c r="D4043" s="25">
        <v>0</v>
      </c>
      <c r="E4043" s="25">
        <v>1.1412037037037038E-2</v>
      </c>
      <c r="F4043" s="25">
        <v>0</v>
      </c>
      <c r="G4043" s="25">
        <v>0</v>
      </c>
      <c r="H4043" s="25">
        <v>0</v>
      </c>
      <c r="I4043" s="1">
        <f>COUNTIFS($A:$A,$A4043,C:C,"&gt;"&amp;$I$5)</f>
        <v>1</v>
      </c>
    </row>
    <row r="4044" spans="1:9" x14ac:dyDescent="0.25">
      <c r="A4044" s="22" t="s">
        <v>84</v>
      </c>
      <c r="B4044" s="24">
        <v>43111</v>
      </c>
      <c r="C4044" s="25">
        <v>1.2037037037037035E-2</v>
      </c>
      <c r="D4044" s="25">
        <v>0</v>
      </c>
      <c r="E4044" s="25">
        <v>0</v>
      </c>
      <c r="F4044" s="25">
        <v>0</v>
      </c>
      <c r="G4044" s="25">
        <v>0</v>
      </c>
      <c r="H4044" s="25">
        <v>0</v>
      </c>
      <c r="I4044" s="1">
        <f>COUNTIFS($A:$A,$A4044,C:C,"&gt;"&amp;$I$5)</f>
        <v>1</v>
      </c>
    </row>
    <row r="4045" spans="1:9" x14ac:dyDescent="0.25">
      <c r="A4045" s="22" t="s">
        <v>84</v>
      </c>
      <c r="B4045" s="24">
        <v>43112</v>
      </c>
      <c r="C4045" s="25">
        <v>1.5555555555555553E-2</v>
      </c>
      <c r="D4045" s="25">
        <v>4.1886574074074069E-2</v>
      </c>
      <c r="E4045" s="25">
        <v>3.6099537037037034E-2</v>
      </c>
      <c r="F4045" s="25">
        <v>0</v>
      </c>
      <c r="G4045" s="25">
        <v>2.9791666666666664E-2</v>
      </c>
      <c r="H4045" s="25">
        <v>0</v>
      </c>
      <c r="I4045" s="1">
        <f>COUNTIFS($A:$A,$A4045,C:C,"&gt;"&amp;$I$5)</f>
        <v>1</v>
      </c>
    </row>
    <row r="4046" spans="1:9" x14ac:dyDescent="0.25">
      <c r="A4046" s="22" t="s">
        <v>84</v>
      </c>
      <c r="B4046" s="24">
        <v>43113</v>
      </c>
      <c r="C4046" s="25">
        <v>0</v>
      </c>
      <c r="D4046" s="25">
        <v>0</v>
      </c>
      <c r="E4046" s="25">
        <v>0</v>
      </c>
      <c r="F4046" s="25">
        <v>0</v>
      </c>
      <c r="G4046" s="25">
        <v>0</v>
      </c>
      <c r="H4046" s="25">
        <v>0</v>
      </c>
      <c r="I4046" s="1">
        <f>COUNTIFS($A:$A,$A4046,C:C,"&gt;"&amp;$I$5)</f>
        <v>1</v>
      </c>
    </row>
    <row r="4047" spans="1:9" x14ac:dyDescent="0.25">
      <c r="A4047" s="22" t="s">
        <v>84</v>
      </c>
      <c r="B4047" s="24">
        <v>43114</v>
      </c>
      <c r="C4047" s="25">
        <v>0</v>
      </c>
      <c r="D4047" s="25">
        <v>0</v>
      </c>
      <c r="E4047" s="25">
        <v>0</v>
      </c>
      <c r="F4047" s="25">
        <v>0</v>
      </c>
      <c r="G4047" s="25">
        <v>0</v>
      </c>
      <c r="H4047" s="25">
        <v>0</v>
      </c>
      <c r="I4047" s="1">
        <f>COUNTIFS($A:$A,$A4047,C:C,"&gt;"&amp;$I$5)</f>
        <v>1</v>
      </c>
    </row>
    <row r="4048" spans="1:9" x14ac:dyDescent="0.25">
      <c r="A4048" s="22" t="s">
        <v>84</v>
      </c>
      <c r="B4048" s="24">
        <v>43115</v>
      </c>
      <c r="C4048" s="25">
        <v>1.5625E-2</v>
      </c>
      <c r="D4048" s="25">
        <v>3.7291666666666667E-2</v>
      </c>
      <c r="E4048" s="25">
        <v>1.3194444444444444E-2</v>
      </c>
      <c r="F4048" s="25">
        <v>0</v>
      </c>
      <c r="G4048" s="25">
        <v>0.15138888888888888</v>
      </c>
      <c r="H4048" s="25">
        <v>0</v>
      </c>
      <c r="I4048" s="1">
        <f>COUNTIFS($A:$A,$A4048,C:C,"&gt;"&amp;$I$5)</f>
        <v>1</v>
      </c>
    </row>
    <row r="4049" spans="1:9" x14ac:dyDescent="0.25">
      <c r="A4049" s="22" t="s">
        <v>84</v>
      </c>
      <c r="B4049" s="24">
        <v>43116</v>
      </c>
      <c r="C4049" s="25">
        <v>7.9745370370370369E-3</v>
      </c>
      <c r="D4049" s="25">
        <v>3.5937500000000004E-2</v>
      </c>
      <c r="E4049" s="25">
        <v>1.224537037037037E-2</v>
      </c>
      <c r="F4049" s="25">
        <v>0</v>
      </c>
      <c r="G4049" s="25">
        <v>0.13962962962962963</v>
      </c>
      <c r="H4049" s="25">
        <v>0</v>
      </c>
      <c r="I4049" s="1">
        <f>COUNTIFS($A:$A,$A4049,C:C,"&gt;"&amp;$I$5)</f>
        <v>1</v>
      </c>
    </row>
    <row r="4050" spans="1:9" x14ac:dyDescent="0.25">
      <c r="A4050" s="22" t="s">
        <v>84</v>
      </c>
      <c r="B4050" s="24">
        <v>43117</v>
      </c>
      <c r="C4050" s="25">
        <v>1.1249999999999998E-2</v>
      </c>
      <c r="D4050" s="25">
        <v>0</v>
      </c>
      <c r="E4050" s="25">
        <v>1.3773148148148147E-3</v>
      </c>
      <c r="F4050" s="25">
        <v>0</v>
      </c>
      <c r="G4050" s="25">
        <v>0</v>
      </c>
      <c r="H4050" s="25">
        <v>0</v>
      </c>
      <c r="I4050" s="1">
        <f>COUNTIFS($A:$A,$A4050,C:C,"&gt;"&amp;$I$5)</f>
        <v>1</v>
      </c>
    </row>
    <row r="4051" spans="1:9" x14ac:dyDescent="0.25">
      <c r="A4051" s="22" t="s">
        <v>84</v>
      </c>
      <c r="B4051" s="24">
        <v>43118</v>
      </c>
      <c r="C4051" s="25">
        <v>9.6064814814814815E-3</v>
      </c>
      <c r="D4051" s="25">
        <v>0</v>
      </c>
      <c r="E4051" s="25">
        <v>1.306712962962963E-2</v>
      </c>
      <c r="F4051" s="25">
        <v>0</v>
      </c>
      <c r="G4051" s="25">
        <v>0</v>
      </c>
      <c r="H4051" s="25">
        <v>0</v>
      </c>
      <c r="I4051" s="1">
        <f>COUNTIFS($A:$A,$A4051,C:C,"&gt;"&amp;$I$5)</f>
        <v>1</v>
      </c>
    </row>
    <row r="4052" spans="1:9" x14ac:dyDescent="0.25">
      <c r="A4052" s="22" t="s">
        <v>84</v>
      </c>
      <c r="B4052" s="24">
        <v>43119</v>
      </c>
      <c r="C4052" s="25">
        <v>3.4293981481481481E-2</v>
      </c>
      <c r="D4052" s="25">
        <v>3.8553240740740742E-2</v>
      </c>
      <c r="E4052" s="25">
        <v>1.1550925925925925E-2</v>
      </c>
      <c r="F4052" s="25">
        <v>0</v>
      </c>
      <c r="G4052" s="25">
        <v>0</v>
      </c>
      <c r="H4052" s="25">
        <v>0</v>
      </c>
      <c r="I4052" s="1">
        <f>COUNTIFS($A:$A,$A4052,C:C,"&gt;"&amp;$I$5)</f>
        <v>1</v>
      </c>
    </row>
    <row r="4053" spans="1:9" x14ac:dyDescent="0.25">
      <c r="A4053" s="22" t="s">
        <v>84</v>
      </c>
      <c r="B4053" s="24">
        <v>43122</v>
      </c>
      <c r="C4053" s="25">
        <v>1.8298611111111113E-2</v>
      </c>
      <c r="D4053" s="25">
        <v>4.0185185185185185E-2</v>
      </c>
      <c r="E4053" s="25">
        <v>9.7685185185185184E-3</v>
      </c>
      <c r="F4053" s="25">
        <v>0</v>
      </c>
      <c r="G4053" s="25">
        <v>0</v>
      </c>
      <c r="H4053" s="25">
        <v>0</v>
      </c>
      <c r="I4053" s="1">
        <f>COUNTIFS($A:$A,$A4053,C:C,"&gt;"&amp;$I$5)</f>
        <v>1</v>
      </c>
    </row>
    <row r="4054" spans="1:9" x14ac:dyDescent="0.25">
      <c r="A4054" s="22" t="s">
        <v>84</v>
      </c>
      <c r="B4054" s="24">
        <v>43123</v>
      </c>
      <c r="C4054" s="25">
        <v>1.3645833333333331E-2</v>
      </c>
      <c r="D4054" s="25">
        <v>0</v>
      </c>
      <c r="E4054" s="25">
        <v>9.9768518518518531E-3</v>
      </c>
      <c r="F4054" s="25">
        <v>0</v>
      </c>
      <c r="G4054" s="25">
        <v>0</v>
      </c>
      <c r="H4054" s="25">
        <v>0</v>
      </c>
      <c r="I4054" s="1">
        <f>COUNTIFS($A:$A,$A4054,C:C,"&gt;"&amp;$I$5)</f>
        <v>1</v>
      </c>
    </row>
    <row r="4055" spans="1:9" x14ac:dyDescent="0.25">
      <c r="A4055" s="22" t="s">
        <v>84</v>
      </c>
      <c r="B4055" s="24">
        <v>43124</v>
      </c>
      <c r="C4055" s="25">
        <v>9.1203703703703707E-3</v>
      </c>
      <c r="D4055" s="25">
        <v>0</v>
      </c>
      <c r="E4055" s="25">
        <v>1.4699074074074074E-3</v>
      </c>
      <c r="F4055" s="25">
        <v>0</v>
      </c>
      <c r="G4055" s="25">
        <v>5.115740740740741E-3</v>
      </c>
      <c r="H4055" s="25">
        <v>0</v>
      </c>
      <c r="I4055" s="1">
        <f>COUNTIFS($A:$A,$A4055,C:C,"&gt;"&amp;$I$5)</f>
        <v>1</v>
      </c>
    </row>
    <row r="4056" spans="1:9" x14ac:dyDescent="0.25">
      <c r="A4056" s="22" t="s">
        <v>84</v>
      </c>
      <c r="B4056" s="24">
        <v>43125</v>
      </c>
      <c r="C4056" s="25">
        <v>1.6493055555555556E-2</v>
      </c>
      <c r="D4056" s="25">
        <v>0</v>
      </c>
      <c r="E4056" s="25">
        <v>1.0219907407407408E-2</v>
      </c>
      <c r="F4056" s="25">
        <v>0</v>
      </c>
      <c r="G4056" s="25">
        <v>0</v>
      </c>
      <c r="H4056" s="25">
        <v>0</v>
      </c>
      <c r="I4056" s="1">
        <f>COUNTIFS($A:$A,$A4056,C:C,"&gt;"&amp;$I$5)</f>
        <v>1</v>
      </c>
    </row>
    <row r="4057" spans="1:9" x14ac:dyDescent="0.25">
      <c r="A4057" s="22" t="s">
        <v>37</v>
      </c>
      <c r="B4057" s="24">
        <v>43070</v>
      </c>
      <c r="C4057" s="25">
        <v>2.0787037037037038E-2</v>
      </c>
      <c r="D4057" s="25">
        <v>4.1736111111111113E-2</v>
      </c>
      <c r="E4057" s="25">
        <v>3.3819444444444451E-2</v>
      </c>
      <c r="F4057" s="25">
        <v>5.9953703703703697E-3</v>
      </c>
      <c r="G4057" s="25">
        <v>7.3611111111111108E-3</v>
      </c>
      <c r="H4057" s="25">
        <v>0</v>
      </c>
      <c r="I4057" s="1">
        <f>COUNTIFS($A:$A,$A4057,C:C,"&gt;"&amp;$I$5)</f>
        <v>19</v>
      </c>
    </row>
    <row r="4058" spans="1:9" x14ac:dyDescent="0.25">
      <c r="A4058" s="22" t="s">
        <v>37</v>
      </c>
      <c r="B4058" s="24">
        <v>43071</v>
      </c>
      <c r="C4058" s="25">
        <v>0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1">
        <f>COUNTIFS($A:$A,$A4058,C:C,"&gt;"&amp;$I$5)</f>
        <v>19</v>
      </c>
    </row>
    <row r="4059" spans="1:9" x14ac:dyDescent="0.25">
      <c r="A4059" s="22" t="s">
        <v>37</v>
      </c>
      <c r="B4059" s="24">
        <v>43072</v>
      </c>
      <c r="C4059" s="25">
        <v>0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1">
        <f>COUNTIFS($A:$A,$A4059,C:C,"&gt;"&amp;$I$5)</f>
        <v>19</v>
      </c>
    </row>
    <row r="4060" spans="1:9" x14ac:dyDescent="0.25">
      <c r="A4060" s="22" t="s">
        <v>37</v>
      </c>
      <c r="B4060" s="24">
        <v>43073</v>
      </c>
      <c r="C4060" s="25">
        <v>1.3645833333333331E-2</v>
      </c>
      <c r="D4060" s="25">
        <v>0</v>
      </c>
      <c r="E4060" s="25">
        <v>1.1307870370370371E-2</v>
      </c>
      <c r="F4060" s="25">
        <v>8.3101851851851861E-3</v>
      </c>
      <c r="G4060" s="25">
        <v>0</v>
      </c>
      <c r="H4060" s="25">
        <v>0</v>
      </c>
      <c r="I4060" s="1">
        <f>COUNTIFS($A:$A,$A4060,C:C,"&gt;"&amp;$I$5)</f>
        <v>19</v>
      </c>
    </row>
    <row r="4061" spans="1:9" x14ac:dyDescent="0.25">
      <c r="A4061" s="22" t="s">
        <v>37</v>
      </c>
      <c r="B4061" s="24">
        <v>43074</v>
      </c>
      <c r="C4061" s="25">
        <v>1.8229166666666668E-2</v>
      </c>
      <c r="D4061" s="25">
        <v>0</v>
      </c>
      <c r="E4061" s="25">
        <v>8.5127314814814822E-2</v>
      </c>
      <c r="F4061" s="25">
        <v>7.4189814814814813E-3</v>
      </c>
      <c r="G4061" s="25">
        <v>0</v>
      </c>
      <c r="H4061" s="25">
        <v>2.0601851851851853E-3</v>
      </c>
      <c r="I4061" s="1">
        <f>COUNTIFS($A:$A,$A4061,C:C,"&gt;"&amp;$I$5)</f>
        <v>19</v>
      </c>
    </row>
    <row r="4062" spans="1:9" x14ac:dyDescent="0.25">
      <c r="A4062" s="22" t="s">
        <v>37</v>
      </c>
      <c r="B4062" s="24">
        <v>43075</v>
      </c>
      <c r="C4062" s="25">
        <v>1.4409722222222221E-2</v>
      </c>
      <c r="D4062" s="25">
        <v>0</v>
      </c>
      <c r="E4062" s="25">
        <v>2.7777777777777776E-2</v>
      </c>
      <c r="F4062" s="25">
        <v>0</v>
      </c>
      <c r="G4062" s="25">
        <v>0</v>
      </c>
      <c r="H4062" s="25">
        <v>0</v>
      </c>
      <c r="I4062" s="1">
        <f>COUNTIFS($A:$A,$A4062,C:C,"&gt;"&amp;$I$5)</f>
        <v>19</v>
      </c>
    </row>
    <row r="4063" spans="1:9" x14ac:dyDescent="0.25">
      <c r="A4063" s="22" t="s">
        <v>37</v>
      </c>
      <c r="B4063" s="24">
        <v>43076</v>
      </c>
      <c r="C4063" s="25">
        <v>1.9224537037037037E-2</v>
      </c>
      <c r="D4063" s="25">
        <v>0</v>
      </c>
      <c r="E4063" s="25">
        <v>6.5254629629629635E-2</v>
      </c>
      <c r="F4063" s="25">
        <v>1.1921296296296296E-3</v>
      </c>
      <c r="G4063" s="25">
        <v>0</v>
      </c>
      <c r="H4063" s="25">
        <v>0</v>
      </c>
      <c r="I4063" s="1">
        <f>COUNTIFS($A:$A,$A4063,C:C,"&gt;"&amp;$I$5)</f>
        <v>19</v>
      </c>
    </row>
    <row r="4064" spans="1:9" x14ac:dyDescent="0.25">
      <c r="A4064" s="22" t="s">
        <v>37</v>
      </c>
      <c r="B4064" s="24">
        <v>43077</v>
      </c>
      <c r="C4064" s="25">
        <v>4.0173611111111111E-2</v>
      </c>
      <c r="D4064" s="25">
        <v>3.936342592592592E-2</v>
      </c>
      <c r="E4064" s="25">
        <v>9.7453703703703713E-3</v>
      </c>
      <c r="F4064" s="25">
        <v>0</v>
      </c>
      <c r="G4064" s="25">
        <v>9.6643518518518511E-3</v>
      </c>
      <c r="H4064" s="25">
        <v>0</v>
      </c>
      <c r="I4064" s="1">
        <f>COUNTIFS($A:$A,$A4064,C:C,"&gt;"&amp;$I$5)</f>
        <v>19</v>
      </c>
    </row>
    <row r="4065" spans="1:9" x14ac:dyDescent="0.25">
      <c r="A4065" s="22" t="s">
        <v>37</v>
      </c>
      <c r="B4065" s="24">
        <v>43078</v>
      </c>
      <c r="C4065" s="25">
        <v>0</v>
      </c>
      <c r="D4065" s="25">
        <v>0</v>
      </c>
      <c r="E4065" s="25">
        <v>0</v>
      </c>
      <c r="F4065" s="25">
        <v>0</v>
      </c>
      <c r="G4065" s="25">
        <v>0</v>
      </c>
      <c r="H4065" s="25">
        <v>0</v>
      </c>
      <c r="I4065" s="1">
        <f>COUNTIFS($A:$A,$A4065,C:C,"&gt;"&amp;$I$5)</f>
        <v>19</v>
      </c>
    </row>
    <row r="4066" spans="1:9" x14ac:dyDescent="0.25">
      <c r="A4066" s="22" t="s">
        <v>37</v>
      </c>
      <c r="B4066" s="24">
        <v>43079</v>
      </c>
      <c r="C4066" s="25">
        <v>0</v>
      </c>
      <c r="D4066" s="25">
        <v>0</v>
      </c>
      <c r="E4066" s="25">
        <v>0</v>
      </c>
      <c r="F4066" s="25">
        <v>0</v>
      </c>
      <c r="G4066" s="25">
        <v>0</v>
      </c>
      <c r="H4066" s="25">
        <v>0</v>
      </c>
      <c r="I4066" s="1">
        <f>COUNTIFS($A:$A,$A4066,C:C,"&gt;"&amp;$I$5)</f>
        <v>19</v>
      </c>
    </row>
    <row r="4067" spans="1:9" x14ac:dyDescent="0.25">
      <c r="A4067" s="22" t="s">
        <v>37</v>
      </c>
      <c r="B4067" s="24">
        <v>43080</v>
      </c>
      <c r="C4067" s="25">
        <v>2.4652777777777777E-2</v>
      </c>
      <c r="D4067" s="25">
        <v>0</v>
      </c>
      <c r="E4067" s="25">
        <v>4.9629629629629635E-2</v>
      </c>
      <c r="F4067" s="25">
        <v>1.4907407407407406E-2</v>
      </c>
      <c r="G4067" s="25">
        <v>0</v>
      </c>
      <c r="H4067" s="25">
        <v>0</v>
      </c>
      <c r="I4067" s="1">
        <f>COUNTIFS($A:$A,$A4067,C:C,"&gt;"&amp;$I$5)</f>
        <v>19</v>
      </c>
    </row>
    <row r="4068" spans="1:9" x14ac:dyDescent="0.25">
      <c r="A4068" s="22" t="s">
        <v>37</v>
      </c>
      <c r="B4068" s="24">
        <v>43081</v>
      </c>
      <c r="C4068" s="25">
        <v>2.7673611111111111E-2</v>
      </c>
      <c r="D4068" s="25">
        <v>0</v>
      </c>
      <c r="E4068" s="25">
        <v>9.3877314814814816E-2</v>
      </c>
      <c r="F4068" s="25">
        <v>0</v>
      </c>
      <c r="G4068" s="25">
        <v>0</v>
      </c>
      <c r="H4068" s="25">
        <v>0</v>
      </c>
      <c r="I4068" s="1">
        <f>COUNTIFS($A:$A,$A4068,C:C,"&gt;"&amp;$I$5)</f>
        <v>19</v>
      </c>
    </row>
    <row r="4069" spans="1:9" x14ac:dyDescent="0.25">
      <c r="A4069" s="22" t="s">
        <v>37</v>
      </c>
      <c r="B4069" s="24">
        <v>43082</v>
      </c>
      <c r="C4069" s="25">
        <v>0</v>
      </c>
      <c r="D4069" s="25">
        <v>0</v>
      </c>
      <c r="E4069" s="25">
        <v>0</v>
      </c>
      <c r="F4069" s="25">
        <v>0</v>
      </c>
      <c r="G4069" s="25">
        <v>0</v>
      </c>
      <c r="H4069" s="25">
        <v>0</v>
      </c>
      <c r="I4069" s="1">
        <f>COUNTIFS($A:$A,$A4069,C:C,"&gt;"&amp;$I$5)</f>
        <v>19</v>
      </c>
    </row>
    <row r="4070" spans="1:9" x14ac:dyDescent="0.25">
      <c r="A4070" s="22" t="s">
        <v>37</v>
      </c>
      <c r="B4070" s="24">
        <v>43083</v>
      </c>
      <c r="C4070" s="25">
        <v>2.8298611111111111E-2</v>
      </c>
      <c r="D4070" s="25">
        <v>0</v>
      </c>
      <c r="E4070" s="25">
        <v>6.8310185185185182E-2</v>
      </c>
      <c r="F4070" s="25">
        <v>0</v>
      </c>
      <c r="G4070" s="25">
        <v>0</v>
      </c>
      <c r="H4070" s="25">
        <v>0</v>
      </c>
      <c r="I4070" s="1">
        <f>COUNTIFS($A:$A,$A4070,C:C,"&gt;"&amp;$I$5)</f>
        <v>19</v>
      </c>
    </row>
    <row r="4071" spans="1:9" x14ac:dyDescent="0.25">
      <c r="A4071" s="22" t="s">
        <v>37</v>
      </c>
      <c r="B4071" s="24">
        <v>43084</v>
      </c>
      <c r="C4071" s="25">
        <v>2.9143518518518517E-2</v>
      </c>
      <c r="D4071" s="25">
        <v>4.2870370370370371E-2</v>
      </c>
      <c r="E4071" s="25">
        <v>0.12</v>
      </c>
      <c r="F4071" s="25">
        <v>1.0648148148148147E-3</v>
      </c>
      <c r="G4071" s="25">
        <v>0</v>
      </c>
      <c r="H4071" s="25">
        <v>0</v>
      </c>
      <c r="I4071" s="1">
        <f>COUNTIFS($A:$A,$A4071,C:C,"&gt;"&amp;$I$5)</f>
        <v>19</v>
      </c>
    </row>
    <row r="4072" spans="1:9" x14ac:dyDescent="0.25">
      <c r="A4072" s="22" t="s">
        <v>37</v>
      </c>
      <c r="B4072" s="24">
        <v>43085</v>
      </c>
      <c r="C4072" s="25">
        <v>0</v>
      </c>
      <c r="D4072" s="25">
        <v>0</v>
      </c>
      <c r="E4072" s="25">
        <v>0</v>
      </c>
      <c r="F4072" s="25">
        <v>0</v>
      </c>
      <c r="G4072" s="25">
        <v>0</v>
      </c>
      <c r="H4072" s="25">
        <v>0</v>
      </c>
      <c r="I4072" s="1">
        <f>COUNTIFS($A:$A,$A4072,C:C,"&gt;"&amp;$I$5)</f>
        <v>19</v>
      </c>
    </row>
    <row r="4073" spans="1:9" x14ac:dyDescent="0.25">
      <c r="A4073" s="22" t="s">
        <v>37</v>
      </c>
      <c r="B4073" s="24">
        <v>43086</v>
      </c>
      <c r="C4073" s="25">
        <v>0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1">
        <f>COUNTIFS($A:$A,$A4073,C:C,"&gt;"&amp;$I$5)</f>
        <v>19</v>
      </c>
    </row>
    <row r="4074" spans="1:9" x14ac:dyDescent="0.25">
      <c r="A4074" s="22" t="s">
        <v>37</v>
      </c>
      <c r="B4074" s="24">
        <v>43087</v>
      </c>
      <c r="C4074" s="25">
        <v>2.1990740740740741E-2</v>
      </c>
      <c r="D4074" s="25">
        <v>0</v>
      </c>
      <c r="E4074" s="25">
        <v>6.7361111111111103E-3</v>
      </c>
      <c r="F4074" s="25">
        <v>5.2893518518518513E-2</v>
      </c>
      <c r="G4074" s="25">
        <v>0</v>
      </c>
      <c r="H4074" s="25">
        <v>0</v>
      </c>
      <c r="I4074" s="1">
        <f>COUNTIFS($A:$A,$A4074,C:C,"&gt;"&amp;$I$5)</f>
        <v>19</v>
      </c>
    </row>
    <row r="4075" spans="1:9" x14ac:dyDescent="0.25">
      <c r="A4075" s="22" t="s">
        <v>37</v>
      </c>
      <c r="B4075" s="24">
        <v>43088</v>
      </c>
      <c r="C4075" s="25">
        <v>2.8576388888888887E-2</v>
      </c>
      <c r="D4075" s="25">
        <v>4.5196759259259256E-2</v>
      </c>
      <c r="E4075" s="25">
        <v>0.13728009259259258</v>
      </c>
      <c r="F4075" s="25">
        <v>0</v>
      </c>
      <c r="G4075" s="25">
        <v>0</v>
      </c>
      <c r="H4075" s="25">
        <v>0</v>
      </c>
      <c r="I4075" s="1">
        <f>COUNTIFS($A:$A,$A4075,C:C,"&gt;"&amp;$I$5)</f>
        <v>19</v>
      </c>
    </row>
    <row r="4076" spans="1:9" x14ac:dyDescent="0.25">
      <c r="A4076" s="22" t="s">
        <v>37</v>
      </c>
      <c r="B4076" s="24">
        <v>43089</v>
      </c>
      <c r="C4076" s="25">
        <v>2.1504629629629627E-2</v>
      </c>
      <c r="D4076" s="25">
        <v>0</v>
      </c>
      <c r="E4076" s="25">
        <v>4.9999999999999996E-2</v>
      </c>
      <c r="F4076" s="25">
        <v>0</v>
      </c>
      <c r="G4076" s="25">
        <v>0</v>
      </c>
      <c r="H4076" s="25">
        <v>0</v>
      </c>
      <c r="I4076" s="1">
        <f>COUNTIFS($A:$A,$A4076,C:C,"&gt;"&amp;$I$5)</f>
        <v>19</v>
      </c>
    </row>
    <row r="4077" spans="1:9" x14ac:dyDescent="0.25">
      <c r="A4077" s="22" t="s">
        <v>37</v>
      </c>
      <c r="B4077" s="24">
        <v>43090</v>
      </c>
      <c r="C4077" s="25">
        <v>2.2546296296296297E-2</v>
      </c>
      <c r="D4077" s="25">
        <v>0</v>
      </c>
      <c r="E4077" s="25">
        <v>6.3043981481481479E-2</v>
      </c>
      <c r="F4077" s="25">
        <v>0</v>
      </c>
      <c r="G4077" s="25">
        <v>0</v>
      </c>
      <c r="H4077" s="25">
        <v>0</v>
      </c>
      <c r="I4077" s="1">
        <f>COUNTIFS($A:$A,$A4077,C:C,"&gt;"&amp;$I$5)</f>
        <v>19</v>
      </c>
    </row>
    <row r="4078" spans="1:9" x14ac:dyDescent="0.25">
      <c r="A4078" s="22" t="s">
        <v>37</v>
      </c>
      <c r="B4078" s="24">
        <v>43091</v>
      </c>
      <c r="C4078" s="25">
        <v>1.5462962962962963E-2</v>
      </c>
      <c r="D4078" s="25">
        <v>0</v>
      </c>
      <c r="E4078" s="25">
        <v>7.8784722222222228E-2</v>
      </c>
      <c r="F4078" s="25">
        <v>2.4189814814814816E-3</v>
      </c>
      <c r="G4078" s="25">
        <v>0</v>
      </c>
      <c r="H4078" s="25">
        <v>0</v>
      </c>
      <c r="I4078" s="1">
        <f>COUNTIFS($A:$A,$A4078,C:C,"&gt;"&amp;$I$5)</f>
        <v>19</v>
      </c>
    </row>
    <row r="4079" spans="1:9" x14ac:dyDescent="0.25">
      <c r="A4079" s="22" t="s">
        <v>37</v>
      </c>
      <c r="B4079" s="24">
        <v>43092</v>
      </c>
      <c r="C4079" s="25">
        <v>0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1">
        <f>COUNTIFS($A:$A,$A4079,C:C,"&gt;"&amp;$I$5)</f>
        <v>19</v>
      </c>
    </row>
    <row r="4080" spans="1:9" x14ac:dyDescent="0.25">
      <c r="A4080" s="22" t="s">
        <v>37</v>
      </c>
      <c r="B4080" s="24">
        <v>43093</v>
      </c>
      <c r="C4080" s="25">
        <v>0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1">
        <f>COUNTIFS($A:$A,$A4080,C:C,"&gt;"&amp;$I$5)</f>
        <v>19</v>
      </c>
    </row>
    <row r="4081" spans="1:9" x14ac:dyDescent="0.25">
      <c r="A4081" s="22" t="s">
        <v>37</v>
      </c>
      <c r="B4081" s="24">
        <v>43094</v>
      </c>
      <c r="C4081" s="25">
        <v>0</v>
      </c>
      <c r="D4081" s="25">
        <v>0</v>
      </c>
      <c r="E4081" s="25">
        <v>0</v>
      </c>
      <c r="F4081" s="25">
        <v>0</v>
      </c>
      <c r="G4081" s="25">
        <v>0</v>
      </c>
      <c r="H4081" s="25">
        <v>0</v>
      </c>
      <c r="I4081" s="1">
        <f>COUNTIFS($A:$A,$A4081,C:C,"&gt;"&amp;$I$5)</f>
        <v>19</v>
      </c>
    </row>
    <row r="4082" spans="1:9" x14ac:dyDescent="0.25">
      <c r="A4082" s="22" t="s">
        <v>37</v>
      </c>
      <c r="B4082" s="24">
        <v>43095</v>
      </c>
      <c r="C4082" s="25">
        <v>6.3888888888888884E-3</v>
      </c>
      <c r="D4082" s="25">
        <v>4.1331018518518517E-2</v>
      </c>
      <c r="E4082" s="25">
        <v>0.14390046296296297</v>
      </c>
      <c r="F4082" s="25">
        <v>4.4791666666666669E-3</v>
      </c>
      <c r="G4082" s="25">
        <v>0</v>
      </c>
      <c r="H4082" s="25">
        <v>0</v>
      </c>
      <c r="I4082" s="1">
        <f>COUNTIFS($A:$A,$A4082,C:C,"&gt;"&amp;$I$5)</f>
        <v>19</v>
      </c>
    </row>
    <row r="4083" spans="1:9" x14ac:dyDescent="0.25">
      <c r="A4083" s="22" t="s">
        <v>37</v>
      </c>
      <c r="B4083" s="24">
        <v>43096</v>
      </c>
      <c r="C4083" s="25">
        <v>2.101851851851852E-2</v>
      </c>
      <c r="D4083" s="25">
        <v>0</v>
      </c>
      <c r="E4083" s="25">
        <v>1.2175925925925929E-2</v>
      </c>
      <c r="F4083" s="25">
        <v>1.9328703703703704E-3</v>
      </c>
      <c r="G4083" s="25">
        <v>0</v>
      </c>
      <c r="H4083" s="25">
        <v>0</v>
      </c>
      <c r="I4083" s="1">
        <f>COUNTIFS($A:$A,$A4083,C:C,"&gt;"&amp;$I$5)</f>
        <v>19</v>
      </c>
    </row>
    <row r="4084" spans="1:9" x14ac:dyDescent="0.25">
      <c r="A4084" s="22" t="s">
        <v>37</v>
      </c>
      <c r="B4084" s="24">
        <v>43097</v>
      </c>
      <c r="C4084" s="25">
        <v>3.6770833333333336E-2</v>
      </c>
      <c r="D4084" s="25">
        <v>0</v>
      </c>
      <c r="E4084" s="25">
        <v>8.3634259259259255E-2</v>
      </c>
      <c r="F4084" s="25">
        <v>0</v>
      </c>
      <c r="G4084" s="25">
        <v>0</v>
      </c>
      <c r="H4084" s="25">
        <v>0</v>
      </c>
      <c r="I4084" s="1">
        <f>COUNTIFS($A:$A,$A4084,C:C,"&gt;"&amp;$I$5)</f>
        <v>19</v>
      </c>
    </row>
    <row r="4085" spans="1:9" x14ac:dyDescent="0.25">
      <c r="A4085" s="22" t="s">
        <v>37</v>
      </c>
      <c r="B4085" s="24">
        <v>43098</v>
      </c>
      <c r="C4085" s="25">
        <v>3.1180555555555555E-2</v>
      </c>
      <c r="D4085" s="25">
        <v>0</v>
      </c>
      <c r="E4085" s="25">
        <v>5.7673611111111113E-2</v>
      </c>
      <c r="F4085" s="25">
        <v>0</v>
      </c>
      <c r="G4085" s="25">
        <v>0</v>
      </c>
      <c r="H4085" s="25">
        <v>0</v>
      </c>
      <c r="I4085" s="1">
        <f>COUNTIFS($A:$A,$A4085,C:C,"&gt;"&amp;$I$5)</f>
        <v>19</v>
      </c>
    </row>
    <row r="4086" spans="1:9" x14ac:dyDescent="0.25">
      <c r="A4086" s="22" t="s">
        <v>37</v>
      </c>
      <c r="B4086" s="24">
        <v>43099</v>
      </c>
      <c r="C4086" s="25">
        <v>0</v>
      </c>
      <c r="D4086" s="25">
        <v>0</v>
      </c>
      <c r="E4086" s="25">
        <v>0</v>
      </c>
      <c r="F4086" s="25">
        <v>0</v>
      </c>
      <c r="G4086" s="25">
        <v>0</v>
      </c>
      <c r="H4086" s="25">
        <v>0</v>
      </c>
      <c r="I4086" s="1">
        <f>COUNTIFS($A:$A,$A4086,C:C,"&gt;"&amp;$I$5)</f>
        <v>19</v>
      </c>
    </row>
    <row r="4087" spans="1:9" x14ac:dyDescent="0.25">
      <c r="A4087" s="22" t="s">
        <v>37</v>
      </c>
      <c r="B4087" s="24">
        <v>43100</v>
      </c>
      <c r="C4087" s="25">
        <v>0</v>
      </c>
      <c r="D4087" s="25">
        <v>0</v>
      </c>
      <c r="E4087" s="25">
        <v>0</v>
      </c>
      <c r="F4087" s="25">
        <v>0</v>
      </c>
      <c r="G4087" s="25">
        <v>0</v>
      </c>
      <c r="H4087" s="25">
        <v>0</v>
      </c>
      <c r="I4087" s="1">
        <f>COUNTIFS($A:$A,$A4087,C:C,"&gt;"&amp;$I$5)</f>
        <v>19</v>
      </c>
    </row>
    <row r="4088" spans="1:9" x14ac:dyDescent="0.25">
      <c r="A4088" s="22" t="s">
        <v>37</v>
      </c>
      <c r="B4088" s="24">
        <v>43101</v>
      </c>
      <c r="C4088" s="25">
        <v>0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1">
        <f>COUNTIFS($A:$A,$A4088,C:C,"&gt;"&amp;$I$5)</f>
        <v>19</v>
      </c>
    </row>
    <row r="4089" spans="1:9" x14ac:dyDescent="0.25">
      <c r="A4089" s="22" t="s">
        <v>37</v>
      </c>
      <c r="B4089" s="24">
        <v>43102</v>
      </c>
      <c r="C4089" s="25">
        <v>0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1">
        <f>COUNTIFS($A:$A,$A4089,C:C,"&gt;"&amp;$I$5)</f>
        <v>19</v>
      </c>
    </row>
    <row r="4090" spans="1:9" x14ac:dyDescent="0.25">
      <c r="A4090" s="22" t="s">
        <v>37</v>
      </c>
      <c r="B4090" s="24">
        <v>43103</v>
      </c>
      <c r="C4090" s="25">
        <v>0</v>
      </c>
      <c r="D4090" s="25">
        <v>0</v>
      </c>
      <c r="E4090" s="25">
        <v>0</v>
      </c>
      <c r="F4090" s="25">
        <v>0</v>
      </c>
      <c r="G4090" s="25">
        <v>0</v>
      </c>
      <c r="H4090" s="25">
        <v>0</v>
      </c>
      <c r="I4090" s="1">
        <f>COUNTIFS($A:$A,$A4090,C:C,"&gt;"&amp;$I$5)</f>
        <v>19</v>
      </c>
    </row>
    <row r="4091" spans="1:9" x14ac:dyDescent="0.25">
      <c r="A4091" s="22" t="s">
        <v>37</v>
      </c>
      <c r="B4091" s="24">
        <v>43104</v>
      </c>
      <c r="C4091" s="25">
        <v>0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1">
        <f>COUNTIFS($A:$A,$A4091,C:C,"&gt;"&amp;$I$5)</f>
        <v>19</v>
      </c>
    </row>
    <row r="4092" spans="1:9" x14ac:dyDescent="0.25">
      <c r="A4092" s="22" t="s">
        <v>37</v>
      </c>
      <c r="B4092" s="24">
        <v>43105</v>
      </c>
      <c r="C4092" s="25">
        <v>0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1">
        <f>COUNTIFS($A:$A,$A4092,C:C,"&gt;"&amp;$I$5)</f>
        <v>19</v>
      </c>
    </row>
    <row r="4093" spans="1:9" x14ac:dyDescent="0.25">
      <c r="A4093" s="22" t="s">
        <v>37</v>
      </c>
      <c r="B4093" s="24">
        <v>43106</v>
      </c>
      <c r="C4093" s="25">
        <v>0</v>
      </c>
      <c r="D4093" s="25">
        <v>0</v>
      </c>
      <c r="E4093" s="25">
        <v>0</v>
      </c>
      <c r="F4093" s="25">
        <v>0</v>
      </c>
      <c r="G4093" s="25">
        <v>0</v>
      </c>
      <c r="H4093" s="25">
        <v>0</v>
      </c>
      <c r="I4093" s="1">
        <f>COUNTIFS($A:$A,$A4093,C:C,"&gt;"&amp;$I$5)</f>
        <v>19</v>
      </c>
    </row>
    <row r="4094" spans="1:9" x14ac:dyDescent="0.25">
      <c r="A4094" s="22" t="s">
        <v>37</v>
      </c>
      <c r="B4094" s="24">
        <v>43107</v>
      </c>
      <c r="C4094" s="25">
        <v>0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1">
        <f>COUNTIFS($A:$A,$A4094,C:C,"&gt;"&amp;$I$5)</f>
        <v>19</v>
      </c>
    </row>
    <row r="4095" spans="1:9" x14ac:dyDescent="0.25">
      <c r="A4095" s="22" t="s">
        <v>37</v>
      </c>
      <c r="B4095" s="24">
        <v>43108</v>
      </c>
      <c r="C4095" s="25">
        <v>2.0671296296296295E-2</v>
      </c>
      <c r="D4095" s="25">
        <v>0</v>
      </c>
      <c r="E4095" s="25">
        <v>5.1828703703703703E-2</v>
      </c>
      <c r="F4095" s="25">
        <v>0</v>
      </c>
      <c r="G4095" s="25">
        <v>0</v>
      </c>
      <c r="H4095" s="25">
        <v>0</v>
      </c>
      <c r="I4095" s="1">
        <f>COUNTIFS($A:$A,$A4095,C:C,"&gt;"&amp;$I$5)</f>
        <v>19</v>
      </c>
    </row>
    <row r="4096" spans="1:9" x14ac:dyDescent="0.25">
      <c r="A4096" s="22" t="s">
        <v>37</v>
      </c>
      <c r="B4096" s="24">
        <v>43109</v>
      </c>
      <c r="C4096" s="25">
        <v>3.5104166666666665E-2</v>
      </c>
      <c r="D4096" s="25">
        <v>0</v>
      </c>
      <c r="E4096" s="25">
        <v>0.1228587962962963</v>
      </c>
      <c r="F4096" s="25">
        <v>0</v>
      </c>
      <c r="G4096" s="25">
        <v>0</v>
      </c>
      <c r="H4096" s="25">
        <v>0</v>
      </c>
      <c r="I4096" s="1">
        <f>COUNTIFS($A:$A,$A4096,C:C,"&gt;"&amp;$I$5)</f>
        <v>19</v>
      </c>
    </row>
    <row r="4097" spans="1:9" x14ac:dyDescent="0.25">
      <c r="A4097" s="22" t="s">
        <v>37</v>
      </c>
      <c r="B4097" s="24">
        <v>43110</v>
      </c>
      <c r="C4097" s="25">
        <v>3.5763888888888887E-2</v>
      </c>
      <c r="D4097" s="25">
        <v>0</v>
      </c>
      <c r="E4097" s="25">
        <v>9.2789351851851845E-2</v>
      </c>
      <c r="F4097" s="25">
        <v>0</v>
      </c>
      <c r="G4097" s="25">
        <v>0</v>
      </c>
      <c r="H4097" s="25">
        <v>0</v>
      </c>
      <c r="I4097" s="1">
        <f>COUNTIFS($A:$A,$A4097,C:C,"&gt;"&amp;$I$5)</f>
        <v>19</v>
      </c>
    </row>
    <row r="4098" spans="1:9" x14ac:dyDescent="0.25">
      <c r="A4098" s="22" t="s">
        <v>37</v>
      </c>
      <c r="B4098" s="24">
        <v>43111</v>
      </c>
      <c r="C4098" s="25">
        <v>6.4224537037037038E-2</v>
      </c>
      <c r="D4098" s="25">
        <v>0</v>
      </c>
      <c r="E4098" s="25">
        <v>3.4768518518518525E-2</v>
      </c>
      <c r="F4098" s="25">
        <v>0</v>
      </c>
      <c r="G4098" s="25">
        <v>0</v>
      </c>
      <c r="H4098" s="25">
        <v>0</v>
      </c>
      <c r="I4098" s="1">
        <f>COUNTIFS($A:$A,$A4098,C:C,"&gt;"&amp;$I$5)</f>
        <v>19</v>
      </c>
    </row>
    <row r="4099" spans="1:9" x14ac:dyDescent="0.25">
      <c r="A4099" s="22" t="s">
        <v>37</v>
      </c>
      <c r="B4099" s="24">
        <v>43112</v>
      </c>
      <c r="C4099" s="25">
        <v>3.0300925925925926E-2</v>
      </c>
      <c r="D4099" s="25">
        <v>4.1956018518518517E-2</v>
      </c>
      <c r="E4099" s="25">
        <v>3.8124999999999999E-2</v>
      </c>
      <c r="F4099" s="25">
        <v>0</v>
      </c>
      <c r="G4099" s="25">
        <v>0</v>
      </c>
      <c r="H4099" s="25">
        <v>0</v>
      </c>
      <c r="I4099" s="1">
        <f>COUNTIFS($A:$A,$A4099,C:C,"&gt;"&amp;$I$5)</f>
        <v>19</v>
      </c>
    </row>
    <row r="4100" spans="1:9" x14ac:dyDescent="0.25">
      <c r="A4100" s="22" t="s">
        <v>37</v>
      </c>
      <c r="B4100" s="24">
        <v>43113</v>
      </c>
      <c r="C4100" s="25">
        <v>0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1">
        <f>COUNTIFS($A:$A,$A4100,C:C,"&gt;"&amp;$I$5)</f>
        <v>19</v>
      </c>
    </row>
    <row r="4101" spans="1:9" x14ac:dyDescent="0.25">
      <c r="A4101" s="22" t="s">
        <v>37</v>
      </c>
      <c r="B4101" s="24">
        <v>43114</v>
      </c>
      <c r="C4101" s="25">
        <v>0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1">
        <f>COUNTIFS($A:$A,$A4101,C:C,"&gt;"&amp;$I$5)</f>
        <v>19</v>
      </c>
    </row>
    <row r="4102" spans="1:9" x14ac:dyDescent="0.25">
      <c r="A4102" s="22" t="s">
        <v>37</v>
      </c>
      <c r="B4102" s="24">
        <v>43115</v>
      </c>
      <c r="C4102" s="25">
        <v>2.461805555555556E-2</v>
      </c>
      <c r="D4102" s="25">
        <v>0</v>
      </c>
      <c r="E4102" s="25">
        <v>7.6006944444444446E-2</v>
      </c>
      <c r="F4102" s="25">
        <v>0</v>
      </c>
      <c r="G4102" s="25">
        <v>0</v>
      </c>
      <c r="H4102" s="25">
        <v>0</v>
      </c>
      <c r="I4102" s="1">
        <f>COUNTIFS($A:$A,$A4102,C:C,"&gt;"&amp;$I$5)</f>
        <v>19</v>
      </c>
    </row>
    <row r="4103" spans="1:9" x14ac:dyDescent="0.25">
      <c r="A4103" s="22" t="s">
        <v>37</v>
      </c>
      <c r="B4103" s="24">
        <v>43116</v>
      </c>
      <c r="C4103" s="25">
        <v>1.8599537037037036E-2</v>
      </c>
      <c r="D4103" s="25">
        <v>3.861111111111111E-2</v>
      </c>
      <c r="E4103" s="25">
        <v>9.6655092592592598E-2</v>
      </c>
      <c r="F4103" s="25">
        <v>0</v>
      </c>
      <c r="G4103" s="25">
        <v>0</v>
      </c>
      <c r="H4103" s="25">
        <v>0</v>
      </c>
      <c r="I4103" s="1">
        <f>COUNTIFS($A:$A,$A4103,C:C,"&gt;"&amp;$I$5)</f>
        <v>19</v>
      </c>
    </row>
    <row r="4104" spans="1:9" x14ac:dyDescent="0.25">
      <c r="A4104" s="22" t="s">
        <v>37</v>
      </c>
      <c r="B4104" s="24">
        <v>43117</v>
      </c>
      <c r="C4104" s="25">
        <v>1.7928240740740741E-2</v>
      </c>
      <c r="D4104" s="25">
        <v>0</v>
      </c>
      <c r="E4104" s="25">
        <v>4.7361111111111111E-2</v>
      </c>
      <c r="F4104" s="25">
        <v>0</v>
      </c>
      <c r="G4104" s="25">
        <v>0</v>
      </c>
      <c r="H4104" s="25">
        <v>0</v>
      </c>
      <c r="I4104" s="1">
        <f>COUNTIFS($A:$A,$A4104,C:C,"&gt;"&amp;$I$5)</f>
        <v>19</v>
      </c>
    </row>
    <row r="4105" spans="1:9" x14ac:dyDescent="0.25">
      <c r="A4105" s="22" t="s">
        <v>37</v>
      </c>
      <c r="B4105" s="24">
        <v>43118</v>
      </c>
      <c r="C4105" s="25">
        <v>1.2106481481481482E-2</v>
      </c>
      <c r="D4105" s="25">
        <v>0</v>
      </c>
      <c r="E4105" s="25">
        <v>1.7881944444444443E-2</v>
      </c>
      <c r="F4105" s="25">
        <v>0</v>
      </c>
      <c r="G4105" s="25">
        <v>0</v>
      </c>
      <c r="H4105" s="25">
        <v>0</v>
      </c>
      <c r="I4105" s="1">
        <f>COUNTIFS($A:$A,$A4105,C:C,"&gt;"&amp;$I$5)</f>
        <v>19</v>
      </c>
    </row>
    <row r="4106" spans="1:9" x14ac:dyDescent="0.25">
      <c r="A4106" s="22" t="s">
        <v>37</v>
      </c>
      <c r="B4106" s="24">
        <v>43119</v>
      </c>
      <c r="C4106" s="25">
        <v>4.1863425925925929E-2</v>
      </c>
      <c r="D4106" s="25">
        <v>0</v>
      </c>
      <c r="E4106" s="25">
        <v>4.9201388888888892E-2</v>
      </c>
      <c r="F4106" s="25">
        <v>0</v>
      </c>
      <c r="G4106" s="25">
        <v>0</v>
      </c>
      <c r="H4106" s="25">
        <v>0</v>
      </c>
      <c r="I4106" s="1">
        <f>COUNTIFS($A:$A,$A4106,C:C,"&gt;"&amp;$I$5)</f>
        <v>19</v>
      </c>
    </row>
    <row r="4107" spans="1:9" x14ac:dyDescent="0.25">
      <c r="A4107" s="22" t="s">
        <v>37</v>
      </c>
      <c r="B4107" s="24">
        <v>43122</v>
      </c>
      <c r="C4107" s="25">
        <v>1.9502314814814816E-2</v>
      </c>
      <c r="D4107" s="25">
        <v>0</v>
      </c>
      <c r="E4107" s="25">
        <v>2.8159722222222221E-2</v>
      </c>
      <c r="F4107" s="25">
        <v>0</v>
      </c>
      <c r="G4107" s="25">
        <v>0</v>
      </c>
      <c r="H4107" s="25">
        <v>0</v>
      </c>
      <c r="I4107" s="1">
        <f>COUNTIFS($A:$A,$A4107,C:C,"&gt;"&amp;$I$5)</f>
        <v>19</v>
      </c>
    </row>
    <row r="4108" spans="1:9" x14ac:dyDescent="0.25">
      <c r="A4108" s="22" t="s">
        <v>37</v>
      </c>
      <c r="B4108" s="24">
        <v>43123</v>
      </c>
      <c r="C4108" s="25">
        <v>3.0462962962962966E-2</v>
      </c>
      <c r="D4108" s="25">
        <v>0</v>
      </c>
      <c r="E4108" s="25">
        <v>2.9189814814814811E-2</v>
      </c>
      <c r="F4108" s="25">
        <v>0</v>
      </c>
      <c r="G4108" s="25">
        <v>0</v>
      </c>
      <c r="H4108" s="25">
        <v>0</v>
      </c>
      <c r="I4108" s="1">
        <f>COUNTIFS($A:$A,$A4108,C:C,"&gt;"&amp;$I$5)</f>
        <v>19</v>
      </c>
    </row>
    <row r="4109" spans="1:9" x14ac:dyDescent="0.25">
      <c r="A4109" s="22" t="s">
        <v>37</v>
      </c>
      <c r="B4109" s="24">
        <v>43124</v>
      </c>
      <c r="C4109" s="25">
        <v>1.4537037037037038E-2</v>
      </c>
      <c r="D4109" s="25">
        <v>0</v>
      </c>
      <c r="E4109" s="25">
        <v>1.3518518518518518E-2</v>
      </c>
      <c r="F4109" s="25">
        <v>0</v>
      </c>
      <c r="G4109" s="25">
        <v>0</v>
      </c>
      <c r="H4109" s="25">
        <v>0</v>
      </c>
      <c r="I4109" s="1">
        <f>COUNTIFS($A:$A,$A4109,C:C,"&gt;"&amp;$I$5)</f>
        <v>19</v>
      </c>
    </row>
    <row r="4110" spans="1:9" x14ac:dyDescent="0.25">
      <c r="A4110" s="22" t="s">
        <v>37</v>
      </c>
      <c r="B4110" s="24">
        <v>43125</v>
      </c>
      <c r="C4110" s="25">
        <v>1.9699074074074074E-2</v>
      </c>
      <c r="D4110" s="25">
        <v>0</v>
      </c>
      <c r="E4110" s="25">
        <v>1.383101851851852E-2</v>
      </c>
      <c r="F4110" s="25">
        <v>0</v>
      </c>
      <c r="G4110" s="25">
        <v>1.8252314814814815E-2</v>
      </c>
      <c r="H4110" s="25">
        <v>0</v>
      </c>
      <c r="I4110" s="1">
        <f>COUNTIFS($A:$A,$A4110,C:C,"&gt;"&amp;$I$5)</f>
        <v>19</v>
      </c>
    </row>
    <row r="4111" spans="1:9" x14ac:dyDescent="0.25">
      <c r="A4111" s="22" t="s">
        <v>85</v>
      </c>
      <c r="B4111" s="24">
        <v>43070</v>
      </c>
      <c r="C4111" s="25">
        <v>0</v>
      </c>
      <c r="D4111" s="25">
        <v>0</v>
      </c>
      <c r="E4111" s="25">
        <v>0</v>
      </c>
      <c r="F4111" s="25">
        <v>0</v>
      </c>
      <c r="G4111" s="25">
        <v>0</v>
      </c>
      <c r="H4111" s="25">
        <v>0</v>
      </c>
      <c r="I4111" s="1">
        <f>COUNTIFS($A:$A,$A4111,C:C,"&gt;"&amp;$I$5)</f>
        <v>0</v>
      </c>
    </row>
    <row r="4112" spans="1:9" x14ac:dyDescent="0.25">
      <c r="A4112" s="22" t="s">
        <v>85</v>
      </c>
      <c r="B4112" s="24">
        <v>43071</v>
      </c>
      <c r="C4112" s="25">
        <v>0</v>
      </c>
      <c r="D4112" s="25">
        <v>0</v>
      </c>
      <c r="E4112" s="25">
        <v>0</v>
      </c>
      <c r="F4112" s="25">
        <v>0</v>
      </c>
      <c r="G4112" s="25">
        <v>0</v>
      </c>
      <c r="H4112" s="25">
        <v>0</v>
      </c>
      <c r="I4112" s="1">
        <f>COUNTIFS($A:$A,$A4112,C:C,"&gt;"&amp;$I$5)</f>
        <v>0</v>
      </c>
    </row>
    <row r="4113" spans="1:9" x14ac:dyDescent="0.25">
      <c r="A4113" s="22" t="s">
        <v>85</v>
      </c>
      <c r="B4113" s="24">
        <v>43072</v>
      </c>
      <c r="C4113" s="25">
        <v>0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1">
        <f>COUNTIFS($A:$A,$A4113,C:C,"&gt;"&amp;$I$5)</f>
        <v>0</v>
      </c>
    </row>
    <row r="4114" spans="1:9" x14ac:dyDescent="0.25">
      <c r="A4114" s="22" t="s">
        <v>85</v>
      </c>
      <c r="B4114" s="24">
        <v>43073</v>
      </c>
      <c r="C4114" s="25">
        <v>0</v>
      </c>
      <c r="D4114" s="25">
        <v>0</v>
      </c>
      <c r="E4114" s="25">
        <v>0</v>
      </c>
      <c r="F4114" s="25">
        <v>0</v>
      </c>
      <c r="G4114" s="25">
        <v>0</v>
      </c>
      <c r="H4114" s="25">
        <v>0</v>
      </c>
      <c r="I4114" s="1">
        <f>COUNTIFS($A:$A,$A4114,C:C,"&gt;"&amp;$I$5)</f>
        <v>0</v>
      </c>
    </row>
    <row r="4115" spans="1:9" x14ac:dyDescent="0.25">
      <c r="A4115" s="22" t="s">
        <v>85</v>
      </c>
      <c r="B4115" s="24">
        <v>43074</v>
      </c>
      <c r="C4115" s="25">
        <v>0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1">
        <f>COUNTIFS($A:$A,$A4115,C:C,"&gt;"&amp;$I$5)</f>
        <v>0</v>
      </c>
    </row>
    <row r="4116" spans="1:9" x14ac:dyDescent="0.25">
      <c r="A4116" s="22" t="s">
        <v>85</v>
      </c>
      <c r="B4116" s="24">
        <v>43075</v>
      </c>
      <c r="C4116" s="25">
        <v>0</v>
      </c>
      <c r="D4116" s="25">
        <v>0</v>
      </c>
      <c r="E4116" s="25">
        <v>0</v>
      </c>
      <c r="F4116" s="25">
        <v>0</v>
      </c>
      <c r="G4116" s="25">
        <v>0</v>
      </c>
      <c r="H4116" s="25">
        <v>0</v>
      </c>
      <c r="I4116" s="1">
        <f>COUNTIFS($A:$A,$A4116,C:C,"&gt;"&amp;$I$5)</f>
        <v>0</v>
      </c>
    </row>
    <row r="4117" spans="1:9" x14ac:dyDescent="0.25">
      <c r="A4117" s="22" t="s">
        <v>85</v>
      </c>
      <c r="B4117" s="24">
        <v>43076</v>
      </c>
      <c r="C4117" s="25">
        <v>0</v>
      </c>
      <c r="D4117" s="25">
        <v>0</v>
      </c>
      <c r="E4117" s="25">
        <v>0</v>
      </c>
      <c r="F4117" s="25">
        <v>0</v>
      </c>
      <c r="G4117" s="25">
        <v>0</v>
      </c>
      <c r="H4117" s="25">
        <v>0</v>
      </c>
      <c r="I4117" s="1">
        <f>COUNTIFS($A:$A,$A4117,C:C,"&gt;"&amp;$I$5)</f>
        <v>0</v>
      </c>
    </row>
    <row r="4118" spans="1:9" x14ac:dyDescent="0.25">
      <c r="A4118" s="22" t="s">
        <v>85</v>
      </c>
      <c r="B4118" s="24">
        <v>43077</v>
      </c>
      <c r="C4118" s="25">
        <v>0</v>
      </c>
      <c r="D4118" s="25">
        <v>0</v>
      </c>
      <c r="E4118" s="25">
        <v>0</v>
      </c>
      <c r="F4118" s="25">
        <v>0</v>
      </c>
      <c r="G4118" s="25">
        <v>0</v>
      </c>
      <c r="H4118" s="25">
        <v>0</v>
      </c>
      <c r="I4118" s="1">
        <f>COUNTIFS($A:$A,$A4118,C:C,"&gt;"&amp;$I$5)</f>
        <v>0</v>
      </c>
    </row>
    <row r="4119" spans="1:9" x14ac:dyDescent="0.25">
      <c r="A4119" s="22" t="s">
        <v>85</v>
      </c>
      <c r="B4119" s="24">
        <v>43078</v>
      </c>
      <c r="C4119" s="25">
        <v>0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1">
        <f>COUNTIFS($A:$A,$A4119,C:C,"&gt;"&amp;$I$5)</f>
        <v>0</v>
      </c>
    </row>
    <row r="4120" spans="1:9" x14ac:dyDescent="0.25">
      <c r="A4120" s="22" t="s">
        <v>85</v>
      </c>
      <c r="B4120" s="24">
        <v>43079</v>
      </c>
      <c r="C4120" s="25">
        <v>0</v>
      </c>
      <c r="D4120" s="25">
        <v>0</v>
      </c>
      <c r="E4120" s="25">
        <v>0</v>
      </c>
      <c r="F4120" s="25">
        <v>0</v>
      </c>
      <c r="G4120" s="25">
        <v>0</v>
      </c>
      <c r="H4120" s="25">
        <v>0</v>
      </c>
      <c r="I4120" s="1">
        <f>COUNTIFS($A:$A,$A4120,C:C,"&gt;"&amp;$I$5)</f>
        <v>0</v>
      </c>
    </row>
    <row r="4121" spans="1:9" x14ac:dyDescent="0.25">
      <c r="A4121" s="22" t="s">
        <v>85</v>
      </c>
      <c r="B4121" s="24">
        <v>43080</v>
      </c>
      <c r="C4121" s="25">
        <v>0</v>
      </c>
      <c r="D4121" s="25">
        <v>0</v>
      </c>
      <c r="E4121" s="25">
        <v>0</v>
      </c>
      <c r="F4121" s="25">
        <v>0</v>
      </c>
      <c r="G4121" s="25">
        <v>0</v>
      </c>
      <c r="H4121" s="25">
        <v>0</v>
      </c>
      <c r="I4121" s="1">
        <f>COUNTIFS($A:$A,$A4121,C:C,"&gt;"&amp;$I$5)</f>
        <v>0</v>
      </c>
    </row>
    <row r="4122" spans="1:9" x14ac:dyDescent="0.25">
      <c r="A4122" s="22" t="s">
        <v>85</v>
      </c>
      <c r="B4122" s="24">
        <v>43081</v>
      </c>
      <c r="C4122" s="25">
        <v>0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1">
        <f>COUNTIFS($A:$A,$A4122,C:C,"&gt;"&amp;$I$5)</f>
        <v>0</v>
      </c>
    </row>
    <row r="4123" spans="1:9" x14ac:dyDescent="0.25">
      <c r="A4123" s="22" t="s">
        <v>85</v>
      </c>
      <c r="B4123" s="24">
        <v>43082</v>
      </c>
      <c r="C4123" s="25">
        <v>0</v>
      </c>
      <c r="D4123" s="25">
        <v>0</v>
      </c>
      <c r="E4123" s="25">
        <v>0</v>
      </c>
      <c r="F4123" s="25">
        <v>0</v>
      </c>
      <c r="G4123" s="25">
        <v>0</v>
      </c>
      <c r="H4123" s="25">
        <v>0</v>
      </c>
      <c r="I4123" s="1">
        <f>COUNTIFS($A:$A,$A4123,C:C,"&gt;"&amp;$I$5)</f>
        <v>0</v>
      </c>
    </row>
    <row r="4124" spans="1:9" x14ac:dyDescent="0.25">
      <c r="A4124" s="22" t="s">
        <v>85</v>
      </c>
      <c r="B4124" s="24">
        <v>43083</v>
      </c>
      <c r="C4124" s="25">
        <v>0</v>
      </c>
      <c r="D4124" s="25">
        <v>0</v>
      </c>
      <c r="E4124" s="25">
        <v>0</v>
      </c>
      <c r="F4124" s="25">
        <v>0</v>
      </c>
      <c r="G4124" s="25">
        <v>0</v>
      </c>
      <c r="H4124" s="25">
        <v>0</v>
      </c>
      <c r="I4124" s="1">
        <f>COUNTIFS($A:$A,$A4124,C:C,"&gt;"&amp;$I$5)</f>
        <v>0</v>
      </c>
    </row>
    <row r="4125" spans="1:9" x14ac:dyDescent="0.25">
      <c r="A4125" s="22" t="s">
        <v>85</v>
      </c>
      <c r="B4125" s="24">
        <v>43084</v>
      </c>
      <c r="C4125" s="25">
        <v>0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1">
        <f>COUNTIFS($A:$A,$A4125,C:C,"&gt;"&amp;$I$5)</f>
        <v>0</v>
      </c>
    </row>
    <row r="4126" spans="1:9" x14ac:dyDescent="0.25">
      <c r="A4126" s="22" t="s">
        <v>85</v>
      </c>
      <c r="B4126" s="24">
        <v>43085</v>
      </c>
      <c r="C4126" s="25">
        <v>0</v>
      </c>
      <c r="D4126" s="25">
        <v>0</v>
      </c>
      <c r="E4126" s="25">
        <v>0</v>
      </c>
      <c r="F4126" s="25">
        <v>0</v>
      </c>
      <c r="G4126" s="25">
        <v>0</v>
      </c>
      <c r="H4126" s="25">
        <v>0</v>
      </c>
      <c r="I4126" s="1">
        <f>COUNTIFS($A:$A,$A4126,C:C,"&gt;"&amp;$I$5)</f>
        <v>0</v>
      </c>
    </row>
    <row r="4127" spans="1:9" x14ac:dyDescent="0.25">
      <c r="A4127" s="22" t="s">
        <v>85</v>
      </c>
      <c r="B4127" s="24">
        <v>43086</v>
      </c>
      <c r="C4127" s="25">
        <v>0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1">
        <f>COUNTIFS($A:$A,$A4127,C:C,"&gt;"&amp;$I$5)</f>
        <v>0</v>
      </c>
    </row>
    <row r="4128" spans="1:9" x14ac:dyDescent="0.25">
      <c r="A4128" s="22" t="s">
        <v>85</v>
      </c>
      <c r="B4128" s="24">
        <v>43087</v>
      </c>
      <c r="C4128" s="25">
        <v>0</v>
      </c>
      <c r="D4128" s="25">
        <v>0</v>
      </c>
      <c r="E4128" s="25">
        <v>0</v>
      </c>
      <c r="F4128" s="25">
        <v>0</v>
      </c>
      <c r="G4128" s="25">
        <v>0</v>
      </c>
      <c r="H4128" s="25">
        <v>0</v>
      </c>
      <c r="I4128" s="1">
        <f>COUNTIFS($A:$A,$A4128,C:C,"&gt;"&amp;$I$5)</f>
        <v>0</v>
      </c>
    </row>
    <row r="4129" spans="1:9" x14ac:dyDescent="0.25">
      <c r="A4129" s="22" t="s">
        <v>85</v>
      </c>
      <c r="B4129" s="24">
        <v>43088</v>
      </c>
      <c r="C4129" s="25">
        <v>0</v>
      </c>
      <c r="D4129" s="25">
        <v>0</v>
      </c>
      <c r="E4129" s="25">
        <v>0</v>
      </c>
      <c r="F4129" s="25">
        <v>0</v>
      </c>
      <c r="G4129" s="25">
        <v>0</v>
      </c>
      <c r="H4129" s="25">
        <v>0</v>
      </c>
      <c r="I4129" s="1">
        <f>COUNTIFS($A:$A,$A4129,C:C,"&gt;"&amp;$I$5)</f>
        <v>0</v>
      </c>
    </row>
    <row r="4130" spans="1:9" x14ac:dyDescent="0.25">
      <c r="A4130" s="22" t="s">
        <v>85</v>
      </c>
      <c r="B4130" s="24">
        <v>43089</v>
      </c>
      <c r="C4130" s="25">
        <v>0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1">
        <f>COUNTIFS($A:$A,$A4130,C:C,"&gt;"&amp;$I$5)</f>
        <v>0</v>
      </c>
    </row>
    <row r="4131" spans="1:9" x14ac:dyDescent="0.25">
      <c r="A4131" s="22" t="s">
        <v>85</v>
      </c>
      <c r="B4131" s="24">
        <v>43090</v>
      </c>
      <c r="C4131" s="25">
        <v>0</v>
      </c>
      <c r="D4131" s="25">
        <v>0</v>
      </c>
      <c r="E4131" s="25">
        <v>0</v>
      </c>
      <c r="F4131" s="25">
        <v>0</v>
      </c>
      <c r="G4131" s="25">
        <v>0</v>
      </c>
      <c r="H4131" s="25">
        <v>0</v>
      </c>
      <c r="I4131" s="1">
        <f>COUNTIFS($A:$A,$A4131,C:C,"&gt;"&amp;$I$5)</f>
        <v>0</v>
      </c>
    </row>
    <row r="4132" spans="1:9" x14ac:dyDescent="0.25">
      <c r="A4132" s="22" t="s">
        <v>85</v>
      </c>
      <c r="B4132" s="24">
        <v>43091</v>
      </c>
      <c r="C4132" s="25">
        <v>0</v>
      </c>
      <c r="D4132" s="25">
        <v>0</v>
      </c>
      <c r="E4132" s="25">
        <v>0</v>
      </c>
      <c r="F4132" s="25">
        <v>0</v>
      </c>
      <c r="G4132" s="25">
        <v>0</v>
      </c>
      <c r="H4132" s="25">
        <v>0</v>
      </c>
      <c r="I4132" s="1">
        <f>COUNTIFS($A:$A,$A4132,C:C,"&gt;"&amp;$I$5)</f>
        <v>0</v>
      </c>
    </row>
    <row r="4133" spans="1:9" x14ac:dyDescent="0.25">
      <c r="A4133" s="22" t="s">
        <v>85</v>
      </c>
      <c r="B4133" s="24">
        <v>43092</v>
      </c>
      <c r="C4133" s="25">
        <v>0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1">
        <f>COUNTIFS($A:$A,$A4133,C:C,"&gt;"&amp;$I$5)</f>
        <v>0</v>
      </c>
    </row>
    <row r="4134" spans="1:9" x14ac:dyDescent="0.25">
      <c r="A4134" s="22" t="s">
        <v>85</v>
      </c>
      <c r="B4134" s="24">
        <v>43093</v>
      </c>
      <c r="C4134" s="25">
        <v>0</v>
      </c>
      <c r="D4134" s="25">
        <v>0</v>
      </c>
      <c r="E4134" s="25">
        <v>0</v>
      </c>
      <c r="F4134" s="25">
        <v>0</v>
      </c>
      <c r="G4134" s="25">
        <v>0</v>
      </c>
      <c r="H4134" s="25">
        <v>0</v>
      </c>
      <c r="I4134" s="1">
        <f>COUNTIFS($A:$A,$A4134,C:C,"&gt;"&amp;$I$5)</f>
        <v>0</v>
      </c>
    </row>
    <row r="4135" spans="1:9" x14ac:dyDescent="0.25">
      <c r="A4135" s="22" t="s">
        <v>85</v>
      </c>
      <c r="B4135" s="24">
        <v>43094</v>
      </c>
      <c r="C4135" s="25">
        <v>0</v>
      </c>
      <c r="D4135" s="25">
        <v>0</v>
      </c>
      <c r="E4135" s="25">
        <v>0</v>
      </c>
      <c r="F4135" s="25">
        <v>0</v>
      </c>
      <c r="G4135" s="25">
        <v>0</v>
      </c>
      <c r="H4135" s="25">
        <v>0</v>
      </c>
      <c r="I4135" s="1">
        <f>COUNTIFS($A:$A,$A4135,C:C,"&gt;"&amp;$I$5)</f>
        <v>0</v>
      </c>
    </row>
    <row r="4136" spans="1:9" x14ac:dyDescent="0.25">
      <c r="A4136" s="22" t="s">
        <v>85</v>
      </c>
      <c r="B4136" s="24">
        <v>43095</v>
      </c>
      <c r="C4136" s="25">
        <v>0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1">
        <f>COUNTIFS($A:$A,$A4136,C:C,"&gt;"&amp;$I$5)</f>
        <v>0</v>
      </c>
    </row>
    <row r="4137" spans="1:9" x14ac:dyDescent="0.25">
      <c r="A4137" s="22" t="s">
        <v>85</v>
      </c>
      <c r="B4137" s="24">
        <v>43096</v>
      </c>
      <c r="C4137" s="25">
        <v>0</v>
      </c>
      <c r="D4137" s="25">
        <v>0</v>
      </c>
      <c r="E4137" s="25">
        <v>0</v>
      </c>
      <c r="F4137" s="25">
        <v>0</v>
      </c>
      <c r="G4137" s="25">
        <v>0</v>
      </c>
      <c r="H4137" s="25">
        <v>0</v>
      </c>
      <c r="I4137" s="1">
        <f>COUNTIFS($A:$A,$A4137,C:C,"&gt;"&amp;$I$5)</f>
        <v>0</v>
      </c>
    </row>
    <row r="4138" spans="1:9" x14ac:dyDescent="0.25">
      <c r="A4138" s="22" t="s">
        <v>85</v>
      </c>
      <c r="B4138" s="24">
        <v>43097</v>
      </c>
      <c r="C4138" s="25">
        <v>0</v>
      </c>
      <c r="D4138" s="25">
        <v>0</v>
      </c>
      <c r="E4138" s="25">
        <v>0</v>
      </c>
      <c r="F4138" s="25">
        <v>0</v>
      </c>
      <c r="G4138" s="25">
        <v>0</v>
      </c>
      <c r="H4138" s="25">
        <v>0</v>
      </c>
      <c r="I4138" s="1">
        <f>COUNTIFS($A:$A,$A4138,C:C,"&gt;"&amp;$I$5)</f>
        <v>0</v>
      </c>
    </row>
    <row r="4139" spans="1:9" x14ac:dyDescent="0.25">
      <c r="A4139" s="22" t="s">
        <v>85</v>
      </c>
      <c r="B4139" s="24">
        <v>43098</v>
      </c>
      <c r="C4139" s="25">
        <v>0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1">
        <f>COUNTIFS($A:$A,$A4139,C:C,"&gt;"&amp;$I$5)</f>
        <v>0</v>
      </c>
    </row>
    <row r="4140" spans="1:9" x14ac:dyDescent="0.25">
      <c r="A4140" s="22" t="s">
        <v>85</v>
      </c>
      <c r="B4140" s="24">
        <v>43099</v>
      </c>
      <c r="C4140" s="25">
        <v>0</v>
      </c>
      <c r="D4140" s="25">
        <v>0</v>
      </c>
      <c r="E4140" s="25">
        <v>0</v>
      </c>
      <c r="F4140" s="25">
        <v>0</v>
      </c>
      <c r="G4140" s="25">
        <v>0</v>
      </c>
      <c r="H4140" s="25">
        <v>0</v>
      </c>
      <c r="I4140" s="1">
        <f>COUNTIFS($A:$A,$A4140,C:C,"&gt;"&amp;$I$5)</f>
        <v>0</v>
      </c>
    </row>
    <row r="4141" spans="1:9" x14ac:dyDescent="0.25">
      <c r="A4141" s="22" t="s">
        <v>85</v>
      </c>
      <c r="B4141" s="24">
        <v>43100</v>
      </c>
      <c r="C4141" s="25">
        <v>0</v>
      </c>
      <c r="D4141" s="25">
        <v>0</v>
      </c>
      <c r="E4141" s="25">
        <v>0</v>
      </c>
      <c r="F4141" s="25">
        <v>0</v>
      </c>
      <c r="G4141" s="25">
        <v>0</v>
      </c>
      <c r="H4141" s="25">
        <v>0</v>
      </c>
      <c r="I4141" s="1">
        <f>COUNTIFS($A:$A,$A4141,C:C,"&gt;"&amp;$I$5)</f>
        <v>0</v>
      </c>
    </row>
    <row r="4142" spans="1:9" x14ac:dyDescent="0.25">
      <c r="A4142" s="22" t="s">
        <v>85</v>
      </c>
      <c r="B4142" s="24">
        <v>43101</v>
      </c>
      <c r="C4142" s="25">
        <v>0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1">
        <f>COUNTIFS($A:$A,$A4142,C:C,"&gt;"&amp;$I$5)</f>
        <v>0</v>
      </c>
    </row>
    <row r="4143" spans="1:9" x14ac:dyDescent="0.25">
      <c r="A4143" s="22" t="s">
        <v>85</v>
      </c>
      <c r="B4143" s="24">
        <v>43102</v>
      </c>
      <c r="C4143" s="25">
        <v>0</v>
      </c>
      <c r="D4143" s="25">
        <v>0</v>
      </c>
      <c r="E4143" s="25">
        <v>0</v>
      </c>
      <c r="F4143" s="25">
        <v>0</v>
      </c>
      <c r="G4143" s="25">
        <v>0</v>
      </c>
      <c r="H4143" s="25">
        <v>0</v>
      </c>
      <c r="I4143" s="1">
        <f>COUNTIFS($A:$A,$A4143,C:C,"&gt;"&amp;$I$5)</f>
        <v>0</v>
      </c>
    </row>
    <row r="4144" spans="1:9" x14ac:dyDescent="0.25">
      <c r="A4144" s="22" t="s">
        <v>85</v>
      </c>
      <c r="B4144" s="24">
        <v>43103</v>
      </c>
      <c r="C4144" s="25">
        <v>0</v>
      </c>
      <c r="D4144" s="25">
        <v>0</v>
      </c>
      <c r="E4144" s="25">
        <v>0</v>
      </c>
      <c r="F4144" s="25">
        <v>0</v>
      </c>
      <c r="G4144" s="25">
        <v>0</v>
      </c>
      <c r="H4144" s="25">
        <v>0</v>
      </c>
      <c r="I4144" s="1">
        <f>COUNTIFS($A:$A,$A4144,C:C,"&gt;"&amp;$I$5)</f>
        <v>0</v>
      </c>
    </row>
    <row r="4145" spans="1:9" x14ac:dyDescent="0.25">
      <c r="A4145" s="22" t="s">
        <v>85</v>
      </c>
      <c r="B4145" s="24">
        <v>43104</v>
      </c>
      <c r="C4145" s="25">
        <v>0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1">
        <f>COUNTIFS($A:$A,$A4145,C:C,"&gt;"&amp;$I$5)</f>
        <v>0</v>
      </c>
    </row>
    <row r="4146" spans="1:9" x14ac:dyDescent="0.25">
      <c r="A4146" s="22" t="s">
        <v>85</v>
      </c>
      <c r="B4146" s="24">
        <v>43105</v>
      </c>
      <c r="C4146" s="25">
        <v>0</v>
      </c>
      <c r="D4146" s="25">
        <v>0</v>
      </c>
      <c r="E4146" s="25">
        <v>0</v>
      </c>
      <c r="F4146" s="25">
        <v>0</v>
      </c>
      <c r="G4146" s="25">
        <v>0</v>
      </c>
      <c r="H4146" s="25">
        <v>0</v>
      </c>
      <c r="I4146" s="1">
        <f>COUNTIFS($A:$A,$A4146,C:C,"&gt;"&amp;$I$5)</f>
        <v>0</v>
      </c>
    </row>
    <row r="4147" spans="1:9" x14ac:dyDescent="0.25">
      <c r="A4147" s="22" t="s">
        <v>85</v>
      </c>
      <c r="B4147" s="24">
        <v>43106</v>
      </c>
      <c r="C4147" s="25">
        <v>0</v>
      </c>
      <c r="D4147" s="25">
        <v>0</v>
      </c>
      <c r="E4147" s="25">
        <v>0</v>
      </c>
      <c r="F4147" s="25">
        <v>0</v>
      </c>
      <c r="G4147" s="25">
        <v>0</v>
      </c>
      <c r="H4147" s="25">
        <v>0</v>
      </c>
      <c r="I4147" s="1">
        <f>COUNTIFS($A:$A,$A4147,C:C,"&gt;"&amp;$I$5)</f>
        <v>0</v>
      </c>
    </row>
    <row r="4148" spans="1:9" x14ac:dyDescent="0.25">
      <c r="A4148" s="22" t="s">
        <v>85</v>
      </c>
      <c r="B4148" s="24">
        <v>43107</v>
      </c>
      <c r="C4148" s="25">
        <v>0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1">
        <f>COUNTIFS($A:$A,$A4148,C:C,"&gt;"&amp;$I$5)</f>
        <v>0</v>
      </c>
    </row>
    <row r="4149" spans="1:9" x14ac:dyDescent="0.25">
      <c r="A4149" s="22" t="s">
        <v>85</v>
      </c>
      <c r="B4149" s="24">
        <v>43108</v>
      </c>
      <c r="C4149" s="25">
        <v>0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1">
        <f>COUNTIFS($A:$A,$A4149,C:C,"&gt;"&amp;$I$5)</f>
        <v>0</v>
      </c>
    </row>
    <row r="4150" spans="1:9" x14ac:dyDescent="0.25">
      <c r="A4150" s="22" t="s">
        <v>85</v>
      </c>
      <c r="B4150" s="24">
        <v>43109</v>
      </c>
      <c r="C4150" s="25">
        <v>0</v>
      </c>
      <c r="D4150" s="25">
        <v>0</v>
      </c>
      <c r="E4150" s="25">
        <v>0</v>
      </c>
      <c r="F4150" s="25">
        <v>0</v>
      </c>
      <c r="G4150" s="25">
        <v>0</v>
      </c>
      <c r="H4150" s="25">
        <v>0</v>
      </c>
      <c r="I4150" s="1">
        <f>COUNTIFS($A:$A,$A4150,C:C,"&gt;"&amp;$I$5)</f>
        <v>0</v>
      </c>
    </row>
    <row r="4151" spans="1:9" x14ac:dyDescent="0.25">
      <c r="A4151" s="22" t="s">
        <v>85</v>
      </c>
      <c r="B4151" s="24">
        <v>43110</v>
      </c>
      <c r="C4151" s="25">
        <v>0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1">
        <f>COUNTIFS($A:$A,$A4151,C:C,"&gt;"&amp;$I$5)</f>
        <v>0</v>
      </c>
    </row>
    <row r="4152" spans="1:9" x14ac:dyDescent="0.25">
      <c r="A4152" s="22" t="s">
        <v>85</v>
      </c>
      <c r="B4152" s="24">
        <v>43111</v>
      </c>
      <c r="C4152" s="25">
        <v>0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1">
        <f>COUNTIFS($A:$A,$A4152,C:C,"&gt;"&amp;$I$5)</f>
        <v>0</v>
      </c>
    </row>
    <row r="4153" spans="1:9" x14ac:dyDescent="0.25">
      <c r="A4153" s="22" t="s">
        <v>85</v>
      </c>
      <c r="B4153" s="24">
        <v>43112</v>
      </c>
      <c r="C4153" s="25">
        <v>0</v>
      </c>
      <c r="D4153" s="25">
        <v>0</v>
      </c>
      <c r="E4153" s="25">
        <v>0</v>
      </c>
      <c r="F4153" s="25">
        <v>0</v>
      </c>
      <c r="G4153" s="25">
        <v>0</v>
      </c>
      <c r="H4153" s="25">
        <v>0</v>
      </c>
      <c r="I4153" s="1">
        <f>COUNTIFS($A:$A,$A4153,C:C,"&gt;"&amp;$I$5)</f>
        <v>0</v>
      </c>
    </row>
    <row r="4154" spans="1:9" x14ac:dyDescent="0.25">
      <c r="A4154" s="22" t="s">
        <v>85</v>
      </c>
      <c r="B4154" s="24">
        <v>43113</v>
      </c>
      <c r="C4154" s="25">
        <v>0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1">
        <f>COUNTIFS($A:$A,$A4154,C:C,"&gt;"&amp;$I$5)</f>
        <v>0</v>
      </c>
    </row>
    <row r="4155" spans="1:9" x14ac:dyDescent="0.25">
      <c r="A4155" s="22" t="s">
        <v>85</v>
      </c>
      <c r="B4155" s="24">
        <v>43114</v>
      </c>
      <c r="C4155" s="25">
        <v>0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1">
        <f>COUNTIFS($A:$A,$A4155,C:C,"&gt;"&amp;$I$5)</f>
        <v>0</v>
      </c>
    </row>
    <row r="4156" spans="1:9" x14ac:dyDescent="0.25">
      <c r="A4156" s="22" t="s">
        <v>85</v>
      </c>
      <c r="B4156" s="24">
        <v>43115</v>
      </c>
      <c r="C4156" s="25">
        <v>0</v>
      </c>
      <c r="D4156" s="25">
        <v>0</v>
      </c>
      <c r="E4156" s="25">
        <v>0</v>
      </c>
      <c r="F4156" s="25">
        <v>0</v>
      </c>
      <c r="G4156" s="25">
        <v>0</v>
      </c>
      <c r="H4156" s="25">
        <v>0</v>
      </c>
      <c r="I4156" s="1">
        <f>COUNTIFS($A:$A,$A4156,C:C,"&gt;"&amp;$I$5)</f>
        <v>0</v>
      </c>
    </row>
    <row r="4157" spans="1:9" x14ac:dyDescent="0.25">
      <c r="A4157" s="22" t="s">
        <v>85</v>
      </c>
      <c r="B4157" s="24">
        <v>43116</v>
      </c>
      <c r="C4157" s="25">
        <v>0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1">
        <f>COUNTIFS($A:$A,$A4157,C:C,"&gt;"&amp;$I$5)</f>
        <v>0</v>
      </c>
    </row>
    <row r="4158" spans="1:9" x14ac:dyDescent="0.25">
      <c r="A4158" s="22" t="s">
        <v>85</v>
      </c>
      <c r="B4158" s="24">
        <v>43117</v>
      </c>
      <c r="C4158" s="25">
        <v>0</v>
      </c>
      <c r="D4158" s="25">
        <v>0</v>
      </c>
      <c r="E4158" s="25">
        <v>0</v>
      </c>
      <c r="F4158" s="25">
        <v>0</v>
      </c>
      <c r="G4158" s="25">
        <v>0</v>
      </c>
      <c r="H4158" s="25">
        <v>0</v>
      </c>
      <c r="I4158" s="1">
        <f>COUNTIFS($A:$A,$A4158,C:C,"&gt;"&amp;$I$5)</f>
        <v>0</v>
      </c>
    </row>
    <row r="4159" spans="1:9" x14ac:dyDescent="0.25">
      <c r="A4159" s="22" t="s">
        <v>85</v>
      </c>
      <c r="B4159" s="24">
        <v>43118</v>
      </c>
      <c r="C4159" s="25">
        <v>0</v>
      </c>
      <c r="D4159" s="25">
        <v>0</v>
      </c>
      <c r="E4159" s="25">
        <v>0</v>
      </c>
      <c r="F4159" s="25">
        <v>0</v>
      </c>
      <c r="G4159" s="25">
        <v>0</v>
      </c>
      <c r="H4159" s="25">
        <v>0</v>
      </c>
      <c r="I4159" s="1">
        <f>COUNTIFS($A:$A,$A4159,C:C,"&gt;"&amp;$I$5)</f>
        <v>0</v>
      </c>
    </row>
    <row r="4160" spans="1:9" x14ac:dyDescent="0.25">
      <c r="A4160" s="22" t="s">
        <v>85</v>
      </c>
      <c r="B4160" s="24">
        <v>43119</v>
      </c>
      <c r="C4160" s="25">
        <v>0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1">
        <f>COUNTIFS($A:$A,$A4160,C:C,"&gt;"&amp;$I$5)</f>
        <v>0</v>
      </c>
    </row>
    <row r="4161" spans="1:9" x14ac:dyDescent="0.25">
      <c r="A4161" s="22" t="s">
        <v>85</v>
      </c>
      <c r="B4161" s="24">
        <v>43122</v>
      </c>
      <c r="C4161" s="25">
        <v>0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1">
        <f>COUNTIFS($A:$A,$A4161,C:C,"&gt;"&amp;$I$5)</f>
        <v>0</v>
      </c>
    </row>
    <row r="4162" spans="1:9" x14ac:dyDescent="0.25">
      <c r="A4162" s="22" t="s">
        <v>85</v>
      </c>
      <c r="B4162" s="24">
        <v>43123</v>
      </c>
      <c r="C4162" s="25">
        <v>0</v>
      </c>
      <c r="D4162" s="25">
        <v>0</v>
      </c>
      <c r="E4162" s="25">
        <v>0</v>
      </c>
      <c r="F4162" s="25">
        <v>0</v>
      </c>
      <c r="G4162" s="25">
        <v>0</v>
      </c>
      <c r="H4162" s="25">
        <v>0</v>
      </c>
      <c r="I4162" s="1">
        <f>COUNTIFS($A:$A,$A4162,C:C,"&gt;"&amp;$I$5)</f>
        <v>0</v>
      </c>
    </row>
    <row r="4163" spans="1:9" x14ac:dyDescent="0.25">
      <c r="A4163" s="22" t="s">
        <v>85</v>
      </c>
      <c r="B4163" s="24">
        <v>43124</v>
      </c>
      <c r="C4163" s="25">
        <v>0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1">
        <f>COUNTIFS($A:$A,$A4163,C:C,"&gt;"&amp;$I$5)</f>
        <v>0</v>
      </c>
    </row>
    <row r="4164" spans="1:9" x14ac:dyDescent="0.25">
      <c r="A4164" s="22" t="s">
        <v>85</v>
      </c>
      <c r="B4164" s="24">
        <v>43125</v>
      </c>
      <c r="C4164" s="25">
        <v>0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1">
        <f>COUNTIFS($A:$A,$A4164,C:C,"&gt;"&amp;$I$5)</f>
        <v>0</v>
      </c>
    </row>
    <row r="4165" spans="1:9" x14ac:dyDescent="0.25">
      <c r="A4165" s="22" t="s">
        <v>111</v>
      </c>
      <c r="B4165" s="24">
        <v>43070</v>
      </c>
      <c r="C4165" s="25">
        <v>0</v>
      </c>
      <c r="D4165" s="25">
        <v>0</v>
      </c>
      <c r="E4165" s="25">
        <v>0</v>
      </c>
      <c r="F4165" s="25">
        <v>0</v>
      </c>
      <c r="G4165" s="25">
        <v>0</v>
      </c>
      <c r="H4165" s="25">
        <v>0</v>
      </c>
      <c r="I4165" s="1">
        <f>COUNTIFS($A:$A,$A4165,C:C,"&gt;"&amp;$I$5)</f>
        <v>0</v>
      </c>
    </row>
    <row r="4166" spans="1:9" x14ac:dyDescent="0.25">
      <c r="A4166" s="22" t="s">
        <v>111</v>
      </c>
      <c r="B4166" s="24">
        <v>43071</v>
      </c>
      <c r="C4166" s="25">
        <v>0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1">
        <f>COUNTIFS($A:$A,$A4166,C:C,"&gt;"&amp;$I$5)</f>
        <v>0</v>
      </c>
    </row>
    <row r="4167" spans="1:9" x14ac:dyDescent="0.25">
      <c r="A4167" s="22" t="s">
        <v>111</v>
      </c>
      <c r="B4167" s="24">
        <v>43072</v>
      </c>
      <c r="C4167" s="25">
        <v>0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1">
        <f>COUNTIFS($A:$A,$A4167,C:C,"&gt;"&amp;$I$5)</f>
        <v>0</v>
      </c>
    </row>
    <row r="4168" spans="1:9" x14ac:dyDescent="0.25">
      <c r="A4168" s="22" t="s">
        <v>111</v>
      </c>
      <c r="B4168" s="24">
        <v>43073</v>
      </c>
      <c r="C4168" s="25">
        <v>0</v>
      </c>
      <c r="D4168" s="25">
        <v>0</v>
      </c>
      <c r="E4168" s="25">
        <v>0</v>
      </c>
      <c r="F4168" s="25">
        <v>0</v>
      </c>
      <c r="G4168" s="25">
        <v>0</v>
      </c>
      <c r="H4168" s="25">
        <v>0</v>
      </c>
      <c r="I4168" s="1">
        <f>COUNTIFS($A:$A,$A4168,C:C,"&gt;"&amp;$I$5)</f>
        <v>0</v>
      </c>
    </row>
    <row r="4169" spans="1:9" x14ac:dyDescent="0.25">
      <c r="A4169" s="22" t="s">
        <v>111</v>
      </c>
      <c r="B4169" s="24">
        <v>43074</v>
      </c>
      <c r="C4169" s="25">
        <v>0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1">
        <f>COUNTIFS($A:$A,$A4169,C:C,"&gt;"&amp;$I$5)</f>
        <v>0</v>
      </c>
    </row>
    <row r="4170" spans="1:9" x14ac:dyDescent="0.25">
      <c r="A4170" s="22" t="s">
        <v>111</v>
      </c>
      <c r="B4170" s="24">
        <v>43075</v>
      </c>
      <c r="C4170" s="25">
        <v>0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1">
        <f>COUNTIFS($A:$A,$A4170,C:C,"&gt;"&amp;$I$5)</f>
        <v>0</v>
      </c>
    </row>
    <row r="4171" spans="1:9" x14ac:dyDescent="0.25">
      <c r="A4171" s="22" t="s">
        <v>111</v>
      </c>
      <c r="B4171" s="24">
        <v>43076</v>
      </c>
      <c r="C4171" s="25">
        <v>0</v>
      </c>
      <c r="D4171" s="25">
        <v>0</v>
      </c>
      <c r="E4171" s="25">
        <v>0</v>
      </c>
      <c r="F4171" s="25">
        <v>0</v>
      </c>
      <c r="G4171" s="25">
        <v>0</v>
      </c>
      <c r="H4171" s="25">
        <v>0</v>
      </c>
      <c r="I4171" s="1">
        <f>COUNTIFS($A:$A,$A4171,C:C,"&gt;"&amp;$I$5)</f>
        <v>0</v>
      </c>
    </row>
    <row r="4172" spans="1:9" x14ac:dyDescent="0.25">
      <c r="A4172" s="22" t="s">
        <v>111</v>
      </c>
      <c r="B4172" s="24">
        <v>43077</v>
      </c>
      <c r="C4172" s="25">
        <v>0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1">
        <f>COUNTIFS($A:$A,$A4172,C:C,"&gt;"&amp;$I$5)</f>
        <v>0</v>
      </c>
    </row>
    <row r="4173" spans="1:9" x14ac:dyDescent="0.25">
      <c r="A4173" s="22" t="s">
        <v>111</v>
      </c>
      <c r="B4173" s="24">
        <v>43078</v>
      </c>
      <c r="C4173" s="25">
        <v>0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1">
        <f>COUNTIFS($A:$A,$A4173,C:C,"&gt;"&amp;$I$5)</f>
        <v>0</v>
      </c>
    </row>
    <row r="4174" spans="1:9" x14ac:dyDescent="0.25">
      <c r="A4174" s="22" t="s">
        <v>111</v>
      </c>
      <c r="B4174" s="24">
        <v>43079</v>
      </c>
      <c r="C4174" s="25">
        <v>0</v>
      </c>
      <c r="D4174" s="25">
        <v>0</v>
      </c>
      <c r="E4174" s="25">
        <v>0</v>
      </c>
      <c r="F4174" s="25">
        <v>0</v>
      </c>
      <c r="G4174" s="25">
        <v>0</v>
      </c>
      <c r="H4174" s="25">
        <v>0</v>
      </c>
      <c r="I4174" s="1">
        <f>COUNTIFS($A:$A,$A4174,C:C,"&gt;"&amp;$I$5)</f>
        <v>0</v>
      </c>
    </row>
    <row r="4175" spans="1:9" x14ac:dyDescent="0.25">
      <c r="A4175" s="22" t="s">
        <v>111</v>
      </c>
      <c r="B4175" s="24">
        <v>43080</v>
      </c>
      <c r="C4175" s="25">
        <v>0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1">
        <f>COUNTIFS($A:$A,$A4175,C:C,"&gt;"&amp;$I$5)</f>
        <v>0</v>
      </c>
    </row>
    <row r="4176" spans="1:9" x14ac:dyDescent="0.25">
      <c r="A4176" s="22" t="s">
        <v>111</v>
      </c>
      <c r="B4176" s="24">
        <v>43081</v>
      </c>
      <c r="C4176" s="25">
        <v>0</v>
      </c>
      <c r="D4176" s="25">
        <v>0</v>
      </c>
      <c r="E4176" s="25">
        <v>0</v>
      </c>
      <c r="F4176" s="25">
        <v>0</v>
      </c>
      <c r="G4176" s="25">
        <v>0</v>
      </c>
      <c r="H4176" s="25">
        <v>0</v>
      </c>
      <c r="I4176" s="1">
        <f>COUNTIFS($A:$A,$A4176,C:C,"&gt;"&amp;$I$5)</f>
        <v>0</v>
      </c>
    </row>
    <row r="4177" spans="1:9" x14ac:dyDescent="0.25">
      <c r="A4177" s="22" t="s">
        <v>111</v>
      </c>
      <c r="B4177" s="24">
        <v>43082</v>
      </c>
      <c r="C4177" s="25">
        <v>1.6585648148148148E-2</v>
      </c>
      <c r="D4177" s="25">
        <v>0</v>
      </c>
      <c r="E4177" s="25">
        <v>0</v>
      </c>
      <c r="F4177" s="25">
        <v>0</v>
      </c>
      <c r="G4177" s="25">
        <v>0</v>
      </c>
      <c r="H4177" s="25">
        <v>0</v>
      </c>
      <c r="I4177" s="1">
        <f>COUNTIFS($A:$A,$A4177,C:C,"&gt;"&amp;$I$5)</f>
        <v>0</v>
      </c>
    </row>
    <row r="4178" spans="1:9" x14ac:dyDescent="0.25">
      <c r="A4178" s="22" t="s">
        <v>111</v>
      </c>
      <c r="B4178" s="24">
        <v>43083</v>
      </c>
      <c r="C4178" s="25">
        <v>1.7569444444444447E-2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1">
        <f>COUNTIFS($A:$A,$A4178,C:C,"&gt;"&amp;$I$5)</f>
        <v>0</v>
      </c>
    </row>
    <row r="4179" spans="1:9" x14ac:dyDescent="0.25">
      <c r="A4179" s="22" t="s">
        <v>111</v>
      </c>
      <c r="B4179" s="24">
        <v>43084</v>
      </c>
      <c r="C4179" s="25">
        <v>1.480324074074074E-2</v>
      </c>
      <c r="D4179" s="25">
        <v>0</v>
      </c>
      <c r="E4179" s="25">
        <v>0</v>
      </c>
      <c r="F4179" s="25">
        <v>0</v>
      </c>
      <c r="G4179" s="25">
        <v>0.19224537037037037</v>
      </c>
      <c r="H4179" s="25">
        <v>0</v>
      </c>
      <c r="I4179" s="1">
        <f>COUNTIFS($A:$A,$A4179,C:C,"&gt;"&amp;$I$5)</f>
        <v>0</v>
      </c>
    </row>
    <row r="4180" spans="1:9" x14ac:dyDescent="0.25">
      <c r="A4180" s="22" t="s">
        <v>111</v>
      </c>
      <c r="B4180" s="24">
        <v>43085</v>
      </c>
      <c r="C4180" s="25">
        <v>0</v>
      </c>
      <c r="D4180" s="25">
        <v>0</v>
      </c>
      <c r="E4180" s="25">
        <v>0</v>
      </c>
      <c r="F4180" s="25">
        <v>0</v>
      </c>
      <c r="G4180" s="25">
        <v>0</v>
      </c>
      <c r="H4180" s="25">
        <v>0</v>
      </c>
      <c r="I4180" s="1">
        <f>COUNTIFS($A:$A,$A4180,C:C,"&gt;"&amp;$I$5)</f>
        <v>0</v>
      </c>
    </row>
    <row r="4181" spans="1:9" x14ac:dyDescent="0.25">
      <c r="A4181" s="22" t="s">
        <v>111</v>
      </c>
      <c r="B4181" s="24">
        <v>43086</v>
      </c>
      <c r="C4181" s="25">
        <v>0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1">
        <f>COUNTIFS($A:$A,$A4181,C:C,"&gt;"&amp;$I$5)</f>
        <v>0</v>
      </c>
    </row>
    <row r="4182" spans="1:9" x14ac:dyDescent="0.25">
      <c r="A4182" s="22" t="s">
        <v>111</v>
      </c>
      <c r="B4182" s="24">
        <v>43087</v>
      </c>
      <c r="C4182" s="25">
        <v>1.3321759259259261E-2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1">
        <f>COUNTIFS($A:$A,$A4182,C:C,"&gt;"&amp;$I$5)</f>
        <v>0</v>
      </c>
    </row>
    <row r="4183" spans="1:9" x14ac:dyDescent="0.25">
      <c r="A4183" s="22" t="s">
        <v>111</v>
      </c>
      <c r="B4183" s="24">
        <v>43088</v>
      </c>
      <c r="C4183" s="25">
        <v>1.1562499999999998E-2</v>
      </c>
      <c r="D4183" s="25">
        <v>0</v>
      </c>
      <c r="E4183" s="25">
        <v>0</v>
      </c>
      <c r="F4183" s="25">
        <v>0</v>
      </c>
      <c r="G4183" s="25">
        <v>0</v>
      </c>
      <c r="H4183" s="25">
        <v>0</v>
      </c>
      <c r="I4183" s="1">
        <f>COUNTIFS($A:$A,$A4183,C:C,"&gt;"&amp;$I$5)</f>
        <v>0</v>
      </c>
    </row>
    <row r="4184" spans="1:9" x14ac:dyDescent="0.25">
      <c r="A4184" s="22" t="s">
        <v>111</v>
      </c>
      <c r="B4184" s="24">
        <v>43089</v>
      </c>
      <c r="C4184" s="25">
        <v>1.6736111111111111E-2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1">
        <f>COUNTIFS($A:$A,$A4184,C:C,"&gt;"&amp;$I$5)</f>
        <v>0</v>
      </c>
    </row>
    <row r="4185" spans="1:9" x14ac:dyDescent="0.25">
      <c r="A4185" s="22" t="s">
        <v>111</v>
      </c>
      <c r="B4185" s="24">
        <v>43090</v>
      </c>
      <c r="C4185" s="25">
        <v>1.2546296296296297E-2</v>
      </c>
      <c r="D4185" s="25">
        <v>0</v>
      </c>
      <c r="E4185" s="25">
        <v>0</v>
      </c>
      <c r="F4185" s="25">
        <v>2.6967592592592594E-3</v>
      </c>
      <c r="G4185" s="25">
        <v>0</v>
      </c>
      <c r="H4185" s="25">
        <v>0</v>
      </c>
      <c r="I4185" s="1">
        <f>COUNTIFS($A:$A,$A4185,C:C,"&gt;"&amp;$I$5)</f>
        <v>0</v>
      </c>
    </row>
    <row r="4186" spans="1:9" x14ac:dyDescent="0.25">
      <c r="A4186" s="22" t="s">
        <v>111</v>
      </c>
      <c r="B4186" s="24">
        <v>43091</v>
      </c>
      <c r="C4186" s="25">
        <v>7.5347222222222213E-3</v>
      </c>
      <c r="D4186" s="25">
        <v>0</v>
      </c>
      <c r="E4186" s="25">
        <v>0</v>
      </c>
      <c r="F4186" s="25">
        <v>0</v>
      </c>
      <c r="G4186" s="25">
        <v>0</v>
      </c>
      <c r="H4186" s="25">
        <v>0</v>
      </c>
      <c r="I4186" s="1">
        <f>COUNTIFS($A:$A,$A4186,C:C,"&gt;"&amp;$I$5)</f>
        <v>0</v>
      </c>
    </row>
    <row r="4187" spans="1:9" x14ac:dyDescent="0.25">
      <c r="A4187" s="22" t="s">
        <v>111</v>
      </c>
      <c r="B4187" s="24">
        <v>43092</v>
      </c>
      <c r="C4187" s="25">
        <v>0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1">
        <f>COUNTIFS($A:$A,$A4187,C:C,"&gt;"&amp;$I$5)</f>
        <v>0</v>
      </c>
    </row>
    <row r="4188" spans="1:9" x14ac:dyDescent="0.25">
      <c r="A4188" s="22" t="s">
        <v>111</v>
      </c>
      <c r="B4188" s="24">
        <v>43093</v>
      </c>
      <c r="C4188" s="25">
        <v>0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1">
        <f>COUNTIFS($A:$A,$A4188,C:C,"&gt;"&amp;$I$5)</f>
        <v>0</v>
      </c>
    </row>
    <row r="4189" spans="1:9" x14ac:dyDescent="0.25">
      <c r="A4189" s="22" t="s">
        <v>111</v>
      </c>
      <c r="B4189" s="24">
        <v>43094</v>
      </c>
      <c r="C4189" s="25">
        <v>0</v>
      </c>
      <c r="D4189" s="25">
        <v>0</v>
      </c>
      <c r="E4189" s="25">
        <v>0</v>
      </c>
      <c r="F4189" s="25">
        <v>0</v>
      </c>
      <c r="G4189" s="25">
        <v>0</v>
      </c>
      <c r="H4189" s="25">
        <v>0</v>
      </c>
      <c r="I4189" s="1">
        <f>COUNTIFS($A:$A,$A4189,C:C,"&gt;"&amp;$I$5)</f>
        <v>0</v>
      </c>
    </row>
    <row r="4190" spans="1:9" x14ac:dyDescent="0.25">
      <c r="A4190" s="22" t="s">
        <v>111</v>
      </c>
      <c r="B4190" s="24">
        <v>43095</v>
      </c>
      <c r="C4190" s="25">
        <v>7.2453703703703708E-3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1">
        <f>COUNTIFS($A:$A,$A4190,C:C,"&gt;"&amp;$I$5)</f>
        <v>0</v>
      </c>
    </row>
    <row r="4191" spans="1:9" x14ac:dyDescent="0.25">
      <c r="A4191" s="22" t="s">
        <v>111</v>
      </c>
      <c r="B4191" s="24">
        <v>43096</v>
      </c>
      <c r="C4191" s="25">
        <v>1.4305555555555557E-2</v>
      </c>
      <c r="D4191" s="25">
        <v>0</v>
      </c>
      <c r="E4191" s="25">
        <v>0</v>
      </c>
      <c r="F4191" s="25">
        <v>0</v>
      </c>
      <c r="G4191" s="25">
        <v>6.076388888888889E-3</v>
      </c>
      <c r="H4191" s="25">
        <v>0</v>
      </c>
      <c r="I4191" s="1">
        <f>COUNTIFS($A:$A,$A4191,C:C,"&gt;"&amp;$I$5)</f>
        <v>0</v>
      </c>
    </row>
    <row r="4192" spans="1:9" x14ac:dyDescent="0.25">
      <c r="A4192" s="22" t="s">
        <v>111</v>
      </c>
      <c r="B4192" s="24">
        <v>43097</v>
      </c>
      <c r="C4192" s="25">
        <v>1.4641203703703703E-2</v>
      </c>
      <c r="D4192" s="25">
        <v>0</v>
      </c>
      <c r="E4192" s="25">
        <v>0</v>
      </c>
      <c r="F4192" s="25">
        <v>0</v>
      </c>
      <c r="G4192" s="25">
        <v>0</v>
      </c>
      <c r="H4192" s="25">
        <v>0</v>
      </c>
      <c r="I4192" s="1">
        <f>COUNTIFS($A:$A,$A4192,C:C,"&gt;"&amp;$I$5)</f>
        <v>0</v>
      </c>
    </row>
    <row r="4193" spans="1:9" x14ac:dyDescent="0.25">
      <c r="A4193" s="22" t="s">
        <v>111</v>
      </c>
      <c r="B4193" s="24">
        <v>43098</v>
      </c>
      <c r="C4193" s="25">
        <v>8.6342592592592599E-3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1">
        <f>COUNTIFS($A:$A,$A4193,C:C,"&gt;"&amp;$I$5)</f>
        <v>0</v>
      </c>
    </row>
    <row r="4194" spans="1:9" x14ac:dyDescent="0.25">
      <c r="A4194" s="22" t="s">
        <v>111</v>
      </c>
      <c r="B4194" s="24">
        <v>43099</v>
      </c>
      <c r="C4194" s="25">
        <v>0</v>
      </c>
      <c r="D4194" s="25">
        <v>0</v>
      </c>
      <c r="E4194" s="25">
        <v>0</v>
      </c>
      <c r="F4194" s="25">
        <v>0</v>
      </c>
      <c r="G4194" s="25">
        <v>0</v>
      </c>
      <c r="H4194" s="25">
        <v>0</v>
      </c>
      <c r="I4194" s="1">
        <f>COUNTIFS($A:$A,$A4194,C:C,"&gt;"&amp;$I$5)</f>
        <v>0</v>
      </c>
    </row>
    <row r="4195" spans="1:9" x14ac:dyDescent="0.25">
      <c r="A4195" s="22" t="s">
        <v>111</v>
      </c>
      <c r="B4195" s="24">
        <v>43100</v>
      </c>
      <c r="C4195" s="25">
        <v>0</v>
      </c>
      <c r="D4195" s="25">
        <v>0</v>
      </c>
      <c r="E4195" s="25">
        <v>0</v>
      </c>
      <c r="F4195" s="25">
        <v>0</v>
      </c>
      <c r="G4195" s="25">
        <v>0</v>
      </c>
      <c r="H4195" s="25">
        <v>0</v>
      </c>
      <c r="I4195" s="1">
        <f>COUNTIFS($A:$A,$A4195,C:C,"&gt;"&amp;$I$5)</f>
        <v>0</v>
      </c>
    </row>
    <row r="4196" spans="1:9" x14ac:dyDescent="0.25">
      <c r="A4196" s="22" t="s">
        <v>111</v>
      </c>
      <c r="B4196" s="24">
        <v>43101</v>
      </c>
      <c r="C4196" s="25">
        <v>0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1">
        <f>COUNTIFS($A:$A,$A4196,C:C,"&gt;"&amp;$I$5)</f>
        <v>0</v>
      </c>
    </row>
    <row r="4197" spans="1:9" x14ac:dyDescent="0.25">
      <c r="A4197" s="22" t="s">
        <v>111</v>
      </c>
      <c r="B4197" s="24">
        <v>43102</v>
      </c>
      <c r="C4197" s="25">
        <v>8.8310185185185176E-3</v>
      </c>
      <c r="D4197" s="25">
        <v>0</v>
      </c>
      <c r="E4197" s="25">
        <v>0</v>
      </c>
      <c r="F4197" s="25">
        <v>0</v>
      </c>
      <c r="G4197" s="25">
        <v>0</v>
      </c>
      <c r="H4197" s="25">
        <v>0</v>
      </c>
      <c r="I4197" s="1">
        <f>COUNTIFS($A:$A,$A4197,C:C,"&gt;"&amp;$I$5)</f>
        <v>0</v>
      </c>
    </row>
    <row r="4198" spans="1:9" x14ac:dyDescent="0.25">
      <c r="A4198" s="22" t="s">
        <v>111</v>
      </c>
      <c r="B4198" s="24">
        <v>43103</v>
      </c>
      <c r="C4198" s="25">
        <v>1.4444444444444446E-2</v>
      </c>
      <c r="D4198" s="25">
        <v>0</v>
      </c>
      <c r="E4198" s="25">
        <v>1.2094907407407408E-2</v>
      </c>
      <c r="F4198" s="25">
        <v>0</v>
      </c>
      <c r="G4198" s="25">
        <v>0</v>
      </c>
      <c r="H4198" s="25">
        <v>0</v>
      </c>
      <c r="I4198" s="1">
        <f>COUNTIFS($A:$A,$A4198,C:C,"&gt;"&amp;$I$5)</f>
        <v>0</v>
      </c>
    </row>
    <row r="4199" spans="1:9" x14ac:dyDescent="0.25">
      <c r="A4199" s="22" t="s">
        <v>111</v>
      </c>
      <c r="B4199" s="24">
        <v>43104</v>
      </c>
      <c r="C4199" s="25">
        <v>7.9166666666666673E-3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1">
        <f>COUNTIFS($A:$A,$A4199,C:C,"&gt;"&amp;$I$5)</f>
        <v>0</v>
      </c>
    </row>
    <row r="4200" spans="1:9" x14ac:dyDescent="0.25">
      <c r="A4200" s="22" t="s">
        <v>111</v>
      </c>
      <c r="B4200" s="24">
        <v>43105</v>
      </c>
      <c r="C4200" s="25">
        <v>1.7245370370370372E-3</v>
      </c>
      <c r="D4200" s="25">
        <v>0</v>
      </c>
      <c r="E4200" s="25">
        <v>0</v>
      </c>
      <c r="F4200" s="25">
        <v>0</v>
      </c>
      <c r="G4200" s="25">
        <v>2.7199074074074073E-2</v>
      </c>
      <c r="H4200" s="25">
        <v>0</v>
      </c>
      <c r="I4200" s="1">
        <f>COUNTIFS($A:$A,$A4200,C:C,"&gt;"&amp;$I$5)</f>
        <v>0</v>
      </c>
    </row>
    <row r="4201" spans="1:9" x14ac:dyDescent="0.25">
      <c r="A4201" s="22" t="s">
        <v>111</v>
      </c>
      <c r="B4201" s="24">
        <v>43106</v>
      </c>
      <c r="C4201" s="25">
        <v>0</v>
      </c>
      <c r="D4201" s="25">
        <v>0</v>
      </c>
      <c r="E4201" s="25">
        <v>0</v>
      </c>
      <c r="F4201" s="25">
        <v>0</v>
      </c>
      <c r="G4201" s="25">
        <v>0</v>
      </c>
      <c r="H4201" s="25">
        <v>0</v>
      </c>
      <c r="I4201" s="1">
        <f>COUNTIFS($A:$A,$A4201,C:C,"&gt;"&amp;$I$5)</f>
        <v>0</v>
      </c>
    </row>
    <row r="4202" spans="1:9" x14ac:dyDescent="0.25">
      <c r="A4202" s="22" t="s">
        <v>111</v>
      </c>
      <c r="B4202" s="24">
        <v>43107</v>
      </c>
      <c r="C4202" s="25">
        <v>0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1">
        <f>COUNTIFS($A:$A,$A4202,C:C,"&gt;"&amp;$I$5)</f>
        <v>0</v>
      </c>
    </row>
    <row r="4203" spans="1:9" x14ac:dyDescent="0.25">
      <c r="A4203" s="22" t="s">
        <v>111</v>
      </c>
      <c r="B4203" s="24">
        <v>43108</v>
      </c>
      <c r="C4203" s="25">
        <v>1.3680555555555555E-2</v>
      </c>
      <c r="D4203" s="25">
        <v>0</v>
      </c>
      <c r="E4203" s="25">
        <v>1.5983796296296295E-2</v>
      </c>
      <c r="F4203" s="25">
        <v>0</v>
      </c>
      <c r="G4203" s="25">
        <v>0</v>
      </c>
      <c r="H4203" s="25">
        <v>0</v>
      </c>
      <c r="I4203" s="1">
        <f>COUNTIFS($A:$A,$A4203,C:C,"&gt;"&amp;$I$5)</f>
        <v>0</v>
      </c>
    </row>
    <row r="4204" spans="1:9" x14ac:dyDescent="0.25">
      <c r="A4204" s="22" t="s">
        <v>111</v>
      </c>
      <c r="B4204" s="24">
        <v>43109</v>
      </c>
      <c r="C4204" s="25">
        <v>1.8796296296296297E-2</v>
      </c>
      <c r="D4204" s="25">
        <v>4.3020833333333335E-2</v>
      </c>
      <c r="E4204" s="25">
        <v>4.0219907407407406E-2</v>
      </c>
      <c r="F4204" s="25">
        <v>0</v>
      </c>
      <c r="G4204" s="25">
        <v>0</v>
      </c>
      <c r="H4204" s="25">
        <v>0</v>
      </c>
      <c r="I4204" s="1">
        <f>COUNTIFS($A:$A,$A4204,C:C,"&gt;"&amp;$I$5)</f>
        <v>0</v>
      </c>
    </row>
    <row r="4205" spans="1:9" x14ac:dyDescent="0.25">
      <c r="A4205" s="22" t="s">
        <v>111</v>
      </c>
      <c r="B4205" s="24">
        <v>43110</v>
      </c>
      <c r="C4205" s="25">
        <v>1.5879629629629629E-2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1">
        <f>COUNTIFS($A:$A,$A4205,C:C,"&gt;"&amp;$I$5)</f>
        <v>0</v>
      </c>
    </row>
    <row r="4206" spans="1:9" x14ac:dyDescent="0.25">
      <c r="A4206" s="22" t="s">
        <v>111</v>
      </c>
      <c r="B4206" s="24">
        <v>43111</v>
      </c>
      <c r="C4206" s="25">
        <v>1.4837962962962963E-2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1">
        <f>COUNTIFS($A:$A,$A4206,C:C,"&gt;"&amp;$I$5)</f>
        <v>0</v>
      </c>
    </row>
    <row r="4207" spans="1:9" x14ac:dyDescent="0.25">
      <c r="A4207" s="22" t="s">
        <v>111</v>
      </c>
      <c r="B4207" s="24">
        <v>43112</v>
      </c>
      <c r="C4207" s="25">
        <v>1.7141203703703704E-2</v>
      </c>
      <c r="D4207" s="25">
        <v>0</v>
      </c>
      <c r="E4207" s="25">
        <v>2.9976851851851848E-3</v>
      </c>
      <c r="F4207" s="25">
        <v>0</v>
      </c>
      <c r="G4207" s="25">
        <v>0</v>
      </c>
      <c r="H4207" s="25">
        <v>0</v>
      </c>
      <c r="I4207" s="1">
        <f>COUNTIFS($A:$A,$A4207,C:C,"&gt;"&amp;$I$5)</f>
        <v>0</v>
      </c>
    </row>
    <row r="4208" spans="1:9" x14ac:dyDescent="0.25">
      <c r="A4208" s="22" t="s">
        <v>111</v>
      </c>
      <c r="B4208" s="24">
        <v>43113</v>
      </c>
      <c r="C4208" s="25">
        <v>0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1">
        <f>COUNTIFS($A:$A,$A4208,C:C,"&gt;"&amp;$I$5)</f>
        <v>0</v>
      </c>
    </row>
    <row r="4209" spans="1:9" x14ac:dyDescent="0.25">
      <c r="A4209" s="22" t="s">
        <v>111</v>
      </c>
      <c r="B4209" s="24">
        <v>43114</v>
      </c>
      <c r="C4209" s="25">
        <v>0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1">
        <f>COUNTIFS($A:$A,$A4209,C:C,"&gt;"&amp;$I$5)</f>
        <v>0</v>
      </c>
    </row>
    <row r="4210" spans="1:9" x14ac:dyDescent="0.25">
      <c r="A4210" s="22" t="s">
        <v>111</v>
      </c>
      <c r="B4210" s="24">
        <v>43115</v>
      </c>
      <c r="C4210" s="25">
        <v>1.525462962962963E-2</v>
      </c>
      <c r="D4210" s="25">
        <v>0</v>
      </c>
      <c r="E4210" s="25">
        <v>2.4537037037037036E-3</v>
      </c>
      <c r="F4210" s="25">
        <v>0</v>
      </c>
      <c r="G4210" s="25">
        <v>0</v>
      </c>
      <c r="H4210" s="25">
        <v>0</v>
      </c>
      <c r="I4210" s="1">
        <f>COUNTIFS($A:$A,$A4210,C:C,"&gt;"&amp;$I$5)</f>
        <v>0</v>
      </c>
    </row>
    <row r="4211" spans="1:9" x14ac:dyDescent="0.25">
      <c r="A4211" s="22" t="s">
        <v>111</v>
      </c>
      <c r="B4211" s="24">
        <v>43116</v>
      </c>
      <c r="C4211" s="25">
        <v>0</v>
      </c>
      <c r="D4211" s="25">
        <v>0</v>
      </c>
      <c r="E4211" s="25">
        <v>0</v>
      </c>
      <c r="F4211" s="25">
        <v>0</v>
      </c>
      <c r="G4211" s="25">
        <v>9.3055555555555548E-3</v>
      </c>
      <c r="H4211" s="25">
        <v>0</v>
      </c>
      <c r="I4211" s="1">
        <f>COUNTIFS($A:$A,$A4211,C:C,"&gt;"&amp;$I$5)</f>
        <v>0</v>
      </c>
    </row>
    <row r="4212" spans="1:9" x14ac:dyDescent="0.25">
      <c r="A4212" s="22" t="s">
        <v>111</v>
      </c>
      <c r="B4212" s="24">
        <v>43117</v>
      </c>
      <c r="C4212" s="25">
        <v>1.4872685185185185E-2</v>
      </c>
      <c r="D4212" s="25">
        <v>0</v>
      </c>
      <c r="E4212" s="25">
        <v>0</v>
      </c>
      <c r="F4212" s="25">
        <v>0</v>
      </c>
      <c r="G4212" s="25">
        <v>2.6087962962962966E-2</v>
      </c>
      <c r="H4212" s="25">
        <v>0</v>
      </c>
      <c r="I4212" s="1">
        <f>COUNTIFS($A:$A,$A4212,C:C,"&gt;"&amp;$I$5)</f>
        <v>0</v>
      </c>
    </row>
    <row r="4213" spans="1:9" x14ac:dyDescent="0.25">
      <c r="A4213" s="22" t="s">
        <v>111</v>
      </c>
      <c r="B4213" s="24">
        <v>43118</v>
      </c>
      <c r="C4213" s="25">
        <v>1.238425925925926E-2</v>
      </c>
      <c r="D4213" s="25">
        <v>0</v>
      </c>
      <c r="E4213" s="25">
        <v>0</v>
      </c>
      <c r="F4213" s="25">
        <v>0</v>
      </c>
      <c r="G4213" s="25">
        <v>0</v>
      </c>
      <c r="H4213" s="25">
        <v>2.8611111111111115E-2</v>
      </c>
      <c r="I4213" s="1">
        <f>COUNTIFS($A:$A,$A4213,C:C,"&gt;"&amp;$I$5)</f>
        <v>0</v>
      </c>
    </row>
    <row r="4214" spans="1:9" x14ac:dyDescent="0.25">
      <c r="A4214" s="22" t="s">
        <v>111</v>
      </c>
      <c r="B4214" s="24">
        <v>43119</v>
      </c>
      <c r="C4214" s="25">
        <v>1.4293981481481482E-2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1">
        <f>COUNTIFS($A:$A,$A4214,C:C,"&gt;"&amp;$I$5)</f>
        <v>0</v>
      </c>
    </row>
    <row r="4215" spans="1:9" x14ac:dyDescent="0.25">
      <c r="A4215" s="22" t="s">
        <v>111</v>
      </c>
      <c r="B4215" s="24">
        <v>43122</v>
      </c>
      <c r="C4215" s="25">
        <v>1.9363425925925926E-2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1">
        <f>COUNTIFS($A:$A,$A4215,C:C,"&gt;"&amp;$I$5)</f>
        <v>0</v>
      </c>
    </row>
    <row r="4216" spans="1:9" x14ac:dyDescent="0.25">
      <c r="A4216" s="22" t="s">
        <v>111</v>
      </c>
      <c r="B4216" s="24">
        <v>43123</v>
      </c>
      <c r="C4216" s="25">
        <v>1.4224537037037037E-2</v>
      </c>
      <c r="D4216" s="25">
        <v>0</v>
      </c>
      <c r="E4216" s="25">
        <v>0</v>
      </c>
      <c r="F4216" s="25">
        <v>0</v>
      </c>
      <c r="G4216" s="25">
        <v>0</v>
      </c>
      <c r="H4216" s="25">
        <v>0</v>
      </c>
      <c r="I4216" s="1">
        <f>COUNTIFS($A:$A,$A4216,C:C,"&gt;"&amp;$I$5)</f>
        <v>0</v>
      </c>
    </row>
    <row r="4217" spans="1:9" x14ac:dyDescent="0.25">
      <c r="A4217" s="22" t="s">
        <v>111</v>
      </c>
      <c r="B4217" s="24">
        <v>43124</v>
      </c>
      <c r="C4217" s="25">
        <v>1.5150462962962963E-2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1">
        <f>COUNTIFS($A:$A,$A4217,C:C,"&gt;"&amp;$I$5)</f>
        <v>0</v>
      </c>
    </row>
    <row r="4218" spans="1:9" x14ac:dyDescent="0.25">
      <c r="A4218" s="22" t="s">
        <v>111</v>
      </c>
      <c r="B4218" s="24">
        <v>43125</v>
      </c>
      <c r="C4218" s="25">
        <v>1.4502314814814815E-2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1">
        <f>COUNTIFS($A:$A,$A4218,C:C,"&gt;"&amp;$I$5)</f>
        <v>0</v>
      </c>
    </row>
    <row r="4219" spans="1:9" x14ac:dyDescent="0.25">
      <c r="A4219" s="22" t="s">
        <v>86</v>
      </c>
      <c r="B4219" s="24">
        <v>43070</v>
      </c>
      <c r="C4219" s="25">
        <v>9.0393518518518522E-3</v>
      </c>
      <c r="D4219" s="25">
        <v>0</v>
      </c>
      <c r="E4219" s="25">
        <v>6.1168981481481477E-2</v>
      </c>
      <c r="F4219" s="25">
        <v>3.1597222222222222E-3</v>
      </c>
      <c r="G4219" s="25">
        <v>7.3611111111111108E-3</v>
      </c>
      <c r="H4219" s="25">
        <v>0</v>
      </c>
      <c r="I4219" s="1">
        <f>COUNTIFS($A:$A,$A4219,C:C,"&gt;"&amp;$I$5)</f>
        <v>16</v>
      </c>
    </row>
    <row r="4220" spans="1:9" x14ac:dyDescent="0.25">
      <c r="A4220" s="22" t="s">
        <v>86</v>
      </c>
      <c r="B4220" s="24">
        <v>43071</v>
      </c>
      <c r="C4220" s="25">
        <v>0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1">
        <f>COUNTIFS($A:$A,$A4220,C:C,"&gt;"&amp;$I$5)</f>
        <v>16</v>
      </c>
    </row>
    <row r="4221" spans="1:9" x14ac:dyDescent="0.25">
      <c r="A4221" s="22" t="s">
        <v>86</v>
      </c>
      <c r="B4221" s="24">
        <v>43072</v>
      </c>
      <c r="C4221" s="25">
        <v>0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1">
        <f>COUNTIFS($A:$A,$A4221,C:C,"&gt;"&amp;$I$5)</f>
        <v>16</v>
      </c>
    </row>
    <row r="4222" spans="1:9" x14ac:dyDescent="0.25">
      <c r="A4222" s="22" t="s">
        <v>86</v>
      </c>
      <c r="B4222" s="24">
        <v>43073</v>
      </c>
      <c r="C4222" s="25">
        <v>1.4166666666666666E-2</v>
      </c>
      <c r="D4222" s="25">
        <v>0</v>
      </c>
      <c r="E4222" s="25">
        <v>8.8298611111111105E-2</v>
      </c>
      <c r="F4222" s="25">
        <v>3.414351851851852E-3</v>
      </c>
      <c r="G4222" s="25">
        <v>0</v>
      </c>
      <c r="H4222" s="25">
        <v>0</v>
      </c>
      <c r="I4222" s="1">
        <f>COUNTIFS($A:$A,$A4222,C:C,"&gt;"&amp;$I$5)</f>
        <v>16</v>
      </c>
    </row>
    <row r="4223" spans="1:9" x14ac:dyDescent="0.25">
      <c r="A4223" s="22" t="s">
        <v>86</v>
      </c>
      <c r="B4223" s="24">
        <v>43074</v>
      </c>
      <c r="C4223" s="25">
        <v>0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1">
        <f>COUNTIFS($A:$A,$A4223,C:C,"&gt;"&amp;$I$5)</f>
        <v>16</v>
      </c>
    </row>
    <row r="4224" spans="1:9" x14ac:dyDescent="0.25">
      <c r="A4224" s="22" t="s">
        <v>86</v>
      </c>
      <c r="B4224" s="24">
        <v>43075</v>
      </c>
      <c r="C4224" s="25">
        <v>0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1">
        <f>COUNTIFS($A:$A,$A4224,C:C,"&gt;"&amp;$I$5)</f>
        <v>16</v>
      </c>
    </row>
    <row r="4225" spans="1:9" x14ac:dyDescent="0.25">
      <c r="A4225" s="22" t="s">
        <v>86</v>
      </c>
      <c r="B4225" s="24">
        <v>43076</v>
      </c>
      <c r="C4225" s="25">
        <v>0</v>
      </c>
      <c r="D4225" s="25">
        <v>0</v>
      </c>
      <c r="E4225" s="25">
        <v>0</v>
      </c>
      <c r="F4225" s="25">
        <v>0</v>
      </c>
      <c r="G4225" s="25">
        <v>0</v>
      </c>
      <c r="H4225" s="25">
        <v>0</v>
      </c>
      <c r="I4225" s="1">
        <f>COUNTIFS($A:$A,$A4225,C:C,"&gt;"&amp;$I$5)</f>
        <v>16</v>
      </c>
    </row>
    <row r="4226" spans="1:9" x14ac:dyDescent="0.25">
      <c r="A4226" s="22" t="s">
        <v>86</v>
      </c>
      <c r="B4226" s="24">
        <v>43077</v>
      </c>
      <c r="C4226" s="25">
        <v>7.858796296296296E-3</v>
      </c>
      <c r="D4226" s="25">
        <v>0</v>
      </c>
      <c r="E4226" s="25">
        <v>7.0821759259259265E-2</v>
      </c>
      <c r="F4226" s="25">
        <v>0</v>
      </c>
      <c r="G4226" s="25">
        <v>9.8958333333333329E-3</v>
      </c>
      <c r="H4226" s="25">
        <v>0</v>
      </c>
      <c r="I4226" s="1">
        <f>COUNTIFS($A:$A,$A4226,C:C,"&gt;"&amp;$I$5)</f>
        <v>16</v>
      </c>
    </row>
    <row r="4227" spans="1:9" x14ac:dyDescent="0.25">
      <c r="A4227" s="22" t="s">
        <v>86</v>
      </c>
      <c r="B4227" s="24">
        <v>43078</v>
      </c>
      <c r="C4227" s="25">
        <v>0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1">
        <f>COUNTIFS($A:$A,$A4227,C:C,"&gt;"&amp;$I$5)</f>
        <v>16</v>
      </c>
    </row>
    <row r="4228" spans="1:9" x14ac:dyDescent="0.25">
      <c r="A4228" s="22" t="s">
        <v>86</v>
      </c>
      <c r="B4228" s="24">
        <v>43079</v>
      </c>
      <c r="C4228" s="25">
        <v>0</v>
      </c>
      <c r="D4228" s="25">
        <v>0</v>
      </c>
      <c r="E4228" s="25">
        <v>0</v>
      </c>
      <c r="F4228" s="25">
        <v>0</v>
      </c>
      <c r="G4228" s="25">
        <v>0</v>
      </c>
      <c r="H4228" s="25">
        <v>0</v>
      </c>
      <c r="I4228" s="1">
        <f>COUNTIFS($A:$A,$A4228,C:C,"&gt;"&amp;$I$5)</f>
        <v>16</v>
      </c>
    </row>
    <row r="4229" spans="1:9" x14ac:dyDescent="0.25">
      <c r="A4229" s="22" t="s">
        <v>86</v>
      </c>
      <c r="B4229" s="24">
        <v>43080</v>
      </c>
      <c r="C4229" s="25">
        <v>1.275462962962963E-2</v>
      </c>
      <c r="D4229" s="25">
        <v>0</v>
      </c>
      <c r="E4229" s="25">
        <v>8.1296296296296297E-2</v>
      </c>
      <c r="F4229" s="25">
        <v>5.7870370370370366E-5</v>
      </c>
      <c r="G4229" s="25">
        <v>0</v>
      </c>
      <c r="H4229" s="25">
        <v>0</v>
      </c>
      <c r="I4229" s="1">
        <f>COUNTIFS($A:$A,$A4229,C:C,"&gt;"&amp;$I$5)</f>
        <v>16</v>
      </c>
    </row>
    <row r="4230" spans="1:9" x14ac:dyDescent="0.25">
      <c r="A4230" s="22" t="s">
        <v>86</v>
      </c>
      <c r="B4230" s="24">
        <v>43081</v>
      </c>
      <c r="C4230" s="25">
        <v>2.0949074074074075E-2</v>
      </c>
      <c r="D4230" s="25">
        <v>4.4247685185185182E-2</v>
      </c>
      <c r="E4230" s="25">
        <v>3.3738425925925929E-2</v>
      </c>
      <c r="F4230" s="25">
        <v>0</v>
      </c>
      <c r="G4230" s="25">
        <v>0</v>
      </c>
      <c r="H4230" s="25">
        <v>0</v>
      </c>
      <c r="I4230" s="1">
        <f>COUNTIFS($A:$A,$A4230,C:C,"&gt;"&amp;$I$5)</f>
        <v>16</v>
      </c>
    </row>
    <row r="4231" spans="1:9" x14ac:dyDescent="0.25">
      <c r="A4231" s="22" t="s">
        <v>86</v>
      </c>
      <c r="B4231" s="24">
        <v>43082</v>
      </c>
      <c r="C4231" s="25">
        <v>5.8680555555555543E-3</v>
      </c>
      <c r="D4231" s="25">
        <v>4.4814814814814814E-2</v>
      </c>
      <c r="E4231" s="25">
        <v>0.26020833333333332</v>
      </c>
      <c r="F4231" s="25">
        <v>0</v>
      </c>
      <c r="G4231" s="25">
        <v>0</v>
      </c>
      <c r="H4231" s="25">
        <v>0</v>
      </c>
      <c r="I4231" s="1">
        <f>COUNTIFS($A:$A,$A4231,C:C,"&gt;"&amp;$I$5)</f>
        <v>16</v>
      </c>
    </row>
    <row r="4232" spans="1:9" x14ac:dyDescent="0.25">
      <c r="A4232" s="22" t="s">
        <v>86</v>
      </c>
      <c r="B4232" s="24">
        <v>43083</v>
      </c>
      <c r="C4232" s="25">
        <v>8.2638888888888883E-3</v>
      </c>
      <c r="D4232" s="25">
        <v>0</v>
      </c>
      <c r="E4232" s="25">
        <v>0.18365740740740741</v>
      </c>
      <c r="F4232" s="25">
        <v>0</v>
      </c>
      <c r="G4232" s="25">
        <v>0</v>
      </c>
      <c r="H4232" s="25">
        <v>0</v>
      </c>
      <c r="I4232" s="1">
        <f>COUNTIFS($A:$A,$A4232,C:C,"&gt;"&amp;$I$5)</f>
        <v>16</v>
      </c>
    </row>
    <row r="4233" spans="1:9" x14ac:dyDescent="0.25">
      <c r="A4233" s="22" t="s">
        <v>86</v>
      </c>
      <c r="B4233" s="24">
        <v>43084</v>
      </c>
      <c r="C4233" s="25">
        <v>1.1701388888888891E-2</v>
      </c>
      <c r="D4233" s="25">
        <v>0</v>
      </c>
      <c r="E4233" s="25">
        <v>0.12744212962962961</v>
      </c>
      <c r="F4233" s="25">
        <v>0</v>
      </c>
      <c r="G4233" s="25">
        <v>0</v>
      </c>
      <c r="H4233" s="25">
        <v>0</v>
      </c>
      <c r="I4233" s="1">
        <f>COUNTIFS($A:$A,$A4233,C:C,"&gt;"&amp;$I$5)</f>
        <v>16</v>
      </c>
    </row>
    <row r="4234" spans="1:9" x14ac:dyDescent="0.25">
      <c r="A4234" s="22" t="s">
        <v>86</v>
      </c>
      <c r="B4234" s="24">
        <v>43085</v>
      </c>
      <c r="C4234" s="25">
        <v>0</v>
      </c>
      <c r="D4234" s="25">
        <v>0</v>
      </c>
      <c r="E4234" s="25">
        <v>0</v>
      </c>
      <c r="F4234" s="25">
        <v>0</v>
      </c>
      <c r="G4234" s="25">
        <v>0</v>
      </c>
      <c r="H4234" s="25">
        <v>0</v>
      </c>
      <c r="I4234" s="1">
        <f>COUNTIFS($A:$A,$A4234,C:C,"&gt;"&amp;$I$5)</f>
        <v>16</v>
      </c>
    </row>
    <row r="4235" spans="1:9" x14ac:dyDescent="0.25">
      <c r="A4235" s="22" t="s">
        <v>86</v>
      </c>
      <c r="B4235" s="24">
        <v>43086</v>
      </c>
      <c r="C4235" s="25">
        <v>0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1">
        <f>COUNTIFS($A:$A,$A4235,C:C,"&gt;"&amp;$I$5)</f>
        <v>16</v>
      </c>
    </row>
    <row r="4236" spans="1:9" x14ac:dyDescent="0.25">
      <c r="A4236" s="22" t="s">
        <v>86</v>
      </c>
      <c r="B4236" s="24">
        <v>43087</v>
      </c>
      <c r="C4236" s="25">
        <v>1.1956018518518517E-2</v>
      </c>
      <c r="D4236" s="25">
        <v>0</v>
      </c>
      <c r="E4236" s="25">
        <v>9.2638888888888882E-2</v>
      </c>
      <c r="F4236" s="25">
        <v>0</v>
      </c>
      <c r="G4236" s="25">
        <v>7.5115740740740742E-3</v>
      </c>
      <c r="H4236" s="25">
        <v>0</v>
      </c>
      <c r="I4236" s="1">
        <f>COUNTIFS($A:$A,$A4236,C:C,"&gt;"&amp;$I$5)</f>
        <v>16</v>
      </c>
    </row>
    <row r="4237" spans="1:9" x14ac:dyDescent="0.25">
      <c r="A4237" s="22" t="s">
        <v>86</v>
      </c>
      <c r="B4237" s="24">
        <v>43088</v>
      </c>
      <c r="C4237" s="25">
        <v>2.4837962962962964E-2</v>
      </c>
      <c r="D4237" s="25">
        <v>4.611111111111111E-2</v>
      </c>
      <c r="E4237" s="25">
        <v>7.6967592592592601E-2</v>
      </c>
      <c r="F4237" s="25">
        <v>0</v>
      </c>
      <c r="G4237" s="25">
        <v>0</v>
      </c>
      <c r="H4237" s="25">
        <v>0</v>
      </c>
      <c r="I4237" s="1">
        <f>COUNTIFS($A:$A,$A4237,C:C,"&gt;"&amp;$I$5)</f>
        <v>16</v>
      </c>
    </row>
    <row r="4238" spans="1:9" x14ac:dyDescent="0.25">
      <c r="A4238" s="22" t="s">
        <v>86</v>
      </c>
      <c r="B4238" s="24">
        <v>43089</v>
      </c>
      <c r="C4238" s="25">
        <v>4.2268518518518518E-2</v>
      </c>
      <c r="D4238" s="25">
        <v>4.4467592592592593E-2</v>
      </c>
      <c r="E4238" s="25">
        <v>0.10685185185185185</v>
      </c>
      <c r="F4238" s="25">
        <v>0</v>
      </c>
      <c r="G4238" s="25">
        <v>0</v>
      </c>
      <c r="H4238" s="25">
        <v>0</v>
      </c>
      <c r="I4238" s="1">
        <f>COUNTIFS($A:$A,$A4238,C:C,"&gt;"&amp;$I$5)</f>
        <v>16</v>
      </c>
    </row>
    <row r="4239" spans="1:9" x14ac:dyDescent="0.25">
      <c r="A4239" s="22" t="s">
        <v>86</v>
      </c>
      <c r="B4239" s="24">
        <v>43090</v>
      </c>
      <c r="C4239" s="25">
        <v>1.9016203703703705E-2</v>
      </c>
      <c r="D4239" s="25">
        <v>0</v>
      </c>
      <c r="E4239" s="25">
        <v>1.8738425925925926E-2</v>
      </c>
      <c r="F4239" s="25">
        <v>0</v>
      </c>
      <c r="G4239" s="25">
        <v>0</v>
      </c>
      <c r="H4239" s="25">
        <v>0</v>
      </c>
      <c r="I4239" s="1">
        <f>COUNTIFS($A:$A,$A4239,C:C,"&gt;"&amp;$I$5)</f>
        <v>16</v>
      </c>
    </row>
    <row r="4240" spans="1:9" x14ac:dyDescent="0.25">
      <c r="A4240" s="22" t="s">
        <v>86</v>
      </c>
      <c r="B4240" s="24">
        <v>43091</v>
      </c>
      <c r="C4240" s="25">
        <v>7.3148148148148148E-3</v>
      </c>
      <c r="D4240" s="25">
        <v>0</v>
      </c>
      <c r="E4240" s="25">
        <v>0.10682870370370372</v>
      </c>
      <c r="F4240" s="25">
        <v>0</v>
      </c>
      <c r="G4240" s="25">
        <v>0</v>
      </c>
      <c r="H4240" s="25">
        <v>0</v>
      </c>
      <c r="I4240" s="1">
        <f>COUNTIFS($A:$A,$A4240,C:C,"&gt;"&amp;$I$5)</f>
        <v>16</v>
      </c>
    </row>
    <row r="4241" spans="1:9" x14ac:dyDescent="0.25">
      <c r="A4241" s="22" t="s">
        <v>86</v>
      </c>
      <c r="B4241" s="24">
        <v>43092</v>
      </c>
      <c r="C4241" s="25">
        <v>0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1">
        <f>COUNTIFS($A:$A,$A4241,C:C,"&gt;"&amp;$I$5)</f>
        <v>16</v>
      </c>
    </row>
    <row r="4242" spans="1:9" x14ac:dyDescent="0.25">
      <c r="A4242" s="22" t="s">
        <v>86</v>
      </c>
      <c r="B4242" s="24">
        <v>43093</v>
      </c>
      <c r="C4242" s="25">
        <v>0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1">
        <f>COUNTIFS($A:$A,$A4242,C:C,"&gt;"&amp;$I$5)</f>
        <v>16</v>
      </c>
    </row>
    <row r="4243" spans="1:9" x14ac:dyDescent="0.25">
      <c r="A4243" s="22" t="s">
        <v>86</v>
      </c>
      <c r="B4243" s="24">
        <v>43094</v>
      </c>
      <c r="C4243" s="25">
        <v>0</v>
      </c>
      <c r="D4243" s="25">
        <v>0</v>
      </c>
      <c r="E4243" s="25">
        <v>0</v>
      </c>
      <c r="F4243" s="25">
        <v>0</v>
      </c>
      <c r="G4243" s="25">
        <v>0</v>
      </c>
      <c r="H4243" s="25">
        <v>0</v>
      </c>
      <c r="I4243" s="1">
        <f>COUNTIFS($A:$A,$A4243,C:C,"&gt;"&amp;$I$5)</f>
        <v>16</v>
      </c>
    </row>
    <row r="4244" spans="1:9" x14ac:dyDescent="0.25">
      <c r="A4244" s="22" t="s">
        <v>86</v>
      </c>
      <c r="B4244" s="24">
        <v>43095</v>
      </c>
      <c r="C4244" s="25">
        <v>1.6273148148148148E-2</v>
      </c>
      <c r="D4244" s="25">
        <v>8.4039351851851851E-2</v>
      </c>
      <c r="E4244" s="25">
        <v>4.0497685185185185E-2</v>
      </c>
      <c r="F4244" s="25">
        <v>0</v>
      </c>
      <c r="G4244" s="25">
        <v>0</v>
      </c>
      <c r="H4244" s="25">
        <v>0</v>
      </c>
      <c r="I4244" s="1">
        <f>COUNTIFS($A:$A,$A4244,C:C,"&gt;"&amp;$I$5)</f>
        <v>16</v>
      </c>
    </row>
    <row r="4245" spans="1:9" x14ac:dyDescent="0.25">
      <c r="A4245" s="22" t="s">
        <v>86</v>
      </c>
      <c r="B4245" s="24">
        <v>43096</v>
      </c>
      <c r="C4245" s="25">
        <v>2.3368055555555555E-2</v>
      </c>
      <c r="D4245" s="25">
        <v>5.1863425925925931E-2</v>
      </c>
      <c r="E4245" s="25">
        <v>3.2326388888888884E-2</v>
      </c>
      <c r="F4245" s="25">
        <v>0</v>
      </c>
      <c r="G4245" s="25">
        <v>0</v>
      </c>
      <c r="H4245" s="25">
        <v>0</v>
      </c>
      <c r="I4245" s="1">
        <f>COUNTIFS($A:$A,$A4245,C:C,"&gt;"&amp;$I$5)</f>
        <v>16</v>
      </c>
    </row>
    <row r="4246" spans="1:9" x14ac:dyDescent="0.25">
      <c r="A4246" s="22" t="s">
        <v>86</v>
      </c>
      <c r="B4246" s="24">
        <v>43097</v>
      </c>
      <c r="C4246" s="25">
        <v>2.1331018518518517E-2</v>
      </c>
      <c r="D4246" s="25">
        <v>0</v>
      </c>
      <c r="E4246" s="25">
        <v>2.508101851851852E-2</v>
      </c>
      <c r="F4246" s="25">
        <v>0</v>
      </c>
      <c r="G4246" s="25">
        <v>0</v>
      </c>
      <c r="H4246" s="25">
        <v>0</v>
      </c>
      <c r="I4246" s="1">
        <f>COUNTIFS($A:$A,$A4246,C:C,"&gt;"&amp;$I$5)</f>
        <v>16</v>
      </c>
    </row>
    <row r="4247" spans="1:9" x14ac:dyDescent="0.25">
      <c r="A4247" s="22" t="s">
        <v>86</v>
      </c>
      <c r="B4247" s="24">
        <v>43098</v>
      </c>
      <c r="C4247" s="25">
        <v>2.3761574074074074E-2</v>
      </c>
      <c r="D4247" s="25">
        <v>0</v>
      </c>
      <c r="E4247" s="25">
        <v>3.8518518518518521E-2</v>
      </c>
      <c r="F4247" s="25">
        <v>0</v>
      </c>
      <c r="G4247" s="25">
        <v>0</v>
      </c>
      <c r="H4247" s="25">
        <v>0</v>
      </c>
      <c r="I4247" s="1">
        <f>COUNTIFS($A:$A,$A4247,C:C,"&gt;"&amp;$I$5)</f>
        <v>16</v>
      </c>
    </row>
    <row r="4248" spans="1:9" x14ac:dyDescent="0.25">
      <c r="A4248" s="22" t="s">
        <v>86</v>
      </c>
      <c r="B4248" s="24">
        <v>43099</v>
      </c>
      <c r="C4248" s="25">
        <v>0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1">
        <f>COUNTIFS($A:$A,$A4248,C:C,"&gt;"&amp;$I$5)</f>
        <v>16</v>
      </c>
    </row>
    <row r="4249" spans="1:9" x14ac:dyDescent="0.25">
      <c r="A4249" s="22" t="s">
        <v>86</v>
      </c>
      <c r="B4249" s="24">
        <v>43100</v>
      </c>
      <c r="C4249" s="25">
        <v>0</v>
      </c>
      <c r="D4249" s="25">
        <v>0</v>
      </c>
      <c r="E4249" s="25">
        <v>0</v>
      </c>
      <c r="F4249" s="25">
        <v>0</v>
      </c>
      <c r="G4249" s="25">
        <v>0</v>
      </c>
      <c r="H4249" s="25">
        <v>0</v>
      </c>
      <c r="I4249" s="1">
        <f>COUNTIFS($A:$A,$A4249,C:C,"&gt;"&amp;$I$5)</f>
        <v>16</v>
      </c>
    </row>
    <row r="4250" spans="1:9" x14ac:dyDescent="0.25">
      <c r="A4250" s="22" t="s">
        <v>86</v>
      </c>
      <c r="B4250" s="24">
        <v>43101</v>
      </c>
      <c r="C4250" s="25">
        <v>0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1">
        <f>COUNTIFS($A:$A,$A4250,C:C,"&gt;"&amp;$I$5)</f>
        <v>16</v>
      </c>
    </row>
    <row r="4251" spans="1:9" x14ac:dyDescent="0.25">
      <c r="A4251" s="22" t="s">
        <v>86</v>
      </c>
      <c r="B4251" s="24">
        <v>43102</v>
      </c>
      <c r="C4251" s="25">
        <v>0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1">
        <f>COUNTIFS($A:$A,$A4251,C:C,"&gt;"&amp;$I$5)</f>
        <v>16</v>
      </c>
    </row>
    <row r="4252" spans="1:9" x14ac:dyDescent="0.25">
      <c r="A4252" s="22" t="s">
        <v>86</v>
      </c>
      <c r="B4252" s="24">
        <v>43103</v>
      </c>
      <c r="C4252" s="25">
        <v>0</v>
      </c>
      <c r="D4252" s="25">
        <v>0</v>
      </c>
      <c r="E4252" s="25">
        <v>0</v>
      </c>
      <c r="F4252" s="25">
        <v>0</v>
      </c>
      <c r="G4252" s="25">
        <v>0</v>
      </c>
      <c r="H4252" s="25">
        <v>0</v>
      </c>
      <c r="I4252" s="1">
        <f>COUNTIFS($A:$A,$A4252,C:C,"&gt;"&amp;$I$5)</f>
        <v>16</v>
      </c>
    </row>
    <row r="4253" spans="1:9" x14ac:dyDescent="0.25">
      <c r="A4253" s="22" t="s">
        <v>86</v>
      </c>
      <c r="B4253" s="24">
        <v>43104</v>
      </c>
      <c r="C4253" s="25">
        <v>0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1">
        <f>COUNTIFS($A:$A,$A4253,C:C,"&gt;"&amp;$I$5)</f>
        <v>16</v>
      </c>
    </row>
    <row r="4254" spans="1:9" x14ac:dyDescent="0.25">
      <c r="A4254" s="22" t="s">
        <v>86</v>
      </c>
      <c r="B4254" s="24">
        <v>43105</v>
      </c>
      <c r="C4254" s="25">
        <v>0</v>
      </c>
      <c r="D4254" s="25">
        <v>0</v>
      </c>
      <c r="E4254" s="25">
        <v>0</v>
      </c>
      <c r="F4254" s="25">
        <v>0</v>
      </c>
      <c r="G4254" s="25">
        <v>0</v>
      </c>
      <c r="H4254" s="25">
        <v>0</v>
      </c>
      <c r="I4254" s="1">
        <f>COUNTIFS($A:$A,$A4254,C:C,"&gt;"&amp;$I$5)</f>
        <v>16</v>
      </c>
    </row>
    <row r="4255" spans="1:9" x14ac:dyDescent="0.25">
      <c r="A4255" s="22" t="s">
        <v>86</v>
      </c>
      <c r="B4255" s="24">
        <v>43106</v>
      </c>
      <c r="C4255" s="25">
        <v>0</v>
      </c>
      <c r="D4255" s="25">
        <v>0</v>
      </c>
      <c r="E4255" s="25">
        <v>0</v>
      </c>
      <c r="F4255" s="25">
        <v>0</v>
      </c>
      <c r="G4255" s="25">
        <v>0</v>
      </c>
      <c r="H4255" s="25">
        <v>0</v>
      </c>
      <c r="I4255" s="1">
        <f>COUNTIFS($A:$A,$A4255,C:C,"&gt;"&amp;$I$5)</f>
        <v>16</v>
      </c>
    </row>
    <row r="4256" spans="1:9" x14ac:dyDescent="0.25">
      <c r="A4256" s="22" t="s">
        <v>86</v>
      </c>
      <c r="B4256" s="24">
        <v>43107</v>
      </c>
      <c r="C4256" s="25">
        <v>0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1">
        <f>COUNTIFS($A:$A,$A4256,C:C,"&gt;"&amp;$I$5)</f>
        <v>16</v>
      </c>
    </row>
    <row r="4257" spans="1:9" x14ac:dyDescent="0.25">
      <c r="A4257" s="22" t="s">
        <v>86</v>
      </c>
      <c r="B4257" s="24">
        <v>43108</v>
      </c>
      <c r="C4257" s="25">
        <v>2.2013888888888888E-2</v>
      </c>
      <c r="D4257" s="25">
        <v>0</v>
      </c>
      <c r="E4257" s="25">
        <v>3.4236111111111113E-2</v>
      </c>
      <c r="F4257" s="25">
        <v>0</v>
      </c>
      <c r="G4257" s="25">
        <v>0</v>
      </c>
      <c r="H4257" s="25">
        <v>0</v>
      </c>
      <c r="I4257" s="1">
        <f>COUNTIFS($A:$A,$A4257,C:C,"&gt;"&amp;$I$5)</f>
        <v>16</v>
      </c>
    </row>
    <row r="4258" spans="1:9" x14ac:dyDescent="0.25">
      <c r="A4258" s="22" t="s">
        <v>86</v>
      </c>
      <c r="B4258" s="24">
        <v>43109</v>
      </c>
      <c r="C4258" s="25">
        <v>2.3530092592592592E-2</v>
      </c>
      <c r="D4258" s="25">
        <v>4.3159722222222224E-2</v>
      </c>
      <c r="E4258" s="25">
        <v>5.876157407407407E-2</v>
      </c>
      <c r="F4258" s="25">
        <v>0</v>
      </c>
      <c r="G4258" s="25">
        <v>0</v>
      </c>
      <c r="H4258" s="25">
        <v>9.2881944444444434E-2</v>
      </c>
      <c r="I4258" s="1">
        <f>COUNTIFS($A:$A,$A4258,C:C,"&gt;"&amp;$I$5)</f>
        <v>16</v>
      </c>
    </row>
    <row r="4259" spans="1:9" x14ac:dyDescent="0.25">
      <c r="A4259" s="22" t="s">
        <v>86</v>
      </c>
      <c r="B4259" s="24">
        <v>43110</v>
      </c>
      <c r="C4259" s="25">
        <v>2.1539351851851851E-2</v>
      </c>
      <c r="D4259" s="25">
        <v>4.2615740740740739E-2</v>
      </c>
      <c r="E4259" s="25">
        <v>2.8043981481481479E-2</v>
      </c>
      <c r="F4259" s="25">
        <v>0</v>
      </c>
      <c r="G4259" s="25">
        <v>1.6412037037037037E-2</v>
      </c>
      <c r="H4259" s="25">
        <v>0</v>
      </c>
      <c r="I4259" s="1">
        <f>COUNTIFS($A:$A,$A4259,C:C,"&gt;"&amp;$I$5)</f>
        <v>16</v>
      </c>
    </row>
    <row r="4260" spans="1:9" x14ac:dyDescent="0.25">
      <c r="A4260" s="22" t="s">
        <v>86</v>
      </c>
      <c r="B4260" s="24">
        <v>43111</v>
      </c>
      <c r="C4260" s="25">
        <v>2.2962962962962966E-2</v>
      </c>
      <c r="D4260" s="25">
        <v>0</v>
      </c>
      <c r="E4260" s="25">
        <v>3.0590277777777775E-2</v>
      </c>
      <c r="F4260" s="25">
        <v>0</v>
      </c>
      <c r="G4260" s="25">
        <v>0</v>
      </c>
      <c r="H4260" s="25">
        <v>0</v>
      </c>
      <c r="I4260" s="1">
        <f>COUNTIFS($A:$A,$A4260,C:C,"&gt;"&amp;$I$5)</f>
        <v>16</v>
      </c>
    </row>
    <row r="4261" spans="1:9" x14ac:dyDescent="0.25">
      <c r="A4261" s="22" t="s">
        <v>86</v>
      </c>
      <c r="B4261" s="24">
        <v>43112</v>
      </c>
      <c r="C4261" s="25">
        <v>2.7627314814814813E-2</v>
      </c>
      <c r="D4261" s="25">
        <v>0</v>
      </c>
      <c r="E4261" s="25">
        <v>4.5833333333333334E-3</v>
      </c>
      <c r="F4261" s="25">
        <v>0</v>
      </c>
      <c r="G4261" s="25">
        <v>0</v>
      </c>
      <c r="H4261" s="25">
        <v>0</v>
      </c>
      <c r="I4261" s="1">
        <f>COUNTIFS($A:$A,$A4261,C:C,"&gt;"&amp;$I$5)</f>
        <v>16</v>
      </c>
    </row>
    <row r="4262" spans="1:9" x14ac:dyDescent="0.25">
      <c r="A4262" s="22" t="s">
        <v>86</v>
      </c>
      <c r="B4262" s="24">
        <v>43113</v>
      </c>
      <c r="C4262" s="25">
        <v>0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1">
        <f>COUNTIFS($A:$A,$A4262,C:C,"&gt;"&amp;$I$5)</f>
        <v>16</v>
      </c>
    </row>
    <row r="4263" spans="1:9" x14ac:dyDescent="0.25">
      <c r="A4263" s="22" t="s">
        <v>86</v>
      </c>
      <c r="B4263" s="24">
        <v>43114</v>
      </c>
      <c r="C4263" s="25">
        <v>0</v>
      </c>
      <c r="D4263" s="25">
        <v>0</v>
      </c>
      <c r="E4263" s="25">
        <v>0</v>
      </c>
      <c r="F4263" s="25">
        <v>0</v>
      </c>
      <c r="G4263" s="25">
        <v>0</v>
      </c>
      <c r="H4263" s="25">
        <v>0</v>
      </c>
      <c r="I4263" s="1">
        <f>COUNTIFS($A:$A,$A4263,C:C,"&gt;"&amp;$I$5)</f>
        <v>16</v>
      </c>
    </row>
    <row r="4264" spans="1:9" x14ac:dyDescent="0.25">
      <c r="A4264" s="22" t="s">
        <v>86</v>
      </c>
      <c r="B4264" s="24">
        <v>43115</v>
      </c>
      <c r="C4264" s="25">
        <v>1.5763888888888886E-2</v>
      </c>
      <c r="D4264" s="25">
        <v>0</v>
      </c>
      <c r="E4264" s="25">
        <v>1.6805555555555556E-2</v>
      </c>
      <c r="F4264" s="25">
        <v>0</v>
      </c>
      <c r="G4264" s="25">
        <v>0</v>
      </c>
      <c r="H4264" s="25">
        <v>0</v>
      </c>
      <c r="I4264" s="1">
        <f>COUNTIFS($A:$A,$A4264,C:C,"&gt;"&amp;$I$5)</f>
        <v>16</v>
      </c>
    </row>
    <row r="4265" spans="1:9" x14ac:dyDescent="0.25">
      <c r="A4265" s="22" t="s">
        <v>86</v>
      </c>
      <c r="B4265" s="24">
        <v>43116</v>
      </c>
      <c r="C4265" s="25">
        <v>2.4224537037037034E-2</v>
      </c>
      <c r="D4265" s="25">
        <v>4.3495370370370372E-2</v>
      </c>
      <c r="E4265" s="25">
        <v>3.6874999999999998E-2</v>
      </c>
      <c r="F4265" s="25">
        <v>0</v>
      </c>
      <c r="G4265" s="25">
        <v>0</v>
      </c>
      <c r="H4265" s="25">
        <v>0</v>
      </c>
      <c r="I4265" s="1">
        <f>COUNTIFS($A:$A,$A4265,C:C,"&gt;"&amp;$I$5)</f>
        <v>16</v>
      </c>
    </row>
    <row r="4266" spans="1:9" x14ac:dyDescent="0.25">
      <c r="A4266" s="22" t="s">
        <v>86</v>
      </c>
      <c r="B4266" s="24">
        <v>43117</v>
      </c>
      <c r="C4266" s="25">
        <v>1.7754629629629631E-2</v>
      </c>
      <c r="D4266" s="25">
        <v>0</v>
      </c>
      <c r="E4266" s="25">
        <v>1.3425925925925924E-2</v>
      </c>
      <c r="F4266" s="25">
        <v>0</v>
      </c>
      <c r="G4266" s="25">
        <v>0</v>
      </c>
      <c r="H4266" s="25">
        <v>0</v>
      </c>
      <c r="I4266" s="1">
        <f>COUNTIFS($A:$A,$A4266,C:C,"&gt;"&amp;$I$5)</f>
        <v>16</v>
      </c>
    </row>
    <row r="4267" spans="1:9" x14ac:dyDescent="0.25">
      <c r="A4267" s="22" t="s">
        <v>86</v>
      </c>
      <c r="B4267" s="24">
        <v>43118</v>
      </c>
      <c r="C4267" s="25">
        <v>2.4537037037037038E-2</v>
      </c>
      <c r="D4267" s="25">
        <v>4.1736111111111113E-2</v>
      </c>
      <c r="E4267" s="25">
        <v>4.3356481481481475E-2</v>
      </c>
      <c r="F4267" s="25">
        <v>0</v>
      </c>
      <c r="G4267" s="25">
        <v>0</v>
      </c>
      <c r="H4267" s="25">
        <v>0</v>
      </c>
      <c r="I4267" s="1">
        <f>COUNTIFS($A:$A,$A4267,C:C,"&gt;"&amp;$I$5)</f>
        <v>16</v>
      </c>
    </row>
    <row r="4268" spans="1:9" x14ac:dyDescent="0.25">
      <c r="A4268" s="22" t="s">
        <v>86</v>
      </c>
      <c r="B4268" s="24">
        <v>43119</v>
      </c>
      <c r="C4268" s="25">
        <v>1.5486111111111112E-2</v>
      </c>
      <c r="D4268" s="25">
        <v>0</v>
      </c>
      <c r="E4268" s="25">
        <v>1.6423611111111111E-2</v>
      </c>
      <c r="F4268" s="25">
        <v>0</v>
      </c>
      <c r="G4268" s="25">
        <v>0</v>
      </c>
      <c r="H4268" s="25">
        <v>0</v>
      </c>
      <c r="I4268" s="1">
        <f>COUNTIFS($A:$A,$A4268,C:C,"&gt;"&amp;$I$5)</f>
        <v>16</v>
      </c>
    </row>
    <row r="4269" spans="1:9" x14ac:dyDescent="0.25">
      <c r="A4269" s="22" t="s">
        <v>86</v>
      </c>
      <c r="B4269" s="24">
        <v>43122</v>
      </c>
      <c r="C4269" s="25">
        <v>1.7662037037037035E-2</v>
      </c>
      <c r="D4269" s="25">
        <v>0</v>
      </c>
      <c r="E4269" s="25">
        <v>2.6909722222222224E-2</v>
      </c>
      <c r="F4269" s="25">
        <v>0</v>
      </c>
      <c r="G4269" s="25">
        <v>0</v>
      </c>
      <c r="H4269" s="25">
        <v>0</v>
      </c>
      <c r="I4269" s="1">
        <f>COUNTIFS($A:$A,$A4269,C:C,"&gt;"&amp;$I$5)</f>
        <v>16</v>
      </c>
    </row>
    <row r="4270" spans="1:9" x14ac:dyDescent="0.25">
      <c r="A4270" s="22" t="s">
        <v>86</v>
      </c>
      <c r="B4270" s="24">
        <v>43123</v>
      </c>
      <c r="C4270" s="25">
        <v>3.0046296296296297E-2</v>
      </c>
      <c r="D4270" s="25">
        <v>4.2511574074074077E-2</v>
      </c>
      <c r="E4270" s="25">
        <v>4.6377314814814809E-2</v>
      </c>
      <c r="F4270" s="25">
        <v>0</v>
      </c>
      <c r="G4270" s="25">
        <v>0</v>
      </c>
      <c r="H4270" s="25">
        <v>8.5405092592592588E-2</v>
      </c>
      <c r="I4270" s="1">
        <f>COUNTIFS($A:$A,$A4270,C:C,"&gt;"&amp;$I$5)</f>
        <v>16</v>
      </c>
    </row>
    <row r="4271" spans="1:9" x14ac:dyDescent="0.25">
      <c r="A4271" s="22" t="s">
        <v>86</v>
      </c>
      <c r="B4271" s="24">
        <v>43124</v>
      </c>
      <c r="C4271" s="25">
        <v>2.5428240740740741E-2</v>
      </c>
      <c r="D4271" s="25">
        <v>0</v>
      </c>
      <c r="E4271" s="25">
        <v>1.5613425925925926E-2</v>
      </c>
      <c r="F4271" s="25">
        <v>0</v>
      </c>
      <c r="G4271" s="25">
        <v>0</v>
      </c>
      <c r="H4271" s="25">
        <v>0</v>
      </c>
      <c r="I4271" s="1">
        <f>COUNTIFS($A:$A,$A4271,C:C,"&gt;"&amp;$I$5)</f>
        <v>16</v>
      </c>
    </row>
    <row r="4272" spans="1:9" x14ac:dyDescent="0.25">
      <c r="A4272" s="22" t="s">
        <v>86</v>
      </c>
      <c r="B4272" s="24">
        <v>43125</v>
      </c>
      <c r="C4272" s="25">
        <v>2.6516203703703698E-2</v>
      </c>
      <c r="D4272" s="25">
        <v>4.1828703703703701E-2</v>
      </c>
      <c r="E4272" s="25">
        <v>3.2499999999999994E-2</v>
      </c>
      <c r="F4272" s="25">
        <v>0</v>
      </c>
      <c r="G4272" s="25">
        <v>2.0081018518518519E-2</v>
      </c>
      <c r="H4272" s="25">
        <v>0</v>
      </c>
      <c r="I4272" s="1">
        <f>COUNTIFS($A:$A,$A4272,C:C,"&gt;"&amp;$I$5)</f>
        <v>16</v>
      </c>
    </row>
    <row r="4273" spans="1:9" x14ac:dyDescent="0.25">
      <c r="A4273" s="22" t="s">
        <v>87</v>
      </c>
      <c r="B4273" s="24">
        <v>43070</v>
      </c>
      <c r="C4273" s="25">
        <v>0</v>
      </c>
      <c r="D4273" s="25">
        <v>0</v>
      </c>
      <c r="E4273" s="25">
        <v>0.11447916666666667</v>
      </c>
      <c r="F4273" s="25">
        <v>4.0081018518518523E-2</v>
      </c>
      <c r="G4273" s="25">
        <v>0</v>
      </c>
      <c r="H4273" s="25">
        <v>0</v>
      </c>
      <c r="I4273" s="1">
        <f>COUNTIFS($A:$A,$A4273,C:C,"&gt;"&amp;$I$5)</f>
        <v>6</v>
      </c>
    </row>
    <row r="4274" spans="1:9" x14ac:dyDescent="0.25">
      <c r="A4274" s="22" t="s">
        <v>87</v>
      </c>
      <c r="B4274" s="24">
        <v>43071</v>
      </c>
      <c r="C4274" s="25">
        <v>0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1">
        <f>COUNTIFS($A:$A,$A4274,C:C,"&gt;"&amp;$I$5)</f>
        <v>6</v>
      </c>
    </row>
    <row r="4275" spans="1:9" x14ac:dyDescent="0.25">
      <c r="A4275" s="22" t="s">
        <v>87</v>
      </c>
      <c r="B4275" s="24">
        <v>43072</v>
      </c>
      <c r="C4275" s="25">
        <v>0</v>
      </c>
      <c r="D4275" s="25">
        <v>0</v>
      </c>
      <c r="E4275" s="25">
        <v>0</v>
      </c>
      <c r="F4275" s="25">
        <v>0</v>
      </c>
      <c r="G4275" s="25">
        <v>0</v>
      </c>
      <c r="H4275" s="25">
        <v>0</v>
      </c>
      <c r="I4275" s="1">
        <f>COUNTIFS($A:$A,$A4275,C:C,"&gt;"&amp;$I$5)</f>
        <v>6</v>
      </c>
    </row>
    <row r="4276" spans="1:9" x14ac:dyDescent="0.25">
      <c r="A4276" s="22" t="s">
        <v>87</v>
      </c>
      <c r="B4276" s="24">
        <v>43073</v>
      </c>
      <c r="C4276" s="25">
        <v>1.9756944444444445E-2</v>
      </c>
      <c r="D4276" s="25">
        <v>0</v>
      </c>
      <c r="E4276" s="25">
        <v>2.0833333333333335E-4</v>
      </c>
      <c r="F4276" s="25">
        <v>7.1412037037037043E-3</v>
      </c>
      <c r="G4276" s="25">
        <v>0</v>
      </c>
      <c r="H4276" s="25">
        <v>0</v>
      </c>
      <c r="I4276" s="1">
        <f>COUNTIFS($A:$A,$A4276,C:C,"&gt;"&amp;$I$5)</f>
        <v>6</v>
      </c>
    </row>
    <row r="4277" spans="1:9" x14ac:dyDescent="0.25">
      <c r="A4277" s="22" t="s">
        <v>87</v>
      </c>
      <c r="B4277" s="24">
        <v>43074</v>
      </c>
      <c r="C4277" s="25">
        <v>0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1">
        <f>COUNTIFS($A:$A,$A4277,C:C,"&gt;"&amp;$I$5)</f>
        <v>6</v>
      </c>
    </row>
    <row r="4278" spans="1:9" x14ac:dyDescent="0.25">
      <c r="A4278" s="22" t="s">
        <v>87</v>
      </c>
      <c r="B4278" s="24">
        <v>43075</v>
      </c>
      <c r="C4278" s="25">
        <v>0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1">
        <f>COUNTIFS($A:$A,$A4278,C:C,"&gt;"&amp;$I$5)</f>
        <v>6</v>
      </c>
    </row>
    <row r="4279" spans="1:9" x14ac:dyDescent="0.25">
      <c r="A4279" s="22" t="s">
        <v>87</v>
      </c>
      <c r="B4279" s="24">
        <v>43076</v>
      </c>
      <c r="C4279" s="25">
        <v>2.1064814814814814E-2</v>
      </c>
      <c r="D4279" s="25">
        <v>5.0740740740740746E-2</v>
      </c>
      <c r="E4279" s="25">
        <v>4.9351851851851848E-2</v>
      </c>
      <c r="F4279" s="25">
        <v>8.5300925925925926E-3</v>
      </c>
      <c r="G4279" s="25">
        <v>0</v>
      </c>
      <c r="H4279" s="25">
        <v>0</v>
      </c>
      <c r="I4279" s="1">
        <f>COUNTIFS($A:$A,$A4279,C:C,"&gt;"&amp;$I$5)</f>
        <v>6</v>
      </c>
    </row>
    <row r="4280" spans="1:9" x14ac:dyDescent="0.25">
      <c r="A4280" s="22" t="s">
        <v>87</v>
      </c>
      <c r="B4280" s="24">
        <v>43077</v>
      </c>
      <c r="C4280" s="25">
        <v>1.4351851851851852E-2</v>
      </c>
      <c r="D4280" s="25">
        <v>4.2546296296296297E-2</v>
      </c>
      <c r="E4280" s="25">
        <v>6.7048611111111114E-2</v>
      </c>
      <c r="F4280" s="25">
        <v>1.8287037037037037E-3</v>
      </c>
      <c r="G4280" s="25">
        <v>0</v>
      </c>
      <c r="H4280" s="25">
        <v>0</v>
      </c>
      <c r="I4280" s="1">
        <f>COUNTIFS($A:$A,$A4280,C:C,"&gt;"&amp;$I$5)</f>
        <v>6</v>
      </c>
    </row>
    <row r="4281" spans="1:9" x14ac:dyDescent="0.25">
      <c r="A4281" s="22" t="s">
        <v>87</v>
      </c>
      <c r="B4281" s="24">
        <v>43078</v>
      </c>
      <c r="C4281" s="25">
        <v>0</v>
      </c>
      <c r="D4281" s="25">
        <v>0</v>
      </c>
      <c r="E4281" s="25">
        <v>0</v>
      </c>
      <c r="F4281" s="25">
        <v>0</v>
      </c>
      <c r="G4281" s="25">
        <v>0</v>
      </c>
      <c r="H4281" s="25">
        <v>0</v>
      </c>
      <c r="I4281" s="1">
        <f>COUNTIFS($A:$A,$A4281,C:C,"&gt;"&amp;$I$5)</f>
        <v>6</v>
      </c>
    </row>
    <row r="4282" spans="1:9" x14ac:dyDescent="0.25">
      <c r="A4282" s="22" t="s">
        <v>87</v>
      </c>
      <c r="B4282" s="24">
        <v>43079</v>
      </c>
      <c r="C4282" s="25">
        <v>0</v>
      </c>
      <c r="D4282" s="25">
        <v>0</v>
      </c>
      <c r="E4282" s="25">
        <v>0</v>
      </c>
      <c r="F4282" s="25">
        <v>0</v>
      </c>
      <c r="G4282" s="25">
        <v>0</v>
      </c>
      <c r="H4282" s="25">
        <v>0</v>
      </c>
      <c r="I4282" s="1">
        <f>COUNTIFS($A:$A,$A4282,C:C,"&gt;"&amp;$I$5)</f>
        <v>6</v>
      </c>
    </row>
    <row r="4283" spans="1:9" x14ac:dyDescent="0.25">
      <c r="A4283" s="22" t="s">
        <v>87</v>
      </c>
      <c r="B4283" s="24">
        <v>43080</v>
      </c>
      <c r="C4283" s="25">
        <v>0</v>
      </c>
      <c r="D4283" s="25">
        <v>4.1296296296296296E-2</v>
      </c>
      <c r="E4283" s="25">
        <v>6.9594907407407411E-2</v>
      </c>
      <c r="F4283" s="25">
        <v>1.7824074074074072E-3</v>
      </c>
      <c r="G4283" s="25">
        <v>0</v>
      </c>
      <c r="H4283" s="25">
        <v>4.5763888888888889E-2</v>
      </c>
      <c r="I4283" s="1">
        <f>COUNTIFS($A:$A,$A4283,C:C,"&gt;"&amp;$I$5)</f>
        <v>6</v>
      </c>
    </row>
    <row r="4284" spans="1:9" x14ac:dyDescent="0.25">
      <c r="A4284" s="22" t="s">
        <v>87</v>
      </c>
      <c r="B4284" s="24">
        <v>43081</v>
      </c>
      <c r="C4284" s="25">
        <v>1.4340277777777776E-2</v>
      </c>
      <c r="D4284" s="25">
        <v>0</v>
      </c>
      <c r="E4284" s="25">
        <v>4.762731481481481E-2</v>
      </c>
      <c r="F4284" s="25">
        <v>0</v>
      </c>
      <c r="G4284" s="25">
        <v>0</v>
      </c>
      <c r="H4284" s="25">
        <v>0</v>
      </c>
      <c r="I4284" s="1">
        <f>COUNTIFS($A:$A,$A4284,C:C,"&gt;"&amp;$I$5)</f>
        <v>6</v>
      </c>
    </row>
    <row r="4285" spans="1:9" x14ac:dyDescent="0.25">
      <c r="A4285" s="22" t="s">
        <v>87</v>
      </c>
      <c r="B4285" s="24">
        <v>43082</v>
      </c>
      <c r="C4285" s="25">
        <v>9.432870370370371E-3</v>
      </c>
      <c r="D4285" s="25">
        <v>0</v>
      </c>
      <c r="E4285" s="25">
        <v>0.10424768518518518</v>
      </c>
      <c r="F4285" s="25">
        <v>0</v>
      </c>
      <c r="G4285" s="25">
        <v>0</v>
      </c>
      <c r="H4285" s="25">
        <v>0</v>
      </c>
      <c r="I4285" s="1">
        <f>COUNTIFS($A:$A,$A4285,C:C,"&gt;"&amp;$I$5)</f>
        <v>6</v>
      </c>
    </row>
    <row r="4286" spans="1:9" x14ac:dyDescent="0.25">
      <c r="A4286" s="22" t="s">
        <v>87</v>
      </c>
      <c r="B4286" s="24">
        <v>43083</v>
      </c>
      <c r="C4286" s="25">
        <v>1.0462962962962964E-2</v>
      </c>
      <c r="D4286" s="25">
        <v>0</v>
      </c>
      <c r="E4286" s="25">
        <v>0.14907407407407405</v>
      </c>
      <c r="F4286" s="25">
        <v>0</v>
      </c>
      <c r="G4286" s="25">
        <v>0</v>
      </c>
      <c r="H4286" s="25">
        <v>0</v>
      </c>
      <c r="I4286" s="1">
        <f>COUNTIFS($A:$A,$A4286,C:C,"&gt;"&amp;$I$5)</f>
        <v>6</v>
      </c>
    </row>
    <row r="4287" spans="1:9" x14ac:dyDescent="0.25">
      <c r="A4287" s="22" t="s">
        <v>87</v>
      </c>
      <c r="B4287" s="24">
        <v>43084</v>
      </c>
      <c r="C4287" s="25">
        <v>2.1331018518518517E-2</v>
      </c>
      <c r="D4287" s="25">
        <v>4.4259259259259255E-2</v>
      </c>
      <c r="E4287" s="25">
        <v>7.1898148148148142E-2</v>
      </c>
      <c r="F4287" s="25">
        <v>0</v>
      </c>
      <c r="G4287" s="25">
        <v>0</v>
      </c>
      <c r="H4287" s="25">
        <v>0</v>
      </c>
      <c r="I4287" s="1">
        <f>COUNTIFS($A:$A,$A4287,C:C,"&gt;"&amp;$I$5)</f>
        <v>6</v>
      </c>
    </row>
    <row r="4288" spans="1:9" x14ac:dyDescent="0.25">
      <c r="A4288" s="22" t="s">
        <v>87</v>
      </c>
      <c r="B4288" s="24">
        <v>43085</v>
      </c>
      <c r="C4288" s="25">
        <v>0</v>
      </c>
      <c r="D4288" s="25">
        <v>0</v>
      </c>
      <c r="E4288" s="25">
        <v>0</v>
      </c>
      <c r="F4288" s="25">
        <v>0</v>
      </c>
      <c r="G4288" s="25">
        <v>0</v>
      </c>
      <c r="H4288" s="25">
        <v>0</v>
      </c>
      <c r="I4288" s="1">
        <f>COUNTIFS($A:$A,$A4288,C:C,"&gt;"&amp;$I$5)</f>
        <v>6</v>
      </c>
    </row>
    <row r="4289" spans="1:9" x14ac:dyDescent="0.25">
      <c r="A4289" s="22" t="s">
        <v>87</v>
      </c>
      <c r="B4289" s="24">
        <v>43086</v>
      </c>
      <c r="C4289" s="25">
        <v>0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1">
        <f>COUNTIFS($A:$A,$A4289,C:C,"&gt;"&amp;$I$5)</f>
        <v>6</v>
      </c>
    </row>
    <row r="4290" spans="1:9" x14ac:dyDescent="0.25">
      <c r="A4290" s="22" t="s">
        <v>87</v>
      </c>
      <c r="B4290" s="24">
        <v>43087</v>
      </c>
      <c r="C4290" s="25">
        <v>1.4849537037037036E-2</v>
      </c>
      <c r="D4290" s="25">
        <v>0</v>
      </c>
      <c r="E4290" s="25">
        <v>9.2662037037037029E-2</v>
      </c>
      <c r="F4290" s="25">
        <v>0</v>
      </c>
      <c r="G4290" s="25">
        <v>0</v>
      </c>
      <c r="H4290" s="25">
        <v>0</v>
      </c>
      <c r="I4290" s="1">
        <f>COUNTIFS($A:$A,$A4290,C:C,"&gt;"&amp;$I$5)</f>
        <v>6</v>
      </c>
    </row>
    <row r="4291" spans="1:9" x14ac:dyDescent="0.25">
      <c r="A4291" s="22" t="s">
        <v>87</v>
      </c>
      <c r="B4291" s="24">
        <v>43088</v>
      </c>
      <c r="C4291" s="25">
        <v>3.5578703703703703E-2</v>
      </c>
      <c r="D4291" s="25">
        <v>0</v>
      </c>
      <c r="E4291" s="25">
        <v>7.2407407407407406E-2</v>
      </c>
      <c r="F4291" s="25">
        <v>0</v>
      </c>
      <c r="G4291" s="25">
        <v>0</v>
      </c>
      <c r="H4291" s="25">
        <v>0</v>
      </c>
      <c r="I4291" s="1">
        <f>COUNTIFS($A:$A,$A4291,C:C,"&gt;"&amp;$I$5)</f>
        <v>6</v>
      </c>
    </row>
    <row r="4292" spans="1:9" x14ac:dyDescent="0.25">
      <c r="A4292" s="22" t="s">
        <v>87</v>
      </c>
      <c r="B4292" s="24">
        <v>43089</v>
      </c>
      <c r="C4292" s="25">
        <v>1.4305555555555557E-2</v>
      </c>
      <c r="D4292" s="25">
        <v>0</v>
      </c>
      <c r="E4292" s="25">
        <v>6.789351851851852E-2</v>
      </c>
      <c r="F4292" s="25">
        <v>0</v>
      </c>
      <c r="G4292" s="25">
        <v>0</v>
      </c>
      <c r="H4292" s="25">
        <v>0</v>
      </c>
      <c r="I4292" s="1">
        <f>COUNTIFS($A:$A,$A4292,C:C,"&gt;"&amp;$I$5)</f>
        <v>6</v>
      </c>
    </row>
    <row r="4293" spans="1:9" x14ac:dyDescent="0.25">
      <c r="A4293" s="22" t="s">
        <v>87</v>
      </c>
      <c r="B4293" s="24">
        <v>43090</v>
      </c>
      <c r="C4293" s="25">
        <v>1.1747685185185186E-2</v>
      </c>
      <c r="D4293" s="25">
        <v>0</v>
      </c>
      <c r="E4293" s="25">
        <v>2.0983796296296296E-2</v>
      </c>
      <c r="F4293" s="25">
        <v>0</v>
      </c>
      <c r="G4293" s="25">
        <v>0</v>
      </c>
      <c r="H4293" s="25">
        <v>0</v>
      </c>
      <c r="I4293" s="1">
        <f>COUNTIFS($A:$A,$A4293,C:C,"&gt;"&amp;$I$5)</f>
        <v>6</v>
      </c>
    </row>
    <row r="4294" spans="1:9" x14ac:dyDescent="0.25">
      <c r="A4294" s="22" t="s">
        <v>87</v>
      </c>
      <c r="B4294" s="24">
        <v>43091</v>
      </c>
      <c r="C4294" s="25">
        <v>1.1574074074074073E-5</v>
      </c>
      <c r="D4294" s="25">
        <v>0</v>
      </c>
      <c r="E4294" s="25">
        <v>0.17810185185185187</v>
      </c>
      <c r="F4294" s="25">
        <v>0</v>
      </c>
      <c r="G4294" s="25">
        <v>0</v>
      </c>
      <c r="H4294" s="25">
        <v>0</v>
      </c>
      <c r="I4294" s="1">
        <f>COUNTIFS($A:$A,$A4294,C:C,"&gt;"&amp;$I$5)</f>
        <v>6</v>
      </c>
    </row>
    <row r="4295" spans="1:9" x14ac:dyDescent="0.25">
      <c r="A4295" s="22" t="s">
        <v>87</v>
      </c>
      <c r="B4295" s="24">
        <v>43092</v>
      </c>
      <c r="C4295" s="25">
        <v>0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1">
        <f>COUNTIFS($A:$A,$A4295,C:C,"&gt;"&amp;$I$5)</f>
        <v>6</v>
      </c>
    </row>
    <row r="4296" spans="1:9" x14ac:dyDescent="0.25">
      <c r="A4296" s="22" t="s">
        <v>87</v>
      </c>
      <c r="B4296" s="24">
        <v>43093</v>
      </c>
      <c r="C4296" s="25">
        <v>0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1">
        <f>COUNTIFS($A:$A,$A4296,C:C,"&gt;"&amp;$I$5)</f>
        <v>6</v>
      </c>
    </row>
    <row r="4297" spans="1:9" x14ac:dyDescent="0.25">
      <c r="A4297" s="22" t="s">
        <v>87</v>
      </c>
      <c r="B4297" s="24">
        <v>43094</v>
      </c>
      <c r="C4297" s="25">
        <v>0</v>
      </c>
      <c r="D4297" s="25">
        <v>0</v>
      </c>
      <c r="E4297" s="25">
        <v>0</v>
      </c>
      <c r="F4297" s="25">
        <v>0</v>
      </c>
      <c r="G4297" s="25">
        <v>0</v>
      </c>
      <c r="H4297" s="25">
        <v>0</v>
      </c>
      <c r="I4297" s="1">
        <f>COUNTIFS($A:$A,$A4297,C:C,"&gt;"&amp;$I$5)</f>
        <v>6</v>
      </c>
    </row>
    <row r="4298" spans="1:9" x14ac:dyDescent="0.25">
      <c r="A4298" s="22" t="s">
        <v>87</v>
      </c>
      <c r="B4298" s="24">
        <v>43095</v>
      </c>
      <c r="C4298" s="25">
        <v>1.7696759259259259E-2</v>
      </c>
      <c r="D4298" s="25">
        <v>0</v>
      </c>
      <c r="E4298" s="25">
        <v>4.6620370370370368E-2</v>
      </c>
      <c r="F4298" s="25">
        <v>0</v>
      </c>
      <c r="G4298" s="25">
        <v>0</v>
      </c>
      <c r="H4298" s="25">
        <v>0</v>
      </c>
      <c r="I4298" s="1">
        <f>COUNTIFS($A:$A,$A4298,C:C,"&gt;"&amp;$I$5)</f>
        <v>6</v>
      </c>
    </row>
    <row r="4299" spans="1:9" x14ac:dyDescent="0.25">
      <c r="A4299" s="22" t="s">
        <v>87</v>
      </c>
      <c r="B4299" s="24">
        <v>43096</v>
      </c>
      <c r="C4299" s="25">
        <v>1.3680555555555555E-2</v>
      </c>
      <c r="D4299" s="25">
        <v>0</v>
      </c>
      <c r="E4299" s="25">
        <v>9.4317129629629626E-2</v>
      </c>
      <c r="F4299" s="25">
        <v>0</v>
      </c>
      <c r="G4299" s="25">
        <v>0</v>
      </c>
      <c r="H4299" s="25">
        <v>0</v>
      </c>
      <c r="I4299" s="1">
        <f>COUNTIFS($A:$A,$A4299,C:C,"&gt;"&amp;$I$5)</f>
        <v>6</v>
      </c>
    </row>
    <row r="4300" spans="1:9" x14ac:dyDescent="0.25">
      <c r="A4300" s="22" t="s">
        <v>87</v>
      </c>
      <c r="B4300" s="24">
        <v>43097</v>
      </c>
      <c r="C4300" s="25">
        <v>1.1145833333333334E-2</v>
      </c>
      <c r="D4300" s="25">
        <v>0</v>
      </c>
      <c r="E4300" s="25">
        <v>3.9039351851851853E-2</v>
      </c>
      <c r="F4300" s="25">
        <v>0</v>
      </c>
      <c r="G4300" s="25">
        <v>0</v>
      </c>
      <c r="H4300" s="25">
        <v>0</v>
      </c>
      <c r="I4300" s="1">
        <f>COUNTIFS($A:$A,$A4300,C:C,"&gt;"&amp;$I$5)</f>
        <v>6</v>
      </c>
    </row>
    <row r="4301" spans="1:9" x14ac:dyDescent="0.25">
      <c r="A4301" s="22" t="s">
        <v>87</v>
      </c>
      <c r="B4301" s="24">
        <v>43098</v>
      </c>
      <c r="C4301" s="25">
        <v>1.2951388888888887E-2</v>
      </c>
      <c r="D4301" s="25">
        <v>4.0763888888888891E-2</v>
      </c>
      <c r="E4301" s="25">
        <v>0</v>
      </c>
      <c r="F4301" s="25">
        <v>0</v>
      </c>
      <c r="G4301" s="25">
        <v>0</v>
      </c>
      <c r="H4301" s="25">
        <v>0</v>
      </c>
      <c r="I4301" s="1">
        <f>COUNTIFS($A:$A,$A4301,C:C,"&gt;"&amp;$I$5)</f>
        <v>6</v>
      </c>
    </row>
    <row r="4302" spans="1:9" x14ac:dyDescent="0.25">
      <c r="A4302" s="22" t="s">
        <v>87</v>
      </c>
      <c r="B4302" s="24">
        <v>43099</v>
      </c>
      <c r="C4302" s="25">
        <v>0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1">
        <f>COUNTIFS($A:$A,$A4302,C:C,"&gt;"&amp;$I$5)</f>
        <v>6</v>
      </c>
    </row>
    <row r="4303" spans="1:9" x14ac:dyDescent="0.25">
      <c r="A4303" s="22" t="s">
        <v>87</v>
      </c>
      <c r="B4303" s="24">
        <v>43100</v>
      </c>
      <c r="C4303" s="25">
        <v>0</v>
      </c>
      <c r="D4303" s="25">
        <v>0</v>
      </c>
      <c r="E4303" s="25">
        <v>0</v>
      </c>
      <c r="F4303" s="25">
        <v>0</v>
      </c>
      <c r="G4303" s="25">
        <v>0</v>
      </c>
      <c r="H4303" s="25">
        <v>0</v>
      </c>
      <c r="I4303" s="1">
        <f>COUNTIFS($A:$A,$A4303,C:C,"&gt;"&amp;$I$5)</f>
        <v>6</v>
      </c>
    </row>
    <row r="4304" spans="1:9" x14ac:dyDescent="0.25">
      <c r="A4304" s="22" t="s">
        <v>87</v>
      </c>
      <c r="B4304" s="24">
        <v>43101</v>
      </c>
      <c r="C4304" s="25">
        <v>0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1">
        <f>COUNTIFS($A:$A,$A4304,C:C,"&gt;"&amp;$I$5)</f>
        <v>6</v>
      </c>
    </row>
    <row r="4305" spans="1:9" x14ac:dyDescent="0.25">
      <c r="A4305" s="22" t="s">
        <v>87</v>
      </c>
      <c r="B4305" s="24">
        <v>43102</v>
      </c>
      <c r="C4305" s="25">
        <v>1.0486111111111111E-2</v>
      </c>
      <c r="D4305" s="25">
        <v>0</v>
      </c>
      <c r="E4305" s="25">
        <v>7.6157407407407415E-3</v>
      </c>
      <c r="F4305" s="25">
        <v>0</v>
      </c>
      <c r="G4305" s="25">
        <v>2.0995370370370373E-2</v>
      </c>
      <c r="H4305" s="25">
        <v>0</v>
      </c>
      <c r="I4305" s="1">
        <f>COUNTIFS($A:$A,$A4305,C:C,"&gt;"&amp;$I$5)</f>
        <v>6</v>
      </c>
    </row>
    <row r="4306" spans="1:9" x14ac:dyDescent="0.25">
      <c r="A4306" s="22" t="s">
        <v>87</v>
      </c>
      <c r="B4306" s="24">
        <v>43103</v>
      </c>
      <c r="C4306" s="25">
        <v>8.7847222222222233E-3</v>
      </c>
      <c r="D4306" s="25">
        <v>0</v>
      </c>
      <c r="E4306" s="25">
        <v>0</v>
      </c>
      <c r="F4306" s="25">
        <v>0</v>
      </c>
      <c r="G4306" s="25">
        <v>0</v>
      </c>
      <c r="H4306" s="25">
        <v>0</v>
      </c>
      <c r="I4306" s="1">
        <f>COUNTIFS($A:$A,$A4306,C:C,"&gt;"&amp;$I$5)</f>
        <v>6</v>
      </c>
    </row>
    <row r="4307" spans="1:9" x14ac:dyDescent="0.25">
      <c r="A4307" s="22" t="s">
        <v>87</v>
      </c>
      <c r="B4307" s="24">
        <v>43104</v>
      </c>
      <c r="C4307" s="25">
        <v>3.4837962962962959E-2</v>
      </c>
      <c r="D4307" s="25">
        <v>0</v>
      </c>
      <c r="E4307" s="25">
        <v>9.5486111111111101E-3</v>
      </c>
      <c r="F4307" s="25">
        <v>0</v>
      </c>
      <c r="G4307" s="25">
        <v>0</v>
      </c>
      <c r="H4307" s="25">
        <v>0</v>
      </c>
      <c r="I4307" s="1">
        <f>COUNTIFS($A:$A,$A4307,C:C,"&gt;"&amp;$I$5)</f>
        <v>6</v>
      </c>
    </row>
    <row r="4308" spans="1:9" x14ac:dyDescent="0.25">
      <c r="A4308" s="22" t="s">
        <v>87</v>
      </c>
      <c r="B4308" s="24">
        <v>43105</v>
      </c>
      <c r="C4308" s="25">
        <v>1.9791666666666666E-2</v>
      </c>
      <c r="D4308" s="25">
        <v>2.3148148148148147E-5</v>
      </c>
      <c r="E4308" s="25">
        <v>2.7997685185185184E-2</v>
      </c>
      <c r="F4308" s="25">
        <v>0</v>
      </c>
      <c r="G4308" s="25">
        <v>3.6689814814814814E-3</v>
      </c>
      <c r="H4308" s="25">
        <v>0</v>
      </c>
      <c r="I4308" s="1">
        <f>COUNTIFS($A:$A,$A4308,C:C,"&gt;"&amp;$I$5)</f>
        <v>6</v>
      </c>
    </row>
    <row r="4309" spans="1:9" x14ac:dyDescent="0.25">
      <c r="A4309" s="22" t="s">
        <v>87</v>
      </c>
      <c r="B4309" s="24">
        <v>43106</v>
      </c>
      <c r="C4309" s="25">
        <v>0</v>
      </c>
      <c r="D4309" s="25">
        <v>0</v>
      </c>
      <c r="E4309" s="25">
        <v>0</v>
      </c>
      <c r="F4309" s="25">
        <v>0</v>
      </c>
      <c r="G4309" s="25">
        <v>0</v>
      </c>
      <c r="H4309" s="25">
        <v>0</v>
      </c>
      <c r="I4309" s="1">
        <f>COUNTIFS($A:$A,$A4309,C:C,"&gt;"&amp;$I$5)</f>
        <v>6</v>
      </c>
    </row>
    <row r="4310" spans="1:9" x14ac:dyDescent="0.25">
      <c r="A4310" s="22" t="s">
        <v>87</v>
      </c>
      <c r="B4310" s="24">
        <v>43107</v>
      </c>
      <c r="C4310" s="25">
        <v>0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1">
        <f>COUNTIFS($A:$A,$A4310,C:C,"&gt;"&amp;$I$5)</f>
        <v>6</v>
      </c>
    </row>
    <row r="4311" spans="1:9" x14ac:dyDescent="0.25">
      <c r="A4311" s="22" t="s">
        <v>87</v>
      </c>
      <c r="B4311" s="24">
        <v>43108</v>
      </c>
      <c r="C4311" s="25">
        <v>2.0671296296296295E-2</v>
      </c>
      <c r="D4311" s="25">
        <v>4.3148148148148151E-2</v>
      </c>
      <c r="E4311" s="25">
        <v>7.7037037037037029E-2</v>
      </c>
      <c r="F4311" s="25">
        <v>0</v>
      </c>
      <c r="G4311" s="25">
        <v>0</v>
      </c>
      <c r="H4311" s="25">
        <v>0</v>
      </c>
      <c r="I4311" s="1">
        <f>COUNTIFS($A:$A,$A4311,C:C,"&gt;"&amp;$I$5)</f>
        <v>6</v>
      </c>
    </row>
    <row r="4312" spans="1:9" x14ac:dyDescent="0.25">
      <c r="A4312" s="22" t="s">
        <v>87</v>
      </c>
      <c r="B4312" s="24">
        <v>43109</v>
      </c>
      <c r="C4312" s="25">
        <v>5.6979166666666664E-2</v>
      </c>
      <c r="D4312" s="25">
        <v>0</v>
      </c>
      <c r="E4312" s="25">
        <v>7.9907407407407413E-2</v>
      </c>
      <c r="F4312" s="25">
        <v>0</v>
      </c>
      <c r="G4312" s="25">
        <v>0</v>
      </c>
      <c r="H4312" s="25">
        <v>0</v>
      </c>
      <c r="I4312" s="1">
        <f>COUNTIFS($A:$A,$A4312,C:C,"&gt;"&amp;$I$5)</f>
        <v>6</v>
      </c>
    </row>
    <row r="4313" spans="1:9" x14ac:dyDescent="0.25">
      <c r="A4313" s="22" t="s">
        <v>87</v>
      </c>
      <c r="B4313" s="24">
        <v>43110</v>
      </c>
      <c r="C4313" s="25">
        <v>2.6412037037037036E-2</v>
      </c>
      <c r="D4313" s="25">
        <v>0</v>
      </c>
      <c r="E4313" s="25">
        <v>0.11358796296296296</v>
      </c>
      <c r="F4313" s="25">
        <v>0</v>
      </c>
      <c r="G4313" s="25">
        <v>0</v>
      </c>
      <c r="H4313" s="25">
        <v>0</v>
      </c>
      <c r="I4313" s="1">
        <f>COUNTIFS($A:$A,$A4313,C:C,"&gt;"&amp;$I$5)</f>
        <v>6</v>
      </c>
    </row>
    <row r="4314" spans="1:9" x14ac:dyDescent="0.25">
      <c r="A4314" s="22" t="s">
        <v>87</v>
      </c>
      <c r="B4314" s="24">
        <v>43111</v>
      </c>
      <c r="C4314" s="25">
        <v>0</v>
      </c>
      <c r="D4314" s="25">
        <v>0</v>
      </c>
      <c r="E4314" s="25">
        <v>0</v>
      </c>
      <c r="F4314" s="25">
        <v>0</v>
      </c>
      <c r="G4314" s="25">
        <v>0</v>
      </c>
      <c r="H4314" s="25">
        <v>0</v>
      </c>
      <c r="I4314" s="1">
        <f>COUNTIFS($A:$A,$A4314,C:C,"&gt;"&amp;$I$5)</f>
        <v>6</v>
      </c>
    </row>
    <row r="4315" spans="1:9" x14ac:dyDescent="0.25">
      <c r="A4315" s="22" t="s">
        <v>87</v>
      </c>
      <c r="B4315" s="24">
        <v>43112</v>
      </c>
      <c r="C4315" s="25">
        <v>0</v>
      </c>
      <c r="D4315" s="25">
        <v>0</v>
      </c>
      <c r="E4315" s="25">
        <v>0</v>
      </c>
      <c r="F4315" s="25">
        <v>0</v>
      </c>
      <c r="G4315" s="25">
        <v>0</v>
      </c>
      <c r="H4315" s="25">
        <v>0</v>
      </c>
      <c r="I4315" s="1">
        <f>COUNTIFS($A:$A,$A4315,C:C,"&gt;"&amp;$I$5)</f>
        <v>6</v>
      </c>
    </row>
    <row r="4316" spans="1:9" x14ac:dyDescent="0.25">
      <c r="A4316" s="22" t="s">
        <v>87</v>
      </c>
      <c r="B4316" s="24">
        <v>43113</v>
      </c>
      <c r="C4316" s="25">
        <v>0</v>
      </c>
      <c r="D4316" s="25">
        <v>0</v>
      </c>
      <c r="E4316" s="25">
        <v>0</v>
      </c>
      <c r="F4316" s="25">
        <v>0</v>
      </c>
      <c r="G4316" s="25">
        <v>0</v>
      </c>
      <c r="H4316" s="25">
        <v>0</v>
      </c>
      <c r="I4316" s="1">
        <f>COUNTIFS($A:$A,$A4316,C:C,"&gt;"&amp;$I$5)</f>
        <v>6</v>
      </c>
    </row>
    <row r="4317" spans="1:9" x14ac:dyDescent="0.25">
      <c r="A4317" s="22" t="s">
        <v>87</v>
      </c>
      <c r="B4317" s="24">
        <v>43114</v>
      </c>
      <c r="C4317" s="25">
        <v>0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1">
        <f>COUNTIFS($A:$A,$A4317,C:C,"&gt;"&amp;$I$5)</f>
        <v>6</v>
      </c>
    </row>
    <row r="4318" spans="1:9" x14ac:dyDescent="0.25">
      <c r="A4318" s="22" t="s">
        <v>87</v>
      </c>
      <c r="B4318" s="24">
        <v>43115</v>
      </c>
      <c r="C4318" s="25">
        <v>0</v>
      </c>
      <c r="D4318" s="25">
        <v>0</v>
      </c>
      <c r="E4318" s="25">
        <v>0</v>
      </c>
      <c r="F4318" s="25">
        <v>0</v>
      </c>
      <c r="G4318" s="25">
        <v>0</v>
      </c>
      <c r="H4318" s="25">
        <v>0</v>
      </c>
      <c r="I4318" s="1">
        <f>COUNTIFS($A:$A,$A4318,C:C,"&gt;"&amp;$I$5)</f>
        <v>6</v>
      </c>
    </row>
    <row r="4319" spans="1:9" x14ac:dyDescent="0.25">
      <c r="A4319" s="22" t="s">
        <v>87</v>
      </c>
      <c r="B4319" s="24">
        <v>43116</v>
      </c>
      <c r="C4319" s="25">
        <v>0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1">
        <f>COUNTIFS($A:$A,$A4319,C:C,"&gt;"&amp;$I$5)</f>
        <v>6</v>
      </c>
    </row>
    <row r="4320" spans="1:9" x14ac:dyDescent="0.25">
      <c r="A4320" s="22" t="s">
        <v>87</v>
      </c>
      <c r="B4320" s="24">
        <v>43117</v>
      </c>
      <c r="C4320" s="25">
        <v>0</v>
      </c>
      <c r="D4320" s="25">
        <v>0</v>
      </c>
      <c r="E4320" s="25">
        <v>0</v>
      </c>
      <c r="F4320" s="25">
        <v>0</v>
      </c>
      <c r="G4320" s="25">
        <v>0</v>
      </c>
      <c r="H4320" s="25">
        <v>0</v>
      </c>
      <c r="I4320" s="1">
        <f>COUNTIFS($A:$A,$A4320,C:C,"&gt;"&amp;$I$5)</f>
        <v>6</v>
      </c>
    </row>
    <row r="4321" spans="1:9" x14ac:dyDescent="0.25">
      <c r="A4321" s="22" t="s">
        <v>87</v>
      </c>
      <c r="B4321" s="24">
        <v>43118</v>
      </c>
      <c r="C4321" s="25">
        <v>0</v>
      </c>
      <c r="D4321" s="25">
        <v>0</v>
      </c>
      <c r="E4321" s="25">
        <v>0</v>
      </c>
      <c r="F4321" s="25">
        <v>0</v>
      </c>
      <c r="G4321" s="25">
        <v>0</v>
      </c>
      <c r="H4321" s="25">
        <v>0</v>
      </c>
      <c r="I4321" s="1">
        <f>COUNTIFS($A:$A,$A4321,C:C,"&gt;"&amp;$I$5)</f>
        <v>6</v>
      </c>
    </row>
    <row r="4322" spans="1:9" x14ac:dyDescent="0.25">
      <c r="A4322" s="22" t="s">
        <v>87</v>
      </c>
      <c r="B4322" s="24">
        <v>43119</v>
      </c>
      <c r="C4322" s="25">
        <v>0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1">
        <f>COUNTIFS($A:$A,$A4322,C:C,"&gt;"&amp;$I$5)</f>
        <v>6</v>
      </c>
    </row>
    <row r="4323" spans="1:9" x14ac:dyDescent="0.25">
      <c r="A4323" s="22" t="s">
        <v>87</v>
      </c>
      <c r="B4323" s="24">
        <v>43122</v>
      </c>
      <c r="C4323" s="25">
        <v>0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1">
        <f>COUNTIFS($A:$A,$A4323,C:C,"&gt;"&amp;$I$5)</f>
        <v>6</v>
      </c>
    </row>
    <row r="4324" spans="1:9" x14ac:dyDescent="0.25">
      <c r="A4324" s="22" t="s">
        <v>87</v>
      </c>
      <c r="B4324" s="24">
        <v>43123</v>
      </c>
      <c r="C4324" s="25">
        <v>0</v>
      </c>
      <c r="D4324" s="25">
        <v>0</v>
      </c>
      <c r="E4324" s="25">
        <v>0</v>
      </c>
      <c r="F4324" s="25">
        <v>0</v>
      </c>
      <c r="G4324" s="25">
        <v>0</v>
      </c>
      <c r="H4324" s="25">
        <v>0</v>
      </c>
      <c r="I4324" s="1">
        <f>COUNTIFS($A:$A,$A4324,C:C,"&gt;"&amp;$I$5)</f>
        <v>6</v>
      </c>
    </row>
    <row r="4325" spans="1:9" x14ac:dyDescent="0.25">
      <c r="A4325" s="22" t="s">
        <v>87</v>
      </c>
      <c r="B4325" s="24">
        <v>43124</v>
      </c>
      <c r="C4325" s="25">
        <v>0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1">
        <f>COUNTIFS($A:$A,$A4325,C:C,"&gt;"&amp;$I$5)</f>
        <v>6</v>
      </c>
    </row>
    <row r="4326" spans="1:9" x14ac:dyDescent="0.25">
      <c r="A4326" s="22" t="s">
        <v>87</v>
      </c>
      <c r="B4326" s="24">
        <v>43125</v>
      </c>
      <c r="C4326" s="25">
        <v>0</v>
      </c>
      <c r="D4326" s="25">
        <v>0</v>
      </c>
      <c r="E4326" s="25">
        <v>0</v>
      </c>
      <c r="F4326" s="25">
        <v>0</v>
      </c>
      <c r="G4326" s="25">
        <v>0</v>
      </c>
      <c r="H4326" s="25">
        <v>0</v>
      </c>
      <c r="I4326" s="1">
        <f>COUNTIFS($A:$A,$A4326,C:C,"&gt;"&amp;$I$5)</f>
        <v>6</v>
      </c>
    </row>
    <row r="4327" spans="1:9" x14ac:dyDescent="0.25">
      <c r="A4327" s="22" t="s">
        <v>88</v>
      </c>
      <c r="B4327" s="24">
        <v>43070</v>
      </c>
      <c r="C4327" s="25">
        <v>8.9872685185185194E-2</v>
      </c>
      <c r="D4327" s="25">
        <v>0</v>
      </c>
      <c r="E4327" s="25">
        <v>4.3506944444444445E-2</v>
      </c>
      <c r="F4327" s="25">
        <v>0</v>
      </c>
      <c r="G4327" s="25">
        <v>0</v>
      </c>
      <c r="H4327" s="25">
        <v>0</v>
      </c>
      <c r="I4327" s="1">
        <f>COUNTIFS($A:$A,$A4327,C:C,"&gt;"&amp;$I$5)</f>
        <v>15</v>
      </c>
    </row>
    <row r="4328" spans="1:9" x14ac:dyDescent="0.25">
      <c r="A4328" s="22" t="s">
        <v>88</v>
      </c>
      <c r="B4328" s="24">
        <v>43071</v>
      </c>
      <c r="C4328" s="25">
        <v>0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1">
        <f>COUNTIFS($A:$A,$A4328,C:C,"&gt;"&amp;$I$5)</f>
        <v>15</v>
      </c>
    </row>
    <row r="4329" spans="1:9" x14ac:dyDescent="0.25">
      <c r="A4329" s="22" t="s">
        <v>88</v>
      </c>
      <c r="B4329" s="24">
        <v>43072</v>
      </c>
      <c r="C4329" s="25">
        <v>0</v>
      </c>
      <c r="D4329" s="25">
        <v>0</v>
      </c>
      <c r="E4329" s="25">
        <v>0</v>
      </c>
      <c r="F4329" s="25">
        <v>0</v>
      </c>
      <c r="G4329" s="25">
        <v>0</v>
      </c>
      <c r="H4329" s="25">
        <v>0</v>
      </c>
      <c r="I4329" s="1">
        <f>COUNTIFS($A:$A,$A4329,C:C,"&gt;"&amp;$I$5)</f>
        <v>15</v>
      </c>
    </row>
    <row r="4330" spans="1:9" x14ac:dyDescent="0.25">
      <c r="A4330" s="22" t="s">
        <v>88</v>
      </c>
      <c r="B4330" s="24">
        <v>43073</v>
      </c>
      <c r="C4330" s="25">
        <v>1.5659722222222224E-2</v>
      </c>
      <c r="D4330" s="25">
        <v>0</v>
      </c>
      <c r="E4330" s="25">
        <v>1.3310185185185187E-2</v>
      </c>
      <c r="F4330" s="25">
        <v>0</v>
      </c>
      <c r="G4330" s="25">
        <v>0</v>
      </c>
      <c r="H4330" s="25">
        <v>0</v>
      </c>
      <c r="I4330" s="1">
        <f>COUNTIFS($A:$A,$A4330,C:C,"&gt;"&amp;$I$5)</f>
        <v>15</v>
      </c>
    </row>
    <row r="4331" spans="1:9" x14ac:dyDescent="0.25">
      <c r="A4331" s="22" t="s">
        <v>88</v>
      </c>
      <c r="B4331" s="24">
        <v>43074</v>
      </c>
      <c r="C4331" s="25">
        <v>9.5289351851851847E-2</v>
      </c>
      <c r="D4331" s="25">
        <v>0</v>
      </c>
      <c r="E4331" s="25">
        <v>6.9803240740740735E-2</v>
      </c>
      <c r="F4331" s="25">
        <v>0</v>
      </c>
      <c r="G4331" s="25">
        <v>0</v>
      </c>
      <c r="H4331" s="25">
        <v>0</v>
      </c>
      <c r="I4331" s="1">
        <f>COUNTIFS($A:$A,$A4331,C:C,"&gt;"&amp;$I$5)</f>
        <v>15</v>
      </c>
    </row>
    <row r="4332" spans="1:9" x14ac:dyDescent="0.25">
      <c r="A4332" s="22" t="s">
        <v>88</v>
      </c>
      <c r="B4332" s="24">
        <v>43075</v>
      </c>
      <c r="C4332" s="25">
        <v>3.0092592592592591E-2</v>
      </c>
      <c r="D4332" s="25">
        <v>3.9965277777777773E-2</v>
      </c>
      <c r="E4332" s="25">
        <v>7.6180555555555557E-2</v>
      </c>
      <c r="F4332" s="25">
        <v>0</v>
      </c>
      <c r="G4332" s="25">
        <v>0</v>
      </c>
      <c r="H4332" s="25">
        <v>0</v>
      </c>
      <c r="I4332" s="1">
        <f>COUNTIFS($A:$A,$A4332,C:C,"&gt;"&amp;$I$5)</f>
        <v>15</v>
      </c>
    </row>
    <row r="4333" spans="1:9" x14ac:dyDescent="0.25">
      <c r="A4333" s="22" t="s">
        <v>88</v>
      </c>
      <c r="B4333" s="24">
        <v>43076</v>
      </c>
      <c r="C4333" s="25">
        <v>2.2060185185185183E-2</v>
      </c>
      <c r="D4333" s="25">
        <v>6.2997685185185184E-2</v>
      </c>
      <c r="E4333" s="25">
        <v>2.3310185185185187E-2</v>
      </c>
      <c r="F4333" s="25">
        <v>1.5046296296296294E-3</v>
      </c>
      <c r="G4333" s="25">
        <v>0</v>
      </c>
      <c r="H4333" s="25">
        <v>1.5509259259259261E-3</v>
      </c>
      <c r="I4333" s="1">
        <f>COUNTIFS($A:$A,$A4333,C:C,"&gt;"&amp;$I$5)</f>
        <v>15</v>
      </c>
    </row>
    <row r="4334" spans="1:9" x14ac:dyDescent="0.25">
      <c r="A4334" s="22" t="s">
        <v>88</v>
      </c>
      <c r="B4334" s="24">
        <v>43077</v>
      </c>
      <c r="C4334" s="25">
        <v>7.7662037037037031E-3</v>
      </c>
      <c r="D4334" s="25">
        <v>0</v>
      </c>
      <c r="E4334" s="25">
        <v>2.3506944444444445E-2</v>
      </c>
      <c r="F4334" s="25">
        <v>0</v>
      </c>
      <c r="G4334" s="25">
        <v>0</v>
      </c>
      <c r="H4334" s="25">
        <v>0</v>
      </c>
      <c r="I4334" s="1">
        <f>COUNTIFS($A:$A,$A4334,C:C,"&gt;"&amp;$I$5)</f>
        <v>15</v>
      </c>
    </row>
    <row r="4335" spans="1:9" x14ac:dyDescent="0.25">
      <c r="A4335" s="22" t="s">
        <v>88</v>
      </c>
      <c r="B4335" s="24">
        <v>43078</v>
      </c>
      <c r="C4335" s="25">
        <v>0</v>
      </c>
      <c r="D4335" s="25">
        <v>0</v>
      </c>
      <c r="E4335" s="25">
        <v>0</v>
      </c>
      <c r="F4335" s="25">
        <v>0</v>
      </c>
      <c r="G4335" s="25">
        <v>0</v>
      </c>
      <c r="H4335" s="25">
        <v>0</v>
      </c>
      <c r="I4335" s="1">
        <f>COUNTIFS($A:$A,$A4335,C:C,"&gt;"&amp;$I$5)</f>
        <v>15</v>
      </c>
    </row>
    <row r="4336" spans="1:9" x14ac:dyDescent="0.25">
      <c r="A4336" s="22" t="s">
        <v>88</v>
      </c>
      <c r="B4336" s="24">
        <v>43079</v>
      </c>
      <c r="C4336" s="25">
        <v>0</v>
      </c>
      <c r="D4336" s="25">
        <v>0</v>
      </c>
      <c r="E4336" s="25">
        <v>0</v>
      </c>
      <c r="F4336" s="25">
        <v>0</v>
      </c>
      <c r="G4336" s="25">
        <v>0</v>
      </c>
      <c r="H4336" s="25">
        <v>0</v>
      </c>
      <c r="I4336" s="1">
        <f>COUNTIFS($A:$A,$A4336,C:C,"&gt;"&amp;$I$5)</f>
        <v>15</v>
      </c>
    </row>
    <row r="4337" spans="1:9" x14ac:dyDescent="0.25">
      <c r="A4337" s="22" t="s">
        <v>88</v>
      </c>
      <c r="B4337" s="24">
        <v>43080</v>
      </c>
      <c r="C4337" s="25">
        <v>1.4618055555555556E-2</v>
      </c>
      <c r="D4337" s="25">
        <v>0</v>
      </c>
      <c r="E4337" s="25">
        <v>1.5694444444444445E-2</v>
      </c>
      <c r="F4337" s="25">
        <v>0</v>
      </c>
      <c r="G4337" s="25">
        <v>0</v>
      </c>
      <c r="H4337" s="25">
        <v>0</v>
      </c>
      <c r="I4337" s="1">
        <f>COUNTIFS($A:$A,$A4337,C:C,"&gt;"&amp;$I$5)</f>
        <v>15</v>
      </c>
    </row>
    <row r="4338" spans="1:9" x14ac:dyDescent="0.25">
      <c r="A4338" s="22" t="s">
        <v>88</v>
      </c>
      <c r="B4338" s="24">
        <v>43081</v>
      </c>
      <c r="C4338" s="25">
        <v>1.2881944444444446E-2</v>
      </c>
      <c r="D4338" s="25">
        <v>0</v>
      </c>
      <c r="E4338" s="25">
        <v>2.0358796296296295E-2</v>
      </c>
      <c r="F4338" s="25">
        <v>0</v>
      </c>
      <c r="G4338" s="25">
        <v>0</v>
      </c>
      <c r="H4338" s="25">
        <v>0</v>
      </c>
      <c r="I4338" s="1">
        <f>COUNTIFS($A:$A,$A4338,C:C,"&gt;"&amp;$I$5)</f>
        <v>15</v>
      </c>
    </row>
    <row r="4339" spans="1:9" x14ac:dyDescent="0.25">
      <c r="A4339" s="22" t="s">
        <v>88</v>
      </c>
      <c r="B4339" s="24">
        <v>43082</v>
      </c>
      <c r="C4339" s="25">
        <v>2.0208333333333335E-2</v>
      </c>
      <c r="D4339" s="25">
        <v>4.1979166666666672E-2</v>
      </c>
      <c r="E4339" s="25">
        <v>2.3506944444444445E-2</v>
      </c>
      <c r="F4339" s="25">
        <v>2.5601851851851851E-2</v>
      </c>
      <c r="G4339" s="25">
        <v>0</v>
      </c>
      <c r="H4339" s="25">
        <v>0</v>
      </c>
      <c r="I4339" s="1">
        <f>COUNTIFS($A:$A,$A4339,C:C,"&gt;"&amp;$I$5)</f>
        <v>15</v>
      </c>
    </row>
    <row r="4340" spans="1:9" x14ac:dyDescent="0.25">
      <c r="A4340" s="22" t="s">
        <v>88</v>
      </c>
      <c r="B4340" s="24">
        <v>43083</v>
      </c>
      <c r="C4340" s="25">
        <v>1.7928240740740741E-2</v>
      </c>
      <c r="D4340" s="25">
        <v>4.597222222222222E-2</v>
      </c>
      <c r="E4340" s="25">
        <v>5.6504629629629627E-2</v>
      </c>
      <c r="F4340" s="25">
        <v>0</v>
      </c>
      <c r="G4340" s="25">
        <v>0</v>
      </c>
      <c r="H4340" s="25">
        <v>0</v>
      </c>
      <c r="I4340" s="1">
        <f>COUNTIFS($A:$A,$A4340,C:C,"&gt;"&amp;$I$5)</f>
        <v>15</v>
      </c>
    </row>
    <row r="4341" spans="1:9" x14ac:dyDescent="0.25">
      <c r="A4341" s="22" t="s">
        <v>88</v>
      </c>
      <c r="B4341" s="24">
        <v>43084</v>
      </c>
      <c r="C4341" s="25">
        <v>1.1412037037037038E-2</v>
      </c>
      <c r="D4341" s="25">
        <v>0</v>
      </c>
      <c r="E4341" s="25">
        <v>2.8819444444444443E-2</v>
      </c>
      <c r="F4341" s="25">
        <v>1.3252314814814814E-2</v>
      </c>
      <c r="G4341" s="25">
        <v>1.6979166666666667E-2</v>
      </c>
      <c r="H4341" s="25">
        <v>0</v>
      </c>
      <c r="I4341" s="1">
        <f>COUNTIFS($A:$A,$A4341,C:C,"&gt;"&amp;$I$5)</f>
        <v>15</v>
      </c>
    </row>
    <row r="4342" spans="1:9" x14ac:dyDescent="0.25">
      <c r="A4342" s="22" t="s">
        <v>88</v>
      </c>
      <c r="B4342" s="24">
        <v>43085</v>
      </c>
      <c r="C4342" s="25">
        <v>0</v>
      </c>
      <c r="D4342" s="25">
        <v>0</v>
      </c>
      <c r="E4342" s="25">
        <v>0</v>
      </c>
      <c r="F4342" s="25">
        <v>0</v>
      </c>
      <c r="G4342" s="25">
        <v>0</v>
      </c>
      <c r="H4342" s="25">
        <v>0</v>
      </c>
      <c r="I4342" s="1">
        <f>COUNTIFS($A:$A,$A4342,C:C,"&gt;"&amp;$I$5)</f>
        <v>15</v>
      </c>
    </row>
    <row r="4343" spans="1:9" x14ac:dyDescent="0.25">
      <c r="A4343" s="22" t="s">
        <v>88</v>
      </c>
      <c r="B4343" s="24">
        <v>43086</v>
      </c>
      <c r="C4343" s="25">
        <v>0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1">
        <f>COUNTIFS($A:$A,$A4343,C:C,"&gt;"&amp;$I$5)</f>
        <v>15</v>
      </c>
    </row>
    <row r="4344" spans="1:9" x14ac:dyDescent="0.25">
      <c r="A4344" s="22" t="s">
        <v>88</v>
      </c>
      <c r="B4344" s="24">
        <v>43087</v>
      </c>
      <c r="C4344" s="25">
        <v>2.2314814814814815E-2</v>
      </c>
      <c r="D4344" s="25">
        <v>0</v>
      </c>
      <c r="E4344" s="25">
        <v>2.8958333333333336E-2</v>
      </c>
      <c r="F4344" s="25">
        <v>0</v>
      </c>
      <c r="G4344" s="25">
        <v>0</v>
      </c>
      <c r="H4344" s="25">
        <v>0</v>
      </c>
      <c r="I4344" s="1">
        <f>COUNTIFS($A:$A,$A4344,C:C,"&gt;"&amp;$I$5)</f>
        <v>15</v>
      </c>
    </row>
    <row r="4345" spans="1:9" x14ac:dyDescent="0.25">
      <c r="A4345" s="22" t="s">
        <v>88</v>
      </c>
      <c r="B4345" s="24">
        <v>43088</v>
      </c>
      <c r="C4345" s="25">
        <v>1.4537037037037038E-2</v>
      </c>
      <c r="D4345" s="25">
        <v>0</v>
      </c>
      <c r="E4345" s="25">
        <v>2.7650462962962963E-2</v>
      </c>
      <c r="F4345" s="25">
        <v>0</v>
      </c>
      <c r="G4345" s="25">
        <v>0</v>
      </c>
      <c r="H4345" s="25">
        <v>0</v>
      </c>
      <c r="I4345" s="1">
        <f>COUNTIFS($A:$A,$A4345,C:C,"&gt;"&amp;$I$5)</f>
        <v>15</v>
      </c>
    </row>
    <row r="4346" spans="1:9" x14ac:dyDescent="0.25">
      <c r="A4346" s="22" t="s">
        <v>88</v>
      </c>
      <c r="B4346" s="24">
        <v>43089</v>
      </c>
      <c r="C4346" s="25">
        <v>2.6261574074074076E-2</v>
      </c>
      <c r="D4346" s="25">
        <v>4.2106481481481488E-2</v>
      </c>
      <c r="E4346" s="25">
        <v>7.0196759259259264E-2</v>
      </c>
      <c r="F4346" s="25">
        <v>0</v>
      </c>
      <c r="G4346" s="25">
        <v>0</v>
      </c>
      <c r="H4346" s="25">
        <v>0</v>
      </c>
      <c r="I4346" s="1">
        <f>COUNTIFS($A:$A,$A4346,C:C,"&gt;"&amp;$I$5)</f>
        <v>15</v>
      </c>
    </row>
    <row r="4347" spans="1:9" x14ac:dyDescent="0.25">
      <c r="A4347" s="22" t="s">
        <v>88</v>
      </c>
      <c r="B4347" s="24">
        <v>43090</v>
      </c>
      <c r="C4347" s="25">
        <v>0.02</v>
      </c>
      <c r="D4347" s="25">
        <v>0</v>
      </c>
      <c r="E4347" s="25">
        <v>4.6631944444444441E-2</v>
      </c>
      <c r="F4347" s="25">
        <v>0</v>
      </c>
      <c r="G4347" s="25">
        <v>0</v>
      </c>
      <c r="H4347" s="25">
        <v>0</v>
      </c>
      <c r="I4347" s="1">
        <f>COUNTIFS($A:$A,$A4347,C:C,"&gt;"&amp;$I$5)</f>
        <v>15</v>
      </c>
    </row>
    <row r="4348" spans="1:9" x14ac:dyDescent="0.25">
      <c r="A4348" s="22" t="s">
        <v>88</v>
      </c>
      <c r="B4348" s="24">
        <v>43091</v>
      </c>
      <c r="C4348" s="25">
        <v>6.0879629629629643E-3</v>
      </c>
      <c r="D4348" s="25">
        <v>0</v>
      </c>
      <c r="E4348" s="25">
        <v>1.681712962962963E-2</v>
      </c>
      <c r="F4348" s="25">
        <v>0</v>
      </c>
      <c r="G4348" s="25">
        <v>0</v>
      </c>
      <c r="H4348" s="25">
        <v>0</v>
      </c>
      <c r="I4348" s="1">
        <f>COUNTIFS($A:$A,$A4348,C:C,"&gt;"&amp;$I$5)</f>
        <v>15</v>
      </c>
    </row>
    <row r="4349" spans="1:9" x14ac:dyDescent="0.25">
      <c r="A4349" s="22" t="s">
        <v>88</v>
      </c>
      <c r="B4349" s="24">
        <v>43092</v>
      </c>
      <c r="C4349" s="25">
        <v>0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1">
        <f>COUNTIFS($A:$A,$A4349,C:C,"&gt;"&amp;$I$5)</f>
        <v>15</v>
      </c>
    </row>
    <row r="4350" spans="1:9" x14ac:dyDescent="0.25">
      <c r="A4350" s="22" t="s">
        <v>88</v>
      </c>
      <c r="B4350" s="24">
        <v>43093</v>
      </c>
      <c r="C4350" s="25">
        <v>0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1">
        <f>COUNTIFS($A:$A,$A4350,C:C,"&gt;"&amp;$I$5)</f>
        <v>15</v>
      </c>
    </row>
    <row r="4351" spans="1:9" x14ac:dyDescent="0.25">
      <c r="A4351" s="22" t="s">
        <v>88</v>
      </c>
      <c r="B4351" s="24">
        <v>43094</v>
      </c>
      <c r="C4351" s="25">
        <v>0</v>
      </c>
      <c r="D4351" s="25">
        <v>0</v>
      </c>
      <c r="E4351" s="25">
        <v>0</v>
      </c>
      <c r="F4351" s="25">
        <v>0</v>
      </c>
      <c r="G4351" s="25">
        <v>0</v>
      </c>
      <c r="H4351" s="25">
        <v>0</v>
      </c>
      <c r="I4351" s="1">
        <f>COUNTIFS($A:$A,$A4351,C:C,"&gt;"&amp;$I$5)</f>
        <v>15</v>
      </c>
    </row>
    <row r="4352" spans="1:9" x14ac:dyDescent="0.25">
      <c r="A4352" s="22" t="s">
        <v>88</v>
      </c>
      <c r="B4352" s="24">
        <v>43095</v>
      </c>
      <c r="C4352" s="25">
        <v>1.6168981481481482E-2</v>
      </c>
      <c r="D4352" s="25">
        <v>0</v>
      </c>
      <c r="E4352" s="25">
        <v>3.0208333333333333E-3</v>
      </c>
      <c r="F4352" s="25">
        <v>0</v>
      </c>
      <c r="G4352" s="25">
        <v>0</v>
      </c>
      <c r="H4352" s="25">
        <v>0</v>
      </c>
      <c r="I4352" s="1">
        <f>COUNTIFS($A:$A,$A4352,C:C,"&gt;"&amp;$I$5)</f>
        <v>15</v>
      </c>
    </row>
    <row r="4353" spans="1:9" x14ac:dyDescent="0.25">
      <c r="A4353" s="22" t="s">
        <v>88</v>
      </c>
      <c r="B4353" s="24">
        <v>43096</v>
      </c>
      <c r="C4353" s="25">
        <v>2.3530092592592592E-2</v>
      </c>
      <c r="D4353" s="25">
        <v>4.1504629629629627E-2</v>
      </c>
      <c r="E4353" s="25">
        <v>4.3043981481481482E-2</v>
      </c>
      <c r="F4353" s="25">
        <v>0</v>
      </c>
      <c r="G4353" s="25">
        <v>0</v>
      </c>
      <c r="H4353" s="25">
        <v>0</v>
      </c>
      <c r="I4353" s="1">
        <f>COUNTIFS($A:$A,$A4353,C:C,"&gt;"&amp;$I$5)</f>
        <v>15</v>
      </c>
    </row>
    <row r="4354" spans="1:9" x14ac:dyDescent="0.25">
      <c r="A4354" s="22" t="s">
        <v>88</v>
      </c>
      <c r="B4354" s="24">
        <v>43097</v>
      </c>
      <c r="C4354" s="25">
        <v>2.3391203703703702E-2</v>
      </c>
      <c r="D4354" s="25">
        <v>0.10061342592592593</v>
      </c>
      <c r="E4354" s="25">
        <v>3.5578703703703703E-2</v>
      </c>
      <c r="F4354" s="25">
        <v>0</v>
      </c>
      <c r="G4354" s="25">
        <v>0</v>
      </c>
      <c r="H4354" s="25">
        <v>0</v>
      </c>
      <c r="I4354" s="1">
        <f>COUNTIFS($A:$A,$A4354,C:C,"&gt;"&amp;$I$5)</f>
        <v>15</v>
      </c>
    </row>
    <row r="4355" spans="1:9" x14ac:dyDescent="0.25">
      <c r="A4355" s="22" t="s">
        <v>88</v>
      </c>
      <c r="B4355" s="24">
        <v>43098</v>
      </c>
      <c r="C4355" s="25">
        <v>3.6446759259259262E-2</v>
      </c>
      <c r="D4355" s="25">
        <v>0</v>
      </c>
      <c r="E4355" s="25">
        <v>3.4201388888888885E-2</v>
      </c>
      <c r="F4355" s="25">
        <v>0</v>
      </c>
      <c r="G4355" s="25">
        <v>0</v>
      </c>
      <c r="H4355" s="25">
        <v>0</v>
      </c>
      <c r="I4355" s="1">
        <f>COUNTIFS($A:$A,$A4355,C:C,"&gt;"&amp;$I$5)</f>
        <v>15</v>
      </c>
    </row>
    <row r="4356" spans="1:9" x14ac:dyDescent="0.25">
      <c r="A4356" s="22" t="s">
        <v>88</v>
      </c>
      <c r="B4356" s="24">
        <v>43099</v>
      </c>
      <c r="C4356" s="25">
        <v>0</v>
      </c>
      <c r="D4356" s="25">
        <v>0</v>
      </c>
      <c r="E4356" s="25">
        <v>0</v>
      </c>
      <c r="F4356" s="25">
        <v>0</v>
      </c>
      <c r="G4356" s="25">
        <v>0</v>
      </c>
      <c r="H4356" s="25">
        <v>0</v>
      </c>
      <c r="I4356" s="1">
        <f>COUNTIFS($A:$A,$A4356,C:C,"&gt;"&amp;$I$5)</f>
        <v>15</v>
      </c>
    </row>
    <row r="4357" spans="1:9" x14ac:dyDescent="0.25">
      <c r="A4357" s="22" t="s">
        <v>88</v>
      </c>
      <c r="B4357" s="24">
        <v>43100</v>
      </c>
      <c r="C4357" s="25">
        <v>0</v>
      </c>
      <c r="D4357" s="25">
        <v>0</v>
      </c>
      <c r="E4357" s="25">
        <v>0</v>
      </c>
      <c r="F4357" s="25">
        <v>0</v>
      </c>
      <c r="G4357" s="25">
        <v>0</v>
      </c>
      <c r="H4357" s="25">
        <v>0</v>
      </c>
      <c r="I4357" s="1">
        <f>COUNTIFS($A:$A,$A4357,C:C,"&gt;"&amp;$I$5)</f>
        <v>15</v>
      </c>
    </row>
    <row r="4358" spans="1:9" x14ac:dyDescent="0.25">
      <c r="A4358" s="22" t="s">
        <v>88</v>
      </c>
      <c r="B4358" s="24">
        <v>43101</v>
      </c>
      <c r="C4358" s="25">
        <v>0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1">
        <f>COUNTIFS($A:$A,$A4358,C:C,"&gt;"&amp;$I$5)</f>
        <v>15</v>
      </c>
    </row>
    <row r="4359" spans="1:9" x14ac:dyDescent="0.25">
      <c r="A4359" s="22" t="s">
        <v>88</v>
      </c>
      <c r="B4359" s="24">
        <v>43102</v>
      </c>
      <c r="C4359" s="25">
        <v>1.3391203703703704E-2</v>
      </c>
      <c r="D4359" s="25">
        <v>0</v>
      </c>
      <c r="E4359" s="25">
        <v>1.1354166666666667E-2</v>
      </c>
      <c r="F4359" s="25">
        <v>0</v>
      </c>
      <c r="G4359" s="25">
        <v>0</v>
      </c>
      <c r="H4359" s="25">
        <v>0</v>
      </c>
      <c r="I4359" s="1">
        <f>COUNTIFS($A:$A,$A4359,C:C,"&gt;"&amp;$I$5)</f>
        <v>15</v>
      </c>
    </row>
    <row r="4360" spans="1:9" x14ac:dyDescent="0.25">
      <c r="A4360" s="22" t="s">
        <v>88</v>
      </c>
      <c r="B4360" s="24">
        <v>43103</v>
      </c>
      <c r="C4360" s="25">
        <v>6.4791666666666664E-2</v>
      </c>
      <c r="D4360" s="25">
        <v>0</v>
      </c>
      <c r="E4360" s="25">
        <v>0.12119212962962962</v>
      </c>
      <c r="F4360" s="25">
        <v>0</v>
      </c>
      <c r="G4360" s="25">
        <v>0</v>
      </c>
      <c r="H4360" s="25">
        <v>0</v>
      </c>
      <c r="I4360" s="1">
        <f>COUNTIFS($A:$A,$A4360,C:C,"&gt;"&amp;$I$5)</f>
        <v>15</v>
      </c>
    </row>
    <row r="4361" spans="1:9" x14ac:dyDescent="0.25">
      <c r="A4361" s="22" t="s">
        <v>88</v>
      </c>
      <c r="B4361" s="24">
        <v>43104</v>
      </c>
      <c r="C4361" s="25">
        <v>1.3726851851851851E-2</v>
      </c>
      <c r="D4361" s="25">
        <v>4.2268518518518518E-2</v>
      </c>
      <c r="E4361" s="25">
        <v>5.6250000000000001E-2</v>
      </c>
      <c r="F4361" s="25">
        <v>0</v>
      </c>
      <c r="G4361" s="25">
        <v>0</v>
      </c>
      <c r="H4361" s="25">
        <v>0</v>
      </c>
      <c r="I4361" s="1">
        <f>COUNTIFS($A:$A,$A4361,C:C,"&gt;"&amp;$I$5)</f>
        <v>15</v>
      </c>
    </row>
    <row r="4362" spans="1:9" x14ac:dyDescent="0.25">
      <c r="A4362" s="22" t="s">
        <v>88</v>
      </c>
      <c r="B4362" s="24">
        <v>43105</v>
      </c>
      <c r="C4362" s="25">
        <v>1.4907407407407406E-2</v>
      </c>
      <c r="D4362" s="25">
        <v>0</v>
      </c>
      <c r="E4362" s="25">
        <v>1.6782407407407409E-2</v>
      </c>
      <c r="F4362" s="25">
        <v>0</v>
      </c>
      <c r="G4362" s="25">
        <v>0</v>
      </c>
      <c r="H4362" s="25">
        <v>0</v>
      </c>
      <c r="I4362" s="1">
        <f>COUNTIFS($A:$A,$A4362,C:C,"&gt;"&amp;$I$5)</f>
        <v>15</v>
      </c>
    </row>
    <row r="4363" spans="1:9" x14ac:dyDescent="0.25">
      <c r="A4363" s="22" t="s">
        <v>88</v>
      </c>
      <c r="B4363" s="24">
        <v>43106</v>
      </c>
      <c r="C4363" s="25">
        <v>0</v>
      </c>
      <c r="D4363" s="25">
        <v>0</v>
      </c>
      <c r="E4363" s="25">
        <v>0</v>
      </c>
      <c r="F4363" s="25">
        <v>0</v>
      </c>
      <c r="G4363" s="25">
        <v>0</v>
      </c>
      <c r="H4363" s="25">
        <v>0</v>
      </c>
      <c r="I4363" s="1">
        <f>COUNTIFS($A:$A,$A4363,C:C,"&gt;"&amp;$I$5)</f>
        <v>15</v>
      </c>
    </row>
    <row r="4364" spans="1:9" x14ac:dyDescent="0.25">
      <c r="A4364" s="22" t="s">
        <v>88</v>
      </c>
      <c r="B4364" s="24">
        <v>43107</v>
      </c>
      <c r="C4364" s="25">
        <v>0</v>
      </c>
      <c r="D4364" s="25">
        <v>0</v>
      </c>
      <c r="E4364" s="25">
        <v>0</v>
      </c>
      <c r="F4364" s="25">
        <v>0</v>
      </c>
      <c r="G4364" s="25">
        <v>0</v>
      </c>
      <c r="H4364" s="25">
        <v>0</v>
      </c>
      <c r="I4364" s="1">
        <f>COUNTIFS($A:$A,$A4364,C:C,"&gt;"&amp;$I$5)</f>
        <v>15</v>
      </c>
    </row>
    <row r="4365" spans="1:9" x14ac:dyDescent="0.25">
      <c r="A4365" s="22" t="s">
        <v>88</v>
      </c>
      <c r="B4365" s="24">
        <v>43108</v>
      </c>
      <c r="C4365" s="25">
        <v>1.3495370370370371E-2</v>
      </c>
      <c r="D4365" s="25">
        <v>0</v>
      </c>
      <c r="E4365" s="25">
        <v>3.5995370370370372E-2</v>
      </c>
      <c r="F4365" s="25">
        <v>0</v>
      </c>
      <c r="G4365" s="25">
        <v>2.837962962962963E-2</v>
      </c>
      <c r="H4365" s="25">
        <v>0</v>
      </c>
      <c r="I4365" s="1">
        <f>COUNTIFS($A:$A,$A4365,C:C,"&gt;"&amp;$I$5)</f>
        <v>15</v>
      </c>
    </row>
    <row r="4366" spans="1:9" x14ac:dyDescent="0.25">
      <c r="A4366" s="22" t="s">
        <v>88</v>
      </c>
      <c r="B4366" s="24">
        <v>43109</v>
      </c>
      <c r="C4366" s="25">
        <v>2.3807870370370368E-2</v>
      </c>
      <c r="D4366" s="25">
        <v>0</v>
      </c>
      <c r="E4366" s="25">
        <v>4.6678240740740735E-2</v>
      </c>
      <c r="F4366" s="25">
        <v>0</v>
      </c>
      <c r="G4366" s="25">
        <v>0</v>
      </c>
      <c r="H4366" s="25">
        <v>0</v>
      </c>
      <c r="I4366" s="1">
        <f>COUNTIFS($A:$A,$A4366,C:C,"&gt;"&amp;$I$5)</f>
        <v>15</v>
      </c>
    </row>
    <row r="4367" spans="1:9" x14ac:dyDescent="0.25">
      <c r="A4367" s="22" t="s">
        <v>88</v>
      </c>
      <c r="B4367" s="24">
        <v>43110</v>
      </c>
      <c r="C4367" s="25">
        <v>2.6030092592592594E-2</v>
      </c>
      <c r="D4367" s="25">
        <v>0</v>
      </c>
      <c r="E4367" s="25">
        <v>0.10741898148148148</v>
      </c>
      <c r="F4367" s="25">
        <v>0</v>
      </c>
      <c r="G4367" s="25">
        <v>0</v>
      </c>
      <c r="H4367" s="25">
        <v>0</v>
      </c>
      <c r="I4367" s="1">
        <f>COUNTIFS($A:$A,$A4367,C:C,"&gt;"&amp;$I$5)</f>
        <v>15</v>
      </c>
    </row>
    <row r="4368" spans="1:9" x14ac:dyDescent="0.25">
      <c r="A4368" s="22" t="s">
        <v>88</v>
      </c>
      <c r="B4368" s="24">
        <v>43111</v>
      </c>
      <c r="C4368" s="25">
        <v>2.1261574074074075E-2</v>
      </c>
      <c r="D4368" s="25">
        <v>4.2280092592592598E-2</v>
      </c>
      <c r="E4368" s="25">
        <v>2.9409722222222223E-2</v>
      </c>
      <c r="F4368" s="25">
        <v>0</v>
      </c>
      <c r="G4368" s="25">
        <v>0</v>
      </c>
      <c r="H4368" s="25">
        <v>0</v>
      </c>
      <c r="I4368" s="1">
        <f>COUNTIFS($A:$A,$A4368,C:C,"&gt;"&amp;$I$5)</f>
        <v>15</v>
      </c>
    </row>
    <row r="4369" spans="1:9" x14ac:dyDescent="0.25">
      <c r="A4369" s="22" t="s">
        <v>88</v>
      </c>
      <c r="B4369" s="24">
        <v>43112</v>
      </c>
      <c r="C4369" s="25">
        <v>1.6064814814814813E-2</v>
      </c>
      <c r="D4369" s="25">
        <v>0</v>
      </c>
      <c r="E4369" s="25">
        <v>2.8449074074074075E-2</v>
      </c>
      <c r="F4369" s="25">
        <v>0</v>
      </c>
      <c r="G4369" s="25">
        <v>0</v>
      </c>
      <c r="H4369" s="25">
        <v>0</v>
      </c>
      <c r="I4369" s="1">
        <f>COUNTIFS($A:$A,$A4369,C:C,"&gt;"&amp;$I$5)</f>
        <v>15</v>
      </c>
    </row>
    <row r="4370" spans="1:9" x14ac:dyDescent="0.25">
      <c r="A4370" s="22" t="s">
        <v>88</v>
      </c>
      <c r="B4370" s="24">
        <v>43113</v>
      </c>
      <c r="C4370" s="25">
        <v>0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1">
        <f>COUNTIFS($A:$A,$A4370,C:C,"&gt;"&amp;$I$5)</f>
        <v>15</v>
      </c>
    </row>
    <row r="4371" spans="1:9" x14ac:dyDescent="0.25">
      <c r="A4371" s="22" t="s">
        <v>88</v>
      </c>
      <c r="B4371" s="24">
        <v>43114</v>
      </c>
      <c r="C4371" s="25">
        <v>0</v>
      </c>
      <c r="D4371" s="25">
        <v>0</v>
      </c>
      <c r="E4371" s="25">
        <v>0</v>
      </c>
      <c r="F4371" s="25">
        <v>0</v>
      </c>
      <c r="G4371" s="25">
        <v>0</v>
      </c>
      <c r="H4371" s="25">
        <v>0</v>
      </c>
      <c r="I4371" s="1">
        <f>COUNTIFS($A:$A,$A4371,C:C,"&gt;"&amp;$I$5)</f>
        <v>15</v>
      </c>
    </row>
    <row r="4372" spans="1:9" x14ac:dyDescent="0.25">
      <c r="A4372" s="22" t="s">
        <v>88</v>
      </c>
      <c r="B4372" s="24">
        <v>43115</v>
      </c>
      <c r="C4372" s="25">
        <v>4.701388888888889E-2</v>
      </c>
      <c r="D4372" s="25">
        <v>0</v>
      </c>
      <c r="E4372" s="25">
        <v>4.4224537037037041E-2</v>
      </c>
      <c r="F4372" s="25">
        <v>0</v>
      </c>
      <c r="G4372" s="25">
        <v>0</v>
      </c>
      <c r="H4372" s="25">
        <v>0</v>
      </c>
      <c r="I4372" s="1">
        <f>COUNTIFS($A:$A,$A4372,C:C,"&gt;"&amp;$I$5)</f>
        <v>15</v>
      </c>
    </row>
    <row r="4373" spans="1:9" x14ac:dyDescent="0.25">
      <c r="A4373" s="22" t="s">
        <v>88</v>
      </c>
      <c r="B4373" s="24">
        <v>43116</v>
      </c>
      <c r="C4373" s="25">
        <v>6.5277777777777782E-3</v>
      </c>
      <c r="D4373" s="25">
        <v>0</v>
      </c>
      <c r="E4373" s="25">
        <v>1.2858796296296297E-2</v>
      </c>
      <c r="F4373" s="25">
        <v>0</v>
      </c>
      <c r="G4373" s="25">
        <v>0</v>
      </c>
      <c r="H4373" s="25">
        <v>0</v>
      </c>
      <c r="I4373" s="1">
        <f>COUNTIFS($A:$A,$A4373,C:C,"&gt;"&amp;$I$5)</f>
        <v>15</v>
      </c>
    </row>
    <row r="4374" spans="1:9" x14ac:dyDescent="0.25">
      <c r="A4374" s="22" t="s">
        <v>88</v>
      </c>
      <c r="B4374" s="24">
        <v>43117</v>
      </c>
      <c r="C4374" s="25">
        <v>0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1">
        <f>COUNTIFS($A:$A,$A4374,C:C,"&gt;"&amp;$I$5)</f>
        <v>15</v>
      </c>
    </row>
    <row r="4375" spans="1:9" x14ac:dyDescent="0.25">
      <c r="A4375" s="22" t="s">
        <v>88</v>
      </c>
      <c r="B4375" s="24">
        <v>43118</v>
      </c>
      <c r="C4375" s="25">
        <v>0</v>
      </c>
      <c r="D4375" s="25">
        <v>0</v>
      </c>
      <c r="E4375" s="25">
        <v>0</v>
      </c>
      <c r="F4375" s="25">
        <v>0</v>
      </c>
      <c r="G4375" s="25">
        <v>0</v>
      </c>
      <c r="H4375" s="25">
        <v>0</v>
      </c>
      <c r="I4375" s="1">
        <f>COUNTIFS($A:$A,$A4375,C:C,"&gt;"&amp;$I$5)</f>
        <v>15</v>
      </c>
    </row>
    <row r="4376" spans="1:9" x14ac:dyDescent="0.25">
      <c r="A4376" s="22" t="s">
        <v>88</v>
      </c>
      <c r="B4376" s="24">
        <v>43119</v>
      </c>
      <c r="C4376" s="25">
        <v>0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1">
        <f>COUNTIFS($A:$A,$A4376,C:C,"&gt;"&amp;$I$5)</f>
        <v>15</v>
      </c>
    </row>
    <row r="4377" spans="1:9" x14ac:dyDescent="0.25">
      <c r="A4377" s="22" t="s">
        <v>88</v>
      </c>
      <c r="B4377" s="24">
        <v>43122</v>
      </c>
      <c r="C4377" s="25">
        <v>2.162037037037037E-2</v>
      </c>
      <c r="D4377" s="25">
        <v>0</v>
      </c>
      <c r="E4377" s="25">
        <v>3.6932870370370366E-2</v>
      </c>
      <c r="F4377" s="25">
        <v>0</v>
      </c>
      <c r="G4377" s="25">
        <v>0</v>
      </c>
      <c r="H4377" s="25">
        <v>0</v>
      </c>
      <c r="I4377" s="1">
        <f>COUNTIFS($A:$A,$A4377,C:C,"&gt;"&amp;$I$5)</f>
        <v>15</v>
      </c>
    </row>
    <row r="4378" spans="1:9" x14ac:dyDescent="0.25">
      <c r="A4378" s="22" t="s">
        <v>88</v>
      </c>
      <c r="B4378" s="24">
        <v>43123</v>
      </c>
      <c r="C4378" s="25">
        <v>1.4722222222222222E-2</v>
      </c>
      <c r="D4378" s="25">
        <v>0</v>
      </c>
      <c r="E4378" s="25">
        <v>4.7962962962962964E-2</v>
      </c>
      <c r="F4378" s="25">
        <v>0</v>
      </c>
      <c r="G4378" s="25">
        <v>0</v>
      </c>
      <c r="H4378" s="25">
        <v>0</v>
      </c>
      <c r="I4378" s="1">
        <f>COUNTIFS($A:$A,$A4378,C:C,"&gt;"&amp;$I$5)</f>
        <v>15</v>
      </c>
    </row>
    <row r="4379" spans="1:9" x14ac:dyDescent="0.25">
      <c r="A4379" s="22" t="s">
        <v>88</v>
      </c>
      <c r="B4379" s="24">
        <v>43124</v>
      </c>
      <c r="C4379" s="25">
        <v>1.2094907407407408E-2</v>
      </c>
      <c r="D4379" s="25">
        <v>4.3101851851851856E-2</v>
      </c>
      <c r="E4379" s="25">
        <v>3.6886574074074079E-2</v>
      </c>
      <c r="F4379" s="25">
        <v>0</v>
      </c>
      <c r="G4379" s="25">
        <v>0</v>
      </c>
      <c r="H4379" s="25">
        <v>0</v>
      </c>
      <c r="I4379" s="1">
        <f>COUNTIFS($A:$A,$A4379,C:C,"&gt;"&amp;$I$5)</f>
        <v>15</v>
      </c>
    </row>
    <row r="4380" spans="1:9" x14ac:dyDescent="0.25">
      <c r="A4380" s="22" t="s">
        <v>88</v>
      </c>
      <c r="B4380" s="24">
        <v>43125</v>
      </c>
      <c r="C4380" s="25">
        <v>1.9293981481481485E-2</v>
      </c>
      <c r="D4380" s="25">
        <v>1.8518518518518518E-4</v>
      </c>
      <c r="E4380" s="25">
        <v>2.0995370370370373E-2</v>
      </c>
      <c r="F4380" s="25">
        <v>0</v>
      </c>
      <c r="G4380" s="25">
        <v>0</v>
      </c>
      <c r="H4380" s="25">
        <v>0</v>
      </c>
      <c r="I4380" s="1">
        <f>COUNTIFS($A:$A,$A4380,C:C,"&gt;"&amp;$I$5)</f>
        <v>15</v>
      </c>
    </row>
    <row r="4381" spans="1:9" x14ac:dyDescent="0.25">
      <c r="A4381" s="22" t="s">
        <v>114</v>
      </c>
      <c r="B4381" s="24">
        <v>43070</v>
      </c>
      <c r="C4381" s="25">
        <v>1.4525462962962964E-2</v>
      </c>
      <c r="D4381" s="25">
        <v>0</v>
      </c>
      <c r="E4381" s="25">
        <v>2.8703703703703708E-3</v>
      </c>
      <c r="F4381" s="25">
        <v>3.7152777777777774E-3</v>
      </c>
      <c r="G4381" s="25">
        <v>7.5578703703703702E-3</v>
      </c>
      <c r="H4381" s="25">
        <v>0</v>
      </c>
      <c r="I4381" s="1">
        <f>COUNTIFS($A:$A,$A4381,C:C,"&gt;"&amp;$I$5)</f>
        <v>1</v>
      </c>
    </row>
    <row r="4382" spans="1:9" x14ac:dyDescent="0.25">
      <c r="A4382" s="22" t="s">
        <v>114</v>
      </c>
      <c r="B4382" s="24">
        <v>43071</v>
      </c>
      <c r="C4382" s="25">
        <v>0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1">
        <f>COUNTIFS($A:$A,$A4382,C:C,"&gt;"&amp;$I$5)</f>
        <v>1</v>
      </c>
    </row>
    <row r="4383" spans="1:9" x14ac:dyDescent="0.25">
      <c r="A4383" s="22" t="s">
        <v>114</v>
      </c>
      <c r="B4383" s="24">
        <v>43072</v>
      </c>
      <c r="C4383" s="25">
        <v>0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1">
        <f>COUNTIFS($A:$A,$A4383,C:C,"&gt;"&amp;$I$5)</f>
        <v>1</v>
      </c>
    </row>
    <row r="4384" spans="1:9" x14ac:dyDescent="0.25">
      <c r="A4384" s="22" t="s">
        <v>114</v>
      </c>
      <c r="B4384" s="24">
        <v>43073</v>
      </c>
      <c r="C4384" s="25">
        <v>1.4988425925925926E-2</v>
      </c>
      <c r="D4384" s="25">
        <v>0</v>
      </c>
      <c r="E4384" s="25">
        <v>0</v>
      </c>
      <c r="F4384" s="25">
        <v>5.9722222222222225E-3</v>
      </c>
      <c r="G4384" s="25">
        <v>0</v>
      </c>
      <c r="H4384" s="25">
        <v>0</v>
      </c>
      <c r="I4384" s="1">
        <f>COUNTIFS($A:$A,$A4384,C:C,"&gt;"&amp;$I$5)</f>
        <v>1</v>
      </c>
    </row>
    <row r="4385" spans="1:9" x14ac:dyDescent="0.25">
      <c r="A4385" s="22" t="s">
        <v>114</v>
      </c>
      <c r="B4385" s="24">
        <v>43074</v>
      </c>
      <c r="C4385" s="25">
        <v>1.4259259259259261E-2</v>
      </c>
      <c r="D4385" s="25">
        <v>0</v>
      </c>
      <c r="E4385" s="25">
        <v>4.6840277777777779E-2</v>
      </c>
      <c r="F4385" s="25">
        <v>5.7175925925925927E-3</v>
      </c>
      <c r="G4385" s="25">
        <v>0</v>
      </c>
      <c r="H4385" s="25">
        <v>0</v>
      </c>
      <c r="I4385" s="1">
        <f>COUNTIFS($A:$A,$A4385,C:C,"&gt;"&amp;$I$5)</f>
        <v>1</v>
      </c>
    </row>
    <row r="4386" spans="1:9" x14ac:dyDescent="0.25">
      <c r="A4386" s="22" t="s">
        <v>114</v>
      </c>
      <c r="B4386" s="24">
        <v>43075</v>
      </c>
      <c r="C4386" s="25">
        <v>1.4930555555555556E-2</v>
      </c>
      <c r="D4386" s="25">
        <v>0</v>
      </c>
      <c r="E4386" s="25">
        <v>6.3078703703703708E-3</v>
      </c>
      <c r="F4386" s="25">
        <v>0</v>
      </c>
      <c r="G4386" s="25">
        <v>0</v>
      </c>
      <c r="H4386" s="25">
        <v>0</v>
      </c>
      <c r="I4386" s="1">
        <f>COUNTIFS($A:$A,$A4386,C:C,"&gt;"&amp;$I$5)</f>
        <v>1</v>
      </c>
    </row>
    <row r="4387" spans="1:9" x14ac:dyDescent="0.25">
      <c r="A4387" s="22" t="s">
        <v>114</v>
      </c>
      <c r="B4387" s="24">
        <v>43076</v>
      </c>
      <c r="C4387" s="25">
        <v>1.5891203703703703E-2</v>
      </c>
      <c r="D4387" s="25">
        <v>0</v>
      </c>
      <c r="E4387" s="25">
        <v>1.2847222222222223E-3</v>
      </c>
      <c r="F4387" s="25">
        <v>0</v>
      </c>
      <c r="G4387" s="25">
        <v>9.3287037037037036E-3</v>
      </c>
      <c r="H4387" s="25">
        <v>0</v>
      </c>
      <c r="I4387" s="1">
        <f>COUNTIFS($A:$A,$A4387,C:C,"&gt;"&amp;$I$5)</f>
        <v>1</v>
      </c>
    </row>
    <row r="4388" spans="1:9" x14ac:dyDescent="0.25">
      <c r="A4388" s="22" t="s">
        <v>114</v>
      </c>
      <c r="B4388" s="24">
        <v>43077</v>
      </c>
      <c r="C4388" s="25">
        <v>1.6724537037037034E-2</v>
      </c>
      <c r="D4388" s="25">
        <v>0</v>
      </c>
      <c r="E4388" s="25">
        <v>0</v>
      </c>
      <c r="F4388" s="25">
        <v>0</v>
      </c>
      <c r="G4388" s="25">
        <v>1.5740740740740743E-2</v>
      </c>
      <c r="H4388" s="25">
        <v>0</v>
      </c>
      <c r="I4388" s="1">
        <f>COUNTIFS($A:$A,$A4388,C:C,"&gt;"&amp;$I$5)</f>
        <v>1</v>
      </c>
    </row>
    <row r="4389" spans="1:9" x14ac:dyDescent="0.25">
      <c r="A4389" s="22" t="s">
        <v>114</v>
      </c>
      <c r="B4389" s="24">
        <v>43078</v>
      </c>
      <c r="C4389" s="25">
        <v>0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1">
        <f>COUNTIFS($A:$A,$A4389,C:C,"&gt;"&amp;$I$5)</f>
        <v>1</v>
      </c>
    </row>
    <row r="4390" spans="1:9" x14ac:dyDescent="0.25">
      <c r="A4390" s="22" t="s">
        <v>114</v>
      </c>
      <c r="B4390" s="24">
        <v>43079</v>
      </c>
      <c r="C4390" s="25">
        <v>0</v>
      </c>
      <c r="D4390" s="25">
        <v>0</v>
      </c>
      <c r="E4390" s="25">
        <v>0</v>
      </c>
      <c r="F4390" s="25">
        <v>0</v>
      </c>
      <c r="G4390" s="25">
        <v>0</v>
      </c>
      <c r="H4390" s="25">
        <v>0</v>
      </c>
      <c r="I4390" s="1">
        <f>COUNTIFS($A:$A,$A4390,C:C,"&gt;"&amp;$I$5)</f>
        <v>1</v>
      </c>
    </row>
    <row r="4391" spans="1:9" x14ac:dyDescent="0.25">
      <c r="A4391" s="22" t="s">
        <v>114</v>
      </c>
      <c r="B4391" s="24">
        <v>43080</v>
      </c>
      <c r="C4391" s="25">
        <v>1.3993055555555555E-2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1">
        <f>COUNTIFS($A:$A,$A4391,C:C,"&gt;"&amp;$I$5)</f>
        <v>1</v>
      </c>
    </row>
    <row r="4392" spans="1:9" x14ac:dyDescent="0.25">
      <c r="A4392" s="22" t="s">
        <v>114</v>
      </c>
      <c r="B4392" s="24">
        <v>43081</v>
      </c>
      <c r="C4392" s="25">
        <v>1.4930555555555556E-2</v>
      </c>
      <c r="D4392" s="25">
        <v>0</v>
      </c>
      <c r="E4392" s="25">
        <v>2.3587962962962963E-2</v>
      </c>
      <c r="F4392" s="25">
        <v>0</v>
      </c>
      <c r="G4392" s="25">
        <v>0</v>
      </c>
      <c r="H4392" s="25">
        <v>0</v>
      </c>
      <c r="I4392" s="1">
        <f>COUNTIFS($A:$A,$A4392,C:C,"&gt;"&amp;$I$5)</f>
        <v>1</v>
      </c>
    </row>
    <row r="4393" spans="1:9" x14ac:dyDescent="0.25">
      <c r="A4393" s="22" t="s">
        <v>114</v>
      </c>
      <c r="B4393" s="24">
        <v>43082</v>
      </c>
      <c r="C4393" s="25">
        <v>1.5439814814814816E-2</v>
      </c>
      <c r="D4393" s="25">
        <v>0</v>
      </c>
      <c r="E4393" s="25">
        <v>0</v>
      </c>
      <c r="F4393" s="25">
        <v>0</v>
      </c>
      <c r="G4393" s="25">
        <v>4.4976851851851851E-2</v>
      </c>
      <c r="H4393" s="25">
        <v>0</v>
      </c>
      <c r="I4393" s="1">
        <f>COUNTIFS($A:$A,$A4393,C:C,"&gt;"&amp;$I$5)</f>
        <v>1</v>
      </c>
    </row>
    <row r="4394" spans="1:9" x14ac:dyDescent="0.25">
      <c r="A4394" s="22" t="s">
        <v>114</v>
      </c>
      <c r="B4394" s="24">
        <v>43083</v>
      </c>
      <c r="C4394" s="25">
        <v>1.9421296296296294E-2</v>
      </c>
      <c r="D4394" s="25">
        <v>0</v>
      </c>
      <c r="E4394" s="25">
        <v>4.7800925925925919E-3</v>
      </c>
      <c r="F4394" s="25">
        <v>0</v>
      </c>
      <c r="G4394" s="25">
        <v>0</v>
      </c>
      <c r="H4394" s="25">
        <v>0</v>
      </c>
      <c r="I4394" s="1">
        <f>COUNTIFS($A:$A,$A4394,C:C,"&gt;"&amp;$I$5)</f>
        <v>1</v>
      </c>
    </row>
    <row r="4395" spans="1:9" x14ac:dyDescent="0.25">
      <c r="A4395" s="22" t="s">
        <v>114</v>
      </c>
      <c r="B4395" s="24">
        <v>43084</v>
      </c>
      <c r="C4395" s="25">
        <v>1.59375E-2</v>
      </c>
      <c r="D4395" s="25">
        <v>0</v>
      </c>
      <c r="E4395" s="25">
        <v>2.2766203703703702E-2</v>
      </c>
      <c r="F4395" s="25">
        <v>0</v>
      </c>
      <c r="G4395" s="25">
        <v>0</v>
      </c>
      <c r="H4395" s="25">
        <v>0</v>
      </c>
      <c r="I4395" s="1">
        <f>COUNTIFS($A:$A,$A4395,C:C,"&gt;"&amp;$I$5)</f>
        <v>1</v>
      </c>
    </row>
    <row r="4396" spans="1:9" x14ac:dyDescent="0.25">
      <c r="A4396" s="22" t="s">
        <v>114</v>
      </c>
      <c r="B4396" s="24">
        <v>43085</v>
      </c>
      <c r="C4396" s="25">
        <v>0</v>
      </c>
      <c r="D4396" s="25">
        <v>0</v>
      </c>
      <c r="E4396" s="25">
        <v>0</v>
      </c>
      <c r="F4396" s="25">
        <v>0</v>
      </c>
      <c r="G4396" s="25">
        <v>0</v>
      </c>
      <c r="H4396" s="25">
        <v>0</v>
      </c>
      <c r="I4396" s="1">
        <f>COUNTIFS($A:$A,$A4396,C:C,"&gt;"&amp;$I$5)</f>
        <v>1</v>
      </c>
    </row>
    <row r="4397" spans="1:9" x14ac:dyDescent="0.25">
      <c r="A4397" s="22" t="s">
        <v>114</v>
      </c>
      <c r="B4397" s="24">
        <v>43086</v>
      </c>
      <c r="C4397" s="25">
        <v>0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1">
        <f>COUNTIFS($A:$A,$A4397,C:C,"&gt;"&amp;$I$5)</f>
        <v>1</v>
      </c>
    </row>
    <row r="4398" spans="1:9" x14ac:dyDescent="0.25">
      <c r="A4398" s="22" t="s">
        <v>114</v>
      </c>
      <c r="B4398" s="24">
        <v>43087</v>
      </c>
      <c r="C4398" s="25">
        <v>1.7002314814814814E-2</v>
      </c>
      <c r="D4398" s="25">
        <v>0</v>
      </c>
      <c r="E4398" s="25">
        <v>0</v>
      </c>
      <c r="F4398" s="25">
        <v>0</v>
      </c>
      <c r="G4398" s="25">
        <v>0</v>
      </c>
      <c r="H4398" s="25">
        <v>0</v>
      </c>
      <c r="I4398" s="1">
        <f>COUNTIFS($A:$A,$A4398,C:C,"&gt;"&amp;$I$5)</f>
        <v>1</v>
      </c>
    </row>
    <row r="4399" spans="1:9" x14ac:dyDescent="0.25">
      <c r="A4399" s="22" t="s">
        <v>114</v>
      </c>
      <c r="B4399" s="24">
        <v>43088</v>
      </c>
      <c r="C4399" s="25">
        <v>1.7881944444444443E-2</v>
      </c>
      <c r="D4399" s="25">
        <v>0</v>
      </c>
      <c r="E4399" s="25">
        <v>3.1018518518518522E-3</v>
      </c>
      <c r="F4399" s="25">
        <v>0</v>
      </c>
      <c r="G4399" s="25">
        <v>0</v>
      </c>
      <c r="H4399" s="25">
        <v>0</v>
      </c>
      <c r="I4399" s="1">
        <f>COUNTIFS($A:$A,$A4399,C:C,"&gt;"&amp;$I$5)</f>
        <v>1</v>
      </c>
    </row>
    <row r="4400" spans="1:9" x14ac:dyDescent="0.25">
      <c r="A4400" s="22" t="s">
        <v>114</v>
      </c>
      <c r="B4400" s="24">
        <v>43089</v>
      </c>
      <c r="C4400" s="25">
        <v>2.525462962962963E-2</v>
      </c>
      <c r="D4400" s="25">
        <v>3.5254629629629629E-2</v>
      </c>
      <c r="E4400" s="25">
        <v>9.3171296296296283E-3</v>
      </c>
      <c r="F4400" s="25">
        <v>0</v>
      </c>
      <c r="G4400" s="25">
        <v>0</v>
      </c>
      <c r="H4400" s="25">
        <v>0</v>
      </c>
      <c r="I4400" s="1">
        <f>COUNTIFS($A:$A,$A4400,C:C,"&gt;"&amp;$I$5)</f>
        <v>1</v>
      </c>
    </row>
    <row r="4401" spans="1:9" x14ac:dyDescent="0.25">
      <c r="A4401" s="22" t="s">
        <v>114</v>
      </c>
      <c r="B4401" s="24">
        <v>43090</v>
      </c>
      <c r="C4401" s="25">
        <v>1.7592592592592594E-2</v>
      </c>
      <c r="D4401" s="25">
        <v>0</v>
      </c>
      <c r="E4401" s="25">
        <v>1.3935185185185184E-2</v>
      </c>
      <c r="F4401" s="25">
        <v>0</v>
      </c>
      <c r="G4401" s="25">
        <v>0</v>
      </c>
      <c r="H4401" s="25">
        <v>0</v>
      </c>
      <c r="I4401" s="1">
        <f>COUNTIFS($A:$A,$A4401,C:C,"&gt;"&amp;$I$5)</f>
        <v>1</v>
      </c>
    </row>
    <row r="4402" spans="1:9" x14ac:dyDescent="0.25">
      <c r="A4402" s="22" t="s">
        <v>114</v>
      </c>
      <c r="B4402" s="24">
        <v>43091</v>
      </c>
      <c r="C4402" s="25">
        <v>1.5173611111111112E-2</v>
      </c>
      <c r="D4402" s="25">
        <v>0</v>
      </c>
      <c r="E4402" s="25">
        <v>2.5925925925925925E-3</v>
      </c>
      <c r="F4402" s="25">
        <v>0</v>
      </c>
      <c r="G4402" s="25">
        <v>0</v>
      </c>
      <c r="H4402" s="25">
        <v>0</v>
      </c>
      <c r="I4402" s="1">
        <f>COUNTIFS($A:$A,$A4402,C:C,"&gt;"&amp;$I$5)</f>
        <v>1</v>
      </c>
    </row>
    <row r="4403" spans="1:9" x14ac:dyDescent="0.25">
      <c r="A4403" s="22" t="s">
        <v>114</v>
      </c>
      <c r="B4403" s="24">
        <v>43092</v>
      </c>
      <c r="C4403" s="25">
        <v>0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1">
        <f>COUNTIFS($A:$A,$A4403,C:C,"&gt;"&amp;$I$5)</f>
        <v>1</v>
      </c>
    </row>
    <row r="4404" spans="1:9" x14ac:dyDescent="0.25">
      <c r="A4404" s="22" t="s">
        <v>114</v>
      </c>
      <c r="B4404" s="24">
        <v>43093</v>
      </c>
      <c r="C4404" s="25">
        <v>0</v>
      </c>
      <c r="D4404" s="25">
        <v>0</v>
      </c>
      <c r="E4404" s="25">
        <v>0</v>
      </c>
      <c r="F4404" s="25">
        <v>0</v>
      </c>
      <c r="G4404" s="25">
        <v>0</v>
      </c>
      <c r="H4404" s="25">
        <v>0</v>
      </c>
      <c r="I4404" s="1">
        <f>COUNTIFS($A:$A,$A4404,C:C,"&gt;"&amp;$I$5)</f>
        <v>1</v>
      </c>
    </row>
    <row r="4405" spans="1:9" x14ac:dyDescent="0.25">
      <c r="A4405" s="22" t="s">
        <v>114</v>
      </c>
      <c r="B4405" s="24">
        <v>43094</v>
      </c>
      <c r="C4405" s="25">
        <v>0</v>
      </c>
      <c r="D4405" s="25">
        <v>0</v>
      </c>
      <c r="E4405" s="25">
        <v>0</v>
      </c>
      <c r="F4405" s="25">
        <v>0</v>
      </c>
      <c r="G4405" s="25">
        <v>0</v>
      </c>
      <c r="H4405" s="25">
        <v>0</v>
      </c>
      <c r="I4405" s="1">
        <f>COUNTIFS($A:$A,$A4405,C:C,"&gt;"&amp;$I$5)</f>
        <v>1</v>
      </c>
    </row>
    <row r="4406" spans="1:9" x14ac:dyDescent="0.25">
      <c r="A4406" s="22" t="s">
        <v>114</v>
      </c>
      <c r="B4406" s="24">
        <v>43095</v>
      </c>
      <c r="C4406" s="25">
        <v>1.4016203703703704E-2</v>
      </c>
      <c r="D4406" s="25">
        <v>0</v>
      </c>
      <c r="E4406" s="25">
        <v>1.5370370370370369E-2</v>
      </c>
      <c r="F4406" s="25">
        <v>0</v>
      </c>
      <c r="G4406" s="25">
        <v>0</v>
      </c>
      <c r="H4406" s="25">
        <v>2.3148148148148147E-5</v>
      </c>
      <c r="I4406" s="1">
        <f>COUNTIFS($A:$A,$A4406,C:C,"&gt;"&amp;$I$5)</f>
        <v>1</v>
      </c>
    </row>
    <row r="4407" spans="1:9" x14ac:dyDescent="0.25">
      <c r="A4407" s="22" t="s">
        <v>114</v>
      </c>
      <c r="B4407" s="24">
        <v>43096</v>
      </c>
      <c r="C4407" s="25">
        <v>1.7557870370370373E-2</v>
      </c>
      <c r="D4407" s="25">
        <v>0</v>
      </c>
      <c r="E4407" s="25">
        <v>0</v>
      </c>
      <c r="F4407" s="25">
        <v>0</v>
      </c>
      <c r="G4407" s="25">
        <v>3.6921296296296298E-3</v>
      </c>
      <c r="H4407" s="25">
        <v>0</v>
      </c>
      <c r="I4407" s="1">
        <f>COUNTIFS($A:$A,$A4407,C:C,"&gt;"&amp;$I$5)</f>
        <v>1</v>
      </c>
    </row>
    <row r="4408" spans="1:9" x14ac:dyDescent="0.25">
      <c r="A4408" s="22" t="s">
        <v>114</v>
      </c>
      <c r="B4408" s="24">
        <v>43097</v>
      </c>
      <c r="C4408" s="25">
        <v>1.9050925925925926E-2</v>
      </c>
      <c r="D4408" s="25">
        <v>0</v>
      </c>
      <c r="E4408" s="25">
        <v>6.9097222222222225E-3</v>
      </c>
      <c r="F4408" s="25">
        <v>0</v>
      </c>
      <c r="G4408" s="25">
        <v>0</v>
      </c>
      <c r="H4408" s="25">
        <v>0</v>
      </c>
      <c r="I4408" s="1">
        <f>COUNTIFS($A:$A,$A4408,C:C,"&gt;"&amp;$I$5)</f>
        <v>1</v>
      </c>
    </row>
    <row r="4409" spans="1:9" x14ac:dyDescent="0.25">
      <c r="A4409" s="22" t="s">
        <v>114</v>
      </c>
      <c r="B4409" s="24">
        <v>43098</v>
      </c>
      <c r="C4409" s="25">
        <v>1.5729166666666666E-2</v>
      </c>
      <c r="D4409" s="25">
        <v>0</v>
      </c>
      <c r="E4409" s="25">
        <v>1.7662037037037035E-2</v>
      </c>
      <c r="F4409" s="25">
        <v>0</v>
      </c>
      <c r="G4409" s="25">
        <v>3.1481481481481482E-3</v>
      </c>
      <c r="H4409" s="25">
        <v>0</v>
      </c>
      <c r="I4409" s="1">
        <f>COUNTIFS($A:$A,$A4409,C:C,"&gt;"&amp;$I$5)</f>
        <v>1</v>
      </c>
    </row>
    <row r="4410" spans="1:9" x14ac:dyDescent="0.25">
      <c r="A4410" s="22" t="s">
        <v>114</v>
      </c>
      <c r="B4410" s="24">
        <v>43099</v>
      </c>
      <c r="C4410" s="25">
        <v>0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1">
        <f>COUNTIFS($A:$A,$A4410,C:C,"&gt;"&amp;$I$5)</f>
        <v>1</v>
      </c>
    </row>
    <row r="4411" spans="1:9" x14ac:dyDescent="0.25">
      <c r="A4411" s="22" t="s">
        <v>114</v>
      </c>
      <c r="B4411" s="24">
        <v>43100</v>
      </c>
      <c r="C4411" s="25">
        <v>0</v>
      </c>
      <c r="D4411" s="25">
        <v>0</v>
      </c>
      <c r="E4411" s="25">
        <v>0</v>
      </c>
      <c r="F4411" s="25">
        <v>0</v>
      </c>
      <c r="G4411" s="25">
        <v>0</v>
      </c>
      <c r="H4411" s="25">
        <v>0</v>
      </c>
      <c r="I4411" s="1">
        <f>COUNTIFS($A:$A,$A4411,C:C,"&gt;"&amp;$I$5)</f>
        <v>1</v>
      </c>
    </row>
    <row r="4412" spans="1:9" x14ac:dyDescent="0.25">
      <c r="A4412" s="22" t="s">
        <v>114</v>
      </c>
      <c r="B4412" s="24">
        <v>43101</v>
      </c>
      <c r="C4412" s="25">
        <v>0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1">
        <f>COUNTIFS($A:$A,$A4412,C:C,"&gt;"&amp;$I$5)</f>
        <v>1</v>
      </c>
    </row>
    <row r="4413" spans="1:9" x14ac:dyDescent="0.25">
      <c r="A4413" s="22" t="s">
        <v>114</v>
      </c>
      <c r="B4413" s="24">
        <v>43102</v>
      </c>
      <c r="C4413" s="25">
        <v>1.6851851851851851E-2</v>
      </c>
      <c r="D4413" s="25">
        <v>0</v>
      </c>
      <c r="E4413" s="25">
        <v>1.5694444444444445E-2</v>
      </c>
      <c r="F4413" s="25">
        <v>0</v>
      </c>
      <c r="G4413" s="25">
        <v>0</v>
      </c>
      <c r="H4413" s="25">
        <v>0</v>
      </c>
      <c r="I4413" s="1">
        <f>COUNTIFS($A:$A,$A4413,C:C,"&gt;"&amp;$I$5)</f>
        <v>1</v>
      </c>
    </row>
    <row r="4414" spans="1:9" x14ac:dyDescent="0.25">
      <c r="A4414" s="22" t="s">
        <v>114</v>
      </c>
      <c r="B4414" s="24">
        <v>43103</v>
      </c>
      <c r="C4414" s="25">
        <v>1.741898148148148E-2</v>
      </c>
      <c r="D4414" s="25">
        <v>0</v>
      </c>
      <c r="E4414" s="25">
        <v>0</v>
      </c>
      <c r="F4414" s="25">
        <v>0</v>
      </c>
      <c r="G4414" s="25">
        <v>2.9976851851851848E-3</v>
      </c>
      <c r="H4414" s="25">
        <v>0</v>
      </c>
      <c r="I4414" s="1">
        <f>COUNTIFS($A:$A,$A4414,C:C,"&gt;"&amp;$I$5)</f>
        <v>1</v>
      </c>
    </row>
    <row r="4415" spans="1:9" x14ac:dyDescent="0.25">
      <c r="A4415" s="22" t="s">
        <v>114</v>
      </c>
      <c r="B4415" s="24">
        <v>43104</v>
      </c>
      <c r="C4415" s="25">
        <v>1.1388888888888888E-2</v>
      </c>
      <c r="D4415" s="25">
        <v>0</v>
      </c>
      <c r="E4415" s="25">
        <v>0</v>
      </c>
      <c r="F4415" s="25">
        <v>0</v>
      </c>
      <c r="G4415" s="25">
        <v>0</v>
      </c>
      <c r="H4415" s="25">
        <v>0</v>
      </c>
      <c r="I4415" s="1">
        <f>COUNTIFS($A:$A,$A4415,C:C,"&gt;"&amp;$I$5)</f>
        <v>1</v>
      </c>
    </row>
    <row r="4416" spans="1:9" x14ac:dyDescent="0.25">
      <c r="A4416" s="22" t="s">
        <v>114</v>
      </c>
      <c r="B4416" s="24">
        <v>43105</v>
      </c>
      <c r="C4416" s="25">
        <v>2.0173611111111111E-2</v>
      </c>
      <c r="D4416" s="25">
        <v>0</v>
      </c>
      <c r="E4416" s="25">
        <v>3.5532407407407405E-3</v>
      </c>
      <c r="F4416" s="25">
        <v>0</v>
      </c>
      <c r="G4416" s="25">
        <v>0</v>
      </c>
      <c r="H4416" s="25">
        <v>0</v>
      </c>
      <c r="I4416" s="1">
        <f>COUNTIFS($A:$A,$A4416,C:C,"&gt;"&amp;$I$5)</f>
        <v>1</v>
      </c>
    </row>
    <row r="4417" spans="1:9" x14ac:dyDescent="0.25">
      <c r="A4417" s="22" t="s">
        <v>114</v>
      </c>
      <c r="B4417" s="24">
        <v>43106</v>
      </c>
      <c r="C4417" s="25">
        <v>0</v>
      </c>
      <c r="D4417" s="25">
        <v>0</v>
      </c>
      <c r="E4417" s="25">
        <v>0</v>
      </c>
      <c r="F4417" s="25">
        <v>0</v>
      </c>
      <c r="G4417" s="25">
        <v>0</v>
      </c>
      <c r="H4417" s="25">
        <v>0</v>
      </c>
      <c r="I4417" s="1">
        <f>COUNTIFS($A:$A,$A4417,C:C,"&gt;"&amp;$I$5)</f>
        <v>1</v>
      </c>
    </row>
    <row r="4418" spans="1:9" x14ac:dyDescent="0.25">
      <c r="A4418" s="22" t="s">
        <v>114</v>
      </c>
      <c r="B4418" s="24">
        <v>43107</v>
      </c>
      <c r="C4418" s="25">
        <v>0</v>
      </c>
      <c r="D4418" s="25">
        <v>0</v>
      </c>
      <c r="E4418" s="25">
        <v>0</v>
      </c>
      <c r="F4418" s="25">
        <v>0</v>
      </c>
      <c r="G4418" s="25">
        <v>0</v>
      </c>
      <c r="H4418" s="25">
        <v>0</v>
      </c>
      <c r="I4418" s="1">
        <f>COUNTIFS($A:$A,$A4418,C:C,"&gt;"&amp;$I$5)</f>
        <v>1</v>
      </c>
    </row>
    <row r="4419" spans="1:9" x14ac:dyDescent="0.25">
      <c r="A4419" s="22" t="s">
        <v>114</v>
      </c>
      <c r="B4419" s="24">
        <v>43108</v>
      </c>
      <c r="C4419" s="25">
        <v>1.9432870370370371E-2</v>
      </c>
      <c r="D4419" s="25">
        <v>0</v>
      </c>
      <c r="E4419" s="25">
        <v>1.0601851851851854E-2</v>
      </c>
      <c r="F4419" s="25">
        <v>0</v>
      </c>
      <c r="G4419" s="25">
        <v>0</v>
      </c>
      <c r="H4419" s="25">
        <v>0</v>
      </c>
      <c r="I4419" s="1">
        <f>COUNTIFS($A:$A,$A4419,C:C,"&gt;"&amp;$I$5)</f>
        <v>1</v>
      </c>
    </row>
    <row r="4420" spans="1:9" x14ac:dyDescent="0.25">
      <c r="A4420" s="22" t="s">
        <v>114</v>
      </c>
      <c r="B4420" s="24">
        <v>43109</v>
      </c>
      <c r="C4420" s="25">
        <v>1.9120370370370371E-2</v>
      </c>
      <c r="D4420" s="25">
        <v>0</v>
      </c>
      <c r="E4420" s="25">
        <v>2.2106481481481478E-3</v>
      </c>
      <c r="F4420" s="25">
        <v>0</v>
      </c>
      <c r="G4420" s="25">
        <v>0</v>
      </c>
      <c r="H4420" s="25">
        <v>0</v>
      </c>
      <c r="I4420" s="1">
        <f>COUNTIFS($A:$A,$A4420,C:C,"&gt;"&amp;$I$5)</f>
        <v>1</v>
      </c>
    </row>
    <row r="4421" spans="1:9" x14ac:dyDescent="0.25">
      <c r="A4421" s="22" t="s">
        <v>114</v>
      </c>
      <c r="B4421" s="24">
        <v>43110</v>
      </c>
      <c r="C4421" s="25">
        <v>1.8645833333333334E-2</v>
      </c>
      <c r="D4421" s="25">
        <v>0</v>
      </c>
      <c r="E4421" s="25">
        <v>2.4768518518518516E-3</v>
      </c>
      <c r="F4421" s="25">
        <v>0</v>
      </c>
      <c r="G4421" s="25">
        <v>0</v>
      </c>
      <c r="H4421" s="25">
        <v>0</v>
      </c>
      <c r="I4421" s="1">
        <f>COUNTIFS($A:$A,$A4421,C:C,"&gt;"&amp;$I$5)</f>
        <v>1</v>
      </c>
    </row>
    <row r="4422" spans="1:9" x14ac:dyDescent="0.25">
      <c r="A4422" s="22" t="s">
        <v>114</v>
      </c>
      <c r="B4422" s="24">
        <v>43111</v>
      </c>
      <c r="C4422" s="25">
        <v>2.0694444444444446E-2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1">
        <f>COUNTIFS($A:$A,$A4422,C:C,"&gt;"&amp;$I$5)</f>
        <v>1</v>
      </c>
    </row>
    <row r="4423" spans="1:9" x14ac:dyDescent="0.25">
      <c r="A4423" s="22" t="s">
        <v>114</v>
      </c>
      <c r="B4423" s="24">
        <v>43112</v>
      </c>
      <c r="C4423" s="25">
        <v>1.8460648148148146E-2</v>
      </c>
      <c r="D4423" s="25">
        <v>0</v>
      </c>
      <c r="E4423" s="25">
        <v>0</v>
      </c>
      <c r="F4423" s="25">
        <v>0</v>
      </c>
      <c r="G4423" s="25">
        <v>4.4594907407407409E-2</v>
      </c>
      <c r="H4423" s="25">
        <v>0</v>
      </c>
      <c r="I4423" s="1">
        <f>COUNTIFS($A:$A,$A4423,C:C,"&gt;"&amp;$I$5)</f>
        <v>1</v>
      </c>
    </row>
    <row r="4424" spans="1:9" x14ac:dyDescent="0.25">
      <c r="A4424" s="22" t="s">
        <v>114</v>
      </c>
      <c r="B4424" s="24">
        <v>43113</v>
      </c>
      <c r="C4424" s="25">
        <v>0</v>
      </c>
      <c r="D4424" s="25">
        <v>0</v>
      </c>
      <c r="E4424" s="25">
        <v>0</v>
      </c>
      <c r="F4424" s="25">
        <v>0</v>
      </c>
      <c r="G4424" s="25">
        <v>0</v>
      </c>
      <c r="H4424" s="25">
        <v>0</v>
      </c>
      <c r="I4424" s="1">
        <f>COUNTIFS($A:$A,$A4424,C:C,"&gt;"&amp;$I$5)</f>
        <v>1</v>
      </c>
    </row>
    <row r="4425" spans="1:9" x14ac:dyDescent="0.25">
      <c r="A4425" s="22" t="s">
        <v>114</v>
      </c>
      <c r="B4425" s="24">
        <v>43114</v>
      </c>
      <c r="C4425" s="25">
        <v>0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1">
        <f>COUNTIFS($A:$A,$A4425,C:C,"&gt;"&amp;$I$5)</f>
        <v>1</v>
      </c>
    </row>
    <row r="4426" spans="1:9" x14ac:dyDescent="0.25">
      <c r="A4426" s="22" t="s">
        <v>114</v>
      </c>
      <c r="B4426" s="24">
        <v>43115</v>
      </c>
      <c r="C4426" s="25">
        <v>1.503472222222222E-2</v>
      </c>
      <c r="D4426" s="25">
        <v>4.0763888888888891E-2</v>
      </c>
      <c r="E4426" s="25">
        <v>3.2291666666666666E-3</v>
      </c>
      <c r="F4426" s="25">
        <v>0</v>
      </c>
      <c r="G4426" s="25">
        <v>0.13084490740740742</v>
      </c>
      <c r="H4426" s="25">
        <v>0</v>
      </c>
      <c r="I4426" s="1">
        <f>COUNTIFS($A:$A,$A4426,C:C,"&gt;"&amp;$I$5)</f>
        <v>1</v>
      </c>
    </row>
    <row r="4427" spans="1:9" x14ac:dyDescent="0.25">
      <c r="A4427" s="22" t="s">
        <v>114</v>
      </c>
      <c r="B4427" s="24">
        <v>43116</v>
      </c>
      <c r="C4427" s="25">
        <v>1.6516203703703703E-2</v>
      </c>
      <c r="D4427" s="25">
        <v>0.17831018518518518</v>
      </c>
      <c r="E4427" s="25">
        <v>0</v>
      </c>
      <c r="F4427" s="25">
        <v>0</v>
      </c>
      <c r="G4427" s="25">
        <v>7.5462962962962966E-3</v>
      </c>
      <c r="H4427" s="25">
        <v>0</v>
      </c>
      <c r="I4427" s="1">
        <f>COUNTIFS($A:$A,$A4427,C:C,"&gt;"&amp;$I$5)</f>
        <v>1</v>
      </c>
    </row>
    <row r="4428" spans="1:9" x14ac:dyDescent="0.25">
      <c r="A4428" s="22" t="s">
        <v>114</v>
      </c>
      <c r="B4428" s="24">
        <v>43117</v>
      </c>
      <c r="C4428" s="25">
        <v>1.7847222222222223E-2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1">
        <f>COUNTIFS($A:$A,$A4428,C:C,"&gt;"&amp;$I$5)</f>
        <v>1</v>
      </c>
    </row>
    <row r="4429" spans="1:9" x14ac:dyDescent="0.25">
      <c r="A4429" s="22" t="s">
        <v>114</v>
      </c>
      <c r="B4429" s="24">
        <v>43118</v>
      </c>
      <c r="C4429" s="25">
        <v>1.554398148148148E-2</v>
      </c>
      <c r="D4429" s="25">
        <v>0</v>
      </c>
      <c r="E4429" s="25">
        <v>7.0717592592592594E-3</v>
      </c>
      <c r="F4429" s="25">
        <v>0</v>
      </c>
      <c r="G4429" s="25">
        <v>0</v>
      </c>
      <c r="H4429" s="25">
        <v>0</v>
      </c>
      <c r="I4429" s="1">
        <f>COUNTIFS($A:$A,$A4429,C:C,"&gt;"&amp;$I$5)</f>
        <v>1</v>
      </c>
    </row>
    <row r="4430" spans="1:9" x14ac:dyDescent="0.25">
      <c r="A4430" s="22" t="s">
        <v>114</v>
      </c>
      <c r="B4430" s="24">
        <v>43119</v>
      </c>
      <c r="C4430" s="25">
        <v>1.4340277777777776E-2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1">
        <f>COUNTIFS($A:$A,$A4430,C:C,"&gt;"&amp;$I$5)</f>
        <v>1</v>
      </c>
    </row>
    <row r="4431" spans="1:9" x14ac:dyDescent="0.25">
      <c r="A4431" s="22" t="s">
        <v>114</v>
      </c>
      <c r="B4431" s="24">
        <v>43122</v>
      </c>
      <c r="C4431" s="25">
        <v>2.0162037037037037E-2</v>
      </c>
      <c r="D4431" s="25">
        <v>0</v>
      </c>
      <c r="E4431" s="25">
        <v>1.3530092592592594E-2</v>
      </c>
      <c r="F4431" s="25">
        <v>0</v>
      </c>
      <c r="G4431" s="25">
        <v>0</v>
      </c>
      <c r="H4431" s="25">
        <v>0</v>
      </c>
      <c r="I4431" s="1">
        <f>COUNTIFS($A:$A,$A4431,C:C,"&gt;"&amp;$I$5)</f>
        <v>1</v>
      </c>
    </row>
    <row r="4432" spans="1:9" x14ac:dyDescent="0.25">
      <c r="A4432" s="22" t="s">
        <v>114</v>
      </c>
      <c r="B4432" s="24">
        <v>43123</v>
      </c>
      <c r="C4432" s="25">
        <v>1.9131944444444444E-2</v>
      </c>
      <c r="D4432" s="25">
        <v>0</v>
      </c>
      <c r="E4432" s="25">
        <v>1.6481481481481482E-2</v>
      </c>
      <c r="F4432" s="25">
        <v>0</v>
      </c>
      <c r="G4432" s="25">
        <v>0</v>
      </c>
      <c r="H4432" s="25">
        <v>0</v>
      </c>
      <c r="I4432" s="1">
        <f>COUNTIFS($A:$A,$A4432,C:C,"&gt;"&amp;$I$5)</f>
        <v>1</v>
      </c>
    </row>
    <row r="4433" spans="1:9" x14ac:dyDescent="0.25">
      <c r="A4433" s="22" t="s">
        <v>114</v>
      </c>
      <c r="B4433" s="24">
        <v>43124</v>
      </c>
      <c r="C4433" s="25">
        <v>2.0347222222222221E-2</v>
      </c>
      <c r="D4433" s="25">
        <v>0</v>
      </c>
      <c r="E4433" s="25">
        <v>6.7361111111111103E-3</v>
      </c>
      <c r="F4433" s="25">
        <v>0</v>
      </c>
      <c r="G4433" s="25">
        <v>0</v>
      </c>
      <c r="H4433" s="25">
        <v>0</v>
      </c>
      <c r="I4433" s="1">
        <f>COUNTIFS($A:$A,$A4433,C:C,"&gt;"&amp;$I$5)</f>
        <v>1</v>
      </c>
    </row>
    <row r="4434" spans="1:9" x14ac:dyDescent="0.25">
      <c r="A4434" s="22" t="s">
        <v>114</v>
      </c>
      <c r="B4434" s="24">
        <v>43125</v>
      </c>
      <c r="C4434" s="25">
        <v>1.9050925925925926E-2</v>
      </c>
      <c r="D4434" s="25">
        <v>0</v>
      </c>
      <c r="E4434" s="25">
        <v>2.1053240740740744E-2</v>
      </c>
      <c r="F4434" s="25">
        <v>0</v>
      </c>
      <c r="G4434" s="25">
        <v>0</v>
      </c>
      <c r="H4434" s="25">
        <v>0</v>
      </c>
      <c r="I4434" s="1">
        <f>COUNTIFS($A:$A,$A4434,C:C,"&gt;"&amp;$I$5)</f>
        <v>1</v>
      </c>
    </row>
    <row r="4435" spans="1:9" x14ac:dyDescent="0.25">
      <c r="A4435" s="22" t="s">
        <v>89</v>
      </c>
      <c r="B4435" s="24">
        <v>43070</v>
      </c>
      <c r="C4435" s="25">
        <v>1.4247685185185184E-2</v>
      </c>
      <c r="D4435" s="25">
        <v>0</v>
      </c>
      <c r="E4435" s="25">
        <v>9.1203703703703707E-3</v>
      </c>
      <c r="F4435" s="25">
        <v>3.9699074074074072E-3</v>
      </c>
      <c r="G4435" s="25">
        <v>0</v>
      </c>
      <c r="H4435" s="25">
        <v>0</v>
      </c>
      <c r="I4435" s="1">
        <f>COUNTIFS($A:$A,$A4435,C:C,"&gt;"&amp;$I$5)</f>
        <v>5</v>
      </c>
    </row>
    <row r="4436" spans="1:9" x14ac:dyDescent="0.25">
      <c r="A4436" s="22" t="s">
        <v>89</v>
      </c>
      <c r="B4436" s="24">
        <v>43071</v>
      </c>
      <c r="C4436" s="25">
        <v>0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1">
        <f>COUNTIFS($A:$A,$A4436,C:C,"&gt;"&amp;$I$5)</f>
        <v>5</v>
      </c>
    </row>
    <row r="4437" spans="1:9" x14ac:dyDescent="0.25">
      <c r="A4437" s="22" t="s">
        <v>89</v>
      </c>
      <c r="B4437" s="24">
        <v>43072</v>
      </c>
      <c r="C4437" s="25">
        <v>0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1">
        <f>COUNTIFS($A:$A,$A4437,C:C,"&gt;"&amp;$I$5)</f>
        <v>5</v>
      </c>
    </row>
    <row r="4438" spans="1:9" x14ac:dyDescent="0.25">
      <c r="A4438" s="22" t="s">
        <v>89</v>
      </c>
      <c r="B4438" s="24">
        <v>43073</v>
      </c>
      <c r="C4438" s="25">
        <v>0</v>
      </c>
      <c r="D4438" s="25">
        <v>0</v>
      </c>
      <c r="E4438" s="25">
        <v>0</v>
      </c>
      <c r="F4438" s="25">
        <v>0</v>
      </c>
      <c r="G4438" s="25">
        <v>0</v>
      </c>
      <c r="H4438" s="25">
        <v>0</v>
      </c>
      <c r="I4438" s="1">
        <f>COUNTIFS($A:$A,$A4438,C:C,"&gt;"&amp;$I$5)</f>
        <v>5</v>
      </c>
    </row>
    <row r="4439" spans="1:9" x14ac:dyDescent="0.25">
      <c r="A4439" s="22" t="s">
        <v>89</v>
      </c>
      <c r="B4439" s="24">
        <v>43074</v>
      </c>
      <c r="C4439" s="25">
        <v>1.5659722222222224E-2</v>
      </c>
      <c r="D4439" s="25">
        <v>0</v>
      </c>
      <c r="E4439" s="25">
        <v>1.5763888888888886E-2</v>
      </c>
      <c r="F4439" s="25">
        <v>2.2106481481481478E-3</v>
      </c>
      <c r="G4439" s="25">
        <v>0</v>
      </c>
      <c r="H4439" s="25">
        <v>0</v>
      </c>
      <c r="I4439" s="1">
        <f>COUNTIFS($A:$A,$A4439,C:C,"&gt;"&amp;$I$5)</f>
        <v>5</v>
      </c>
    </row>
    <row r="4440" spans="1:9" x14ac:dyDescent="0.25">
      <c r="A4440" s="22" t="s">
        <v>89</v>
      </c>
      <c r="B4440" s="24">
        <v>43075</v>
      </c>
      <c r="C4440" s="25">
        <v>1.4756944444444446E-2</v>
      </c>
      <c r="D4440" s="25">
        <v>0</v>
      </c>
      <c r="E4440" s="25">
        <v>8.8310185185185176E-3</v>
      </c>
      <c r="F4440" s="25">
        <v>4.155092592592593E-3</v>
      </c>
      <c r="G4440" s="25">
        <v>0</v>
      </c>
      <c r="H4440" s="25">
        <v>0</v>
      </c>
      <c r="I4440" s="1">
        <f>COUNTIFS($A:$A,$A4440,C:C,"&gt;"&amp;$I$5)</f>
        <v>5</v>
      </c>
    </row>
    <row r="4441" spans="1:9" x14ac:dyDescent="0.25">
      <c r="A4441" s="22" t="s">
        <v>89</v>
      </c>
      <c r="B4441" s="24">
        <v>43076</v>
      </c>
      <c r="C4441" s="25">
        <v>1.7962962962962962E-2</v>
      </c>
      <c r="D4441" s="25">
        <v>0</v>
      </c>
      <c r="E4441" s="25">
        <v>0</v>
      </c>
      <c r="F4441" s="25">
        <v>0</v>
      </c>
      <c r="G4441" s="25">
        <v>8.1712962962962963E-3</v>
      </c>
      <c r="H4441" s="25">
        <v>0</v>
      </c>
      <c r="I4441" s="1">
        <f>COUNTIFS($A:$A,$A4441,C:C,"&gt;"&amp;$I$5)</f>
        <v>5</v>
      </c>
    </row>
    <row r="4442" spans="1:9" x14ac:dyDescent="0.25">
      <c r="A4442" s="22" t="s">
        <v>89</v>
      </c>
      <c r="B4442" s="24">
        <v>43077</v>
      </c>
      <c r="C4442" s="25">
        <v>1.5219907407407409E-2</v>
      </c>
      <c r="D4442" s="25">
        <v>0</v>
      </c>
      <c r="E4442" s="25">
        <v>2.0833333333333333E-3</v>
      </c>
      <c r="F4442" s="25">
        <v>0</v>
      </c>
      <c r="G4442" s="25">
        <v>1.5555555555555553E-2</v>
      </c>
      <c r="H4442" s="25">
        <v>0</v>
      </c>
      <c r="I4442" s="1">
        <f>COUNTIFS($A:$A,$A4442,C:C,"&gt;"&amp;$I$5)</f>
        <v>5</v>
      </c>
    </row>
    <row r="4443" spans="1:9" x14ac:dyDescent="0.25">
      <c r="A4443" s="22" t="s">
        <v>89</v>
      </c>
      <c r="B4443" s="24">
        <v>43078</v>
      </c>
      <c r="C4443" s="25">
        <v>0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1">
        <f>COUNTIFS($A:$A,$A4443,C:C,"&gt;"&amp;$I$5)</f>
        <v>5</v>
      </c>
    </row>
    <row r="4444" spans="1:9" x14ac:dyDescent="0.25">
      <c r="A4444" s="22" t="s">
        <v>89</v>
      </c>
      <c r="B4444" s="24">
        <v>43079</v>
      </c>
      <c r="C4444" s="25">
        <v>0</v>
      </c>
      <c r="D4444" s="25">
        <v>0</v>
      </c>
      <c r="E4444" s="25">
        <v>0</v>
      </c>
      <c r="F4444" s="25">
        <v>0</v>
      </c>
      <c r="G4444" s="25">
        <v>0</v>
      </c>
      <c r="H4444" s="25">
        <v>0</v>
      </c>
      <c r="I4444" s="1">
        <f>COUNTIFS($A:$A,$A4444,C:C,"&gt;"&amp;$I$5)</f>
        <v>5</v>
      </c>
    </row>
    <row r="4445" spans="1:9" x14ac:dyDescent="0.25">
      <c r="A4445" s="22" t="s">
        <v>89</v>
      </c>
      <c r="B4445" s="24">
        <v>43080</v>
      </c>
      <c r="C4445" s="25">
        <v>2.074074074074074E-2</v>
      </c>
      <c r="D4445" s="25">
        <v>0</v>
      </c>
      <c r="E4445" s="25">
        <v>2.1145833333333332E-2</v>
      </c>
      <c r="F4445" s="25">
        <v>0</v>
      </c>
      <c r="G4445" s="25">
        <v>0</v>
      </c>
      <c r="H4445" s="25">
        <v>0</v>
      </c>
      <c r="I4445" s="1">
        <f>COUNTIFS($A:$A,$A4445,C:C,"&gt;"&amp;$I$5)</f>
        <v>5</v>
      </c>
    </row>
    <row r="4446" spans="1:9" x14ac:dyDescent="0.25">
      <c r="A4446" s="22" t="s">
        <v>89</v>
      </c>
      <c r="B4446" s="24">
        <v>43081</v>
      </c>
      <c r="C4446" s="25">
        <v>1.7905092592592594E-2</v>
      </c>
      <c r="D4446" s="25">
        <v>0</v>
      </c>
      <c r="E4446" s="25">
        <v>2.3206018518518515E-2</v>
      </c>
      <c r="F4446" s="25">
        <v>0</v>
      </c>
      <c r="G4446" s="25">
        <v>0</v>
      </c>
      <c r="H4446" s="25">
        <v>0</v>
      </c>
      <c r="I4446" s="1">
        <f>COUNTIFS($A:$A,$A4446,C:C,"&gt;"&amp;$I$5)</f>
        <v>5</v>
      </c>
    </row>
    <row r="4447" spans="1:9" x14ac:dyDescent="0.25">
      <c r="A4447" s="22" t="s">
        <v>89</v>
      </c>
      <c r="B4447" s="24">
        <v>43082</v>
      </c>
      <c r="C4447" s="25">
        <v>1.4780092592592595E-2</v>
      </c>
      <c r="D4447" s="25">
        <v>0</v>
      </c>
      <c r="E4447" s="25">
        <v>2.7743055555555559E-2</v>
      </c>
      <c r="F4447" s="25">
        <v>0</v>
      </c>
      <c r="G4447" s="25">
        <v>7.3726851851851861E-3</v>
      </c>
      <c r="H4447" s="25">
        <v>0</v>
      </c>
      <c r="I4447" s="1">
        <f>COUNTIFS($A:$A,$A4447,C:C,"&gt;"&amp;$I$5)</f>
        <v>5</v>
      </c>
    </row>
    <row r="4448" spans="1:9" x14ac:dyDescent="0.25">
      <c r="A4448" s="22" t="s">
        <v>89</v>
      </c>
      <c r="B4448" s="24">
        <v>43083</v>
      </c>
      <c r="C4448" s="25">
        <v>1.8634259259259257E-2</v>
      </c>
      <c r="D4448" s="25">
        <v>0</v>
      </c>
      <c r="E4448" s="25">
        <v>3.5810185185185188E-2</v>
      </c>
      <c r="F4448" s="25">
        <v>0</v>
      </c>
      <c r="G4448" s="25">
        <v>0</v>
      </c>
      <c r="H4448" s="25">
        <v>0</v>
      </c>
      <c r="I4448" s="1">
        <f>COUNTIFS($A:$A,$A4448,C:C,"&gt;"&amp;$I$5)</f>
        <v>5</v>
      </c>
    </row>
    <row r="4449" spans="1:9" x14ac:dyDescent="0.25">
      <c r="A4449" s="22" t="s">
        <v>89</v>
      </c>
      <c r="B4449" s="24">
        <v>43084</v>
      </c>
      <c r="C4449" s="25">
        <v>1.6018518518518519E-2</v>
      </c>
      <c r="D4449" s="25">
        <v>0</v>
      </c>
      <c r="E4449" s="25">
        <v>9.1435185185185185E-4</v>
      </c>
      <c r="F4449" s="25">
        <v>0</v>
      </c>
      <c r="G4449" s="25">
        <v>0</v>
      </c>
      <c r="H4449" s="25">
        <v>0</v>
      </c>
      <c r="I4449" s="1">
        <f>COUNTIFS($A:$A,$A4449,C:C,"&gt;"&amp;$I$5)</f>
        <v>5</v>
      </c>
    </row>
    <row r="4450" spans="1:9" x14ac:dyDescent="0.25">
      <c r="A4450" s="22" t="s">
        <v>89</v>
      </c>
      <c r="B4450" s="24">
        <v>43085</v>
      </c>
      <c r="C4450" s="25">
        <v>0</v>
      </c>
      <c r="D4450" s="25">
        <v>0</v>
      </c>
      <c r="E4450" s="25">
        <v>0</v>
      </c>
      <c r="F4450" s="25">
        <v>0</v>
      </c>
      <c r="G4450" s="25">
        <v>0</v>
      </c>
      <c r="H4450" s="25">
        <v>0</v>
      </c>
      <c r="I4450" s="1">
        <f>COUNTIFS($A:$A,$A4450,C:C,"&gt;"&amp;$I$5)</f>
        <v>5</v>
      </c>
    </row>
    <row r="4451" spans="1:9" x14ac:dyDescent="0.25">
      <c r="A4451" s="22" t="s">
        <v>89</v>
      </c>
      <c r="B4451" s="24">
        <v>43086</v>
      </c>
      <c r="C4451" s="25">
        <v>0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1">
        <f>COUNTIFS($A:$A,$A4451,C:C,"&gt;"&amp;$I$5)</f>
        <v>5</v>
      </c>
    </row>
    <row r="4452" spans="1:9" x14ac:dyDescent="0.25">
      <c r="A4452" s="22" t="s">
        <v>89</v>
      </c>
      <c r="B4452" s="24">
        <v>43087</v>
      </c>
      <c r="C4452" s="25">
        <v>1.0092592592592592E-2</v>
      </c>
      <c r="D4452" s="25">
        <v>0</v>
      </c>
      <c r="E4452" s="25">
        <v>0.10675925925925926</v>
      </c>
      <c r="F4452" s="25">
        <v>0</v>
      </c>
      <c r="G4452" s="25">
        <v>0</v>
      </c>
      <c r="H4452" s="25">
        <v>0</v>
      </c>
      <c r="I4452" s="1">
        <f>COUNTIFS($A:$A,$A4452,C:C,"&gt;"&amp;$I$5)</f>
        <v>5</v>
      </c>
    </row>
    <row r="4453" spans="1:9" x14ac:dyDescent="0.25">
      <c r="A4453" s="22" t="s">
        <v>89</v>
      </c>
      <c r="B4453" s="24">
        <v>43088</v>
      </c>
      <c r="C4453" s="25">
        <v>1.7939814814814815E-2</v>
      </c>
      <c r="D4453" s="25">
        <v>0</v>
      </c>
      <c r="E4453" s="25">
        <v>2.2210648148148149E-2</v>
      </c>
      <c r="F4453" s="25">
        <v>0</v>
      </c>
      <c r="G4453" s="25">
        <v>3.1377314814814809E-2</v>
      </c>
      <c r="H4453" s="25">
        <v>0</v>
      </c>
      <c r="I4453" s="1">
        <f>COUNTIFS($A:$A,$A4453,C:C,"&gt;"&amp;$I$5)</f>
        <v>5</v>
      </c>
    </row>
    <row r="4454" spans="1:9" x14ac:dyDescent="0.25">
      <c r="A4454" s="22" t="s">
        <v>89</v>
      </c>
      <c r="B4454" s="24">
        <v>43089</v>
      </c>
      <c r="C4454" s="25">
        <v>2.1215277777777777E-2</v>
      </c>
      <c r="D4454" s="25">
        <v>0</v>
      </c>
      <c r="E4454" s="25">
        <v>2.7824074074074074E-2</v>
      </c>
      <c r="F4454" s="25">
        <v>0</v>
      </c>
      <c r="G4454" s="25">
        <v>0</v>
      </c>
      <c r="H4454" s="25">
        <v>0</v>
      </c>
      <c r="I4454" s="1">
        <f>COUNTIFS($A:$A,$A4454,C:C,"&gt;"&amp;$I$5)</f>
        <v>5</v>
      </c>
    </row>
    <row r="4455" spans="1:9" x14ac:dyDescent="0.25">
      <c r="A4455" s="22" t="s">
        <v>89</v>
      </c>
      <c r="B4455" s="24">
        <v>43090</v>
      </c>
      <c r="C4455" s="25">
        <v>1.3136574074074077E-2</v>
      </c>
      <c r="D4455" s="25">
        <v>0</v>
      </c>
      <c r="E4455" s="25">
        <v>5.4513888888888884E-3</v>
      </c>
      <c r="F4455" s="25">
        <v>0</v>
      </c>
      <c r="G4455" s="25">
        <v>0</v>
      </c>
      <c r="H4455" s="25">
        <v>0</v>
      </c>
      <c r="I4455" s="1">
        <f>COUNTIFS($A:$A,$A4455,C:C,"&gt;"&amp;$I$5)</f>
        <v>5</v>
      </c>
    </row>
    <row r="4456" spans="1:9" x14ac:dyDescent="0.25">
      <c r="A4456" s="22" t="s">
        <v>89</v>
      </c>
      <c r="B4456" s="24">
        <v>43091</v>
      </c>
      <c r="C4456" s="25">
        <v>1.005787037037037E-2</v>
      </c>
      <c r="D4456" s="25">
        <v>0</v>
      </c>
      <c r="E4456" s="25">
        <v>2.0717592592592593E-3</v>
      </c>
      <c r="F4456" s="25">
        <v>0</v>
      </c>
      <c r="G4456" s="25">
        <v>0</v>
      </c>
      <c r="H4456" s="25">
        <v>0</v>
      </c>
      <c r="I4456" s="1">
        <f>COUNTIFS($A:$A,$A4456,C:C,"&gt;"&amp;$I$5)</f>
        <v>5</v>
      </c>
    </row>
    <row r="4457" spans="1:9" x14ac:dyDescent="0.25">
      <c r="A4457" s="22" t="s">
        <v>89</v>
      </c>
      <c r="B4457" s="24">
        <v>43092</v>
      </c>
      <c r="C4457" s="25">
        <v>0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1">
        <f>COUNTIFS($A:$A,$A4457,C:C,"&gt;"&amp;$I$5)</f>
        <v>5</v>
      </c>
    </row>
    <row r="4458" spans="1:9" x14ac:dyDescent="0.25">
      <c r="A4458" s="22" t="s">
        <v>89</v>
      </c>
      <c r="B4458" s="24">
        <v>43093</v>
      </c>
      <c r="C4458" s="25">
        <v>0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1">
        <f>COUNTIFS($A:$A,$A4458,C:C,"&gt;"&amp;$I$5)</f>
        <v>5</v>
      </c>
    </row>
    <row r="4459" spans="1:9" x14ac:dyDescent="0.25">
      <c r="A4459" s="22" t="s">
        <v>89</v>
      </c>
      <c r="B4459" s="24">
        <v>43094</v>
      </c>
      <c r="C4459" s="25">
        <v>0</v>
      </c>
      <c r="D4459" s="25">
        <v>0</v>
      </c>
      <c r="E4459" s="25">
        <v>0</v>
      </c>
      <c r="F4459" s="25">
        <v>0</v>
      </c>
      <c r="G4459" s="25">
        <v>0</v>
      </c>
      <c r="H4459" s="25">
        <v>0</v>
      </c>
      <c r="I4459" s="1">
        <f>COUNTIFS($A:$A,$A4459,C:C,"&gt;"&amp;$I$5)</f>
        <v>5</v>
      </c>
    </row>
    <row r="4460" spans="1:9" x14ac:dyDescent="0.25">
      <c r="A4460" s="22" t="s">
        <v>89</v>
      </c>
      <c r="B4460" s="24">
        <v>43095</v>
      </c>
      <c r="C4460" s="25">
        <v>8.9236111111111113E-3</v>
      </c>
      <c r="D4460" s="25">
        <v>0</v>
      </c>
      <c r="E4460" s="25">
        <v>5.2847222222222219E-2</v>
      </c>
      <c r="F4460" s="25">
        <v>0</v>
      </c>
      <c r="G4460" s="25">
        <v>0</v>
      </c>
      <c r="H4460" s="25">
        <v>0</v>
      </c>
      <c r="I4460" s="1">
        <f>COUNTIFS($A:$A,$A4460,C:C,"&gt;"&amp;$I$5)</f>
        <v>5</v>
      </c>
    </row>
    <row r="4461" spans="1:9" x14ac:dyDescent="0.25">
      <c r="A4461" s="22" t="s">
        <v>89</v>
      </c>
      <c r="B4461" s="24">
        <v>43096</v>
      </c>
      <c r="C4461" s="25">
        <v>1.8333333333333333E-2</v>
      </c>
      <c r="D4461" s="25">
        <v>0</v>
      </c>
      <c r="E4461" s="25">
        <v>1.8645833333333334E-2</v>
      </c>
      <c r="F4461" s="25">
        <v>0</v>
      </c>
      <c r="G4461" s="25">
        <v>0</v>
      </c>
      <c r="H4461" s="25">
        <v>0</v>
      </c>
      <c r="I4461" s="1">
        <f>COUNTIFS($A:$A,$A4461,C:C,"&gt;"&amp;$I$5)</f>
        <v>5</v>
      </c>
    </row>
    <row r="4462" spans="1:9" x14ac:dyDescent="0.25">
      <c r="A4462" s="22" t="s">
        <v>89</v>
      </c>
      <c r="B4462" s="24">
        <v>43097</v>
      </c>
      <c r="C4462" s="25">
        <v>1.9456018518518518E-2</v>
      </c>
      <c r="D4462" s="25">
        <v>0</v>
      </c>
      <c r="E4462" s="25">
        <v>2.074074074074074E-2</v>
      </c>
      <c r="F4462" s="25">
        <v>0</v>
      </c>
      <c r="G4462" s="25">
        <v>0</v>
      </c>
      <c r="H4462" s="25">
        <v>0</v>
      </c>
      <c r="I4462" s="1">
        <f>COUNTIFS($A:$A,$A4462,C:C,"&gt;"&amp;$I$5)</f>
        <v>5</v>
      </c>
    </row>
    <row r="4463" spans="1:9" x14ac:dyDescent="0.25">
      <c r="A4463" s="22" t="s">
        <v>89</v>
      </c>
      <c r="B4463" s="24">
        <v>43098</v>
      </c>
      <c r="C4463" s="25">
        <v>1.8738425925925926E-2</v>
      </c>
      <c r="D4463" s="25">
        <v>0</v>
      </c>
      <c r="E4463" s="25">
        <v>6.9444444444444444E-5</v>
      </c>
      <c r="F4463" s="25">
        <v>0</v>
      </c>
      <c r="G4463" s="25">
        <v>0</v>
      </c>
      <c r="H4463" s="25">
        <v>0</v>
      </c>
      <c r="I4463" s="1">
        <f>COUNTIFS($A:$A,$A4463,C:C,"&gt;"&amp;$I$5)</f>
        <v>5</v>
      </c>
    </row>
    <row r="4464" spans="1:9" x14ac:dyDescent="0.25">
      <c r="A4464" s="22" t="s">
        <v>89</v>
      </c>
      <c r="B4464" s="24">
        <v>43099</v>
      </c>
      <c r="C4464" s="25">
        <v>0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1">
        <f>COUNTIFS($A:$A,$A4464,C:C,"&gt;"&amp;$I$5)</f>
        <v>5</v>
      </c>
    </row>
    <row r="4465" spans="1:9" x14ac:dyDescent="0.25">
      <c r="A4465" s="22" t="s">
        <v>89</v>
      </c>
      <c r="B4465" s="24">
        <v>43100</v>
      </c>
      <c r="C4465" s="25">
        <v>0</v>
      </c>
      <c r="D4465" s="25">
        <v>0</v>
      </c>
      <c r="E4465" s="25">
        <v>0</v>
      </c>
      <c r="F4465" s="25">
        <v>0</v>
      </c>
      <c r="G4465" s="25">
        <v>0</v>
      </c>
      <c r="H4465" s="25">
        <v>0</v>
      </c>
      <c r="I4465" s="1">
        <f>COUNTIFS($A:$A,$A4465,C:C,"&gt;"&amp;$I$5)</f>
        <v>5</v>
      </c>
    </row>
    <row r="4466" spans="1:9" x14ac:dyDescent="0.25">
      <c r="A4466" s="22" t="s">
        <v>89</v>
      </c>
      <c r="B4466" s="24">
        <v>43101</v>
      </c>
      <c r="C4466" s="25">
        <v>0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1">
        <f>COUNTIFS($A:$A,$A4466,C:C,"&gt;"&amp;$I$5)</f>
        <v>5</v>
      </c>
    </row>
    <row r="4467" spans="1:9" x14ac:dyDescent="0.25">
      <c r="A4467" s="22" t="s">
        <v>89</v>
      </c>
      <c r="B4467" s="24">
        <v>43102</v>
      </c>
      <c r="C4467" s="25">
        <v>0</v>
      </c>
      <c r="D4467" s="25">
        <v>0</v>
      </c>
      <c r="E4467" s="25">
        <v>0</v>
      </c>
      <c r="F4467" s="25">
        <v>0</v>
      </c>
      <c r="G4467" s="25">
        <v>0</v>
      </c>
      <c r="H4467" s="25">
        <v>0</v>
      </c>
      <c r="I4467" s="1">
        <f>COUNTIFS($A:$A,$A4467,C:C,"&gt;"&amp;$I$5)</f>
        <v>5</v>
      </c>
    </row>
    <row r="4468" spans="1:9" x14ac:dyDescent="0.25">
      <c r="A4468" s="22" t="s">
        <v>89</v>
      </c>
      <c r="B4468" s="24">
        <v>43103</v>
      </c>
      <c r="C4468" s="25">
        <v>0</v>
      </c>
      <c r="D4468" s="25">
        <v>0</v>
      </c>
      <c r="E4468" s="25">
        <v>0</v>
      </c>
      <c r="F4468" s="25">
        <v>0</v>
      </c>
      <c r="G4468" s="25">
        <v>0</v>
      </c>
      <c r="H4468" s="25">
        <v>0</v>
      </c>
      <c r="I4468" s="1">
        <f>COUNTIFS($A:$A,$A4468,C:C,"&gt;"&amp;$I$5)</f>
        <v>5</v>
      </c>
    </row>
    <row r="4469" spans="1:9" x14ac:dyDescent="0.25">
      <c r="A4469" s="22" t="s">
        <v>89</v>
      </c>
      <c r="B4469" s="24">
        <v>43104</v>
      </c>
      <c r="C4469" s="25">
        <v>0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1">
        <f>COUNTIFS($A:$A,$A4469,C:C,"&gt;"&amp;$I$5)</f>
        <v>5</v>
      </c>
    </row>
    <row r="4470" spans="1:9" x14ac:dyDescent="0.25">
      <c r="A4470" s="22" t="s">
        <v>89</v>
      </c>
      <c r="B4470" s="24">
        <v>43105</v>
      </c>
      <c r="C4470" s="25">
        <v>1.6921296296296299E-2</v>
      </c>
      <c r="D4470" s="25">
        <v>0</v>
      </c>
      <c r="E4470" s="25">
        <v>9.9398148148148138E-2</v>
      </c>
      <c r="F4470" s="25">
        <v>0</v>
      </c>
      <c r="G4470" s="25">
        <v>0</v>
      </c>
      <c r="H4470" s="25">
        <v>0</v>
      </c>
      <c r="I4470" s="1">
        <f>COUNTIFS($A:$A,$A4470,C:C,"&gt;"&amp;$I$5)</f>
        <v>5</v>
      </c>
    </row>
    <row r="4471" spans="1:9" x14ac:dyDescent="0.25">
      <c r="A4471" s="22" t="s">
        <v>89</v>
      </c>
      <c r="B4471" s="24">
        <v>43106</v>
      </c>
      <c r="C4471" s="25">
        <v>0</v>
      </c>
      <c r="D4471" s="25">
        <v>0</v>
      </c>
      <c r="E4471" s="25">
        <v>0</v>
      </c>
      <c r="F4471" s="25">
        <v>0</v>
      </c>
      <c r="G4471" s="25">
        <v>0</v>
      </c>
      <c r="H4471" s="25">
        <v>0</v>
      </c>
      <c r="I4471" s="1">
        <f>COUNTIFS($A:$A,$A4471,C:C,"&gt;"&amp;$I$5)</f>
        <v>5</v>
      </c>
    </row>
    <row r="4472" spans="1:9" x14ac:dyDescent="0.25">
      <c r="A4472" s="22" t="s">
        <v>89</v>
      </c>
      <c r="B4472" s="24">
        <v>43107</v>
      </c>
      <c r="C4472" s="25">
        <v>0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1">
        <f>COUNTIFS($A:$A,$A4472,C:C,"&gt;"&amp;$I$5)</f>
        <v>5</v>
      </c>
    </row>
    <row r="4473" spans="1:9" x14ac:dyDescent="0.25">
      <c r="A4473" s="22" t="s">
        <v>89</v>
      </c>
      <c r="B4473" s="24">
        <v>43108</v>
      </c>
      <c r="C4473" s="25">
        <v>0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1">
        <f>COUNTIFS($A:$A,$A4473,C:C,"&gt;"&amp;$I$5)</f>
        <v>5</v>
      </c>
    </row>
    <row r="4474" spans="1:9" x14ac:dyDescent="0.25">
      <c r="A4474" s="22" t="s">
        <v>89</v>
      </c>
      <c r="B4474" s="24">
        <v>43109</v>
      </c>
      <c r="C4474" s="25">
        <v>1.2627314814814815E-2</v>
      </c>
      <c r="D4474" s="25">
        <v>0.12656249999999999</v>
      </c>
      <c r="E4474" s="25">
        <v>2.1990740740740742E-3</v>
      </c>
      <c r="F4474" s="25">
        <v>0</v>
      </c>
      <c r="G4474" s="25">
        <v>2.9976851851851848E-3</v>
      </c>
      <c r="H4474" s="25">
        <v>0</v>
      </c>
      <c r="I4474" s="1">
        <f>COUNTIFS($A:$A,$A4474,C:C,"&gt;"&amp;$I$5)</f>
        <v>5</v>
      </c>
    </row>
    <row r="4475" spans="1:9" x14ac:dyDescent="0.25">
      <c r="A4475" s="22" t="s">
        <v>89</v>
      </c>
      <c r="B4475" s="24">
        <v>43110</v>
      </c>
      <c r="C4475" s="25">
        <v>2.0011574074074074E-2</v>
      </c>
      <c r="D4475" s="25">
        <v>0</v>
      </c>
      <c r="E4475" s="25">
        <v>8.6342592592592599E-3</v>
      </c>
      <c r="F4475" s="25">
        <v>0</v>
      </c>
      <c r="G4475" s="25">
        <v>0</v>
      </c>
      <c r="H4475" s="25">
        <v>0</v>
      </c>
      <c r="I4475" s="1">
        <f>COUNTIFS($A:$A,$A4475,C:C,"&gt;"&amp;$I$5)</f>
        <v>5</v>
      </c>
    </row>
    <row r="4476" spans="1:9" x14ac:dyDescent="0.25">
      <c r="A4476" s="22" t="s">
        <v>89</v>
      </c>
      <c r="B4476" s="24">
        <v>43111</v>
      </c>
      <c r="C4476" s="25">
        <v>2.2060185185185183E-2</v>
      </c>
      <c r="D4476" s="25">
        <v>0</v>
      </c>
      <c r="E4476" s="25">
        <v>2.4363425925925927E-2</v>
      </c>
      <c r="F4476" s="25">
        <v>0</v>
      </c>
      <c r="G4476" s="25">
        <v>0</v>
      </c>
      <c r="H4476" s="25">
        <v>2.1030092592592597E-2</v>
      </c>
      <c r="I4476" s="1">
        <f>COUNTIFS($A:$A,$A4476,C:C,"&gt;"&amp;$I$5)</f>
        <v>5</v>
      </c>
    </row>
    <row r="4477" spans="1:9" x14ac:dyDescent="0.25">
      <c r="A4477" s="22" t="s">
        <v>89</v>
      </c>
      <c r="B4477" s="24">
        <v>43112</v>
      </c>
      <c r="C4477" s="25">
        <v>0</v>
      </c>
      <c r="D4477" s="25">
        <v>0</v>
      </c>
      <c r="E4477" s="25">
        <v>0</v>
      </c>
      <c r="F4477" s="25">
        <v>0</v>
      </c>
      <c r="G4477" s="25">
        <v>0</v>
      </c>
      <c r="H4477" s="25">
        <v>0</v>
      </c>
      <c r="I4477" s="1">
        <f>COUNTIFS($A:$A,$A4477,C:C,"&gt;"&amp;$I$5)</f>
        <v>5</v>
      </c>
    </row>
    <row r="4478" spans="1:9" x14ac:dyDescent="0.25">
      <c r="A4478" s="22" t="s">
        <v>89</v>
      </c>
      <c r="B4478" s="24">
        <v>43113</v>
      </c>
      <c r="C4478" s="25">
        <v>0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1">
        <f>COUNTIFS($A:$A,$A4478,C:C,"&gt;"&amp;$I$5)</f>
        <v>5</v>
      </c>
    </row>
    <row r="4479" spans="1:9" x14ac:dyDescent="0.25">
      <c r="A4479" s="22" t="s">
        <v>89</v>
      </c>
      <c r="B4479" s="24">
        <v>43114</v>
      </c>
      <c r="C4479" s="25">
        <v>0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1">
        <f>COUNTIFS($A:$A,$A4479,C:C,"&gt;"&amp;$I$5)</f>
        <v>5</v>
      </c>
    </row>
    <row r="4480" spans="1:9" x14ac:dyDescent="0.25">
      <c r="A4480" s="22" t="s">
        <v>89</v>
      </c>
      <c r="B4480" s="24">
        <v>43115</v>
      </c>
      <c r="C4480" s="25">
        <v>2.1041666666666667E-2</v>
      </c>
      <c r="D4480" s="25">
        <v>0</v>
      </c>
      <c r="E4480" s="25">
        <v>4.1435185185185186E-3</v>
      </c>
      <c r="F4480" s="25">
        <v>0</v>
      </c>
      <c r="G4480" s="25">
        <v>0</v>
      </c>
      <c r="H4480" s="25">
        <v>0</v>
      </c>
      <c r="I4480" s="1">
        <f>COUNTIFS($A:$A,$A4480,C:C,"&gt;"&amp;$I$5)</f>
        <v>5</v>
      </c>
    </row>
    <row r="4481" spans="1:9" x14ac:dyDescent="0.25">
      <c r="A4481" s="22" t="s">
        <v>89</v>
      </c>
      <c r="B4481" s="24">
        <v>43116</v>
      </c>
      <c r="C4481" s="25">
        <v>0</v>
      </c>
      <c r="D4481" s="25">
        <v>0</v>
      </c>
      <c r="E4481" s="25">
        <v>3.1620370370370368E-2</v>
      </c>
      <c r="F4481" s="25">
        <v>0</v>
      </c>
      <c r="G4481" s="25">
        <v>0</v>
      </c>
      <c r="H4481" s="25">
        <v>0</v>
      </c>
      <c r="I4481" s="1">
        <f>COUNTIFS($A:$A,$A4481,C:C,"&gt;"&amp;$I$5)</f>
        <v>5</v>
      </c>
    </row>
    <row r="4482" spans="1:9" x14ac:dyDescent="0.25">
      <c r="A4482" s="22" t="s">
        <v>89</v>
      </c>
      <c r="B4482" s="24">
        <v>43117</v>
      </c>
      <c r="C4482" s="25">
        <v>2.0393518518518519E-2</v>
      </c>
      <c r="D4482" s="25">
        <v>0</v>
      </c>
      <c r="E4482" s="25">
        <v>6.8865740740740736E-3</v>
      </c>
      <c r="F4482" s="25">
        <v>0</v>
      </c>
      <c r="G4482" s="25">
        <v>2.7569444444444448E-2</v>
      </c>
      <c r="H4482" s="25">
        <v>0</v>
      </c>
      <c r="I4482" s="1">
        <f>COUNTIFS($A:$A,$A4482,C:C,"&gt;"&amp;$I$5)</f>
        <v>5</v>
      </c>
    </row>
    <row r="4483" spans="1:9" x14ac:dyDescent="0.25">
      <c r="A4483" s="22" t="s">
        <v>89</v>
      </c>
      <c r="B4483" s="24">
        <v>43118</v>
      </c>
      <c r="C4483" s="25">
        <v>2.6631944444444444E-2</v>
      </c>
      <c r="D4483" s="25">
        <v>0</v>
      </c>
      <c r="E4483" s="25">
        <v>5.7881944444444444E-2</v>
      </c>
      <c r="F4483" s="25">
        <v>0</v>
      </c>
      <c r="G4483" s="25">
        <v>0</v>
      </c>
      <c r="H4483" s="25">
        <v>0</v>
      </c>
      <c r="I4483" s="1">
        <f>COUNTIFS($A:$A,$A4483,C:C,"&gt;"&amp;$I$5)</f>
        <v>5</v>
      </c>
    </row>
    <row r="4484" spans="1:9" x14ac:dyDescent="0.25">
      <c r="A4484" s="22" t="s">
        <v>89</v>
      </c>
      <c r="B4484" s="24">
        <v>43119</v>
      </c>
      <c r="C4484" s="25">
        <v>1.758101851851852E-2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1">
        <f>COUNTIFS($A:$A,$A4484,C:C,"&gt;"&amp;$I$5)</f>
        <v>5</v>
      </c>
    </row>
    <row r="4485" spans="1:9" x14ac:dyDescent="0.25">
      <c r="A4485" s="22" t="s">
        <v>89</v>
      </c>
      <c r="B4485" s="24">
        <v>43122</v>
      </c>
      <c r="C4485" s="25">
        <v>1.6851851851851851E-2</v>
      </c>
      <c r="D4485" s="25">
        <v>0</v>
      </c>
      <c r="E4485" s="25">
        <v>7.4074074074074068E-3</v>
      </c>
      <c r="F4485" s="25">
        <v>0</v>
      </c>
      <c r="G4485" s="25">
        <v>0</v>
      </c>
      <c r="H4485" s="25">
        <v>0</v>
      </c>
      <c r="I4485" s="1">
        <f>COUNTIFS($A:$A,$A4485,C:C,"&gt;"&amp;$I$5)</f>
        <v>5</v>
      </c>
    </row>
    <row r="4486" spans="1:9" x14ac:dyDescent="0.25">
      <c r="A4486" s="22" t="s">
        <v>89</v>
      </c>
      <c r="B4486" s="24">
        <v>43123</v>
      </c>
      <c r="C4486" s="25">
        <v>1.3541666666666667E-2</v>
      </c>
      <c r="D4486" s="25">
        <v>0</v>
      </c>
      <c r="E4486" s="25">
        <v>2.8240740740740739E-3</v>
      </c>
      <c r="F4486" s="25">
        <v>0</v>
      </c>
      <c r="G4486" s="25">
        <v>0</v>
      </c>
      <c r="H4486" s="25">
        <v>0</v>
      </c>
      <c r="I4486" s="1">
        <f>COUNTIFS($A:$A,$A4486,C:C,"&gt;"&amp;$I$5)</f>
        <v>5</v>
      </c>
    </row>
    <row r="4487" spans="1:9" x14ac:dyDescent="0.25">
      <c r="A4487" s="22" t="s">
        <v>89</v>
      </c>
      <c r="B4487" s="24">
        <v>43124</v>
      </c>
      <c r="C4487" s="25">
        <v>1.4907407407407406E-2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1">
        <f>COUNTIFS($A:$A,$A4487,C:C,"&gt;"&amp;$I$5)</f>
        <v>5</v>
      </c>
    </row>
    <row r="4488" spans="1:9" x14ac:dyDescent="0.25">
      <c r="A4488" s="22" t="s">
        <v>89</v>
      </c>
      <c r="B4488" s="24">
        <v>43125</v>
      </c>
      <c r="C4488" s="25">
        <v>2.1805555555555554E-2</v>
      </c>
      <c r="D4488" s="25">
        <v>4.1712962962962959E-2</v>
      </c>
      <c r="E4488" s="25">
        <v>1.1458333333333333E-3</v>
      </c>
      <c r="F4488" s="25">
        <v>0</v>
      </c>
      <c r="G4488" s="25">
        <v>0</v>
      </c>
      <c r="H4488" s="25">
        <v>0</v>
      </c>
      <c r="I4488" s="1">
        <f>COUNTIFS($A:$A,$A4488,C:C,"&gt;"&amp;$I$5)</f>
        <v>5</v>
      </c>
    </row>
    <row r="4489" spans="1:9" x14ac:dyDescent="0.25">
      <c r="A4489" s="22" t="s">
        <v>90</v>
      </c>
      <c r="B4489" s="24">
        <v>43070</v>
      </c>
      <c r="C4489" s="25">
        <v>2.1319444444444443E-2</v>
      </c>
      <c r="D4489" s="25">
        <v>0</v>
      </c>
      <c r="E4489" s="25">
        <v>9.4560185185185181E-3</v>
      </c>
      <c r="F4489" s="25">
        <v>2.298611111111111E-2</v>
      </c>
      <c r="G4489" s="25">
        <v>0</v>
      </c>
      <c r="H4489" s="25">
        <v>0</v>
      </c>
      <c r="I4489" s="1">
        <f>COUNTIFS($A:$A,$A4489,C:C,"&gt;"&amp;$I$5)</f>
        <v>19</v>
      </c>
    </row>
    <row r="4490" spans="1:9" x14ac:dyDescent="0.25">
      <c r="A4490" s="22" t="s">
        <v>90</v>
      </c>
      <c r="B4490" s="24">
        <v>43071</v>
      </c>
      <c r="C4490" s="25">
        <v>0</v>
      </c>
      <c r="D4490" s="25">
        <v>0</v>
      </c>
      <c r="E4490" s="25">
        <v>0</v>
      </c>
      <c r="F4490" s="25">
        <v>0</v>
      </c>
      <c r="G4490" s="25">
        <v>0</v>
      </c>
      <c r="H4490" s="25">
        <v>0</v>
      </c>
      <c r="I4490" s="1">
        <f>COUNTIFS($A:$A,$A4490,C:C,"&gt;"&amp;$I$5)</f>
        <v>19</v>
      </c>
    </row>
    <row r="4491" spans="1:9" x14ac:dyDescent="0.25">
      <c r="A4491" s="22" t="s">
        <v>90</v>
      </c>
      <c r="B4491" s="24">
        <v>43072</v>
      </c>
      <c r="C4491" s="25">
        <v>0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1">
        <f>COUNTIFS($A:$A,$A4491,C:C,"&gt;"&amp;$I$5)</f>
        <v>19</v>
      </c>
    </row>
    <row r="4492" spans="1:9" x14ac:dyDescent="0.25">
      <c r="A4492" s="22" t="s">
        <v>90</v>
      </c>
      <c r="B4492" s="24">
        <v>43073</v>
      </c>
      <c r="C4492" s="25">
        <v>0.11087962962962962</v>
      </c>
      <c r="D4492" s="25">
        <v>9.7164351851851849E-2</v>
      </c>
      <c r="E4492" s="25">
        <v>2.480324074074074E-2</v>
      </c>
      <c r="F4492" s="25">
        <v>2.9803240740740741E-2</v>
      </c>
      <c r="G4492" s="25">
        <v>0</v>
      </c>
      <c r="H4492" s="25">
        <v>0</v>
      </c>
      <c r="I4492" s="1">
        <f>COUNTIFS($A:$A,$A4492,C:C,"&gt;"&amp;$I$5)</f>
        <v>19</v>
      </c>
    </row>
    <row r="4493" spans="1:9" x14ac:dyDescent="0.25">
      <c r="A4493" s="22" t="s">
        <v>90</v>
      </c>
      <c r="B4493" s="24">
        <v>43074</v>
      </c>
      <c r="C4493" s="25">
        <v>2.3692129629629629E-2</v>
      </c>
      <c r="D4493" s="25">
        <v>0</v>
      </c>
      <c r="E4493" s="25">
        <v>1.7986111111111109E-2</v>
      </c>
      <c r="F4493" s="25">
        <v>5.8796296296296296E-3</v>
      </c>
      <c r="G4493" s="25">
        <v>5.7870370370370366E-5</v>
      </c>
      <c r="H4493" s="25">
        <v>0</v>
      </c>
      <c r="I4493" s="1">
        <f>COUNTIFS($A:$A,$A4493,C:C,"&gt;"&amp;$I$5)</f>
        <v>19</v>
      </c>
    </row>
    <row r="4494" spans="1:9" x14ac:dyDescent="0.25">
      <c r="A4494" s="22" t="s">
        <v>90</v>
      </c>
      <c r="B4494" s="24">
        <v>43075</v>
      </c>
      <c r="C4494" s="25">
        <v>1.7916666666666668E-2</v>
      </c>
      <c r="D4494" s="25">
        <v>0</v>
      </c>
      <c r="E4494" s="25">
        <v>1.6886574074074075E-2</v>
      </c>
      <c r="F4494" s="25">
        <v>5.6712962962962958E-3</v>
      </c>
      <c r="G4494" s="25">
        <v>0</v>
      </c>
      <c r="H4494" s="25">
        <v>0</v>
      </c>
      <c r="I4494" s="1">
        <f>COUNTIFS($A:$A,$A4494,C:C,"&gt;"&amp;$I$5)</f>
        <v>19</v>
      </c>
    </row>
    <row r="4495" spans="1:9" x14ac:dyDescent="0.25">
      <c r="A4495" s="22" t="s">
        <v>90</v>
      </c>
      <c r="B4495" s="24">
        <v>43076</v>
      </c>
      <c r="C4495" s="25">
        <v>1.9907407407407408E-2</v>
      </c>
      <c r="D4495" s="25">
        <v>0</v>
      </c>
      <c r="E4495" s="25">
        <v>1.1030092592592591E-2</v>
      </c>
      <c r="F4495" s="25">
        <v>6.8634259259259256E-3</v>
      </c>
      <c r="G4495" s="25">
        <v>0</v>
      </c>
      <c r="H4495" s="25">
        <v>0</v>
      </c>
      <c r="I4495" s="1">
        <f>COUNTIFS($A:$A,$A4495,C:C,"&gt;"&amp;$I$5)</f>
        <v>19</v>
      </c>
    </row>
    <row r="4496" spans="1:9" x14ac:dyDescent="0.25">
      <c r="A4496" s="22" t="s">
        <v>90</v>
      </c>
      <c r="B4496" s="24">
        <v>43077</v>
      </c>
      <c r="C4496" s="25">
        <v>0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1">
        <f>COUNTIFS($A:$A,$A4496,C:C,"&gt;"&amp;$I$5)</f>
        <v>19</v>
      </c>
    </row>
    <row r="4497" spans="1:9" x14ac:dyDescent="0.25">
      <c r="A4497" s="22" t="s">
        <v>90</v>
      </c>
      <c r="B4497" s="24">
        <v>43078</v>
      </c>
      <c r="C4497" s="25">
        <v>0</v>
      </c>
      <c r="D4497" s="25">
        <v>0</v>
      </c>
      <c r="E4497" s="25">
        <v>0</v>
      </c>
      <c r="F4497" s="25">
        <v>0</v>
      </c>
      <c r="G4497" s="25">
        <v>0</v>
      </c>
      <c r="H4497" s="25">
        <v>0</v>
      </c>
      <c r="I4497" s="1">
        <f>COUNTIFS($A:$A,$A4497,C:C,"&gt;"&amp;$I$5)</f>
        <v>19</v>
      </c>
    </row>
    <row r="4498" spans="1:9" x14ac:dyDescent="0.25">
      <c r="A4498" s="22" t="s">
        <v>90</v>
      </c>
      <c r="B4498" s="24">
        <v>43079</v>
      </c>
      <c r="C4498" s="25">
        <v>0</v>
      </c>
      <c r="D4498" s="25">
        <v>0</v>
      </c>
      <c r="E4498" s="25">
        <v>0</v>
      </c>
      <c r="F4498" s="25">
        <v>0</v>
      </c>
      <c r="G4498" s="25">
        <v>0</v>
      </c>
      <c r="H4498" s="25">
        <v>0</v>
      </c>
      <c r="I4498" s="1">
        <f>COUNTIFS($A:$A,$A4498,C:C,"&gt;"&amp;$I$5)</f>
        <v>19</v>
      </c>
    </row>
    <row r="4499" spans="1:9" x14ac:dyDescent="0.25">
      <c r="A4499" s="22" t="s">
        <v>90</v>
      </c>
      <c r="B4499" s="24">
        <v>43080</v>
      </c>
      <c r="C4499" s="25">
        <v>0.10020833333333334</v>
      </c>
      <c r="D4499" s="25">
        <v>0</v>
      </c>
      <c r="E4499" s="25">
        <v>0.10513888888888889</v>
      </c>
      <c r="F4499" s="25">
        <v>0</v>
      </c>
      <c r="G4499" s="25">
        <v>0</v>
      </c>
      <c r="H4499" s="25">
        <v>0</v>
      </c>
      <c r="I4499" s="1">
        <f>COUNTIFS($A:$A,$A4499,C:C,"&gt;"&amp;$I$5)</f>
        <v>19</v>
      </c>
    </row>
    <row r="4500" spans="1:9" x14ac:dyDescent="0.25">
      <c r="A4500" s="22" t="s">
        <v>90</v>
      </c>
      <c r="B4500" s="24">
        <v>43081</v>
      </c>
      <c r="C4500" s="25">
        <v>5.9293981481481482E-2</v>
      </c>
      <c r="D4500" s="25">
        <v>0</v>
      </c>
      <c r="E4500" s="25">
        <v>4.3715277777777777E-2</v>
      </c>
      <c r="F4500" s="25">
        <v>0</v>
      </c>
      <c r="G4500" s="25">
        <v>0</v>
      </c>
      <c r="H4500" s="25">
        <v>0</v>
      </c>
      <c r="I4500" s="1">
        <f>COUNTIFS($A:$A,$A4500,C:C,"&gt;"&amp;$I$5)</f>
        <v>19</v>
      </c>
    </row>
    <row r="4501" spans="1:9" x14ac:dyDescent="0.25">
      <c r="A4501" s="22" t="s">
        <v>90</v>
      </c>
      <c r="B4501" s="24">
        <v>43082</v>
      </c>
      <c r="C4501" s="25">
        <v>2.4699074074074078E-2</v>
      </c>
      <c r="D4501" s="25">
        <v>0</v>
      </c>
      <c r="E4501" s="25">
        <v>7.6307870370370359E-2</v>
      </c>
      <c r="F4501" s="25">
        <v>0</v>
      </c>
      <c r="G4501" s="25">
        <v>0</v>
      </c>
      <c r="H4501" s="25">
        <v>0</v>
      </c>
      <c r="I4501" s="1">
        <f>COUNTIFS($A:$A,$A4501,C:C,"&gt;"&amp;$I$5)</f>
        <v>19</v>
      </c>
    </row>
    <row r="4502" spans="1:9" x14ac:dyDescent="0.25">
      <c r="A4502" s="22" t="s">
        <v>90</v>
      </c>
      <c r="B4502" s="24">
        <v>43083</v>
      </c>
      <c r="C4502" s="25">
        <v>2.1215277777777777E-2</v>
      </c>
      <c r="D4502" s="25">
        <v>4.5787037037037036E-2</v>
      </c>
      <c r="E4502" s="25">
        <v>4.6759259259259257E-2</v>
      </c>
      <c r="F4502" s="25">
        <v>0</v>
      </c>
      <c r="G4502" s="25">
        <v>0</v>
      </c>
      <c r="H4502" s="25">
        <v>0</v>
      </c>
      <c r="I4502" s="1">
        <f>COUNTIFS($A:$A,$A4502,C:C,"&gt;"&amp;$I$5)</f>
        <v>19</v>
      </c>
    </row>
    <row r="4503" spans="1:9" x14ac:dyDescent="0.25">
      <c r="A4503" s="22" t="s">
        <v>90</v>
      </c>
      <c r="B4503" s="24">
        <v>43084</v>
      </c>
      <c r="C4503" s="25">
        <v>2.3738425925925923E-2</v>
      </c>
      <c r="D4503" s="25">
        <v>0</v>
      </c>
      <c r="E4503" s="25">
        <v>4.3692129629629629E-2</v>
      </c>
      <c r="F4503" s="25">
        <v>0</v>
      </c>
      <c r="G4503" s="25">
        <v>0</v>
      </c>
      <c r="H4503" s="25">
        <v>0</v>
      </c>
      <c r="I4503" s="1">
        <f>COUNTIFS($A:$A,$A4503,C:C,"&gt;"&amp;$I$5)</f>
        <v>19</v>
      </c>
    </row>
    <row r="4504" spans="1:9" x14ac:dyDescent="0.25">
      <c r="A4504" s="22" t="s">
        <v>90</v>
      </c>
      <c r="B4504" s="24">
        <v>43085</v>
      </c>
      <c r="C4504" s="25">
        <v>0</v>
      </c>
      <c r="D4504" s="25">
        <v>0</v>
      </c>
      <c r="E4504" s="25">
        <v>0</v>
      </c>
      <c r="F4504" s="25">
        <v>0</v>
      </c>
      <c r="G4504" s="25">
        <v>0</v>
      </c>
      <c r="H4504" s="25">
        <v>0</v>
      </c>
      <c r="I4504" s="1">
        <f>COUNTIFS($A:$A,$A4504,C:C,"&gt;"&amp;$I$5)</f>
        <v>19</v>
      </c>
    </row>
    <row r="4505" spans="1:9" x14ac:dyDescent="0.25">
      <c r="A4505" s="22" t="s">
        <v>90</v>
      </c>
      <c r="B4505" s="24">
        <v>43086</v>
      </c>
      <c r="C4505" s="25">
        <v>0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1">
        <f>COUNTIFS($A:$A,$A4505,C:C,"&gt;"&amp;$I$5)</f>
        <v>19</v>
      </c>
    </row>
    <row r="4506" spans="1:9" x14ac:dyDescent="0.25">
      <c r="A4506" s="22" t="s">
        <v>90</v>
      </c>
      <c r="B4506" s="24">
        <v>43087</v>
      </c>
      <c r="C4506" s="25">
        <v>4.1516203703703701E-2</v>
      </c>
      <c r="D4506" s="25">
        <v>0</v>
      </c>
      <c r="E4506" s="25">
        <v>0.12612268518518518</v>
      </c>
      <c r="F4506" s="25">
        <v>0</v>
      </c>
      <c r="G4506" s="25">
        <v>0</v>
      </c>
      <c r="H4506" s="25">
        <v>0</v>
      </c>
      <c r="I4506" s="1">
        <f>COUNTIFS($A:$A,$A4506,C:C,"&gt;"&amp;$I$5)</f>
        <v>19</v>
      </c>
    </row>
    <row r="4507" spans="1:9" x14ac:dyDescent="0.25">
      <c r="A4507" s="22" t="s">
        <v>90</v>
      </c>
      <c r="B4507" s="24">
        <v>43088</v>
      </c>
      <c r="C4507" s="25">
        <v>2.4594907407407409E-2</v>
      </c>
      <c r="D4507" s="25">
        <v>0</v>
      </c>
      <c r="E4507" s="25">
        <v>8.113425925925925E-3</v>
      </c>
      <c r="F4507" s="25">
        <v>0</v>
      </c>
      <c r="G4507" s="25">
        <v>0</v>
      </c>
      <c r="H4507" s="25">
        <v>0</v>
      </c>
      <c r="I4507" s="1">
        <f>COUNTIFS($A:$A,$A4507,C:C,"&gt;"&amp;$I$5)</f>
        <v>19</v>
      </c>
    </row>
    <row r="4508" spans="1:9" x14ac:dyDescent="0.25">
      <c r="A4508" s="22" t="s">
        <v>90</v>
      </c>
      <c r="B4508" s="24">
        <v>43089</v>
      </c>
      <c r="C4508" s="25">
        <v>2.4004629629629629E-2</v>
      </c>
      <c r="D4508" s="25">
        <v>0</v>
      </c>
      <c r="E4508" s="25">
        <v>5.8553240740740746E-2</v>
      </c>
      <c r="F4508" s="25">
        <v>0</v>
      </c>
      <c r="G4508" s="25">
        <v>0</v>
      </c>
      <c r="H4508" s="25">
        <v>0</v>
      </c>
      <c r="I4508" s="1">
        <f>COUNTIFS($A:$A,$A4508,C:C,"&gt;"&amp;$I$5)</f>
        <v>19</v>
      </c>
    </row>
    <row r="4509" spans="1:9" x14ac:dyDescent="0.25">
      <c r="A4509" s="22" t="s">
        <v>90</v>
      </c>
      <c r="B4509" s="24">
        <v>43090</v>
      </c>
      <c r="C4509" s="25">
        <v>2.2083333333333333E-2</v>
      </c>
      <c r="D4509" s="25">
        <v>0</v>
      </c>
      <c r="E4509" s="25">
        <v>4.8032407407407406E-2</v>
      </c>
      <c r="F4509" s="25">
        <v>0</v>
      </c>
      <c r="G4509" s="25">
        <v>0</v>
      </c>
      <c r="H4509" s="25">
        <v>0</v>
      </c>
      <c r="I4509" s="1">
        <f>COUNTIFS($A:$A,$A4509,C:C,"&gt;"&amp;$I$5)</f>
        <v>19</v>
      </c>
    </row>
    <row r="4510" spans="1:9" x14ac:dyDescent="0.25">
      <c r="A4510" s="22" t="s">
        <v>90</v>
      </c>
      <c r="B4510" s="24">
        <v>43091</v>
      </c>
      <c r="C4510" s="25">
        <v>8.2060185185185187E-3</v>
      </c>
      <c r="D4510" s="25">
        <v>0</v>
      </c>
      <c r="E4510" s="25">
        <v>8.9930555555555545E-3</v>
      </c>
      <c r="F4510" s="25">
        <v>0</v>
      </c>
      <c r="G4510" s="25">
        <v>0</v>
      </c>
      <c r="H4510" s="25">
        <v>0</v>
      </c>
      <c r="I4510" s="1">
        <f>COUNTIFS($A:$A,$A4510,C:C,"&gt;"&amp;$I$5)</f>
        <v>19</v>
      </c>
    </row>
    <row r="4511" spans="1:9" x14ac:dyDescent="0.25">
      <c r="A4511" s="22" t="s">
        <v>90</v>
      </c>
      <c r="B4511" s="24">
        <v>43092</v>
      </c>
      <c r="C4511" s="25">
        <v>0</v>
      </c>
      <c r="D4511" s="25">
        <v>0</v>
      </c>
      <c r="E4511" s="25">
        <v>0</v>
      </c>
      <c r="F4511" s="25">
        <v>0</v>
      </c>
      <c r="G4511" s="25">
        <v>0</v>
      </c>
      <c r="H4511" s="25">
        <v>0</v>
      </c>
      <c r="I4511" s="1">
        <f>COUNTIFS($A:$A,$A4511,C:C,"&gt;"&amp;$I$5)</f>
        <v>19</v>
      </c>
    </row>
    <row r="4512" spans="1:9" x14ac:dyDescent="0.25">
      <c r="A4512" s="22" t="s">
        <v>90</v>
      </c>
      <c r="B4512" s="24">
        <v>43093</v>
      </c>
      <c r="C4512" s="25">
        <v>0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1">
        <f>COUNTIFS($A:$A,$A4512,C:C,"&gt;"&amp;$I$5)</f>
        <v>19</v>
      </c>
    </row>
    <row r="4513" spans="1:9" x14ac:dyDescent="0.25">
      <c r="A4513" s="22" t="s">
        <v>90</v>
      </c>
      <c r="B4513" s="24">
        <v>43094</v>
      </c>
      <c r="C4513" s="25">
        <v>0</v>
      </c>
      <c r="D4513" s="25">
        <v>0</v>
      </c>
      <c r="E4513" s="25">
        <v>0</v>
      </c>
      <c r="F4513" s="25">
        <v>0</v>
      </c>
      <c r="G4513" s="25">
        <v>0</v>
      </c>
      <c r="H4513" s="25">
        <v>0</v>
      </c>
      <c r="I4513" s="1">
        <f>COUNTIFS($A:$A,$A4513,C:C,"&gt;"&amp;$I$5)</f>
        <v>19</v>
      </c>
    </row>
    <row r="4514" spans="1:9" x14ac:dyDescent="0.25">
      <c r="A4514" s="22" t="s">
        <v>90</v>
      </c>
      <c r="B4514" s="24">
        <v>43095</v>
      </c>
      <c r="C4514" s="25">
        <v>0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1">
        <f>COUNTIFS($A:$A,$A4514,C:C,"&gt;"&amp;$I$5)</f>
        <v>19</v>
      </c>
    </row>
    <row r="4515" spans="1:9" x14ac:dyDescent="0.25">
      <c r="A4515" s="22" t="s">
        <v>90</v>
      </c>
      <c r="B4515" s="24">
        <v>43096</v>
      </c>
      <c r="C4515" s="25">
        <v>0</v>
      </c>
      <c r="D4515" s="25">
        <v>0</v>
      </c>
      <c r="E4515" s="25">
        <v>0</v>
      </c>
      <c r="F4515" s="25">
        <v>0</v>
      </c>
      <c r="G4515" s="25">
        <v>0</v>
      </c>
      <c r="H4515" s="25">
        <v>0</v>
      </c>
      <c r="I4515" s="1">
        <f>COUNTIFS($A:$A,$A4515,C:C,"&gt;"&amp;$I$5)</f>
        <v>19</v>
      </c>
    </row>
    <row r="4516" spans="1:9" x14ac:dyDescent="0.25">
      <c r="A4516" s="22" t="s">
        <v>90</v>
      </c>
      <c r="B4516" s="24">
        <v>43097</v>
      </c>
      <c r="C4516" s="25">
        <v>0</v>
      </c>
      <c r="D4516" s="25">
        <v>0</v>
      </c>
      <c r="E4516" s="25">
        <v>0</v>
      </c>
      <c r="F4516" s="25">
        <v>0</v>
      </c>
      <c r="G4516" s="25">
        <v>0</v>
      </c>
      <c r="H4516" s="25">
        <v>0</v>
      </c>
      <c r="I4516" s="1">
        <f>COUNTIFS($A:$A,$A4516,C:C,"&gt;"&amp;$I$5)</f>
        <v>19</v>
      </c>
    </row>
    <row r="4517" spans="1:9" x14ac:dyDescent="0.25">
      <c r="A4517" s="22" t="s">
        <v>90</v>
      </c>
      <c r="B4517" s="24">
        <v>43098</v>
      </c>
      <c r="C4517" s="25">
        <v>0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1">
        <f>COUNTIFS($A:$A,$A4517,C:C,"&gt;"&amp;$I$5)</f>
        <v>19</v>
      </c>
    </row>
    <row r="4518" spans="1:9" x14ac:dyDescent="0.25">
      <c r="A4518" s="22" t="s">
        <v>90</v>
      </c>
      <c r="B4518" s="24">
        <v>43099</v>
      </c>
      <c r="C4518" s="25">
        <v>0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1">
        <f>COUNTIFS($A:$A,$A4518,C:C,"&gt;"&amp;$I$5)</f>
        <v>19</v>
      </c>
    </row>
    <row r="4519" spans="1:9" x14ac:dyDescent="0.25">
      <c r="A4519" s="22" t="s">
        <v>90</v>
      </c>
      <c r="B4519" s="24">
        <v>43100</v>
      </c>
      <c r="C4519" s="25">
        <v>0</v>
      </c>
      <c r="D4519" s="25">
        <v>0</v>
      </c>
      <c r="E4519" s="25">
        <v>0</v>
      </c>
      <c r="F4519" s="25">
        <v>0</v>
      </c>
      <c r="G4519" s="25">
        <v>0</v>
      </c>
      <c r="H4519" s="25">
        <v>0</v>
      </c>
      <c r="I4519" s="1">
        <f>COUNTIFS($A:$A,$A4519,C:C,"&gt;"&amp;$I$5)</f>
        <v>19</v>
      </c>
    </row>
    <row r="4520" spans="1:9" x14ac:dyDescent="0.25">
      <c r="A4520" s="22" t="s">
        <v>90</v>
      </c>
      <c r="B4520" s="24">
        <v>43101</v>
      </c>
      <c r="C4520" s="25">
        <v>0</v>
      </c>
      <c r="D4520" s="25">
        <v>0</v>
      </c>
      <c r="E4520" s="25">
        <v>0</v>
      </c>
      <c r="F4520" s="25">
        <v>0</v>
      </c>
      <c r="G4520" s="25">
        <v>0</v>
      </c>
      <c r="H4520" s="25">
        <v>0</v>
      </c>
      <c r="I4520" s="1">
        <f>COUNTIFS($A:$A,$A4520,C:C,"&gt;"&amp;$I$5)</f>
        <v>19</v>
      </c>
    </row>
    <row r="4521" spans="1:9" x14ac:dyDescent="0.25">
      <c r="A4521" s="22" t="s">
        <v>90</v>
      </c>
      <c r="B4521" s="24">
        <v>43102</v>
      </c>
      <c r="C4521" s="25">
        <v>3.1678240740740743E-2</v>
      </c>
      <c r="D4521" s="25">
        <v>0</v>
      </c>
      <c r="E4521" s="25">
        <v>1.068287037037037E-2</v>
      </c>
      <c r="F4521" s="25">
        <v>0</v>
      </c>
      <c r="G4521" s="25">
        <v>0</v>
      </c>
      <c r="H4521" s="25">
        <v>0</v>
      </c>
      <c r="I4521" s="1">
        <f>COUNTIFS($A:$A,$A4521,C:C,"&gt;"&amp;$I$5)</f>
        <v>19</v>
      </c>
    </row>
    <row r="4522" spans="1:9" x14ac:dyDescent="0.25">
      <c r="A4522" s="22" t="s">
        <v>90</v>
      </c>
      <c r="B4522" s="24">
        <v>43103</v>
      </c>
      <c r="C4522" s="25">
        <v>1.7557870370370373E-2</v>
      </c>
      <c r="D4522" s="25">
        <v>0</v>
      </c>
      <c r="E4522" s="25">
        <v>1.0150462962962964E-2</v>
      </c>
      <c r="F4522" s="25">
        <v>0</v>
      </c>
      <c r="G4522" s="25">
        <v>0</v>
      </c>
      <c r="H4522" s="25">
        <v>0</v>
      </c>
      <c r="I4522" s="1">
        <f>COUNTIFS($A:$A,$A4522,C:C,"&gt;"&amp;$I$5)</f>
        <v>19</v>
      </c>
    </row>
    <row r="4523" spans="1:9" x14ac:dyDescent="0.25">
      <c r="A4523" s="22" t="s">
        <v>90</v>
      </c>
      <c r="B4523" s="24">
        <v>43104</v>
      </c>
      <c r="C4523" s="25">
        <v>2.4409722222222222E-2</v>
      </c>
      <c r="D4523" s="25">
        <v>0</v>
      </c>
      <c r="E4523" s="25">
        <v>5.6701388888888891E-2</v>
      </c>
      <c r="F4523" s="25">
        <v>0</v>
      </c>
      <c r="G4523" s="25">
        <v>0</v>
      </c>
      <c r="H4523" s="25">
        <v>0</v>
      </c>
      <c r="I4523" s="1">
        <f>COUNTIFS($A:$A,$A4523,C:C,"&gt;"&amp;$I$5)</f>
        <v>19</v>
      </c>
    </row>
    <row r="4524" spans="1:9" x14ac:dyDescent="0.25">
      <c r="A4524" s="22" t="s">
        <v>90</v>
      </c>
      <c r="B4524" s="24">
        <v>43105</v>
      </c>
      <c r="C4524" s="25">
        <v>9.3055555555555548E-3</v>
      </c>
      <c r="D4524" s="25">
        <v>0</v>
      </c>
      <c r="E4524" s="25">
        <v>2.7685185185185188E-2</v>
      </c>
      <c r="F4524" s="25">
        <v>0</v>
      </c>
      <c r="G4524" s="25">
        <v>0</v>
      </c>
      <c r="H4524" s="25">
        <v>0</v>
      </c>
      <c r="I4524" s="1">
        <f>COUNTIFS($A:$A,$A4524,C:C,"&gt;"&amp;$I$5)</f>
        <v>19</v>
      </c>
    </row>
    <row r="4525" spans="1:9" x14ac:dyDescent="0.25">
      <c r="A4525" s="22" t="s">
        <v>90</v>
      </c>
      <c r="B4525" s="24">
        <v>43106</v>
      </c>
      <c r="C4525" s="25">
        <v>0</v>
      </c>
      <c r="D4525" s="25">
        <v>0</v>
      </c>
      <c r="E4525" s="25">
        <v>0</v>
      </c>
      <c r="F4525" s="25">
        <v>0</v>
      </c>
      <c r="G4525" s="25">
        <v>0</v>
      </c>
      <c r="H4525" s="25">
        <v>0</v>
      </c>
      <c r="I4525" s="1">
        <f>COUNTIFS($A:$A,$A4525,C:C,"&gt;"&amp;$I$5)</f>
        <v>19</v>
      </c>
    </row>
    <row r="4526" spans="1:9" x14ac:dyDescent="0.25">
      <c r="A4526" s="22" t="s">
        <v>90</v>
      </c>
      <c r="B4526" s="24">
        <v>43107</v>
      </c>
      <c r="C4526" s="25">
        <v>0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1">
        <f>COUNTIFS($A:$A,$A4526,C:C,"&gt;"&amp;$I$5)</f>
        <v>19</v>
      </c>
    </row>
    <row r="4527" spans="1:9" x14ac:dyDescent="0.25">
      <c r="A4527" s="22" t="s">
        <v>90</v>
      </c>
      <c r="B4527" s="24">
        <v>43108</v>
      </c>
      <c r="C4527" s="25">
        <v>2.0046296296296295E-2</v>
      </c>
      <c r="D4527" s="25">
        <v>0</v>
      </c>
      <c r="E4527" s="25">
        <v>5.6747685185185186E-2</v>
      </c>
      <c r="F4527" s="25">
        <v>0</v>
      </c>
      <c r="G4527" s="25">
        <v>4.3240740740740739E-2</v>
      </c>
      <c r="H4527" s="25">
        <v>0</v>
      </c>
      <c r="I4527" s="1">
        <f>COUNTIFS($A:$A,$A4527,C:C,"&gt;"&amp;$I$5)</f>
        <v>19</v>
      </c>
    </row>
    <row r="4528" spans="1:9" x14ac:dyDescent="0.25">
      <c r="A4528" s="22" t="s">
        <v>90</v>
      </c>
      <c r="B4528" s="24">
        <v>43109</v>
      </c>
      <c r="C4528" s="25">
        <v>1.5717592592592592E-2</v>
      </c>
      <c r="D4528" s="25">
        <v>0</v>
      </c>
      <c r="E4528" s="25">
        <v>6.8865740740740736E-3</v>
      </c>
      <c r="F4528" s="25">
        <v>0</v>
      </c>
      <c r="G4528" s="25">
        <v>0</v>
      </c>
      <c r="H4528" s="25">
        <v>0</v>
      </c>
      <c r="I4528" s="1">
        <f>COUNTIFS($A:$A,$A4528,C:C,"&gt;"&amp;$I$5)</f>
        <v>19</v>
      </c>
    </row>
    <row r="4529" spans="1:9" x14ac:dyDescent="0.25">
      <c r="A4529" s="22" t="s">
        <v>90</v>
      </c>
      <c r="B4529" s="24">
        <v>43110</v>
      </c>
      <c r="C4529" s="25">
        <v>2.0879629629629626E-2</v>
      </c>
      <c r="D4529" s="25">
        <v>0</v>
      </c>
      <c r="E4529" s="25">
        <v>1.3368055555555557E-2</v>
      </c>
      <c r="F4529" s="25">
        <v>0</v>
      </c>
      <c r="G4529" s="25">
        <v>0</v>
      </c>
      <c r="H4529" s="25">
        <v>0</v>
      </c>
      <c r="I4529" s="1">
        <f>COUNTIFS($A:$A,$A4529,C:C,"&gt;"&amp;$I$5)</f>
        <v>19</v>
      </c>
    </row>
    <row r="4530" spans="1:9" x14ac:dyDescent="0.25">
      <c r="A4530" s="22" t="s">
        <v>90</v>
      </c>
      <c r="B4530" s="24">
        <v>43111</v>
      </c>
      <c r="C4530" s="25">
        <v>0.11430555555555555</v>
      </c>
      <c r="D4530" s="25">
        <v>0</v>
      </c>
      <c r="E4530" s="25">
        <v>7.0486111111111105E-3</v>
      </c>
      <c r="F4530" s="25">
        <v>0</v>
      </c>
      <c r="G4530" s="25">
        <v>0</v>
      </c>
      <c r="H4530" s="25">
        <v>0</v>
      </c>
      <c r="I4530" s="1">
        <f>COUNTIFS($A:$A,$A4530,C:C,"&gt;"&amp;$I$5)</f>
        <v>19</v>
      </c>
    </row>
    <row r="4531" spans="1:9" x14ac:dyDescent="0.25">
      <c r="A4531" s="22" t="s">
        <v>90</v>
      </c>
      <c r="B4531" s="24">
        <v>43112</v>
      </c>
      <c r="C4531" s="25">
        <v>1.6180555555555556E-2</v>
      </c>
      <c r="D4531" s="25">
        <v>0</v>
      </c>
      <c r="E4531" s="25">
        <v>4.4166666666666667E-2</v>
      </c>
      <c r="F4531" s="25">
        <v>0</v>
      </c>
      <c r="G4531" s="25">
        <v>0</v>
      </c>
      <c r="H4531" s="25">
        <v>0</v>
      </c>
      <c r="I4531" s="1">
        <f>COUNTIFS($A:$A,$A4531,C:C,"&gt;"&amp;$I$5)</f>
        <v>19</v>
      </c>
    </row>
    <row r="4532" spans="1:9" x14ac:dyDescent="0.25">
      <c r="A4532" s="22" t="s">
        <v>90</v>
      </c>
      <c r="B4532" s="24">
        <v>43113</v>
      </c>
      <c r="C4532" s="25">
        <v>0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1">
        <f>COUNTIFS($A:$A,$A4532,C:C,"&gt;"&amp;$I$5)</f>
        <v>19</v>
      </c>
    </row>
    <row r="4533" spans="1:9" x14ac:dyDescent="0.25">
      <c r="A4533" s="22" t="s">
        <v>90</v>
      </c>
      <c r="B4533" s="24">
        <v>43114</v>
      </c>
      <c r="C4533" s="25">
        <v>0</v>
      </c>
      <c r="D4533" s="25">
        <v>0</v>
      </c>
      <c r="E4533" s="25">
        <v>0</v>
      </c>
      <c r="F4533" s="25">
        <v>0</v>
      </c>
      <c r="G4533" s="25">
        <v>0</v>
      </c>
      <c r="H4533" s="25">
        <v>0</v>
      </c>
      <c r="I4533" s="1">
        <f>COUNTIFS($A:$A,$A4533,C:C,"&gt;"&amp;$I$5)</f>
        <v>19</v>
      </c>
    </row>
    <row r="4534" spans="1:9" x14ac:dyDescent="0.25">
      <c r="A4534" s="22" t="s">
        <v>90</v>
      </c>
      <c r="B4534" s="24">
        <v>43115</v>
      </c>
      <c r="C4534" s="25">
        <v>2.0393518518518519E-2</v>
      </c>
      <c r="D4534" s="25">
        <v>0</v>
      </c>
      <c r="E4534" s="25">
        <v>0.1137962962962963</v>
      </c>
      <c r="F4534" s="25">
        <v>0</v>
      </c>
      <c r="G4534" s="25">
        <v>0</v>
      </c>
      <c r="H4534" s="25">
        <v>0</v>
      </c>
      <c r="I4534" s="1">
        <f>COUNTIFS($A:$A,$A4534,C:C,"&gt;"&amp;$I$5)</f>
        <v>19</v>
      </c>
    </row>
    <row r="4535" spans="1:9" x14ac:dyDescent="0.25">
      <c r="A4535" s="22" t="s">
        <v>90</v>
      </c>
      <c r="B4535" s="24">
        <v>43116</v>
      </c>
      <c r="C4535" s="25">
        <v>1.064814814814815E-2</v>
      </c>
      <c r="D4535" s="25">
        <v>0</v>
      </c>
      <c r="E4535" s="25">
        <v>2.5162037037037038E-2</v>
      </c>
      <c r="F4535" s="25">
        <v>0</v>
      </c>
      <c r="G4535" s="25">
        <v>0</v>
      </c>
      <c r="H4535" s="25">
        <v>0</v>
      </c>
      <c r="I4535" s="1">
        <f>COUNTIFS($A:$A,$A4535,C:C,"&gt;"&amp;$I$5)</f>
        <v>19</v>
      </c>
    </row>
    <row r="4536" spans="1:9" x14ac:dyDescent="0.25">
      <c r="A4536" s="22" t="s">
        <v>90</v>
      </c>
      <c r="B4536" s="24">
        <v>43117</v>
      </c>
      <c r="C4536" s="25">
        <v>1.7673611111111109E-2</v>
      </c>
      <c r="D4536" s="25">
        <v>0</v>
      </c>
      <c r="E4536" s="25">
        <v>2.8668981481481479E-2</v>
      </c>
      <c r="F4536" s="25">
        <v>0</v>
      </c>
      <c r="G4536" s="25">
        <v>0</v>
      </c>
      <c r="H4536" s="25">
        <v>0</v>
      </c>
      <c r="I4536" s="1">
        <f>COUNTIFS($A:$A,$A4536,C:C,"&gt;"&amp;$I$5)</f>
        <v>19</v>
      </c>
    </row>
    <row r="4537" spans="1:9" x14ac:dyDescent="0.25">
      <c r="A4537" s="22" t="s">
        <v>90</v>
      </c>
      <c r="B4537" s="24">
        <v>43118</v>
      </c>
      <c r="C4537" s="25">
        <v>2.3819444444444445E-2</v>
      </c>
      <c r="D4537" s="25">
        <v>0</v>
      </c>
      <c r="E4537" s="25">
        <v>7.1874999999999994E-3</v>
      </c>
      <c r="F4537" s="25">
        <v>0</v>
      </c>
      <c r="G4537" s="25">
        <v>2.3124999999999996E-2</v>
      </c>
      <c r="H4537" s="25">
        <v>0</v>
      </c>
      <c r="I4537" s="1">
        <f>COUNTIFS($A:$A,$A4537,C:C,"&gt;"&amp;$I$5)</f>
        <v>19</v>
      </c>
    </row>
    <row r="4538" spans="1:9" x14ac:dyDescent="0.25">
      <c r="A4538" s="22" t="s">
        <v>90</v>
      </c>
      <c r="B4538" s="24">
        <v>43119</v>
      </c>
      <c r="C4538" s="25">
        <v>1.0185185185185184E-2</v>
      </c>
      <c r="D4538" s="25">
        <v>0</v>
      </c>
      <c r="E4538" s="25">
        <v>1.2789351851851852E-2</v>
      </c>
      <c r="F4538" s="25">
        <v>0</v>
      </c>
      <c r="G4538" s="25">
        <v>0</v>
      </c>
      <c r="H4538" s="25">
        <v>0</v>
      </c>
      <c r="I4538" s="1">
        <f>COUNTIFS($A:$A,$A4538,C:C,"&gt;"&amp;$I$5)</f>
        <v>19</v>
      </c>
    </row>
    <row r="4539" spans="1:9" x14ac:dyDescent="0.25">
      <c r="A4539" s="22" t="s">
        <v>90</v>
      </c>
      <c r="B4539" s="24">
        <v>43122</v>
      </c>
      <c r="C4539" s="25">
        <v>2.0312500000000001E-2</v>
      </c>
      <c r="D4539" s="25">
        <v>0</v>
      </c>
      <c r="E4539" s="25">
        <v>9.1574074074074072E-2</v>
      </c>
      <c r="F4539" s="25">
        <v>0</v>
      </c>
      <c r="G4539" s="25">
        <v>0</v>
      </c>
      <c r="H4539" s="25">
        <v>0</v>
      </c>
      <c r="I4539" s="1">
        <f>COUNTIFS($A:$A,$A4539,C:C,"&gt;"&amp;$I$5)</f>
        <v>19</v>
      </c>
    </row>
    <row r="4540" spans="1:9" x14ac:dyDescent="0.25">
      <c r="A4540" s="22" t="s">
        <v>90</v>
      </c>
      <c r="B4540" s="24">
        <v>43123</v>
      </c>
      <c r="C4540" s="25">
        <v>1.7986111111111109E-2</v>
      </c>
      <c r="D4540" s="25">
        <v>0</v>
      </c>
      <c r="E4540" s="25">
        <v>3.7291666666666667E-2</v>
      </c>
      <c r="F4540" s="25">
        <v>0</v>
      </c>
      <c r="G4540" s="25">
        <v>0</v>
      </c>
      <c r="H4540" s="25">
        <v>0</v>
      </c>
      <c r="I4540" s="1">
        <f>COUNTIFS($A:$A,$A4540,C:C,"&gt;"&amp;$I$5)</f>
        <v>19</v>
      </c>
    </row>
    <row r="4541" spans="1:9" x14ac:dyDescent="0.25">
      <c r="A4541" s="22" t="s">
        <v>90</v>
      </c>
      <c r="B4541" s="24">
        <v>43124</v>
      </c>
      <c r="C4541" s="25">
        <v>2.1759259259259259E-2</v>
      </c>
      <c r="D4541" s="25">
        <v>0</v>
      </c>
      <c r="E4541" s="25">
        <v>2.2164351851851852E-2</v>
      </c>
      <c r="F4541" s="25">
        <v>0</v>
      </c>
      <c r="G4541" s="25">
        <v>0</v>
      </c>
      <c r="H4541" s="25">
        <v>0</v>
      </c>
      <c r="I4541" s="1">
        <f>COUNTIFS($A:$A,$A4541,C:C,"&gt;"&amp;$I$5)</f>
        <v>19</v>
      </c>
    </row>
    <row r="4542" spans="1:9" x14ac:dyDescent="0.25">
      <c r="A4542" s="22" t="s">
        <v>90</v>
      </c>
      <c r="B4542" s="24">
        <v>43125</v>
      </c>
      <c r="C4542" s="25">
        <v>2.4895833333333336E-2</v>
      </c>
      <c r="D4542" s="25">
        <v>4.2569444444444444E-2</v>
      </c>
      <c r="E4542" s="25">
        <v>1.4409722222222221E-2</v>
      </c>
      <c r="F4542" s="25">
        <v>0</v>
      </c>
      <c r="G4542" s="25">
        <v>8.4490740740740741E-3</v>
      </c>
      <c r="H4542" s="25">
        <v>0</v>
      </c>
      <c r="I4542" s="1">
        <f>COUNTIFS($A:$A,$A4542,C:C,"&gt;"&amp;$I$5)</f>
        <v>19</v>
      </c>
    </row>
    <row r="4543" spans="1:9" x14ac:dyDescent="0.25">
      <c r="A4543" s="22" t="s">
        <v>38</v>
      </c>
      <c r="B4543" s="24">
        <v>43070</v>
      </c>
      <c r="C4543" s="25">
        <v>0</v>
      </c>
      <c r="D4543" s="25">
        <v>0</v>
      </c>
      <c r="E4543" s="25">
        <v>0</v>
      </c>
      <c r="F4543" s="25">
        <v>0</v>
      </c>
      <c r="G4543" s="25">
        <v>0</v>
      </c>
      <c r="H4543" s="25">
        <v>0</v>
      </c>
      <c r="I4543" s="1">
        <f>COUNTIFS($A:$A,$A4543,C:C,"&gt;"&amp;$I$5)</f>
        <v>0</v>
      </c>
    </row>
    <row r="4544" spans="1:9" x14ac:dyDescent="0.25">
      <c r="A4544" s="22" t="s">
        <v>38</v>
      </c>
      <c r="B4544" s="24">
        <v>43071</v>
      </c>
      <c r="C4544" s="25">
        <v>0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1">
        <f>COUNTIFS($A:$A,$A4544,C:C,"&gt;"&amp;$I$5)</f>
        <v>0</v>
      </c>
    </row>
    <row r="4545" spans="1:9" x14ac:dyDescent="0.25">
      <c r="A4545" s="22" t="s">
        <v>38</v>
      </c>
      <c r="B4545" s="24">
        <v>43072</v>
      </c>
      <c r="C4545" s="25">
        <v>0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1">
        <f>COUNTIFS($A:$A,$A4545,C:C,"&gt;"&amp;$I$5)</f>
        <v>0</v>
      </c>
    </row>
    <row r="4546" spans="1:9" x14ac:dyDescent="0.25">
      <c r="A4546" s="22" t="s">
        <v>38</v>
      </c>
      <c r="B4546" s="24">
        <v>43073</v>
      </c>
      <c r="C4546" s="25">
        <v>0</v>
      </c>
      <c r="D4546" s="25">
        <v>0</v>
      </c>
      <c r="E4546" s="25">
        <v>0</v>
      </c>
      <c r="F4546" s="25">
        <v>0</v>
      </c>
      <c r="G4546" s="25">
        <v>0</v>
      </c>
      <c r="H4546" s="25">
        <v>0</v>
      </c>
      <c r="I4546" s="1">
        <f>COUNTIFS($A:$A,$A4546,C:C,"&gt;"&amp;$I$5)</f>
        <v>0</v>
      </c>
    </row>
    <row r="4547" spans="1:9" x14ac:dyDescent="0.25">
      <c r="A4547" s="22" t="s">
        <v>38</v>
      </c>
      <c r="B4547" s="24">
        <v>43074</v>
      </c>
      <c r="C4547" s="25">
        <v>0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1">
        <f>COUNTIFS($A:$A,$A4547,C:C,"&gt;"&amp;$I$5)</f>
        <v>0</v>
      </c>
    </row>
    <row r="4548" spans="1:9" x14ac:dyDescent="0.25">
      <c r="A4548" s="22" t="s">
        <v>38</v>
      </c>
      <c r="B4548" s="24">
        <v>43075</v>
      </c>
      <c r="C4548" s="25">
        <v>0</v>
      </c>
      <c r="D4548" s="25">
        <v>0</v>
      </c>
      <c r="E4548" s="25">
        <v>0</v>
      </c>
      <c r="F4548" s="25">
        <v>0</v>
      </c>
      <c r="G4548" s="25">
        <v>0</v>
      </c>
      <c r="H4548" s="25">
        <v>0</v>
      </c>
      <c r="I4548" s="1">
        <f>COUNTIFS($A:$A,$A4548,C:C,"&gt;"&amp;$I$5)</f>
        <v>0</v>
      </c>
    </row>
    <row r="4549" spans="1:9" x14ac:dyDescent="0.25">
      <c r="A4549" s="22" t="s">
        <v>38</v>
      </c>
      <c r="B4549" s="24">
        <v>43076</v>
      </c>
      <c r="C4549" s="25">
        <v>0</v>
      </c>
      <c r="D4549" s="25">
        <v>0</v>
      </c>
      <c r="E4549" s="25">
        <v>0</v>
      </c>
      <c r="F4549" s="25">
        <v>0</v>
      </c>
      <c r="G4549" s="25">
        <v>0</v>
      </c>
      <c r="H4549" s="25">
        <v>0</v>
      </c>
      <c r="I4549" s="1">
        <f>COUNTIFS($A:$A,$A4549,C:C,"&gt;"&amp;$I$5)</f>
        <v>0</v>
      </c>
    </row>
    <row r="4550" spans="1:9" x14ac:dyDescent="0.25">
      <c r="A4550" s="22" t="s">
        <v>38</v>
      </c>
      <c r="B4550" s="24">
        <v>43077</v>
      </c>
      <c r="C4550" s="25">
        <v>0</v>
      </c>
      <c r="D4550" s="25">
        <v>0</v>
      </c>
      <c r="E4550" s="25">
        <v>0</v>
      </c>
      <c r="F4550" s="25">
        <v>0</v>
      </c>
      <c r="G4550" s="25">
        <v>0</v>
      </c>
      <c r="H4550" s="25">
        <v>0</v>
      </c>
      <c r="I4550" s="1">
        <f>COUNTIFS($A:$A,$A4550,C:C,"&gt;"&amp;$I$5)</f>
        <v>0</v>
      </c>
    </row>
    <row r="4551" spans="1:9" x14ac:dyDescent="0.25">
      <c r="A4551" s="22" t="s">
        <v>38</v>
      </c>
      <c r="B4551" s="24">
        <v>43078</v>
      </c>
      <c r="C4551" s="25">
        <v>0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1">
        <f>COUNTIFS($A:$A,$A4551,C:C,"&gt;"&amp;$I$5)</f>
        <v>0</v>
      </c>
    </row>
    <row r="4552" spans="1:9" x14ac:dyDescent="0.25">
      <c r="A4552" s="22" t="s">
        <v>38</v>
      </c>
      <c r="B4552" s="24">
        <v>43079</v>
      </c>
      <c r="C4552" s="25">
        <v>0</v>
      </c>
      <c r="D4552" s="25">
        <v>0</v>
      </c>
      <c r="E4552" s="25">
        <v>0</v>
      </c>
      <c r="F4552" s="25">
        <v>0</v>
      </c>
      <c r="G4552" s="25">
        <v>0</v>
      </c>
      <c r="H4552" s="25">
        <v>0</v>
      </c>
      <c r="I4552" s="1">
        <f>COUNTIFS($A:$A,$A4552,C:C,"&gt;"&amp;$I$5)</f>
        <v>0</v>
      </c>
    </row>
    <row r="4553" spans="1:9" x14ac:dyDescent="0.25">
      <c r="A4553" s="22" t="s">
        <v>38</v>
      </c>
      <c r="B4553" s="24">
        <v>43080</v>
      </c>
      <c r="C4553" s="25">
        <v>0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1">
        <f>COUNTIFS($A:$A,$A4553,C:C,"&gt;"&amp;$I$5)</f>
        <v>0</v>
      </c>
    </row>
    <row r="4554" spans="1:9" x14ac:dyDescent="0.25">
      <c r="A4554" s="22" t="s">
        <v>38</v>
      </c>
      <c r="B4554" s="24">
        <v>43081</v>
      </c>
      <c r="C4554" s="25">
        <v>0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1">
        <f>COUNTIFS($A:$A,$A4554,C:C,"&gt;"&amp;$I$5)</f>
        <v>0</v>
      </c>
    </row>
    <row r="4555" spans="1:9" x14ac:dyDescent="0.25">
      <c r="A4555" s="22" t="s">
        <v>38</v>
      </c>
      <c r="B4555" s="24">
        <v>43082</v>
      </c>
      <c r="C4555" s="25">
        <v>0</v>
      </c>
      <c r="D4555" s="25">
        <v>0</v>
      </c>
      <c r="E4555" s="25">
        <v>0</v>
      </c>
      <c r="F4555" s="25">
        <v>0</v>
      </c>
      <c r="G4555" s="25">
        <v>0</v>
      </c>
      <c r="H4555" s="25">
        <v>0</v>
      </c>
      <c r="I4555" s="1">
        <f>COUNTIFS($A:$A,$A4555,C:C,"&gt;"&amp;$I$5)</f>
        <v>0</v>
      </c>
    </row>
    <row r="4556" spans="1:9" x14ac:dyDescent="0.25">
      <c r="A4556" s="22" t="s">
        <v>38</v>
      </c>
      <c r="B4556" s="24">
        <v>43083</v>
      </c>
      <c r="C4556" s="25">
        <v>0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1">
        <f>COUNTIFS($A:$A,$A4556,C:C,"&gt;"&amp;$I$5)</f>
        <v>0</v>
      </c>
    </row>
    <row r="4557" spans="1:9" x14ac:dyDescent="0.25">
      <c r="A4557" s="22" t="s">
        <v>38</v>
      </c>
      <c r="B4557" s="24">
        <v>43084</v>
      </c>
      <c r="C4557" s="25">
        <v>0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1">
        <f>COUNTIFS($A:$A,$A4557,C:C,"&gt;"&amp;$I$5)</f>
        <v>0</v>
      </c>
    </row>
    <row r="4558" spans="1:9" x14ac:dyDescent="0.25">
      <c r="A4558" s="22" t="s">
        <v>38</v>
      </c>
      <c r="B4558" s="24">
        <v>43085</v>
      </c>
      <c r="C4558" s="25">
        <v>0</v>
      </c>
      <c r="D4558" s="25">
        <v>0</v>
      </c>
      <c r="E4558" s="25">
        <v>0</v>
      </c>
      <c r="F4558" s="25">
        <v>0</v>
      </c>
      <c r="G4558" s="25">
        <v>0</v>
      </c>
      <c r="H4558" s="25">
        <v>0</v>
      </c>
      <c r="I4558" s="1">
        <f>COUNTIFS($A:$A,$A4558,C:C,"&gt;"&amp;$I$5)</f>
        <v>0</v>
      </c>
    </row>
    <row r="4559" spans="1:9" x14ac:dyDescent="0.25">
      <c r="A4559" s="22" t="s">
        <v>38</v>
      </c>
      <c r="B4559" s="24">
        <v>43086</v>
      </c>
      <c r="C4559" s="25">
        <v>0</v>
      </c>
      <c r="D4559" s="25">
        <v>0</v>
      </c>
      <c r="E4559" s="25">
        <v>0</v>
      </c>
      <c r="F4559" s="25">
        <v>0</v>
      </c>
      <c r="G4559" s="25">
        <v>0</v>
      </c>
      <c r="H4559" s="25">
        <v>0</v>
      </c>
      <c r="I4559" s="1">
        <f>COUNTIFS($A:$A,$A4559,C:C,"&gt;"&amp;$I$5)</f>
        <v>0</v>
      </c>
    </row>
    <row r="4560" spans="1:9" x14ac:dyDescent="0.25">
      <c r="A4560" s="22" t="s">
        <v>38</v>
      </c>
      <c r="B4560" s="24">
        <v>43087</v>
      </c>
      <c r="C4560" s="25">
        <v>0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1">
        <f>COUNTIFS($A:$A,$A4560,C:C,"&gt;"&amp;$I$5)</f>
        <v>0</v>
      </c>
    </row>
    <row r="4561" spans="1:9" x14ac:dyDescent="0.25">
      <c r="A4561" s="22" t="s">
        <v>38</v>
      </c>
      <c r="B4561" s="24">
        <v>43088</v>
      </c>
      <c r="C4561" s="25">
        <v>0</v>
      </c>
      <c r="D4561" s="25">
        <v>0</v>
      </c>
      <c r="E4561" s="25">
        <v>0</v>
      </c>
      <c r="F4561" s="25">
        <v>0</v>
      </c>
      <c r="G4561" s="25">
        <v>0</v>
      </c>
      <c r="H4561" s="25">
        <v>0</v>
      </c>
      <c r="I4561" s="1">
        <f>COUNTIFS($A:$A,$A4561,C:C,"&gt;"&amp;$I$5)</f>
        <v>0</v>
      </c>
    </row>
    <row r="4562" spans="1:9" x14ac:dyDescent="0.25">
      <c r="A4562" s="22" t="s">
        <v>38</v>
      </c>
      <c r="B4562" s="24">
        <v>43089</v>
      </c>
      <c r="C4562" s="25">
        <v>0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1">
        <f>COUNTIFS($A:$A,$A4562,C:C,"&gt;"&amp;$I$5)</f>
        <v>0</v>
      </c>
    </row>
    <row r="4563" spans="1:9" x14ac:dyDescent="0.25">
      <c r="A4563" s="22" t="s">
        <v>38</v>
      </c>
      <c r="B4563" s="24">
        <v>43090</v>
      </c>
      <c r="C4563" s="25">
        <v>0</v>
      </c>
      <c r="D4563" s="25">
        <v>0</v>
      </c>
      <c r="E4563" s="25">
        <v>0</v>
      </c>
      <c r="F4563" s="25">
        <v>0</v>
      </c>
      <c r="G4563" s="25">
        <v>0</v>
      </c>
      <c r="H4563" s="25">
        <v>0</v>
      </c>
      <c r="I4563" s="1">
        <f>COUNTIFS($A:$A,$A4563,C:C,"&gt;"&amp;$I$5)</f>
        <v>0</v>
      </c>
    </row>
    <row r="4564" spans="1:9" x14ac:dyDescent="0.25">
      <c r="A4564" s="22" t="s">
        <v>38</v>
      </c>
      <c r="B4564" s="24">
        <v>43091</v>
      </c>
      <c r="C4564" s="25">
        <v>0</v>
      </c>
      <c r="D4564" s="25">
        <v>0</v>
      </c>
      <c r="E4564" s="25">
        <v>0</v>
      </c>
      <c r="F4564" s="25">
        <v>0</v>
      </c>
      <c r="G4564" s="25">
        <v>0</v>
      </c>
      <c r="H4564" s="25">
        <v>0</v>
      </c>
      <c r="I4564" s="1">
        <f>COUNTIFS($A:$A,$A4564,C:C,"&gt;"&amp;$I$5)</f>
        <v>0</v>
      </c>
    </row>
    <row r="4565" spans="1:9" x14ac:dyDescent="0.25">
      <c r="A4565" s="22" t="s">
        <v>38</v>
      </c>
      <c r="B4565" s="24">
        <v>43092</v>
      </c>
      <c r="C4565" s="25">
        <v>0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1">
        <f>COUNTIFS($A:$A,$A4565,C:C,"&gt;"&amp;$I$5)</f>
        <v>0</v>
      </c>
    </row>
    <row r="4566" spans="1:9" x14ac:dyDescent="0.25">
      <c r="A4566" s="22" t="s">
        <v>38</v>
      </c>
      <c r="B4566" s="24">
        <v>43093</v>
      </c>
      <c r="C4566" s="25">
        <v>0</v>
      </c>
      <c r="D4566" s="25">
        <v>0</v>
      </c>
      <c r="E4566" s="25">
        <v>0</v>
      </c>
      <c r="F4566" s="25">
        <v>0</v>
      </c>
      <c r="G4566" s="25">
        <v>0</v>
      </c>
      <c r="H4566" s="25">
        <v>0</v>
      </c>
      <c r="I4566" s="1">
        <f>COUNTIFS($A:$A,$A4566,C:C,"&gt;"&amp;$I$5)</f>
        <v>0</v>
      </c>
    </row>
    <row r="4567" spans="1:9" x14ac:dyDescent="0.25">
      <c r="A4567" s="22" t="s">
        <v>38</v>
      </c>
      <c r="B4567" s="24">
        <v>43094</v>
      </c>
      <c r="C4567" s="25">
        <v>0</v>
      </c>
      <c r="D4567" s="25">
        <v>0</v>
      </c>
      <c r="E4567" s="25">
        <v>0</v>
      </c>
      <c r="F4567" s="25">
        <v>0</v>
      </c>
      <c r="G4567" s="25">
        <v>0</v>
      </c>
      <c r="H4567" s="25">
        <v>0</v>
      </c>
      <c r="I4567" s="1">
        <f>COUNTIFS($A:$A,$A4567,C:C,"&gt;"&amp;$I$5)</f>
        <v>0</v>
      </c>
    </row>
    <row r="4568" spans="1:9" x14ac:dyDescent="0.25">
      <c r="A4568" s="22" t="s">
        <v>38</v>
      </c>
      <c r="B4568" s="24">
        <v>43095</v>
      </c>
      <c r="C4568" s="25">
        <v>0</v>
      </c>
      <c r="D4568" s="25">
        <v>0</v>
      </c>
      <c r="E4568" s="25">
        <v>0</v>
      </c>
      <c r="F4568" s="25">
        <v>0</v>
      </c>
      <c r="G4568" s="25">
        <v>0</v>
      </c>
      <c r="H4568" s="25">
        <v>0</v>
      </c>
      <c r="I4568" s="1">
        <f>COUNTIFS($A:$A,$A4568,C:C,"&gt;"&amp;$I$5)</f>
        <v>0</v>
      </c>
    </row>
    <row r="4569" spans="1:9" x14ac:dyDescent="0.25">
      <c r="A4569" s="22" t="s">
        <v>38</v>
      </c>
      <c r="B4569" s="24">
        <v>43096</v>
      </c>
      <c r="C4569" s="25">
        <v>0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1">
        <f>COUNTIFS($A:$A,$A4569,C:C,"&gt;"&amp;$I$5)</f>
        <v>0</v>
      </c>
    </row>
    <row r="4570" spans="1:9" x14ac:dyDescent="0.25">
      <c r="A4570" s="22" t="s">
        <v>38</v>
      </c>
      <c r="B4570" s="24">
        <v>43097</v>
      </c>
      <c r="C4570" s="25">
        <v>0</v>
      </c>
      <c r="D4570" s="25">
        <v>0</v>
      </c>
      <c r="E4570" s="25">
        <v>0</v>
      </c>
      <c r="F4570" s="25">
        <v>0</v>
      </c>
      <c r="G4570" s="25">
        <v>0</v>
      </c>
      <c r="H4570" s="25">
        <v>0</v>
      </c>
      <c r="I4570" s="1">
        <f>COUNTIFS($A:$A,$A4570,C:C,"&gt;"&amp;$I$5)</f>
        <v>0</v>
      </c>
    </row>
    <row r="4571" spans="1:9" x14ac:dyDescent="0.25">
      <c r="A4571" s="22" t="s">
        <v>38</v>
      </c>
      <c r="B4571" s="24">
        <v>43098</v>
      </c>
      <c r="C4571" s="25">
        <v>0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1">
        <f>COUNTIFS($A:$A,$A4571,C:C,"&gt;"&amp;$I$5)</f>
        <v>0</v>
      </c>
    </row>
    <row r="4572" spans="1:9" x14ac:dyDescent="0.25">
      <c r="A4572" s="22" t="s">
        <v>38</v>
      </c>
      <c r="B4572" s="24">
        <v>43099</v>
      </c>
      <c r="C4572" s="25">
        <v>0</v>
      </c>
      <c r="D4572" s="25">
        <v>0</v>
      </c>
      <c r="E4572" s="25">
        <v>0</v>
      </c>
      <c r="F4572" s="25">
        <v>0</v>
      </c>
      <c r="G4572" s="25">
        <v>0</v>
      </c>
      <c r="H4572" s="25">
        <v>0</v>
      </c>
      <c r="I4572" s="1">
        <f>COUNTIFS($A:$A,$A4572,C:C,"&gt;"&amp;$I$5)</f>
        <v>0</v>
      </c>
    </row>
    <row r="4573" spans="1:9" x14ac:dyDescent="0.25">
      <c r="A4573" s="22" t="s">
        <v>38</v>
      </c>
      <c r="B4573" s="24">
        <v>43100</v>
      </c>
      <c r="C4573" s="25">
        <v>0</v>
      </c>
      <c r="D4573" s="25">
        <v>0</v>
      </c>
      <c r="E4573" s="25">
        <v>0</v>
      </c>
      <c r="F4573" s="25">
        <v>0</v>
      </c>
      <c r="G4573" s="25">
        <v>0</v>
      </c>
      <c r="H4573" s="25">
        <v>0</v>
      </c>
      <c r="I4573" s="1">
        <f>COUNTIFS($A:$A,$A4573,C:C,"&gt;"&amp;$I$5)</f>
        <v>0</v>
      </c>
    </row>
    <row r="4574" spans="1:9" x14ac:dyDescent="0.25">
      <c r="A4574" s="22" t="s">
        <v>38</v>
      </c>
      <c r="B4574" s="24">
        <v>43101</v>
      </c>
      <c r="C4574" s="25">
        <v>0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1">
        <f>COUNTIFS($A:$A,$A4574,C:C,"&gt;"&amp;$I$5)</f>
        <v>0</v>
      </c>
    </row>
    <row r="4575" spans="1:9" x14ac:dyDescent="0.25">
      <c r="A4575" s="22" t="s">
        <v>38</v>
      </c>
      <c r="B4575" s="24">
        <v>43102</v>
      </c>
      <c r="C4575" s="25">
        <v>0</v>
      </c>
      <c r="D4575" s="25">
        <v>0</v>
      </c>
      <c r="E4575" s="25">
        <v>0</v>
      </c>
      <c r="F4575" s="25">
        <v>0</v>
      </c>
      <c r="G4575" s="25">
        <v>0</v>
      </c>
      <c r="H4575" s="25">
        <v>0</v>
      </c>
      <c r="I4575" s="1">
        <f>COUNTIFS($A:$A,$A4575,C:C,"&gt;"&amp;$I$5)</f>
        <v>0</v>
      </c>
    </row>
    <row r="4576" spans="1:9" x14ac:dyDescent="0.25">
      <c r="A4576" s="22" t="s">
        <v>38</v>
      </c>
      <c r="B4576" s="24">
        <v>43103</v>
      </c>
      <c r="C4576" s="25">
        <v>0</v>
      </c>
      <c r="D4576" s="25">
        <v>0</v>
      </c>
      <c r="E4576" s="25">
        <v>0</v>
      </c>
      <c r="F4576" s="25">
        <v>0</v>
      </c>
      <c r="G4576" s="25">
        <v>0</v>
      </c>
      <c r="H4576" s="25">
        <v>0</v>
      </c>
      <c r="I4576" s="1">
        <f>COUNTIFS($A:$A,$A4576,C:C,"&gt;"&amp;$I$5)</f>
        <v>0</v>
      </c>
    </row>
    <row r="4577" spans="1:9" x14ac:dyDescent="0.25">
      <c r="A4577" s="22" t="s">
        <v>38</v>
      </c>
      <c r="B4577" s="24">
        <v>43104</v>
      </c>
      <c r="C4577" s="25">
        <v>0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1">
        <f>COUNTIFS($A:$A,$A4577,C:C,"&gt;"&amp;$I$5)</f>
        <v>0</v>
      </c>
    </row>
    <row r="4578" spans="1:9" x14ac:dyDescent="0.25">
      <c r="A4578" s="22" t="s">
        <v>38</v>
      </c>
      <c r="B4578" s="24">
        <v>43105</v>
      </c>
      <c r="C4578" s="25">
        <v>0</v>
      </c>
      <c r="D4578" s="25">
        <v>0</v>
      </c>
      <c r="E4578" s="25">
        <v>0</v>
      </c>
      <c r="F4578" s="25">
        <v>0</v>
      </c>
      <c r="G4578" s="25">
        <v>0</v>
      </c>
      <c r="H4578" s="25">
        <v>0</v>
      </c>
      <c r="I4578" s="1">
        <f>COUNTIFS($A:$A,$A4578,C:C,"&gt;"&amp;$I$5)</f>
        <v>0</v>
      </c>
    </row>
    <row r="4579" spans="1:9" x14ac:dyDescent="0.25">
      <c r="A4579" s="22" t="s">
        <v>38</v>
      </c>
      <c r="B4579" s="24">
        <v>43106</v>
      </c>
      <c r="C4579" s="25">
        <v>0</v>
      </c>
      <c r="D4579" s="25">
        <v>0</v>
      </c>
      <c r="E4579" s="25">
        <v>0</v>
      </c>
      <c r="F4579" s="25">
        <v>0</v>
      </c>
      <c r="G4579" s="25">
        <v>0</v>
      </c>
      <c r="H4579" s="25">
        <v>0</v>
      </c>
      <c r="I4579" s="1">
        <f>COUNTIFS($A:$A,$A4579,C:C,"&gt;"&amp;$I$5)</f>
        <v>0</v>
      </c>
    </row>
    <row r="4580" spans="1:9" x14ac:dyDescent="0.25">
      <c r="A4580" s="22" t="s">
        <v>38</v>
      </c>
      <c r="B4580" s="24">
        <v>43107</v>
      </c>
      <c r="C4580" s="25">
        <v>0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1">
        <f>COUNTIFS($A:$A,$A4580,C:C,"&gt;"&amp;$I$5)</f>
        <v>0</v>
      </c>
    </row>
    <row r="4581" spans="1:9" x14ac:dyDescent="0.25">
      <c r="A4581" s="22" t="s">
        <v>38</v>
      </c>
      <c r="B4581" s="24">
        <v>43108</v>
      </c>
      <c r="C4581" s="25">
        <v>0</v>
      </c>
      <c r="D4581" s="25">
        <v>0</v>
      </c>
      <c r="E4581" s="25">
        <v>0</v>
      </c>
      <c r="F4581" s="25">
        <v>0</v>
      </c>
      <c r="G4581" s="25">
        <v>0</v>
      </c>
      <c r="H4581" s="25">
        <v>0</v>
      </c>
      <c r="I4581" s="1">
        <f>COUNTIFS($A:$A,$A4581,C:C,"&gt;"&amp;$I$5)</f>
        <v>0</v>
      </c>
    </row>
    <row r="4582" spans="1:9" x14ac:dyDescent="0.25">
      <c r="A4582" s="22" t="s">
        <v>38</v>
      </c>
      <c r="B4582" s="24">
        <v>43109</v>
      </c>
      <c r="C4582" s="25">
        <v>0</v>
      </c>
      <c r="D4582" s="25">
        <v>0</v>
      </c>
      <c r="E4582" s="25">
        <v>0</v>
      </c>
      <c r="F4582" s="25">
        <v>0</v>
      </c>
      <c r="G4582" s="25">
        <v>0</v>
      </c>
      <c r="H4582" s="25">
        <v>0</v>
      </c>
      <c r="I4582" s="1">
        <f>COUNTIFS($A:$A,$A4582,C:C,"&gt;"&amp;$I$5)</f>
        <v>0</v>
      </c>
    </row>
    <row r="4583" spans="1:9" x14ac:dyDescent="0.25">
      <c r="A4583" s="22" t="s">
        <v>38</v>
      </c>
      <c r="B4583" s="24">
        <v>43110</v>
      </c>
      <c r="C4583" s="25">
        <v>0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1">
        <f>COUNTIFS($A:$A,$A4583,C:C,"&gt;"&amp;$I$5)</f>
        <v>0</v>
      </c>
    </row>
    <row r="4584" spans="1:9" x14ac:dyDescent="0.25">
      <c r="A4584" s="22" t="s">
        <v>38</v>
      </c>
      <c r="B4584" s="24">
        <v>43111</v>
      </c>
      <c r="C4584" s="25">
        <v>0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1">
        <f>COUNTIFS($A:$A,$A4584,C:C,"&gt;"&amp;$I$5)</f>
        <v>0</v>
      </c>
    </row>
    <row r="4585" spans="1:9" x14ac:dyDescent="0.25">
      <c r="A4585" s="22" t="s">
        <v>38</v>
      </c>
      <c r="B4585" s="24">
        <v>43112</v>
      </c>
      <c r="C4585" s="25">
        <v>0</v>
      </c>
      <c r="D4585" s="25">
        <v>0</v>
      </c>
      <c r="E4585" s="25">
        <v>0</v>
      </c>
      <c r="F4585" s="25">
        <v>0</v>
      </c>
      <c r="G4585" s="25">
        <v>0</v>
      </c>
      <c r="H4585" s="25">
        <v>0</v>
      </c>
      <c r="I4585" s="1">
        <f>COUNTIFS($A:$A,$A4585,C:C,"&gt;"&amp;$I$5)</f>
        <v>0</v>
      </c>
    </row>
    <row r="4586" spans="1:9" x14ac:dyDescent="0.25">
      <c r="A4586" s="22" t="s">
        <v>38</v>
      </c>
      <c r="B4586" s="24">
        <v>43113</v>
      </c>
      <c r="C4586" s="25">
        <v>0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1">
        <f>COUNTIFS($A:$A,$A4586,C:C,"&gt;"&amp;$I$5)</f>
        <v>0</v>
      </c>
    </row>
    <row r="4587" spans="1:9" x14ac:dyDescent="0.25">
      <c r="A4587" s="22" t="s">
        <v>38</v>
      </c>
      <c r="B4587" s="24">
        <v>43114</v>
      </c>
      <c r="C4587" s="25">
        <v>0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1">
        <f>COUNTIFS($A:$A,$A4587,C:C,"&gt;"&amp;$I$5)</f>
        <v>0</v>
      </c>
    </row>
    <row r="4588" spans="1:9" x14ac:dyDescent="0.25">
      <c r="A4588" s="22" t="s">
        <v>38</v>
      </c>
      <c r="B4588" s="24">
        <v>43115</v>
      </c>
      <c r="C4588" s="25">
        <v>0</v>
      </c>
      <c r="D4588" s="25">
        <v>0</v>
      </c>
      <c r="E4588" s="25">
        <v>0</v>
      </c>
      <c r="F4588" s="25">
        <v>0</v>
      </c>
      <c r="G4588" s="25">
        <v>0</v>
      </c>
      <c r="H4588" s="25">
        <v>0</v>
      </c>
      <c r="I4588" s="1">
        <f>COUNTIFS($A:$A,$A4588,C:C,"&gt;"&amp;$I$5)</f>
        <v>0</v>
      </c>
    </row>
    <row r="4589" spans="1:9" x14ac:dyDescent="0.25">
      <c r="A4589" s="22" t="s">
        <v>38</v>
      </c>
      <c r="B4589" s="24">
        <v>43116</v>
      </c>
      <c r="C4589" s="25">
        <v>0</v>
      </c>
      <c r="D4589" s="25">
        <v>0</v>
      </c>
      <c r="E4589" s="25">
        <v>0</v>
      </c>
      <c r="F4589" s="25">
        <v>0</v>
      </c>
      <c r="G4589" s="25">
        <v>0</v>
      </c>
      <c r="H4589" s="25">
        <v>0</v>
      </c>
      <c r="I4589" s="1">
        <f>COUNTIFS($A:$A,$A4589,C:C,"&gt;"&amp;$I$5)</f>
        <v>0</v>
      </c>
    </row>
    <row r="4590" spans="1:9" x14ac:dyDescent="0.25">
      <c r="A4590" s="22" t="s">
        <v>38</v>
      </c>
      <c r="B4590" s="24">
        <v>43117</v>
      </c>
      <c r="C4590" s="25">
        <v>0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1">
        <f>COUNTIFS($A:$A,$A4590,C:C,"&gt;"&amp;$I$5)</f>
        <v>0</v>
      </c>
    </row>
    <row r="4591" spans="1:9" x14ac:dyDescent="0.25">
      <c r="A4591" s="22" t="s">
        <v>38</v>
      </c>
      <c r="B4591" s="24">
        <v>43118</v>
      </c>
      <c r="C4591" s="25">
        <v>0</v>
      </c>
      <c r="D4591" s="25">
        <v>0</v>
      </c>
      <c r="E4591" s="25">
        <v>0</v>
      </c>
      <c r="F4591" s="25">
        <v>0</v>
      </c>
      <c r="G4591" s="25">
        <v>0</v>
      </c>
      <c r="H4591" s="25">
        <v>0</v>
      </c>
      <c r="I4591" s="1">
        <f>COUNTIFS($A:$A,$A4591,C:C,"&gt;"&amp;$I$5)</f>
        <v>0</v>
      </c>
    </row>
    <row r="4592" spans="1:9" x14ac:dyDescent="0.25">
      <c r="A4592" s="22" t="s">
        <v>38</v>
      </c>
      <c r="B4592" s="24">
        <v>43119</v>
      </c>
      <c r="C4592" s="25">
        <v>0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1">
        <f>COUNTIFS($A:$A,$A4592,C:C,"&gt;"&amp;$I$5)</f>
        <v>0</v>
      </c>
    </row>
    <row r="4593" spans="1:9" x14ac:dyDescent="0.25">
      <c r="A4593" s="22" t="s">
        <v>38</v>
      </c>
      <c r="B4593" s="24">
        <v>43122</v>
      </c>
      <c r="C4593" s="25">
        <v>0</v>
      </c>
      <c r="D4593" s="25">
        <v>0</v>
      </c>
      <c r="E4593" s="25">
        <v>0</v>
      </c>
      <c r="F4593" s="25">
        <v>0</v>
      </c>
      <c r="G4593" s="25">
        <v>0</v>
      </c>
      <c r="H4593" s="25">
        <v>0</v>
      </c>
      <c r="I4593" s="1">
        <f>COUNTIFS($A:$A,$A4593,C:C,"&gt;"&amp;$I$5)</f>
        <v>0</v>
      </c>
    </row>
    <row r="4594" spans="1:9" x14ac:dyDescent="0.25">
      <c r="A4594" s="22" t="s">
        <v>38</v>
      </c>
      <c r="B4594" s="24">
        <v>43123</v>
      </c>
      <c r="C4594" s="25">
        <v>0</v>
      </c>
      <c r="D4594" s="25">
        <v>0</v>
      </c>
      <c r="E4594" s="25">
        <v>0</v>
      </c>
      <c r="F4594" s="25">
        <v>0</v>
      </c>
      <c r="G4594" s="25">
        <v>0</v>
      </c>
      <c r="H4594" s="25">
        <v>0</v>
      </c>
      <c r="I4594" s="1">
        <f>COUNTIFS($A:$A,$A4594,C:C,"&gt;"&amp;$I$5)</f>
        <v>0</v>
      </c>
    </row>
    <row r="4595" spans="1:9" x14ac:dyDescent="0.25">
      <c r="A4595" s="22" t="s">
        <v>38</v>
      </c>
      <c r="B4595" s="24">
        <v>43124</v>
      </c>
      <c r="C4595" s="25">
        <v>0</v>
      </c>
      <c r="D4595" s="25">
        <v>0</v>
      </c>
      <c r="E4595" s="25">
        <v>0</v>
      </c>
      <c r="F4595" s="25">
        <v>0</v>
      </c>
      <c r="G4595" s="25">
        <v>0</v>
      </c>
      <c r="H4595" s="25">
        <v>0</v>
      </c>
      <c r="I4595" s="1">
        <f>COUNTIFS($A:$A,$A4595,C:C,"&gt;"&amp;$I$5)</f>
        <v>0</v>
      </c>
    </row>
    <row r="4596" spans="1:9" x14ac:dyDescent="0.25">
      <c r="A4596" s="22" t="s">
        <v>38</v>
      </c>
      <c r="B4596" s="24">
        <v>43125</v>
      </c>
      <c r="C4596" s="25">
        <v>0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1">
        <f>COUNTIFS($A:$A,$A4596,C:C,"&gt;"&amp;$I$5)</f>
        <v>0</v>
      </c>
    </row>
    <row r="4597" spans="1:9" x14ac:dyDescent="0.25">
      <c r="A4597" s="22" t="s">
        <v>91</v>
      </c>
      <c r="B4597" s="24">
        <v>43070</v>
      </c>
      <c r="C4597" s="25">
        <v>0</v>
      </c>
      <c r="D4597" s="25">
        <v>0</v>
      </c>
      <c r="E4597" s="25">
        <v>0</v>
      </c>
      <c r="F4597" s="25">
        <v>0</v>
      </c>
      <c r="G4597" s="25">
        <v>0</v>
      </c>
      <c r="H4597" s="25">
        <v>0</v>
      </c>
      <c r="I4597" s="1">
        <f>COUNTIFS($A:$A,$A4597,C:C,"&gt;"&amp;$I$5)</f>
        <v>0</v>
      </c>
    </row>
    <row r="4598" spans="1:9" x14ac:dyDescent="0.25">
      <c r="A4598" s="22" t="s">
        <v>91</v>
      </c>
      <c r="B4598" s="24">
        <v>43071</v>
      </c>
      <c r="C4598" s="25">
        <v>0</v>
      </c>
      <c r="D4598" s="25">
        <v>0</v>
      </c>
      <c r="E4598" s="25">
        <v>0</v>
      </c>
      <c r="F4598" s="25">
        <v>0</v>
      </c>
      <c r="G4598" s="25">
        <v>0</v>
      </c>
      <c r="H4598" s="25">
        <v>0</v>
      </c>
      <c r="I4598" s="1">
        <f>COUNTIFS($A:$A,$A4598,C:C,"&gt;"&amp;$I$5)</f>
        <v>0</v>
      </c>
    </row>
    <row r="4599" spans="1:9" x14ac:dyDescent="0.25">
      <c r="A4599" s="22" t="s">
        <v>91</v>
      </c>
      <c r="B4599" s="24">
        <v>43072</v>
      </c>
      <c r="C4599" s="25">
        <v>0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1">
        <f>COUNTIFS($A:$A,$A4599,C:C,"&gt;"&amp;$I$5)</f>
        <v>0</v>
      </c>
    </row>
    <row r="4600" spans="1:9" x14ac:dyDescent="0.25">
      <c r="A4600" s="22" t="s">
        <v>91</v>
      </c>
      <c r="B4600" s="24">
        <v>43073</v>
      </c>
      <c r="C4600" s="25">
        <v>6.8634259259259256E-3</v>
      </c>
      <c r="D4600" s="25">
        <v>0</v>
      </c>
      <c r="E4600" s="25">
        <v>8.9097222222222217E-2</v>
      </c>
      <c r="F4600" s="25">
        <v>1.2569444444444446E-2</v>
      </c>
      <c r="G4600" s="25">
        <v>0</v>
      </c>
      <c r="H4600" s="25">
        <v>0</v>
      </c>
      <c r="I4600" s="1">
        <f>COUNTIFS($A:$A,$A4600,C:C,"&gt;"&amp;$I$5)</f>
        <v>0</v>
      </c>
    </row>
    <row r="4601" spans="1:9" x14ac:dyDescent="0.25">
      <c r="A4601" s="22" t="s">
        <v>91</v>
      </c>
      <c r="B4601" s="24">
        <v>43074</v>
      </c>
      <c r="C4601" s="25">
        <v>0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1">
        <f>COUNTIFS($A:$A,$A4601,C:C,"&gt;"&amp;$I$5)</f>
        <v>0</v>
      </c>
    </row>
    <row r="4602" spans="1:9" x14ac:dyDescent="0.25">
      <c r="A4602" s="22" t="s">
        <v>91</v>
      </c>
      <c r="B4602" s="24">
        <v>43075</v>
      </c>
      <c r="C4602" s="25">
        <v>0</v>
      </c>
      <c r="D4602" s="25">
        <v>0</v>
      </c>
      <c r="E4602" s="25">
        <v>0</v>
      </c>
      <c r="F4602" s="25">
        <v>0</v>
      </c>
      <c r="G4602" s="25">
        <v>0</v>
      </c>
      <c r="H4602" s="25">
        <v>0</v>
      </c>
      <c r="I4602" s="1">
        <f>COUNTIFS($A:$A,$A4602,C:C,"&gt;"&amp;$I$5)</f>
        <v>0</v>
      </c>
    </row>
    <row r="4603" spans="1:9" x14ac:dyDescent="0.25">
      <c r="A4603" s="22" t="s">
        <v>91</v>
      </c>
      <c r="B4603" s="24">
        <v>43076</v>
      </c>
      <c r="C4603" s="25">
        <v>1.1990740740740739E-2</v>
      </c>
      <c r="D4603" s="25">
        <v>4.2280092592592598E-2</v>
      </c>
      <c r="E4603" s="25">
        <v>2.6689814814814816E-2</v>
      </c>
      <c r="F4603" s="25">
        <v>0</v>
      </c>
      <c r="G4603" s="25">
        <v>0</v>
      </c>
      <c r="H4603" s="25">
        <v>0</v>
      </c>
      <c r="I4603" s="1">
        <f>COUNTIFS($A:$A,$A4603,C:C,"&gt;"&amp;$I$5)</f>
        <v>0</v>
      </c>
    </row>
    <row r="4604" spans="1:9" x14ac:dyDescent="0.25">
      <c r="A4604" s="22" t="s">
        <v>91</v>
      </c>
      <c r="B4604" s="24">
        <v>43077</v>
      </c>
      <c r="C4604" s="25">
        <v>2.0555555555555556E-2</v>
      </c>
      <c r="D4604" s="25">
        <v>0</v>
      </c>
      <c r="E4604" s="25">
        <v>5.334490740740741E-2</v>
      </c>
      <c r="F4604" s="25">
        <v>0</v>
      </c>
      <c r="G4604" s="25">
        <v>8.3935185185185182E-2</v>
      </c>
      <c r="H4604" s="25">
        <v>0</v>
      </c>
      <c r="I4604" s="1">
        <f>COUNTIFS($A:$A,$A4604,C:C,"&gt;"&amp;$I$5)</f>
        <v>0</v>
      </c>
    </row>
    <row r="4605" spans="1:9" x14ac:dyDescent="0.25">
      <c r="A4605" s="22" t="s">
        <v>91</v>
      </c>
      <c r="B4605" s="24">
        <v>43078</v>
      </c>
      <c r="C4605" s="25">
        <v>0</v>
      </c>
      <c r="D4605" s="25">
        <v>0</v>
      </c>
      <c r="E4605" s="25">
        <v>0</v>
      </c>
      <c r="F4605" s="25">
        <v>0</v>
      </c>
      <c r="G4605" s="25">
        <v>0</v>
      </c>
      <c r="H4605" s="25">
        <v>0</v>
      </c>
      <c r="I4605" s="1">
        <f>COUNTIFS($A:$A,$A4605,C:C,"&gt;"&amp;$I$5)</f>
        <v>0</v>
      </c>
    </row>
    <row r="4606" spans="1:9" x14ac:dyDescent="0.25">
      <c r="A4606" s="22" t="s">
        <v>91</v>
      </c>
      <c r="B4606" s="24">
        <v>43079</v>
      </c>
      <c r="C4606" s="25">
        <v>0</v>
      </c>
      <c r="D4606" s="25">
        <v>0</v>
      </c>
      <c r="E4606" s="25">
        <v>0</v>
      </c>
      <c r="F4606" s="25">
        <v>0</v>
      </c>
      <c r="G4606" s="25">
        <v>0</v>
      </c>
      <c r="H4606" s="25">
        <v>0</v>
      </c>
      <c r="I4606" s="1">
        <f>COUNTIFS($A:$A,$A4606,C:C,"&gt;"&amp;$I$5)</f>
        <v>0</v>
      </c>
    </row>
    <row r="4607" spans="1:9" x14ac:dyDescent="0.25">
      <c r="A4607" s="22" t="s">
        <v>91</v>
      </c>
      <c r="B4607" s="24">
        <v>43080</v>
      </c>
      <c r="C4607" s="25">
        <v>0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1">
        <f>COUNTIFS($A:$A,$A4607,C:C,"&gt;"&amp;$I$5)</f>
        <v>0</v>
      </c>
    </row>
    <row r="4608" spans="1:9" x14ac:dyDescent="0.25">
      <c r="A4608" s="22" t="s">
        <v>91</v>
      </c>
      <c r="B4608" s="24">
        <v>43081</v>
      </c>
      <c r="C4608" s="25">
        <v>0</v>
      </c>
      <c r="D4608" s="25">
        <v>0</v>
      </c>
      <c r="E4608" s="25">
        <v>0</v>
      </c>
      <c r="F4608" s="25">
        <v>0</v>
      </c>
      <c r="G4608" s="25">
        <v>0</v>
      </c>
      <c r="H4608" s="25">
        <v>0</v>
      </c>
      <c r="I4608" s="1">
        <f>COUNTIFS($A:$A,$A4608,C:C,"&gt;"&amp;$I$5)</f>
        <v>0</v>
      </c>
    </row>
    <row r="4609" spans="1:9" x14ac:dyDescent="0.25">
      <c r="A4609" s="22" t="s">
        <v>91</v>
      </c>
      <c r="B4609" s="24">
        <v>43082</v>
      </c>
      <c r="C4609" s="25">
        <v>0</v>
      </c>
      <c r="D4609" s="25">
        <v>0</v>
      </c>
      <c r="E4609" s="25">
        <v>0</v>
      </c>
      <c r="F4609" s="25">
        <v>0</v>
      </c>
      <c r="G4609" s="25">
        <v>0</v>
      </c>
      <c r="H4609" s="25">
        <v>0</v>
      </c>
      <c r="I4609" s="1">
        <f>COUNTIFS($A:$A,$A4609,C:C,"&gt;"&amp;$I$5)</f>
        <v>0</v>
      </c>
    </row>
    <row r="4610" spans="1:9" x14ac:dyDescent="0.25">
      <c r="A4610" s="22" t="s">
        <v>91</v>
      </c>
      <c r="B4610" s="24">
        <v>43083</v>
      </c>
      <c r="C4610" s="25">
        <v>0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1">
        <f>COUNTIFS($A:$A,$A4610,C:C,"&gt;"&amp;$I$5)</f>
        <v>0</v>
      </c>
    </row>
    <row r="4611" spans="1:9" x14ac:dyDescent="0.25">
      <c r="A4611" s="22" t="s">
        <v>91</v>
      </c>
      <c r="B4611" s="24">
        <v>43084</v>
      </c>
      <c r="C4611" s="25">
        <v>0</v>
      </c>
      <c r="D4611" s="25">
        <v>0</v>
      </c>
      <c r="E4611" s="25">
        <v>0</v>
      </c>
      <c r="F4611" s="25">
        <v>0</v>
      </c>
      <c r="G4611" s="25">
        <v>0</v>
      </c>
      <c r="H4611" s="25">
        <v>0</v>
      </c>
      <c r="I4611" s="1">
        <f>COUNTIFS($A:$A,$A4611,C:C,"&gt;"&amp;$I$5)</f>
        <v>0</v>
      </c>
    </row>
    <row r="4612" spans="1:9" x14ac:dyDescent="0.25">
      <c r="A4612" s="22" t="s">
        <v>91</v>
      </c>
      <c r="B4612" s="24">
        <v>43085</v>
      </c>
      <c r="C4612" s="25">
        <v>0</v>
      </c>
      <c r="D4612" s="25">
        <v>0</v>
      </c>
      <c r="E4612" s="25">
        <v>0</v>
      </c>
      <c r="F4612" s="25">
        <v>0</v>
      </c>
      <c r="G4612" s="25">
        <v>0</v>
      </c>
      <c r="H4612" s="25">
        <v>0</v>
      </c>
      <c r="I4612" s="1">
        <f>COUNTIFS($A:$A,$A4612,C:C,"&gt;"&amp;$I$5)</f>
        <v>0</v>
      </c>
    </row>
    <row r="4613" spans="1:9" x14ac:dyDescent="0.25">
      <c r="A4613" s="22" t="s">
        <v>91</v>
      </c>
      <c r="B4613" s="24">
        <v>43086</v>
      </c>
      <c r="C4613" s="25">
        <v>0</v>
      </c>
      <c r="D4613" s="25">
        <v>0</v>
      </c>
      <c r="E4613" s="25">
        <v>0</v>
      </c>
      <c r="F4613" s="25">
        <v>0</v>
      </c>
      <c r="G4613" s="25">
        <v>0</v>
      </c>
      <c r="H4613" s="25">
        <v>0</v>
      </c>
      <c r="I4613" s="1">
        <f>COUNTIFS($A:$A,$A4613,C:C,"&gt;"&amp;$I$5)</f>
        <v>0</v>
      </c>
    </row>
    <row r="4614" spans="1:9" x14ac:dyDescent="0.25">
      <c r="A4614" s="22" t="s">
        <v>91</v>
      </c>
      <c r="B4614" s="24">
        <v>43087</v>
      </c>
      <c r="C4614" s="25">
        <v>0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1">
        <f>COUNTIFS($A:$A,$A4614,C:C,"&gt;"&amp;$I$5)</f>
        <v>0</v>
      </c>
    </row>
    <row r="4615" spans="1:9" x14ac:dyDescent="0.25">
      <c r="A4615" s="22" t="s">
        <v>91</v>
      </c>
      <c r="B4615" s="24">
        <v>43088</v>
      </c>
      <c r="C4615" s="25">
        <v>1.4953703703703705E-2</v>
      </c>
      <c r="D4615" s="25">
        <v>0</v>
      </c>
      <c r="E4615" s="25">
        <v>4.4687499999999998E-2</v>
      </c>
      <c r="F4615" s="25">
        <v>0</v>
      </c>
      <c r="G4615" s="25">
        <v>0</v>
      </c>
      <c r="H4615" s="25">
        <v>0</v>
      </c>
      <c r="I4615" s="1">
        <f>COUNTIFS($A:$A,$A4615,C:C,"&gt;"&amp;$I$5)</f>
        <v>0</v>
      </c>
    </row>
    <row r="4616" spans="1:9" x14ac:dyDescent="0.25">
      <c r="A4616" s="22" t="s">
        <v>91</v>
      </c>
      <c r="B4616" s="24">
        <v>43089</v>
      </c>
      <c r="C4616" s="25">
        <v>1.2685185185185183E-2</v>
      </c>
      <c r="D4616" s="25">
        <v>0</v>
      </c>
      <c r="E4616" s="25">
        <v>3.5509259259259261E-2</v>
      </c>
      <c r="F4616" s="25">
        <v>0</v>
      </c>
      <c r="G4616" s="25">
        <v>2.5752314814814815E-2</v>
      </c>
      <c r="H4616" s="25">
        <v>0</v>
      </c>
      <c r="I4616" s="1">
        <f>COUNTIFS($A:$A,$A4616,C:C,"&gt;"&amp;$I$5)</f>
        <v>0</v>
      </c>
    </row>
    <row r="4617" spans="1:9" x14ac:dyDescent="0.25">
      <c r="A4617" s="22" t="s">
        <v>91</v>
      </c>
      <c r="B4617" s="24">
        <v>43090</v>
      </c>
      <c r="C4617" s="25">
        <v>1.3784722222222224E-2</v>
      </c>
      <c r="D4617" s="25">
        <v>0</v>
      </c>
      <c r="E4617" s="25">
        <v>7.1412037037037038E-2</v>
      </c>
      <c r="F4617" s="25">
        <v>0</v>
      </c>
      <c r="G4617" s="25">
        <v>0</v>
      </c>
      <c r="H4617" s="25">
        <v>0</v>
      </c>
      <c r="I4617" s="1">
        <f>COUNTIFS($A:$A,$A4617,C:C,"&gt;"&amp;$I$5)</f>
        <v>0</v>
      </c>
    </row>
    <row r="4618" spans="1:9" x14ac:dyDescent="0.25">
      <c r="A4618" s="22" t="s">
        <v>91</v>
      </c>
      <c r="B4618" s="24">
        <v>43091</v>
      </c>
      <c r="C4618" s="25">
        <v>5.1967592592592595E-3</v>
      </c>
      <c r="D4618" s="25">
        <v>0</v>
      </c>
      <c r="E4618" s="25">
        <v>0.11394675925925928</v>
      </c>
      <c r="F4618" s="25">
        <v>0</v>
      </c>
      <c r="G4618" s="25">
        <v>0</v>
      </c>
      <c r="H4618" s="25">
        <v>0</v>
      </c>
      <c r="I4618" s="1">
        <f>COUNTIFS($A:$A,$A4618,C:C,"&gt;"&amp;$I$5)</f>
        <v>0</v>
      </c>
    </row>
    <row r="4619" spans="1:9" x14ac:dyDescent="0.25">
      <c r="A4619" s="22" t="s">
        <v>91</v>
      </c>
      <c r="B4619" s="24">
        <v>43092</v>
      </c>
      <c r="C4619" s="25">
        <v>0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1">
        <f>COUNTIFS($A:$A,$A4619,C:C,"&gt;"&amp;$I$5)</f>
        <v>0</v>
      </c>
    </row>
    <row r="4620" spans="1:9" x14ac:dyDescent="0.25">
      <c r="A4620" s="22" t="s">
        <v>91</v>
      </c>
      <c r="B4620" s="24">
        <v>43093</v>
      </c>
      <c r="C4620" s="25">
        <v>0</v>
      </c>
      <c r="D4620" s="25">
        <v>0</v>
      </c>
      <c r="E4620" s="25">
        <v>0</v>
      </c>
      <c r="F4620" s="25">
        <v>0</v>
      </c>
      <c r="G4620" s="25">
        <v>0</v>
      </c>
      <c r="H4620" s="25">
        <v>0</v>
      </c>
      <c r="I4620" s="1">
        <f>COUNTIFS($A:$A,$A4620,C:C,"&gt;"&amp;$I$5)</f>
        <v>0</v>
      </c>
    </row>
    <row r="4621" spans="1:9" x14ac:dyDescent="0.25">
      <c r="A4621" s="22" t="s">
        <v>91</v>
      </c>
      <c r="B4621" s="24">
        <v>43094</v>
      </c>
      <c r="C4621" s="25">
        <v>0</v>
      </c>
      <c r="D4621" s="25">
        <v>0</v>
      </c>
      <c r="E4621" s="25">
        <v>0</v>
      </c>
      <c r="F4621" s="25">
        <v>0</v>
      </c>
      <c r="G4621" s="25">
        <v>0</v>
      </c>
      <c r="H4621" s="25">
        <v>0</v>
      </c>
      <c r="I4621" s="1">
        <f>COUNTIFS($A:$A,$A4621,C:C,"&gt;"&amp;$I$5)</f>
        <v>0</v>
      </c>
    </row>
    <row r="4622" spans="1:9" x14ac:dyDescent="0.25">
      <c r="A4622" s="22" t="s">
        <v>91</v>
      </c>
      <c r="B4622" s="24">
        <v>43095</v>
      </c>
      <c r="C4622" s="25">
        <v>1.1886574074074075E-2</v>
      </c>
      <c r="D4622" s="25">
        <v>0</v>
      </c>
      <c r="E4622" s="25">
        <v>2.1701388888888892E-2</v>
      </c>
      <c r="F4622" s="25">
        <v>0</v>
      </c>
      <c r="G4622" s="25">
        <v>0</v>
      </c>
      <c r="H4622" s="25">
        <v>0</v>
      </c>
      <c r="I4622" s="1">
        <f>COUNTIFS($A:$A,$A4622,C:C,"&gt;"&amp;$I$5)</f>
        <v>0</v>
      </c>
    </row>
    <row r="4623" spans="1:9" x14ac:dyDescent="0.25">
      <c r="A4623" s="22" t="s">
        <v>91</v>
      </c>
      <c r="B4623" s="24">
        <v>43096</v>
      </c>
      <c r="C4623" s="25">
        <v>1.8981481481481481E-2</v>
      </c>
      <c r="D4623" s="25">
        <v>0</v>
      </c>
      <c r="E4623" s="25">
        <v>1.4317129629629631E-2</v>
      </c>
      <c r="F4623" s="25">
        <v>0</v>
      </c>
      <c r="G4623" s="25">
        <v>0</v>
      </c>
      <c r="H4623" s="25">
        <v>0</v>
      </c>
      <c r="I4623" s="1">
        <f>COUNTIFS($A:$A,$A4623,C:C,"&gt;"&amp;$I$5)</f>
        <v>0</v>
      </c>
    </row>
    <row r="4624" spans="1:9" x14ac:dyDescent="0.25">
      <c r="A4624" s="22" t="s">
        <v>91</v>
      </c>
      <c r="B4624" s="24">
        <v>43097</v>
      </c>
      <c r="C4624" s="25">
        <v>1.5509259259259257E-2</v>
      </c>
      <c r="D4624" s="25">
        <v>4.1874999999999996E-2</v>
      </c>
      <c r="E4624" s="25">
        <v>9.149305555555555E-2</v>
      </c>
      <c r="F4624" s="25">
        <v>1.0034722222222221E-2</v>
      </c>
      <c r="G4624" s="25">
        <v>0</v>
      </c>
      <c r="H4624" s="25">
        <v>0</v>
      </c>
      <c r="I4624" s="1">
        <f>COUNTIFS($A:$A,$A4624,C:C,"&gt;"&amp;$I$5)</f>
        <v>0</v>
      </c>
    </row>
    <row r="4625" spans="1:9" x14ac:dyDescent="0.25">
      <c r="A4625" s="22" t="s">
        <v>91</v>
      </c>
      <c r="B4625" s="24">
        <v>43098</v>
      </c>
      <c r="C4625" s="25">
        <v>9.0740740740740729E-3</v>
      </c>
      <c r="D4625" s="25">
        <v>0</v>
      </c>
      <c r="E4625" s="25">
        <v>2.6539351851851852E-2</v>
      </c>
      <c r="F4625" s="25">
        <v>0</v>
      </c>
      <c r="G4625" s="25">
        <v>0</v>
      </c>
      <c r="H4625" s="25">
        <v>0</v>
      </c>
      <c r="I4625" s="1">
        <f>COUNTIFS($A:$A,$A4625,C:C,"&gt;"&amp;$I$5)</f>
        <v>0</v>
      </c>
    </row>
    <row r="4626" spans="1:9" x14ac:dyDescent="0.25">
      <c r="A4626" s="22" t="s">
        <v>91</v>
      </c>
      <c r="B4626" s="24">
        <v>43099</v>
      </c>
      <c r="C4626" s="25">
        <v>0</v>
      </c>
      <c r="D4626" s="25">
        <v>0</v>
      </c>
      <c r="E4626" s="25">
        <v>0</v>
      </c>
      <c r="F4626" s="25">
        <v>0</v>
      </c>
      <c r="G4626" s="25">
        <v>0</v>
      </c>
      <c r="H4626" s="25">
        <v>0</v>
      </c>
      <c r="I4626" s="1">
        <f>COUNTIFS($A:$A,$A4626,C:C,"&gt;"&amp;$I$5)</f>
        <v>0</v>
      </c>
    </row>
    <row r="4627" spans="1:9" x14ac:dyDescent="0.25">
      <c r="A4627" s="22" t="s">
        <v>91</v>
      </c>
      <c r="B4627" s="24">
        <v>43100</v>
      </c>
      <c r="C4627" s="25">
        <v>0</v>
      </c>
      <c r="D4627" s="25">
        <v>0</v>
      </c>
      <c r="E4627" s="25">
        <v>0</v>
      </c>
      <c r="F4627" s="25">
        <v>0</v>
      </c>
      <c r="G4627" s="25">
        <v>0</v>
      </c>
      <c r="H4627" s="25">
        <v>0</v>
      </c>
      <c r="I4627" s="1">
        <f>COUNTIFS($A:$A,$A4627,C:C,"&gt;"&amp;$I$5)</f>
        <v>0</v>
      </c>
    </row>
    <row r="4628" spans="1:9" x14ac:dyDescent="0.25">
      <c r="A4628" s="22" t="s">
        <v>91</v>
      </c>
      <c r="B4628" s="24">
        <v>43101</v>
      </c>
      <c r="C4628" s="25">
        <v>0</v>
      </c>
      <c r="D4628" s="25">
        <v>0</v>
      </c>
      <c r="E4628" s="25">
        <v>0</v>
      </c>
      <c r="F4628" s="25">
        <v>0</v>
      </c>
      <c r="G4628" s="25">
        <v>0</v>
      </c>
      <c r="H4628" s="25">
        <v>0</v>
      </c>
      <c r="I4628" s="1">
        <f>COUNTIFS($A:$A,$A4628,C:C,"&gt;"&amp;$I$5)</f>
        <v>0</v>
      </c>
    </row>
    <row r="4629" spans="1:9" x14ac:dyDescent="0.25">
      <c r="A4629" s="22" t="s">
        <v>91</v>
      </c>
      <c r="B4629" s="24">
        <v>43102</v>
      </c>
      <c r="C4629" s="25">
        <v>3.5879629629629629E-3</v>
      </c>
      <c r="D4629" s="25">
        <v>0</v>
      </c>
      <c r="E4629" s="25">
        <v>5.004629629629629E-2</v>
      </c>
      <c r="F4629" s="25">
        <v>0</v>
      </c>
      <c r="G4629" s="25">
        <v>0</v>
      </c>
      <c r="H4629" s="25">
        <v>0</v>
      </c>
      <c r="I4629" s="1">
        <f>COUNTIFS($A:$A,$A4629,C:C,"&gt;"&amp;$I$5)</f>
        <v>0</v>
      </c>
    </row>
    <row r="4630" spans="1:9" x14ac:dyDescent="0.25">
      <c r="A4630" s="22" t="s">
        <v>91</v>
      </c>
      <c r="B4630" s="24">
        <v>43103</v>
      </c>
      <c r="C4630" s="25">
        <v>1.0335648148148148E-2</v>
      </c>
      <c r="D4630" s="25">
        <v>0</v>
      </c>
      <c r="E4630" s="25">
        <v>4.5150462962962962E-2</v>
      </c>
      <c r="F4630" s="25">
        <v>0</v>
      </c>
      <c r="G4630" s="25">
        <v>0</v>
      </c>
      <c r="H4630" s="25">
        <v>0</v>
      </c>
      <c r="I4630" s="1">
        <f>COUNTIFS($A:$A,$A4630,C:C,"&gt;"&amp;$I$5)</f>
        <v>0</v>
      </c>
    </row>
    <row r="4631" spans="1:9" x14ac:dyDescent="0.25">
      <c r="A4631" s="22" t="s">
        <v>91</v>
      </c>
      <c r="B4631" s="24">
        <v>43104</v>
      </c>
      <c r="C4631" s="25">
        <v>7.3842592592592597E-3</v>
      </c>
      <c r="D4631" s="25">
        <v>0</v>
      </c>
      <c r="E4631" s="25">
        <v>3.1527777777777773E-2</v>
      </c>
      <c r="F4631" s="25">
        <v>0</v>
      </c>
      <c r="G4631" s="25">
        <v>0</v>
      </c>
      <c r="H4631" s="25">
        <v>0</v>
      </c>
      <c r="I4631" s="1">
        <f>COUNTIFS($A:$A,$A4631,C:C,"&gt;"&amp;$I$5)</f>
        <v>0</v>
      </c>
    </row>
    <row r="4632" spans="1:9" x14ac:dyDescent="0.25">
      <c r="A4632" s="22" t="s">
        <v>91</v>
      </c>
      <c r="B4632" s="24">
        <v>43105</v>
      </c>
      <c r="C4632" s="25">
        <v>7.5578703703703702E-3</v>
      </c>
      <c r="D4632" s="25">
        <v>4.5069444444444447E-2</v>
      </c>
      <c r="E4632" s="25">
        <v>7.8391203703703713E-2</v>
      </c>
      <c r="F4632" s="25">
        <v>0</v>
      </c>
      <c r="G4632" s="25">
        <v>0</v>
      </c>
      <c r="H4632" s="25">
        <v>0</v>
      </c>
      <c r="I4632" s="1">
        <f>COUNTIFS($A:$A,$A4632,C:C,"&gt;"&amp;$I$5)</f>
        <v>0</v>
      </c>
    </row>
    <row r="4633" spans="1:9" x14ac:dyDescent="0.25">
      <c r="A4633" s="22" t="s">
        <v>91</v>
      </c>
      <c r="B4633" s="24">
        <v>43106</v>
      </c>
      <c r="C4633" s="25">
        <v>0</v>
      </c>
      <c r="D4633" s="25">
        <v>0</v>
      </c>
      <c r="E4633" s="25">
        <v>0</v>
      </c>
      <c r="F4633" s="25">
        <v>0</v>
      </c>
      <c r="G4633" s="25">
        <v>0</v>
      </c>
      <c r="H4633" s="25">
        <v>0</v>
      </c>
      <c r="I4633" s="1">
        <f>COUNTIFS($A:$A,$A4633,C:C,"&gt;"&amp;$I$5)</f>
        <v>0</v>
      </c>
    </row>
    <row r="4634" spans="1:9" x14ac:dyDescent="0.25">
      <c r="A4634" s="22" t="s">
        <v>91</v>
      </c>
      <c r="B4634" s="24">
        <v>43107</v>
      </c>
      <c r="C4634" s="25">
        <v>0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1">
        <f>COUNTIFS($A:$A,$A4634,C:C,"&gt;"&amp;$I$5)</f>
        <v>0</v>
      </c>
    </row>
    <row r="4635" spans="1:9" x14ac:dyDescent="0.25">
      <c r="A4635" s="22" t="s">
        <v>91</v>
      </c>
      <c r="B4635" s="24">
        <v>43108</v>
      </c>
      <c r="C4635" s="25">
        <v>1.6805555555555556E-2</v>
      </c>
      <c r="D4635" s="25">
        <v>4.0324074074074075E-2</v>
      </c>
      <c r="E4635" s="25">
        <v>7.4999999999999997E-2</v>
      </c>
      <c r="F4635" s="25">
        <v>0</v>
      </c>
      <c r="G4635" s="25">
        <v>0</v>
      </c>
      <c r="H4635" s="25">
        <v>0</v>
      </c>
      <c r="I4635" s="1">
        <f>COUNTIFS($A:$A,$A4635,C:C,"&gt;"&amp;$I$5)</f>
        <v>0</v>
      </c>
    </row>
    <row r="4636" spans="1:9" x14ac:dyDescent="0.25">
      <c r="A4636" s="22" t="s">
        <v>91</v>
      </c>
      <c r="B4636" s="24">
        <v>43109</v>
      </c>
      <c r="C4636" s="25">
        <v>8.9583333333333338E-3</v>
      </c>
      <c r="D4636" s="25">
        <v>0</v>
      </c>
      <c r="E4636" s="25">
        <v>3.2407407407407406E-2</v>
      </c>
      <c r="F4636" s="25">
        <v>0</v>
      </c>
      <c r="G4636" s="25">
        <v>0</v>
      </c>
      <c r="H4636" s="25">
        <v>0</v>
      </c>
      <c r="I4636" s="1">
        <f>COUNTIFS($A:$A,$A4636,C:C,"&gt;"&amp;$I$5)</f>
        <v>0</v>
      </c>
    </row>
    <row r="4637" spans="1:9" x14ac:dyDescent="0.25">
      <c r="A4637" s="22" t="s">
        <v>91</v>
      </c>
      <c r="B4637" s="24">
        <v>43110</v>
      </c>
      <c r="C4637" s="25">
        <v>1.4085648148148151E-2</v>
      </c>
      <c r="D4637" s="25">
        <v>0</v>
      </c>
      <c r="E4637" s="25">
        <v>1.59375E-2</v>
      </c>
      <c r="F4637" s="25">
        <v>0</v>
      </c>
      <c r="G4637" s="25">
        <v>0</v>
      </c>
      <c r="H4637" s="25">
        <v>0</v>
      </c>
      <c r="I4637" s="1">
        <f>COUNTIFS($A:$A,$A4637,C:C,"&gt;"&amp;$I$5)</f>
        <v>0</v>
      </c>
    </row>
    <row r="4638" spans="1:9" x14ac:dyDescent="0.25">
      <c r="A4638" s="22" t="s">
        <v>91</v>
      </c>
      <c r="B4638" s="24">
        <v>43111</v>
      </c>
      <c r="C4638" s="25">
        <v>1.7141203703703704E-2</v>
      </c>
      <c r="D4638" s="25">
        <v>0</v>
      </c>
      <c r="E4638" s="25">
        <v>3.2442129629629633E-2</v>
      </c>
      <c r="F4638" s="25">
        <v>0</v>
      </c>
      <c r="G4638" s="25">
        <v>0</v>
      </c>
      <c r="H4638" s="25">
        <v>0</v>
      </c>
      <c r="I4638" s="1">
        <f>COUNTIFS($A:$A,$A4638,C:C,"&gt;"&amp;$I$5)</f>
        <v>0</v>
      </c>
    </row>
    <row r="4639" spans="1:9" x14ac:dyDescent="0.25">
      <c r="A4639" s="22" t="s">
        <v>91</v>
      </c>
      <c r="B4639" s="24">
        <v>43112</v>
      </c>
      <c r="C4639" s="25">
        <v>1.5868055555555555E-2</v>
      </c>
      <c r="D4639" s="25">
        <v>0</v>
      </c>
      <c r="E4639" s="25">
        <v>8.1481481481481474E-3</v>
      </c>
      <c r="F4639" s="25">
        <v>0</v>
      </c>
      <c r="G4639" s="25">
        <v>0</v>
      </c>
      <c r="H4639" s="25">
        <v>0</v>
      </c>
      <c r="I4639" s="1">
        <f>COUNTIFS($A:$A,$A4639,C:C,"&gt;"&amp;$I$5)</f>
        <v>0</v>
      </c>
    </row>
    <row r="4640" spans="1:9" x14ac:dyDescent="0.25">
      <c r="A4640" s="22" t="s">
        <v>91</v>
      </c>
      <c r="B4640" s="24">
        <v>43113</v>
      </c>
      <c r="C4640" s="25">
        <v>0</v>
      </c>
      <c r="D4640" s="25">
        <v>0</v>
      </c>
      <c r="E4640" s="25">
        <v>0</v>
      </c>
      <c r="F4640" s="25">
        <v>0</v>
      </c>
      <c r="G4640" s="25">
        <v>0</v>
      </c>
      <c r="H4640" s="25">
        <v>0</v>
      </c>
      <c r="I4640" s="1">
        <f>COUNTIFS($A:$A,$A4640,C:C,"&gt;"&amp;$I$5)</f>
        <v>0</v>
      </c>
    </row>
    <row r="4641" spans="1:9" x14ac:dyDescent="0.25">
      <c r="A4641" s="22" t="s">
        <v>91</v>
      </c>
      <c r="B4641" s="24">
        <v>43114</v>
      </c>
      <c r="C4641" s="25">
        <v>0</v>
      </c>
      <c r="D4641" s="25">
        <v>0</v>
      </c>
      <c r="E4641" s="25">
        <v>0</v>
      </c>
      <c r="F4641" s="25">
        <v>0</v>
      </c>
      <c r="G4641" s="25">
        <v>0</v>
      </c>
      <c r="H4641" s="25">
        <v>0</v>
      </c>
      <c r="I4641" s="1">
        <f>COUNTIFS($A:$A,$A4641,C:C,"&gt;"&amp;$I$5)</f>
        <v>0</v>
      </c>
    </row>
    <row r="4642" spans="1:9" x14ac:dyDescent="0.25">
      <c r="A4642" s="22" t="s">
        <v>91</v>
      </c>
      <c r="B4642" s="24">
        <v>43115</v>
      </c>
      <c r="C4642" s="25">
        <v>1.3993055555555555E-2</v>
      </c>
      <c r="D4642" s="25">
        <v>4.1631944444444451E-2</v>
      </c>
      <c r="E4642" s="25">
        <v>6.8784722222222219E-2</v>
      </c>
      <c r="F4642" s="25">
        <v>0</v>
      </c>
      <c r="G4642" s="25">
        <v>3.3159722222222222E-2</v>
      </c>
      <c r="H4642" s="25">
        <v>0</v>
      </c>
      <c r="I4642" s="1">
        <f>COUNTIFS($A:$A,$A4642,C:C,"&gt;"&amp;$I$5)</f>
        <v>0</v>
      </c>
    </row>
    <row r="4643" spans="1:9" x14ac:dyDescent="0.25">
      <c r="A4643" s="22" t="s">
        <v>91</v>
      </c>
      <c r="B4643" s="24">
        <v>43116</v>
      </c>
      <c r="C4643" s="25">
        <v>2.0254629629629629E-3</v>
      </c>
      <c r="D4643" s="25">
        <v>0</v>
      </c>
      <c r="E4643" s="25">
        <v>3.9756944444444449E-2</v>
      </c>
      <c r="F4643" s="25">
        <v>0</v>
      </c>
      <c r="G4643" s="25">
        <v>0</v>
      </c>
      <c r="H4643" s="25">
        <v>0</v>
      </c>
      <c r="I4643" s="1">
        <f>COUNTIFS($A:$A,$A4643,C:C,"&gt;"&amp;$I$5)</f>
        <v>0</v>
      </c>
    </row>
    <row r="4644" spans="1:9" x14ac:dyDescent="0.25">
      <c r="A4644" s="22" t="s">
        <v>91</v>
      </c>
      <c r="B4644" s="24">
        <v>43117</v>
      </c>
      <c r="C4644" s="25">
        <v>1.2222222222222223E-2</v>
      </c>
      <c r="D4644" s="25">
        <v>0</v>
      </c>
      <c r="E4644" s="25">
        <v>4.5416666666666668E-2</v>
      </c>
      <c r="F4644" s="25">
        <v>0</v>
      </c>
      <c r="G4644" s="25">
        <v>3.2731481481481479E-2</v>
      </c>
      <c r="H4644" s="25">
        <v>0</v>
      </c>
      <c r="I4644" s="1">
        <f>COUNTIFS($A:$A,$A4644,C:C,"&gt;"&amp;$I$5)</f>
        <v>0</v>
      </c>
    </row>
    <row r="4645" spans="1:9" x14ac:dyDescent="0.25">
      <c r="A4645" s="22" t="s">
        <v>91</v>
      </c>
      <c r="B4645" s="24">
        <v>43118</v>
      </c>
      <c r="C4645" s="25">
        <v>8.9351851851851866E-3</v>
      </c>
      <c r="D4645" s="25">
        <v>3.9930555555555559E-2</v>
      </c>
      <c r="E4645" s="25">
        <v>4.8425925925925928E-2</v>
      </c>
      <c r="F4645" s="25">
        <v>0</v>
      </c>
      <c r="G4645" s="25">
        <v>4.0868055555555553E-2</v>
      </c>
      <c r="H4645" s="25">
        <v>0</v>
      </c>
      <c r="I4645" s="1">
        <f>COUNTIFS($A:$A,$A4645,C:C,"&gt;"&amp;$I$5)</f>
        <v>0</v>
      </c>
    </row>
    <row r="4646" spans="1:9" x14ac:dyDescent="0.25">
      <c r="A4646" s="22" t="s">
        <v>91</v>
      </c>
      <c r="B4646" s="24">
        <v>43119</v>
      </c>
      <c r="C4646" s="25">
        <v>1.0833333333333334E-2</v>
      </c>
      <c r="D4646" s="25">
        <v>0</v>
      </c>
      <c r="E4646" s="25">
        <v>3.2222222222222222E-2</v>
      </c>
      <c r="F4646" s="25">
        <v>0</v>
      </c>
      <c r="G4646" s="25">
        <v>0</v>
      </c>
      <c r="H4646" s="25">
        <v>0</v>
      </c>
      <c r="I4646" s="1">
        <f>COUNTIFS($A:$A,$A4646,C:C,"&gt;"&amp;$I$5)</f>
        <v>0</v>
      </c>
    </row>
    <row r="4647" spans="1:9" x14ac:dyDescent="0.25">
      <c r="A4647" s="22" t="s">
        <v>91</v>
      </c>
      <c r="B4647" s="24">
        <v>43122</v>
      </c>
      <c r="C4647" s="25">
        <v>1.4479166666666668E-2</v>
      </c>
      <c r="D4647" s="25">
        <v>0</v>
      </c>
      <c r="E4647" s="25">
        <v>7.6932870370370374E-2</v>
      </c>
      <c r="F4647" s="25">
        <v>0</v>
      </c>
      <c r="G4647" s="25">
        <v>0.12711805555555555</v>
      </c>
      <c r="H4647" s="25">
        <v>0</v>
      </c>
      <c r="I4647" s="1">
        <f>COUNTIFS($A:$A,$A4647,C:C,"&gt;"&amp;$I$5)</f>
        <v>0</v>
      </c>
    </row>
    <row r="4648" spans="1:9" x14ac:dyDescent="0.25">
      <c r="A4648" s="22" t="s">
        <v>91</v>
      </c>
      <c r="B4648" s="24">
        <v>43123</v>
      </c>
      <c r="C4648" s="25">
        <v>2.8587962962962963E-3</v>
      </c>
      <c r="D4648" s="25">
        <v>0</v>
      </c>
      <c r="E4648" s="25">
        <v>2.5578703703703704E-2</v>
      </c>
      <c r="F4648" s="25">
        <v>0</v>
      </c>
      <c r="G4648" s="25">
        <v>0</v>
      </c>
      <c r="H4648" s="25">
        <v>0</v>
      </c>
      <c r="I4648" s="1">
        <f>COUNTIFS($A:$A,$A4648,C:C,"&gt;"&amp;$I$5)</f>
        <v>0</v>
      </c>
    </row>
    <row r="4649" spans="1:9" x14ac:dyDescent="0.25">
      <c r="A4649" s="22" t="s">
        <v>91</v>
      </c>
      <c r="B4649" s="24">
        <v>43124</v>
      </c>
      <c r="C4649" s="25">
        <v>0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1">
        <f>COUNTIFS($A:$A,$A4649,C:C,"&gt;"&amp;$I$5)</f>
        <v>0</v>
      </c>
    </row>
    <row r="4650" spans="1:9" x14ac:dyDescent="0.25">
      <c r="A4650" s="22" t="s">
        <v>91</v>
      </c>
      <c r="B4650" s="24">
        <v>43125</v>
      </c>
      <c r="C4650" s="25">
        <v>0</v>
      </c>
      <c r="D4650" s="25">
        <v>0</v>
      </c>
      <c r="E4650" s="25">
        <v>0</v>
      </c>
      <c r="F4650" s="25">
        <v>0</v>
      </c>
      <c r="G4650" s="25">
        <v>0</v>
      </c>
      <c r="H4650" s="25">
        <v>0</v>
      </c>
      <c r="I4650" s="1">
        <f>COUNTIFS($A:$A,$A4650,C:C,"&gt;"&amp;$I$5)</f>
        <v>0</v>
      </c>
    </row>
    <row r="4651" spans="1:9" x14ac:dyDescent="0.25">
      <c r="A4651" s="22" t="s">
        <v>110</v>
      </c>
      <c r="B4651" s="24">
        <v>43070</v>
      </c>
      <c r="C4651" s="25">
        <v>0</v>
      </c>
      <c r="D4651" s="25">
        <v>0</v>
      </c>
      <c r="E4651" s="25">
        <v>0</v>
      </c>
      <c r="F4651" s="25">
        <v>0</v>
      </c>
      <c r="G4651" s="25">
        <v>0</v>
      </c>
      <c r="H4651" s="25">
        <v>0</v>
      </c>
      <c r="I4651" s="1">
        <f>COUNTIFS($A:$A,$A4651,C:C,"&gt;"&amp;$I$5)</f>
        <v>0</v>
      </c>
    </row>
    <row r="4652" spans="1:9" x14ac:dyDescent="0.25">
      <c r="A4652" s="22" t="s">
        <v>110</v>
      </c>
      <c r="B4652" s="24">
        <v>43071</v>
      </c>
      <c r="C4652" s="25">
        <v>0</v>
      </c>
      <c r="D4652" s="25">
        <v>0</v>
      </c>
      <c r="E4652" s="25">
        <v>0</v>
      </c>
      <c r="F4652" s="25">
        <v>0</v>
      </c>
      <c r="G4652" s="25">
        <v>0</v>
      </c>
      <c r="H4652" s="25">
        <v>0</v>
      </c>
      <c r="I4652" s="1">
        <f>COUNTIFS($A:$A,$A4652,C:C,"&gt;"&amp;$I$5)</f>
        <v>0</v>
      </c>
    </row>
    <row r="4653" spans="1:9" x14ac:dyDescent="0.25">
      <c r="A4653" s="22" t="s">
        <v>110</v>
      </c>
      <c r="B4653" s="24">
        <v>43072</v>
      </c>
      <c r="C4653" s="25">
        <v>0</v>
      </c>
      <c r="D4653" s="25">
        <v>0</v>
      </c>
      <c r="E4653" s="25">
        <v>0</v>
      </c>
      <c r="F4653" s="25">
        <v>0</v>
      </c>
      <c r="G4653" s="25">
        <v>0</v>
      </c>
      <c r="H4653" s="25">
        <v>0</v>
      </c>
      <c r="I4653" s="1">
        <f>COUNTIFS($A:$A,$A4653,C:C,"&gt;"&amp;$I$5)</f>
        <v>0</v>
      </c>
    </row>
    <row r="4654" spans="1:9" x14ac:dyDescent="0.25">
      <c r="A4654" s="22" t="s">
        <v>110</v>
      </c>
      <c r="B4654" s="24">
        <v>43073</v>
      </c>
      <c r="C4654" s="25">
        <v>0</v>
      </c>
      <c r="D4654" s="25">
        <v>0</v>
      </c>
      <c r="E4654" s="25">
        <v>0</v>
      </c>
      <c r="F4654" s="25">
        <v>0</v>
      </c>
      <c r="G4654" s="25">
        <v>0</v>
      </c>
      <c r="H4654" s="25">
        <v>0</v>
      </c>
      <c r="I4654" s="1">
        <f>COUNTIFS($A:$A,$A4654,C:C,"&gt;"&amp;$I$5)</f>
        <v>0</v>
      </c>
    </row>
    <row r="4655" spans="1:9" x14ac:dyDescent="0.25">
      <c r="A4655" s="22" t="s">
        <v>110</v>
      </c>
      <c r="B4655" s="24">
        <v>43074</v>
      </c>
      <c r="C4655" s="25">
        <v>0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1">
        <f>COUNTIFS($A:$A,$A4655,C:C,"&gt;"&amp;$I$5)</f>
        <v>0</v>
      </c>
    </row>
    <row r="4656" spans="1:9" x14ac:dyDescent="0.25">
      <c r="A4656" s="22" t="s">
        <v>110</v>
      </c>
      <c r="B4656" s="24">
        <v>43075</v>
      </c>
      <c r="C4656" s="25">
        <v>0</v>
      </c>
      <c r="D4656" s="25">
        <v>0</v>
      </c>
      <c r="E4656" s="25">
        <v>0</v>
      </c>
      <c r="F4656" s="25">
        <v>0</v>
      </c>
      <c r="G4656" s="25">
        <v>0</v>
      </c>
      <c r="H4656" s="25">
        <v>0</v>
      </c>
      <c r="I4656" s="1">
        <f>COUNTIFS($A:$A,$A4656,C:C,"&gt;"&amp;$I$5)</f>
        <v>0</v>
      </c>
    </row>
    <row r="4657" spans="1:9" x14ac:dyDescent="0.25">
      <c r="A4657" s="22" t="s">
        <v>110</v>
      </c>
      <c r="B4657" s="24">
        <v>43076</v>
      </c>
      <c r="C4657" s="25">
        <v>0</v>
      </c>
      <c r="D4657" s="25">
        <v>0</v>
      </c>
      <c r="E4657" s="25">
        <v>0</v>
      </c>
      <c r="F4657" s="25">
        <v>0</v>
      </c>
      <c r="G4657" s="25">
        <v>0</v>
      </c>
      <c r="H4657" s="25">
        <v>0</v>
      </c>
      <c r="I4657" s="1">
        <f>COUNTIFS($A:$A,$A4657,C:C,"&gt;"&amp;$I$5)</f>
        <v>0</v>
      </c>
    </row>
    <row r="4658" spans="1:9" x14ac:dyDescent="0.25">
      <c r="A4658" s="22" t="s">
        <v>110</v>
      </c>
      <c r="B4658" s="24">
        <v>43077</v>
      </c>
      <c r="C4658" s="25">
        <v>0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1">
        <f>COUNTIFS($A:$A,$A4658,C:C,"&gt;"&amp;$I$5)</f>
        <v>0</v>
      </c>
    </row>
    <row r="4659" spans="1:9" x14ac:dyDescent="0.25">
      <c r="A4659" s="22" t="s">
        <v>110</v>
      </c>
      <c r="B4659" s="24">
        <v>43078</v>
      </c>
      <c r="C4659" s="25">
        <v>0</v>
      </c>
      <c r="D4659" s="25">
        <v>0</v>
      </c>
      <c r="E4659" s="25">
        <v>0</v>
      </c>
      <c r="F4659" s="25">
        <v>0</v>
      </c>
      <c r="G4659" s="25">
        <v>0</v>
      </c>
      <c r="H4659" s="25">
        <v>0</v>
      </c>
      <c r="I4659" s="1">
        <f>COUNTIFS($A:$A,$A4659,C:C,"&gt;"&amp;$I$5)</f>
        <v>0</v>
      </c>
    </row>
    <row r="4660" spans="1:9" x14ac:dyDescent="0.25">
      <c r="A4660" s="22" t="s">
        <v>110</v>
      </c>
      <c r="B4660" s="24">
        <v>43079</v>
      </c>
      <c r="C4660" s="25">
        <v>0</v>
      </c>
      <c r="D4660" s="25">
        <v>0</v>
      </c>
      <c r="E4660" s="25">
        <v>0</v>
      </c>
      <c r="F4660" s="25">
        <v>0</v>
      </c>
      <c r="G4660" s="25">
        <v>0</v>
      </c>
      <c r="H4660" s="25">
        <v>0</v>
      </c>
      <c r="I4660" s="1">
        <f>COUNTIFS($A:$A,$A4660,C:C,"&gt;"&amp;$I$5)</f>
        <v>0</v>
      </c>
    </row>
    <row r="4661" spans="1:9" x14ac:dyDescent="0.25">
      <c r="A4661" s="22" t="s">
        <v>110</v>
      </c>
      <c r="B4661" s="24">
        <v>43080</v>
      </c>
      <c r="C4661" s="25">
        <v>0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1">
        <f>COUNTIFS($A:$A,$A4661,C:C,"&gt;"&amp;$I$5)</f>
        <v>0</v>
      </c>
    </row>
    <row r="4662" spans="1:9" x14ac:dyDescent="0.25">
      <c r="A4662" s="22" t="s">
        <v>110</v>
      </c>
      <c r="B4662" s="24">
        <v>43081</v>
      </c>
      <c r="C4662" s="25">
        <v>0</v>
      </c>
      <c r="D4662" s="25">
        <v>0</v>
      </c>
      <c r="E4662" s="25">
        <v>0</v>
      </c>
      <c r="F4662" s="25">
        <v>0</v>
      </c>
      <c r="G4662" s="25">
        <v>0</v>
      </c>
      <c r="H4662" s="25">
        <v>0</v>
      </c>
      <c r="I4662" s="1">
        <f>COUNTIFS($A:$A,$A4662,C:C,"&gt;"&amp;$I$5)</f>
        <v>0</v>
      </c>
    </row>
    <row r="4663" spans="1:9" x14ac:dyDescent="0.25">
      <c r="A4663" s="22" t="s">
        <v>110</v>
      </c>
      <c r="B4663" s="24">
        <v>43082</v>
      </c>
      <c r="C4663" s="25">
        <v>1.539351851851852E-2</v>
      </c>
      <c r="D4663" s="25">
        <v>0</v>
      </c>
      <c r="E4663" s="25">
        <v>3.1620370370370368E-2</v>
      </c>
      <c r="F4663" s="25">
        <v>1.1574074074074073E-4</v>
      </c>
      <c r="G4663" s="25">
        <v>1.8518518518518518E-4</v>
      </c>
      <c r="H4663" s="25">
        <v>0</v>
      </c>
      <c r="I4663" s="1">
        <f>COUNTIFS($A:$A,$A4663,C:C,"&gt;"&amp;$I$5)</f>
        <v>0</v>
      </c>
    </row>
    <row r="4664" spans="1:9" x14ac:dyDescent="0.25">
      <c r="A4664" s="22" t="s">
        <v>110</v>
      </c>
      <c r="B4664" s="24">
        <v>43083</v>
      </c>
      <c r="C4664" s="25">
        <v>1.8148148148148146E-2</v>
      </c>
      <c r="D4664" s="25">
        <v>0</v>
      </c>
      <c r="E4664" s="25">
        <v>3.3564814814814818E-2</v>
      </c>
      <c r="F4664" s="25">
        <v>0</v>
      </c>
      <c r="G4664" s="25">
        <v>0</v>
      </c>
      <c r="H4664" s="25">
        <v>0</v>
      </c>
      <c r="I4664" s="1">
        <f>COUNTIFS($A:$A,$A4664,C:C,"&gt;"&amp;$I$5)</f>
        <v>0</v>
      </c>
    </row>
    <row r="4665" spans="1:9" x14ac:dyDescent="0.25">
      <c r="A4665" s="22" t="s">
        <v>110</v>
      </c>
      <c r="B4665" s="24">
        <v>43084</v>
      </c>
      <c r="C4665" s="25">
        <v>1.5011574074074075E-2</v>
      </c>
      <c r="D4665" s="25">
        <v>0</v>
      </c>
      <c r="E4665" s="25">
        <v>2.2685185185185183E-2</v>
      </c>
      <c r="F4665" s="25">
        <v>0</v>
      </c>
      <c r="G4665" s="25">
        <v>2.3148148148148147E-5</v>
      </c>
      <c r="H4665" s="25">
        <v>0</v>
      </c>
      <c r="I4665" s="1">
        <f>COUNTIFS($A:$A,$A4665,C:C,"&gt;"&amp;$I$5)</f>
        <v>0</v>
      </c>
    </row>
    <row r="4666" spans="1:9" x14ac:dyDescent="0.25">
      <c r="A4666" s="22" t="s">
        <v>110</v>
      </c>
      <c r="B4666" s="24">
        <v>43085</v>
      </c>
      <c r="C4666" s="25">
        <v>0</v>
      </c>
      <c r="D4666" s="25">
        <v>0</v>
      </c>
      <c r="E4666" s="25">
        <v>0</v>
      </c>
      <c r="F4666" s="25">
        <v>0</v>
      </c>
      <c r="G4666" s="25">
        <v>0</v>
      </c>
      <c r="H4666" s="25">
        <v>0</v>
      </c>
      <c r="I4666" s="1">
        <f>COUNTIFS($A:$A,$A4666,C:C,"&gt;"&amp;$I$5)</f>
        <v>0</v>
      </c>
    </row>
    <row r="4667" spans="1:9" x14ac:dyDescent="0.25">
      <c r="A4667" s="22" t="s">
        <v>110</v>
      </c>
      <c r="B4667" s="24">
        <v>43086</v>
      </c>
      <c r="C4667" s="25">
        <v>0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1">
        <f>COUNTIFS($A:$A,$A4667,C:C,"&gt;"&amp;$I$5)</f>
        <v>0</v>
      </c>
    </row>
    <row r="4668" spans="1:9" x14ac:dyDescent="0.25">
      <c r="A4668" s="22" t="s">
        <v>110</v>
      </c>
      <c r="B4668" s="24">
        <v>43087</v>
      </c>
      <c r="C4668" s="25">
        <v>1.2997685185185183E-2</v>
      </c>
      <c r="D4668" s="25">
        <v>0</v>
      </c>
      <c r="E4668" s="25">
        <v>5.2222222222222225E-2</v>
      </c>
      <c r="F4668" s="25">
        <v>0</v>
      </c>
      <c r="G4668" s="25">
        <v>0</v>
      </c>
      <c r="H4668" s="25">
        <v>0</v>
      </c>
      <c r="I4668" s="1">
        <f>COUNTIFS($A:$A,$A4668,C:C,"&gt;"&amp;$I$5)</f>
        <v>0</v>
      </c>
    </row>
    <row r="4669" spans="1:9" x14ac:dyDescent="0.25">
      <c r="A4669" s="22" t="s">
        <v>110</v>
      </c>
      <c r="B4669" s="24">
        <v>43088</v>
      </c>
      <c r="C4669" s="25">
        <v>1.6331018518518519E-2</v>
      </c>
      <c r="D4669" s="25">
        <v>0</v>
      </c>
      <c r="E4669" s="25">
        <v>1.0706018518518517E-2</v>
      </c>
      <c r="F4669" s="25">
        <v>0</v>
      </c>
      <c r="G4669" s="25">
        <v>0</v>
      </c>
      <c r="H4669" s="25">
        <v>0</v>
      </c>
      <c r="I4669" s="1">
        <f>COUNTIFS($A:$A,$A4669,C:C,"&gt;"&amp;$I$5)</f>
        <v>0</v>
      </c>
    </row>
    <row r="4670" spans="1:9" x14ac:dyDescent="0.25">
      <c r="A4670" s="22" t="s">
        <v>110</v>
      </c>
      <c r="B4670" s="24">
        <v>43089</v>
      </c>
      <c r="C4670" s="25">
        <v>1.3125E-2</v>
      </c>
      <c r="D4670" s="25">
        <v>0</v>
      </c>
      <c r="E4670" s="25">
        <v>2.2326388888888885E-2</v>
      </c>
      <c r="F4670" s="25">
        <v>0</v>
      </c>
      <c r="G4670" s="25">
        <v>0</v>
      </c>
      <c r="H4670" s="25">
        <v>0</v>
      </c>
      <c r="I4670" s="1">
        <f>COUNTIFS($A:$A,$A4670,C:C,"&gt;"&amp;$I$5)</f>
        <v>0</v>
      </c>
    </row>
    <row r="4671" spans="1:9" x14ac:dyDescent="0.25">
      <c r="A4671" s="22" t="s">
        <v>110</v>
      </c>
      <c r="B4671" s="24">
        <v>43090</v>
      </c>
      <c r="C4671" s="25">
        <v>1.292824074074074E-2</v>
      </c>
      <c r="D4671" s="25">
        <v>0</v>
      </c>
      <c r="E4671" s="25">
        <v>1.2905092592592591E-2</v>
      </c>
      <c r="F4671" s="25">
        <v>0</v>
      </c>
      <c r="G4671" s="25">
        <v>0</v>
      </c>
      <c r="H4671" s="25">
        <v>0</v>
      </c>
      <c r="I4671" s="1">
        <f>COUNTIFS($A:$A,$A4671,C:C,"&gt;"&amp;$I$5)</f>
        <v>0</v>
      </c>
    </row>
    <row r="4672" spans="1:9" x14ac:dyDescent="0.25">
      <c r="A4672" s="22" t="s">
        <v>110</v>
      </c>
      <c r="B4672" s="24">
        <v>43091</v>
      </c>
      <c r="C4672" s="25">
        <v>6.3425925925925915E-3</v>
      </c>
      <c r="D4672" s="25">
        <v>0</v>
      </c>
      <c r="E4672" s="25">
        <v>2.4675925925925924E-2</v>
      </c>
      <c r="F4672" s="25">
        <v>0</v>
      </c>
      <c r="G4672" s="25">
        <v>0</v>
      </c>
      <c r="H4672" s="25">
        <v>0</v>
      </c>
      <c r="I4672" s="1">
        <f>COUNTIFS($A:$A,$A4672,C:C,"&gt;"&amp;$I$5)</f>
        <v>0</v>
      </c>
    </row>
    <row r="4673" spans="1:9" x14ac:dyDescent="0.25">
      <c r="A4673" s="22" t="s">
        <v>110</v>
      </c>
      <c r="B4673" s="24">
        <v>43092</v>
      </c>
      <c r="C4673" s="25">
        <v>0</v>
      </c>
      <c r="D4673" s="25">
        <v>0</v>
      </c>
      <c r="E4673" s="25">
        <v>0</v>
      </c>
      <c r="F4673" s="25">
        <v>0</v>
      </c>
      <c r="G4673" s="25">
        <v>0</v>
      </c>
      <c r="H4673" s="25">
        <v>0</v>
      </c>
      <c r="I4673" s="1">
        <f>COUNTIFS($A:$A,$A4673,C:C,"&gt;"&amp;$I$5)</f>
        <v>0</v>
      </c>
    </row>
    <row r="4674" spans="1:9" x14ac:dyDescent="0.25">
      <c r="A4674" s="22" t="s">
        <v>110</v>
      </c>
      <c r="B4674" s="24">
        <v>43093</v>
      </c>
      <c r="C4674" s="25">
        <v>0</v>
      </c>
      <c r="D4674" s="25">
        <v>0</v>
      </c>
      <c r="E4674" s="25">
        <v>0</v>
      </c>
      <c r="F4674" s="25">
        <v>0</v>
      </c>
      <c r="G4674" s="25">
        <v>0</v>
      </c>
      <c r="H4674" s="25">
        <v>0</v>
      </c>
      <c r="I4674" s="1">
        <f>COUNTIFS($A:$A,$A4674,C:C,"&gt;"&amp;$I$5)</f>
        <v>0</v>
      </c>
    </row>
    <row r="4675" spans="1:9" x14ac:dyDescent="0.25">
      <c r="A4675" s="22" t="s">
        <v>110</v>
      </c>
      <c r="B4675" s="24">
        <v>43094</v>
      </c>
      <c r="C4675" s="25">
        <v>0</v>
      </c>
      <c r="D4675" s="25">
        <v>0</v>
      </c>
      <c r="E4675" s="25">
        <v>0</v>
      </c>
      <c r="F4675" s="25">
        <v>0</v>
      </c>
      <c r="G4675" s="25">
        <v>0</v>
      </c>
      <c r="H4675" s="25">
        <v>0</v>
      </c>
      <c r="I4675" s="1">
        <f>COUNTIFS($A:$A,$A4675,C:C,"&gt;"&amp;$I$5)</f>
        <v>0</v>
      </c>
    </row>
    <row r="4676" spans="1:9" x14ac:dyDescent="0.25">
      <c r="A4676" s="22" t="s">
        <v>110</v>
      </c>
      <c r="B4676" s="24">
        <v>43095</v>
      </c>
      <c r="C4676" s="25">
        <v>1.7407407407407406E-2</v>
      </c>
      <c r="D4676" s="25">
        <v>0</v>
      </c>
      <c r="E4676" s="25">
        <v>5.4351851851851853E-2</v>
      </c>
      <c r="F4676" s="25">
        <v>0</v>
      </c>
      <c r="G4676" s="25">
        <v>0</v>
      </c>
      <c r="H4676" s="25">
        <v>0</v>
      </c>
      <c r="I4676" s="1">
        <f>COUNTIFS($A:$A,$A4676,C:C,"&gt;"&amp;$I$5)</f>
        <v>0</v>
      </c>
    </row>
    <row r="4677" spans="1:9" x14ac:dyDescent="0.25">
      <c r="A4677" s="22" t="s">
        <v>110</v>
      </c>
      <c r="B4677" s="24">
        <v>43096</v>
      </c>
      <c r="C4677" s="25">
        <v>1.4722222222222222E-2</v>
      </c>
      <c r="D4677" s="25">
        <v>0</v>
      </c>
      <c r="E4677" s="25">
        <v>2.6701388888888889E-2</v>
      </c>
      <c r="F4677" s="25">
        <v>0</v>
      </c>
      <c r="G4677" s="25">
        <v>5.0462962962962961E-3</v>
      </c>
      <c r="H4677" s="25">
        <v>0</v>
      </c>
      <c r="I4677" s="1">
        <f>COUNTIFS($A:$A,$A4677,C:C,"&gt;"&amp;$I$5)</f>
        <v>0</v>
      </c>
    </row>
    <row r="4678" spans="1:9" x14ac:dyDescent="0.25">
      <c r="A4678" s="22" t="s">
        <v>110</v>
      </c>
      <c r="B4678" s="24">
        <v>43097</v>
      </c>
      <c r="C4678" s="25">
        <v>1.4837962962962963E-2</v>
      </c>
      <c r="D4678" s="25">
        <v>0</v>
      </c>
      <c r="E4678" s="25">
        <v>2.8020833333333332E-2</v>
      </c>
      <c r="F4678" s="25">
        <v>0</v>
      </c>
      <c r="G4678" s="25">
        <v>0</v>
      </c>
      <c r="H4678" s="25">
        <v>0</v>
      </c>
      <c r="I4678" s="1">
        <f>COUNTIFS($A:$A,$A4678,C:C,"&gt;"&amp;$I$5)</f>
        <v>0</v>
      </c>
    </row>
    <row r="4679" spans="1:9" x14ac:dyDescent="0.25">
      <c r="A4679" s="22" t="s">
        <v>110</v>
      </c>
      <c r="B4679" s="24">
        <v>43098</v>
      </c>
      <c r="C4679" s="25">
        <v>1.6249999999999997E-2</v>
      </c>
      <c r="D4679" s="25">
        <v>0</v>
      </c>
      <c r="E4679" s="25">
        <v>6.1342592592592594E-2</v>
      </c>
      <c r="F4679" s="25">
        <v>0</v>
      </c>
      <c r="G4679" s="25">
        <v>0</v>
      </c>
      <c r="H4679" s="25">
        <v>0</v>
      </c>
      <c r="I4679" s="1">
        <f>COUNTIFS($A:$A,$A4679,C:C,"&gt;"&amp;$I$5)</f>
        <v>0</v>
      </c>
    </row>
    <row r="4680" spans="1:9" x14ac:dyDescent="0.25">
      <c r="A4680" s="22" t="s">
        <v>110</v>
      </c>
      <c r="B4680" s="24">
        <v>43099</v>
      </c>
      <c r="C4680" s="25">
        <v>0</v>
      </c>
      <c r="D4680" s="25">
        <v>0</v>
      </c>
      <c r="E4680" s="25">
        <v>0</v>
      </c>
      <c r="F4680" s="25">
        <v>0</v>
      </c>
      <c r="G4680" s="25">
        <v>0</v>
      </c>
      <c r="H4680" s="25">
        <v>0</v>
      </c>
      <c r="I4680" s="1">
        <f>COUNTIFS($A:$A,$A4680,C:C,"&gt;"&amp;$I$5)</f>
        <v>0</v>
      </c>
    </row>
    <row r="4681" spans="1:9" x14ac:dyDescent="0.25">
      <c r="A4681" s="22" t="s">
        <v>110</v>
      </c>
      <c r="B4681" s="24">
        <v>43100</v>
      </c>
      <c r="C4681" s="25">
        <v>0</v>
      </c>
      <c r="D4681" s="25">
        <v>0</v>
      </c>
      <c r="E4681" s="25">
        <v>0</v>
      </c>
      <c r="F4681" s="25">
        <v>0</v>
      </c>
      <c r="G4681" s="25">
        <v>0</v>
      </c>
      <c r="H4681" s="25">
        <v>0</v>
      </c>
      <c r="I4681" s="1">
        <f>COUNTIFS($A:$A,$A4681,C:C,"&gt;"&amp;$I$5)</f>
        <v>0</v>
      </c>
    </row>
    <row r="4682" spans="1:9" x14ac:dyDescent="0.25">
      <c r="A4682" s="22" t="s">
        <v>110</v>
      </c>
      <c r="B4682" s="24">
        <v>43101</v>
      </c>
      <c r="C4682" s="25">
        <v>0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1">
        <f>COUNTIFS($A:$A,$A4682,C:C,"&gt;"&amp;$I$5)</f>
        <v>0</v>
      </c>
    </row>
    <row r="4683" spans="1:9" x14ac:dyDescent="0.25">
      <c r="A4683" s="22" t="s">
        <v>110</v>
      </c>
      <c r="B4683" s="24">
        <v>43102</v>
      </c>
      <c r="C4683" s="25">
        <v>1.6064814814814813E-2</v>
      </c>
      <c r="D4683" s="25">
        <v>0</v>
      </c>
      <c r="E4683" s="25">
        <v>2.1608796296296296E-2</v>
      </c>
      <c r="F4683" s="25">
        <v>0</v>
      </c>
      <c r="G4683" s="25">
        <v>0</v>
      </c>
      <c r="H4683" s="25">
        <v>0</v>
      </c>
      <c r="I4683" s="1">
        <f>COUNTIFS($A:$A,$A4683,C:C,"&gt;"&amp;$I$5)</f>
        <v>0</v>
      </c>
    </row>
    <row r="4684" spans="1:9" x14ac:dyDescent="0.25">
      <c r="A4684" s="22" t="s">
        <v>110</v>
      </c>
      <c r="B4684" s="24">
        <v>43103</v>
      </c>
      <c r="C4684" s="25">
        <v>1.5057870370370369E-2</v>
      </c>
      <c r="D4684" s="25">
        <v>0</v>
      </c>
      <c r="E4684" s="25">
        <v>3.8449074074074073E-2</v>
      </c>
      <c r="F4684" s="25">
        <v>0</v>
      </c>
      <c r="G4684" s="25">
        <v>0</v>
      </c>
      <c r="H4684" s="25">
        <v>0</v>
      </c>
      <c r="I4684" s="1">
        <f>COUNTIFS($A:$A,$A4684,C:C,"&gt;"&amp;$I$5)</f>
        <v>0</v>
      </c>
    </row>
    <row r="4685" spans="1:9" x14ac:dyDescent="0.25">
      <c r="A4685" s="22" t="s">
        <v>110</v>
      </c>
      <c r="B4685" s="24">
        <v>43104</v>
      </c>
      <c r="C4685" s="25">
        <v>1.0995370370370371E-2</v>
      </c>
      <c r="D4685" s="25">
        <v>0</v>
      </c>
      <c r="E4685" s="25">
        <v>5.1168981481481489E-2</v>
      </c>
      <c r="F4685" s="25">
        <v>0</v>
      </c>
      <c r="G4685" s="25">
        <v>0</v>
      </c>
      <c r="H4685" s="25">
        <v>0</v>
      </c>
      <c r="I4685" s="1">
        <f>COUNTIFS($A:$A,$A4685,C:C,"&gt;"&amp;$I$5)</f>
        <v>0</v>
      </c>
    </row>
    <row r="4686" spans="1:9" x14ac:dyDescent="0.25">
      <c r="A4686" s="22" t="s">
        <v>110</v>
      </c>
      <c r="B4686" s="24">
        <v>43105</v>
      </c>
      <c r="C4686" s="25">
        <v>1.7627314814814814E-2</v>
      </c>
      <c r="D4686" s="25">
        <v>0</v>
      </c>
      <c r="E4686" s="25">
        <v>3.5219907407407408E-2</v>
      </c>
      <c r="F4686" s="25">
        <v>0</v>
      </c>
      <c r="G4686" s="25">
        <v>0</v>
      </c>
      <c r="H4686" s="25">
        <v>0</v>
      </c>
      <c r="I4686" s="1">
        <f>COUNTIFS($A:$A,$A4686,C:C,"&gt;"&amp;$I$5)</f>
        <v>0</v>
      </c>
    </row>
    <row r="4687" spans="1:9" x14ac:dyDescent="0.25">
      <c r="A4687" s="22" t="s">
        <v>110</v>
      </c>
      <c r="B4687" s="24">
        <v>43106</v>
      </c>
      <c r="C4687" s="25">
        <v>0</v>
      </c>
      <c r="D4687" s="25">
        <v>0</v>
      </c>
      <c r="E4687" s="25">
        <v>0</v>
      </c>
      <c r="F4687" s="25">
        <v>0</v>
      </c>
      <c r="G4687" s="25">
        <v>0</v>
      </c>
      <c r="H4687" s="25">
        <v>0</v>
      </c>
      <c r="I4687" s="1">
        <f>COUNTIFS($A:$A,$A4687,C:C,"&gt;"&amp;$I$5)</f>
        <v>0</v>
      </c>
    </row>
    <row r="4688" spans="1:9" x14ac:dyDescent="0.25">
      <c r="A4688" s="22" t="s">
        <v>110</v>
      </c>
      <c r="B4688" s="24">
        <v>43107</v>
      </c>
      <c r="C4688" s="25">
        <v>0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1">
        <f>COUNTIFS($A:$A,$A4688,C:C,"&gt;"&amp;$I$5)</f>
        <v>0</v>
      </c>
    </row>
    <row r="4689" spans="1:9" x14ac:dyDescent="0.25">
      <c r="A4689" s="22" t="s">
        <v>110</v>
      </c>
      <c r="B4689" s="24">
        <v>43108</v>
      </c>
      <c r="C4689" s="25">
        <v>1.6423611111111111E-2</v>
      </c>
      <c r="D4689" s="25">
        <v>0</v>
      </c>
      <c r="E4689" s="25">
        <v>4.2858796296296298E-2</v>
      </c>
      <c r="F4689" s="25">
        <v>0</v>
      </c>
      <c r="G4689" s="25">
        <v>0</v>
      </c>
      <c r="H4689" s="25">
        <v>0</v>
      </c>
      <c r="I4689" s="1">
        <f>COUNTIFS($A:$A,$A4689,C:C,"&gt;"&amp;$I$5)</f>
        <v>0</v>
      </c>
    </row>
    <row r="4690" spans="1:9" x14ac:dyDescent="0.25">
      <c r="A4690" s="22" t="s">
        <v>110</v>
      </c>
      <c r="B4690" s="24">
        <v>43109</v>
      </c>
      <c r="C4690" s="25">
        <v>1.7974537037037035E-2</v>
      </c>
      <c r="D4690" s="25">
        <v>0</v>
      </c>
      <c r="E4690" s="25">
        <v>1.712962962962963E-2</v>
      </c>
      <c r="F4690" s="25">
        <v>0</v>
      </c>
      <c r="G4690" s="25">
        <v>0</v>
      </c>
      <c r="H4690" s="25">
        <v>0</v>
      </c>
      <c r="I4690" s="1">
        <f>COUNTIFS($A:$A,$A4690,C:C,"&gt;"&amp;$I$5)</f>
        <v>0</v>
      </c>
    </row>
    <row r="4691" spans="1:9" x14ac:dyDescent="0.25">
      <c r="A4691" s="22" t="s">
        <v>110</v>
      </c>
      <c r="B4691" s="24">
        <v>43110</v>
      </c>
      <c r="C4691" s="25">
        <v>1.1284722222222222E-2</v>
      </c>
      <c r="D4691" s="25">
        <v>0</v>
      </c>
      <c r="E4691" s="25">
        <v>2.0949074074074075E-2</v>
      </c>
      <c r="F4691" s="25">
        <v>0</v>
      </c>
      <c r="G4691" s="25">
        <v>0</v>
      </c>
      <c r="H4691" s="25">
        <v>0</v>
      </c>
      <c r="I4691" s="1">
        <f>COUNTIFS($A:$A,$A4691,C:C,"&gt;"&amp;$I$5)</f>
        <v>0</v>
      </c>
    </row>
    <row r="4692" spans="1:9" x14ac:dyDescent="0.25">
      <c r="A4692" s="22" t="s">
        <v>110</v>
      </c>
      <c r="B4692" s="24">
        <v>43111</v>
      </c>
      <c r="C4692" s="25">
        <v>1.6736111111111111E-2</v>
      </c>
      <c r="D4692" s="25">
        <v>0</v>
      </c>
      <c r="E4692" s="25">
        <v>1.7881944444444443E-2</v>
      </c>
      <c r="F4692" s="25">
        <v>0</v>
      </c>
      <c r="G4692" s="25">
        <v>0</v>
      </c>
      <c r="H4692" s="25">
        <v>0</v>
      </c>
      <c r="I4692" s="1">
        <f>COUNTIFS($A:$A,$A4692,C:C,"&gt;"&amp;$I$5)</f>
        <v>0</v>
      </c>
    </row>
    <row r="4693" spans="1:9" x14ac:dyDescent="0.25">
      <c r="A4693" s="22" t="s">
        <v>110</v>
      </c>
      <c r="B4693" s="24">
        <v>43112</v>
      </c>
      <c r="C4693" s="25">
        <v>1.4907407407407406E-2</v>
      </c>
      <c r="D4693" s="25">
        <v>0</v>
      </c>
      <c r="E4693" s="25">
        <v>1.8692129629629631E-2</v>
      </c>
      <c r="F4693" s="25">
        <v>0</v>
      </c>
      <c r="G4693" s="25">
        <v>0</v>
      </c>
      <c r="H4693" s="25">
        <v>0</v>
      </c>
      <c r="I4693" s="1">
        <f>COUNTIFS($A:$A,$A4693,C:C,"&gt;"&amp;$I$5)</f>
        <v>0</v>
      </c>
    </row>
    <row r="4694" spans="1:9" x14ac:dyDescent="0.25">
      <c r="A4694" s="22" t="s">
        <v>110</v>
      </c>
      <c r="B4694" s="24">
        <v>43113</v>
      </c>
      <c r="C4694" s="25">
        <v>0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1">
        <f>COUNTIFS($A:$A,$A4694,C:C,"&gt;"&amp;$I$5)</f>
        <v>0</v>
      </c>
    </row>
    <row r="4695" spans="1:9" x14ac:dyDescent="0.25">
      <c r="A4695" s="22" t="s">
        <v>110</v>
      </c>
      <c r="B4695" s="24">
        <v>43114</v>
      </c>
      <c r="C4695" s="25">
        <v>0</v>
      </c>
      <c r="D4695" s="25">
        <v>0</v>
      </c>
      <c r="E4695" s="25">
        <v>0</v>
      </c>
      <c r="F4695" s="25">
        <v>0</v>
      </c>
      <c r="G4695" s="25">
        <v>0</v>
      </c>
      <c r="H4695" s="25">
        <v>0</v>
      </c>
      <c r="I4695" s="1">
        <f>COUNTIFS($A:$A,$A4695,C:C,"&gt;"&amp;$I$5)</f>
        <v>0</v>
      </c>
    </row>
    <row r="4696" spans="1:9" x14ac:dyDescent="0.25">
      <c r="A4696" s="22" t="s">
        <v>110</v>
      </c>
      <c r="B4696" s="24">
        <v>43115</v>
      </c>
      <c r="C4696" s="25">
        <v>1.4398148148148148E-2</v>
      </c>
      <c r="D4696" s="25">
        <v>0</v>
      </c>
      <c r="E4696" s="25">
        <v>1.5717592592592592E-2</v>
      </c>
      <c r="F4696" s="25">
        <v>0</v>
      </c>
      <c r="G4696" s="25">
        <v>0</v>
      </c>
      <c r="H4696" s="25">
        <v>0</v>
      </c>
      <c r="I4696" s="1">
        <f>COUNTIFS($A:$A,$A4696,C:C,"&gt;"&amp;$I$5)</f>
        <v>0</v>
      </c>
    </row>
    <row r="4697" spans="1:9" x14ac:dyDescent="0.25">
      <c r="A4697" s="22" t="s">
        <v>110</v>
      </c>
      <c r="B4697" s="24">
        <v>43116</v>
      </c>
      <c r="C4697" s="25">
        <v>7.9629629629629634E-3</v>
      </c>
      <c r="D4697" s="25">
        <v>0</v>
      </c>
      <c r="E4697" s="25">
        <v>3.2928240740740737E-2</v>
      </c>
      <c r="F4697" s="25">
        <v>0</v>
      </c>
      <c r="G4697" s="25">
        <v>7.719907407407408E-3</v>
      </c>
      <c r="H4697" s="25">
        <v>0</v>
      </c>
      <c r="I4697" s="1">
        <f>COUNTIFS($A:$A,$A4697,C:C,"&gt;"&amp;$I$5)</f>
        <v>0</v>
      </c>
    </row>
    <row r="4698" spans="1:9" x14ac:dyDescent="0.25">
      <c r="A4698" s="22" t="s">
        <v>110</v>
      </c>
      <c r="B4698" s="24">
        <v>43117</v>
      </c>
      <c r="C4698" s="25">
        <v>1.8622685185185183E-2</v>
      </c>
      <c r="D4698" s="25">
        <v>4.2013888888888885E-2</v>
      </c>
      <c r="E4698" s="25">
        <v>2.7824074074074074E-2</v>
      </c>
      <c r="F4698" s="25">
        <v>0</v>
      </c>
      <c r="G4698" s="25">
        <v>2.5277777777777777E-2</v>
      </c>
      <c r="H4698" s="25">
        <v>0</v>
      </c>
      <c r="I4698" s="1">
        <f>COUNTIFS($A:$A,$A4698,C:C,"&gt;"&amp;$I$5)</f>
        <v>0</v>
      </c>
    </row>
    <row r="4699" spans="1:9" x14ac:dyDescent="0.25">
      <c r="A4699" s="22" t="s">
        <v>110</v>
      </c>
      <c r="B4699" s="24">
        <v>43118</v>
      </c>
      <c r="C4699" s="25">
        <v>1.074074074074074E-2</v>
      </c>
      <c r="D4699" s="25">
        <v>0</v>
      </c>
      <c r="E4699" s="25">
        <v>1.3622685185185184E-2</v>
      </c>
      <c r="F4699" s="25">
        <v>0</v>
      </c>
      <c r="G4699" s="25">
        <v>0</v>
      </c>
      <c r="H4699" s="25">
        <v>0</v>
      </c>
      <c r="I4699" s="1">
        <f>COUNTIFS($A:$A,$A4699,C:C,"&gt;"&amp;$I$5)</f>
        <v>0</v>
      </c>
    </row>
    <row r="4700" spans="1:9" x14ac:dyDescent="0.25">
      <c r="A4700" s="22" t="s">
        <v>110</v>
      </c>
      <c r="B4700" s="24">
        <v>43119</v>
      </c>
      <c r="C4700" s="25">
        <v>1.064814814814815E-2</v>
      </c>
      <c r="D4700" s="25">
        <v>0</v>
      </c>
      <c r="E4700" s="25">
        <v>2.7928240740740743E-2</v>
      </c>
      <c r="F4700" s="25">
        <v>0</v>
      </c>
      <c r="G4700" s="25">
        <v>0</v>
      </c>
      <c r="H4700" s="25">
        <v>0</v>
      </c>
      <c r="I4700" s="1">
        <f>COUNTIFS($A:$A,$A4700,C:C,"&gt;"&amp;$I$5)</f>
        <v>0</v>
      </c>
    </row>
    <row r="4701" spans="1:9" x14ac:dyDescent="0.25">
      <c r="A4701" s="22" t="s">
        <v>110</v>
      </c>
      <c r="B4701" s="24">
        <v>43122</v>
      </c>
      <c r="C4701" s="25">
        <v>1.8032407407407407E-2</v>
      </c>
      <c r="D4701" s="25">
        <v>0</v>
      </c>
      <c r="E4701" s="25">
        <v>1.283564814814815E-2</v>
      </c>
      <c r="F4701" s="25">
        <v>0</v>
      </c>
      <c r="G4701" s="25">
        <v>0</v>
      </c>
      <c r="H4701" s="25">
        <v>0</v>
      </c>
      <c r="I4701" s="1">
        <f>COUNTIFS($A:$A,$A4701,C:C,"&gt;"&amp;$I$5)</f>
        <v>0</v>
      </c>
    </row>
    <row r="4702" spans="1:9" x14ac:dyDescent="0.25">
      <c r="A4702" s="22" t="s">
        <v>110</v>
      </c>
      <c r="B4702" s="24">
        <v>43123</v>
      </c>
      <c r="C4702" s="25">
        <v>1.238425925925926E-2</v>
      </c>
      <c r="D4702" s="25">
        <v>0</v>
      </c>
      <c r="E4702" s="25">
        <v>2.8483796296296295E-2</v>
      </c>
      <c r="F4702" s="25">
        <v>0</v>
      </c>
      <c r="G4702" s="25">
        <v>0</v>
      </c>
      <c r="H4702" s="25">
        <v>0</v>
      </c>
      <c r="I4702" s="1">
        <f>COUNTIFS($A:$A,$A4702,C:C,"&gt;"&amp;$I$5)</f>
        <v>0</v>
      </c>
    </row>
    <row r="4703" spans="1:9" x14ac:dyDescent="0.25">
      <c r="A4703" s="22" t="s">
        <v>110</v>
      </c>
      <c r="B4703" s="24">
        <v>43124</v>
      </c>
      <c r="C4703" s="25">
        <v>1.6203703703703703E-2</v>
      </c>
      <c r="D4703" s="25">
        <v>4.162037037037037E-2</v>
      </c>
      <c r="E4703" s="25">
        <v>5.9733796296296299E-2</v>
      </c>
      <c r="F4703" s="25">
        <v>0</v>
      </c>
      <c r="G4703" s="25">
        <v>0</v>
      </c>
      <c r="H4703" s="25">
        <v>0</v>
      </c>
      <c r="I4703" s="1">
        <f>COUNTIFS($A:$A,$A4703,C:C,"&gt;"&amp;$I$5)</f>
        <v>0</v>
      </c>
    </row>
    <row r="4704" spans="1:9" x14ac:dyDescent="0.25">
      <c r="A4704" s="22" t="s">
        <v>110</v>
      </c>
      <c r="B4704" s="24">
        <v>43125</v>
      </c>
      <c r="C4704" s="25">
        <v>1.2638888888888889E-2</v>
      </c>
      <c r="D4704" s="25">
        <v>0</v>
      </c>
      <c r="E4704" s="25">
        <v>4.476851851851852E-2</v>
      </c>
      <c r="F4704" s="25">
        <v>0</v>
      </c>
      <c r="G4704" s="25">
        <v>0</v>
      </c>
      <c r="H4704" s="25">
        <v>0</v>
      </c>
      <c r="I4704" s="1">
        <f>COUNTIFS($A:$A,$A4704,C:C,"&gt;"&amp;$I$5)</f>
        <v>0</v>
      </c>
    </row>
    <row r="4705" spans="1:9" x14ac:dyDescent="0.25">
      <c r="A4705" s="22" t="s">
        <v>92</v>
      </c>
      <c r="B4705" s="24">
        <v>43070</v>
      </c>
      <c r="C4705" s="25">
        <v>0</v>
      </c>
      <c r="D4705" s="25">
        <v>0</v>
      </c>
      <c r="E4705" s="25">
        <v>1.4120370370370368E-2</v>
      </c>
      <c r="F4705" s="25">
        <v>3.3333333333333335E-3</v>
      </c>
      <c r="G4705" s="25">
        <v>0</v>
      </c>
      <c r="H4705" s="25">
        <v>0</v>
      </c>
      <c r="I4705" s="1">
        <f>COUNTIFS($A:$A,$A4705,C:C,"&gt;"&amp;$I$5)</f>
        <v>8</v>
      </c>
    </row>
    <row r="4706" spans="1:9" x14ac:dyDescent="0.25">
      <c r="A4706" s="22" t="s">
        <v>92</v>
      </c>
      <c r="B4706" s="24">
        <v>43071</v>
      </c>
      <c r="C4706" s="25">
        <v>0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1">
        <f>COUNTIFS($A:$A,$A4706,C:C,"&gt;"&amp;$I$5)</f>
        <v>8</v>
      </c>
    </row>
    <row r="4707" spans="1:9" x14ac:dyDescent="0.25">
      <c r="A4707" s="22" t="s">
        <v>92</v>
      </c>
      <c r="B4707" s="24">
        <v>43072</v>
      </c>
      <c r="C4707" s="25">
        <v>0</v>
      </c>
      <c r="D4707" s="25">
        <v>0</v>
      </c>
      <c r="E4707" s="25">
        <v>0</v>
      </c>
      <c r="F4707" s="25">
        <v>0</v>
      </c>
      <c r="G4707" s="25">
        <v>0</v>
      </c>
      <c r="H4707" s="25">
        <v>0</v>
      </c>
      <c r="I4707" s="1">
        <f>COUNTIFS($A:$A,$A4707,C:C,"&gt;"&amp;$I$5)</f>
        <v>8</v>
      </c>
    </row>
    <row r="4708" spans="1:9" x14ac:dyDescent="0.25">
      <c r="A4708" s="22" t="s">
        <v>92</v>
      </c>
      <c r="B4708" s="24">
        <v>43073</v>
      </c>
      <c r="C4708" s="25">
        <v>1.1504629629629629E-2</v>
      </c>
      <c r="D4708" s="25">
        <v>0</v>
      </c>
      <c r="E4708" s="25">
        <v>0</v>
      </c>
      <c r="F4708" s="25">
        <v>3.9236111111111112E-3</v>
      </c>
      <c r="G4708" s="25">
        <v>0</v>
      </c>
      <c r="H4708" s="25">
        <v>0</v>
      </c>
      <c r="I4708" s="1">
        <f>COUNTIFS($A:$A,$A4708,C:C,"&gt;"&amp;$I$5)</f>
        <v>8</v>
      </c>
    </row>
    <row r="4709" spans="1:9" x14ac:dyDescent="0.25">
      <c r="A4709" s="22" t="s">
        <v>92</v>
      </c>
      <c r="B4709" s="24">
        <v>43074</v>
      </c>
      <c r="C4709" s="25">
        <v>8.1944444444444452E-3</v>
      </c>
      <c r="D4709" s="25">
        <v>0</v>
      </c>
      <c r="E4709" s="25">
        <v>4.1689814814814818E-2</v>
      </c>
      <c r="F4709" s="25">
        <v>4.155092592592593E-3</v>
      </c>
      <c r="G4709" s="25">
        <v>0</v>
      </c>
      <c r="H4709" s="25">
        <v>0</v>
      </c>
      <c r="I4709" s="1">
        <f>COUNTIFS($A:$A,$A4709,C:C,"&gt;"&amp;$I$5)</f>
        <v>8</v>
      </c>
    </row>
    <row r="4710" spans="1:9" x14ac:dyDescent="0.25">
      <c r="A4710" s="22" t="s">
        <v>92</v>
      </c>
      <c r="B4710" s="24">
        <v>43075</v>
      </c>
      <c r="C4710" s="25">
        <v>1.5011574074074075E-2</v>
      </c>
      <c r="D4710" s="25">
        <v>0</v>
      </c>
      <c r="E4710" s="25">
        <v>0.1378125</v>
      </c>
      <c r="F4710" s="25">
        <v>7.5231481481481471E-4</v>
      </c>
      <c r="G4710" s="25">
        <v>0</v>
      </c>
      <c r="H4710" s="25">
        <v>0</v>
      </c>
      <c r="I4710" s="1">
        <f>COUNTIFS($A:$A,$A4710,C:C,"&gt;"&amp;$I$5)</f>
        <v>8</v>
      </c>
    </row>
    <row r="4711" spans="1:9" x14ac:dyDescent="0.25">
      <c r="A4711" s="22" t="s">
        <v>92</v>
      </c>
      <c r="B4711" s="24">
        <v>43076</v>
      </c>
      <c r="C4711" s="25">
        <v>1.9733796296296298E-2</v>
      </c>
      <c r="D4711" s="25">
        <v>4.2638888888888893E-2</v>
      </c>
      <c r="E4711" s="25">
        <v>3.2581018518518516E-2</v>
      </c>
      <c r="F4711" s="25">
        <v>6.076388888888889E-3</v>
      </c>
      <c r="G4711" s="25">
        <v>0</v>
      </c>
      <c r="H4711" s="25">
        <v>0</v>
      </c>
      <c r="I4711" s="1">
        <f>COUNTIFS($A:$A,$A4711,C:C,"&gt;"&amp;$I$5)</f>
        <v>8</v>
      </c>
    </row>
    <row r="4712" spans="1:9" x14ac:dyDescent="0.25">
      <c r="A4712" s="22" t="s">
        <v>92</v>
      </c>
      <c r="B4712" s="24">
        <v>43077</v>
      </c>
      <c r="C4712" s="25">
        <v>8.6574074074074071E-3</v>
      </c>
      <c r="D4712" s="25">
        <v>4.2361111111111106E-2</v>
      </c>
      <c r="E4712" s="25">
        <v>0.12431712962962964</v>
      </c>
      <c r="F4712" s="25">
        <v>0</v>
      </c>
      <c r="G4712" s="25">
        <v>4.2430555555555555E-2</v>
      </c>
      <c r="H4712" s="25">
        <v>0</v>
      </c>
      <c r="I4712" s="1">
        <f>COUNTIFS($A:$A,$A4712,C:C,"&gt;"&amp;$I$5)</f>
        <v>8</v>
      </c>
    </row>
    <row r="4713" spans="1:9" x14ac:dyDescent="0.25">
      <c r="A4713" s="22" t="s">
        <v>92</v>
      </c>
      <c r="B4713" s="24">
        <v>43078</v>
      </c>
      <c r="C4713" s="25">
        <v>0</v>
      </c>
      <c r="D4713" s="25">
        <v>0</v>
      </c>
      <c r="E4713" s="25">
        <v>0</v>
      </c>
      <c r="F4713" s="25">
        <v>0</v>
      </c>
      <c r="G4713" s="25">
        <v>0</v>
      </c>
      <c r="H4713" s="25">
        <v>0</v>
      </c>
      <c r="I4713" s="1">
        <f>COUNTIFS($A:$A,$A4713,C:C,"&gt;"&amp;$I$5)</f>
        <v>8</v>
      </c>
    </row>
    <row r="4714" spans="1:9" x14ac:dyDescent="0.25">
      <c r="A4714" s="22" t="s">
        <v>92</v>
      </c>
      <c r="B4714" s="24">
        <v>43079</v>
      </c>
      <c r="C4714" s="25">
        <v>0</v>
      </c>
      <c r="D4714" s="25">
        <v>0</v>
      </c>
      <c r="E4714" s="25">
        <v>0</v>
      </c>
      <c r="F4714" s="25">
        <v>0</v>
      </c>
      <c r="G4714" s="25">
        <v>0</v>
      </c>
      <c r="H4714" s="25">
        <v>0</v>
      </c>
      <c r="I4714" s="1">
        <f>COUNTIFS($A:$A,$A4714,C:C,"&gt;"&amp;$I$5)</f>
        <v>8</v>
      </c>
    </row>
    <row r="4715" spans="1:9" x14ac:dyDescent="0.25">
      <c r="A4715" s="22" t="s">
        <v>92</v>
      </c>
      <c r="B4715" s="24">
        <v>43080</v>
      </c>
      <c r="C4715" s="25">
        <v>1.4548611111111111E-2</v>
      </c>
      <c r="D4715" s="25">
        <v>0</v>
      </c>
      <c r="E4715" s="25">
        <v>0.11309027777777779</v>
      </c>
      <c r="F4715" s="25">
        <v>0</v>
      </c>
      <c r="G4715" s="25">
        <v>0</v>
      </c>
      <c r="H4715" s="25">
        <v>0</v>
      </c>
      <c r="I4715" s="1">
        <f>COUNTIFS($A:$A,$A4715,C:C,"&gt;"&amp;$I$5)</f>
        <v>8</v>
      </c>
    </row>
    <row r="4716" spans="1:9" x14ac:dyDescent="0.25">
      <c r="A4716" s="22" t="s">
        <v>92</v>
      </c>
      <c r="B4716" s="24">
        <v>43081</v>
      </c>
      <c r="C4716" s="25">
        <v>1.4120370370370368E-2</v>
      </c>
      <c r="D4716" s="25">
        <v>0</v>
      </c>
      <c r="E4716" s="25">
        <v>0</v>
      </c>
      <c r="F4716" s="25">
        <v>0</v>
      </c>
      <c r="G4716" s="25">
        <v>0</v>
      </c>
      <c r="H4716" s="25">
        <v>0</v>
      </c>
      <c r="I4716" s="1">
        <f>COUNTIFS($A:$A,$A4716,C:C,"&gt;"&amp;$I$5)</f>
        <v>8</v>
      </c>
    </row>
    <row r="4717" spans="1:9" x14ac:dyDescent="0.25">
      <c r="A4717" s="22" t="s">
        <v>92</v>
      </c>
      <c r="B4717" s="24">
        <v>43082</v>
      </c>
      <c r="C4717" s="25">
        <v>0</v>
      </c>
      <c r="D4717" s="25">
        <v>0</v>
      </c>
      <c r="E4717" s="25">
        <v>0</v>
      </c>
      <c r="F4717" s="25">
        <v>0</v>
      </c>
      <c r="G4717" s="25">
        <v>0</v>
      </c>
      <c r="H4717" s="25">
        <v>0</v>
      </c>
      <c r="I4717" s="1">
        <f>COUNTIFS($A:$A,$A4717,C:C,"&gt;"&amp;$I$5)</f>
        <v>8</v>
      </c>
    </row>
    <row r="4718" spans="1:9" x14ac:dyDescent="0.25">
      <c r="A4718" s="22" t="s">
        <v>92</v>
      </c>
      <c r="B4718" s="24">
        <v>43083</v>
      </c>
      <c r="C4718" s="25">
        <v>2.431712962962963E-2</v>
      </c>
      <c r="D4718" s="25">
        <v>5.0254629629629628E-2</v>
      </c>
      <c r="E4718" s="25">
        <v>5.4976851851851853E-3</v>
      </c>
      <c r="F4718" s="25">
        <v>0</v>
      </c>
      <c r="G4718" s="25">
        <v>0</v>
      </c>
      <c r="H4718" s="25">
        <v>0.15126157407407406</v>
      </c>
      <c r="I4718" s="1">
        <f>COUNTIFS($A:$A,$A4718,C:C,"&gt;"&amp;$I$5)</f>
        <v>8</v>
      </c>
    </row>
    <row r="4719" spans="1:9" x14ac:dyDescent="0.25">
      <c r="A4719" s="22" t="s">
        <v>92</v>
      </c>
      <c r="B4719" s="24">
        <v>43084</v>
      </c>
      <c r="C4719" s="25">
        <v>2.0613425925925927E-2</v>
      </c>
      <c r="D4719" s="25">
        <v>4.8287037037037038E-2</v>
      </c>
      <c r="E4719" s="25">
        <v>2.3842592592592591E-3</v>
      </c>
      <c r="F4719" s="25">
        <v>0</v>
      </c>
      <c r="G4719" s="25">
        <v>2.7245370370370368E-2</v>
      </c>
      <c r="H4719" s="25">
        <v>0.1565162037037037</v>
      </c>
      <c r="I4719" s="1">
        <f>COUNTIFS($A:$A,$A4719,C:C,"&gt;"&amp;$I$5)</f>
        <v>8</v>
      </c>
    </row>
    <row r="4720" spans="1:9" x14ac:dyDescent="0.25">
      <c r="A4720" s="22" t="s">
        <v>92</v>
      </c>
      <c r="B4720" s="24">
        <v>43085</v>
      </c>
      <c r="C4720" s="25">
        <v>0</v>
      </c>
      <c r="D4720" s="25">
        <v>0</v>
      </c>
      <c r="E4720" s="25">
        <v>0</v>
      </c>
      <c r="F4720" s="25">
        <v>0</v>
      </c>
      <c r="G4720" s="25">
        <v>0</v>
      </c>
      <c r="H4720" s="25">
        <v>0</v>
      </c>
      <c r="I4720" s="1">
        <f>COUNTIFS($A:$A,$A4720,C:C,"&gt;"&amp;$I$5)</f>
        <v>8</v>
      </c>
    </row>
    <row r="4721" spans="1:9" x14ac:dyDescent="0.25">
      <c r="A4721" s="22" t="s">
        <v>92</v>
      </c>
      <c r="B4721" s="24">
        <v>43086</v>
      </c>
      <c r="C4721" s="25">
        <v>0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1">
        <f>COUNTIFS($A:$A,$A4721,C:C,"&gt;"&amp;$I$5)</f>
        <v>8</v>
      </c>
    </row>
    <row r="4722" spans="1:9" x14ac:dyDescent="0.25">
      <c r="A4722" s="22" t="s">
        <v>92</v>
      </c>
      <c r="B4722" s="24">
        <v>43087</v>
      </c>
      <c r="C4722" s="25">
        <v>9.8148148148148144E-3</v>
      </c>
      <c r="D4722" s="25">
        <v>0</v>
      </c>
      <c r="E4722" s="25">
        <v>2.613425925925926E-2</v>
      </c>
      <c r="F4722" s="25">
        <v>0</v>
      </c>
      <c r="G4722" s="25">
        <v>0</v>
      </c>
      <c r="H4722" s="25">
        <v>0</v>
      </c>
      <c r="I4722" s="1">
        <f>COUNTIFS($A:$A,$A4722,C:C,"&gt;"&amp;$I$5)</f>
        <v>8</v>
      </c>
    </row>
    <row r="4723" spans="1:9" x14ac:dyDescent="0.25">
      <c r="A4723" s="22" t="s">
        <v>92</v>
      </c>
      <c r="B4723" s="24">
        <v>43088</v>
      </c>
      <c r="C4723" s="25">
        <v>1.4247685185185184E-2</v>
      </c>
      <c r="D4723" s="25">
        <v>0</v>
      </c>
      <c r="E4723" s="25">
        <v>2.3148148148148147E-5</v>
      </c>
      <c r="F4723" s="25">
        <v>0</v>
      </c>
      <c r="G4723" s="25">
        <v>0</v>
      </c>
      <c r="H4723" s="25">
        <v>0</v>
      </c>
      <c r="I4723" s="1">
        <f>COUNTIFS($A:$A,$A4723,C:C,"&gt;"&amp;$I$5)</f>
        <v>8</v>
      </c>
    </row>
    <row r="4724" spans="1:9" x14ac:dyDescent="0.25">
      <c r="A4724" s="22" t="s">
        <v>92</v>
      </c>
      <c r="B4724" s="24">
        <v>43089</v>
      </c>
      <c r="C4724" s="25">
        <v>1.5706018518518518E-2</v>
      </c>
      <c r="D4724" s="25">
        <v>0</v>
      </c>
      <c r="E4724" s="25">
        <v>5.1736111111111115E-3</v>
      </c>
      <c r="F4724" s="25">
        <v>0</v>
      </c>
      <c r="G4724" s="25">
        <v>0</v>
      </c>
      <c r="H4724" s="25">
        <v>0</v>
      </c>
      <c r="I4724" s="1">
        <f>COUNTIFS($A:$A,$A4724,C:C,"&gt;"&amp;$I$5)</f>
        <v>8</v>
      </c>
    </row>
    <row r="4725" spans="1:9" x14ac:dyDescent="0.25">
      <c r="A4725" s="22" t="s">
        <v>92</v>
      </c>
      <c r="B4725" s="24">
        <v>43090</v>
      </c>
      <c r="C4725" s="25">
        <v>1.1006944444444444E-2</v>
      </c>
      <c r="D4725" s="25">
        <v>4.3043981481481482E-2</v>
      </c>
      <c r="E4725" s="25">
        <v>0</v>
      </c>
      <c r="F4725" s="25">
        <v>0</v>
      </c>
      <c r="G4725" s="25">
        <v>0</v>
      </c>
      <c r="H4725" s="25">
        <v>0</v>
      </c>
      <c r="I4725" s="1">
        <f>COUNTIFS($A:$A,$A4725,C:C,"&gt;"&amp;$I$5)</f>
        <v>8</v>
      </c>
    </row>
    <row r="4726" spans="1:9" x14ac:dyDescent="0.25">
      <c r="A4726" s="22" t="s">
        <v>92</v>
      </c>
      <c r="B4726" s="24">
        <v>43091</v>
      </c>
      <c r="C4726" s="25">
        <v>7.7546296296296287E-3</v>
      </c>
      <c r="D4726" s="25">
        <v>4.2094907407407407E-2</v>
      </c>
      <c r="E4726" s="25">
        <v>8.8460648148148149E-2</v>
      </c>
      <c r="F4726" s="25">
        <v>0</v>
      </c>
      <c r="G4726" s="25">
        <v>0</v>
      </c>
      <c r="H4726" s="25">
        <v>0</v>
      </c>
      <c r="I4726" s="1">
        <f>COUNTIFS($A:$A,$A4726,C:C,"&gt;"&amp;$I$5)</f>
        <v>8</v>
      </c>
    </row>
    <row r="4727" spans="1:9" x14ac:dyDescent="0.25">
      <c r="A4727" s="22" t="s">
        <v>92</v>
      </c>
      <c r="B4727" s="24">
        <v>43092</v>
      </c>
      <c r="C4727" s="25">
        <v>0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1">
        <f>COUNTIFS($A:$A,$A4727,C:C,"&gt;"&amp;$I$5)</f>
        <v>8</v>
      </c>
    </row>
    <row r="4728" spans="1:9" x14ac:dyDescent="0.25">
      <c r="A4728" s="22" t="s">
        <v>92</v>
      </c>
      <c r="B4728" s="24">
        <v>43093</v>
      </c>
      <c r="C4728" s="25">
        <v>0</v>
      </c>
      <c r="D4728" s="25">
        <v>0</v>
      </c>
      <c r="E4728" s="25">
        <v>0</v>
      </c>
      <c r="F4728" s="25">
        <v>0</v>
      </c>
      <c r="G4728" s="25">
        <v>0</v>
      </c>
      <c r="H4728" s="25">
        <v>0</v>
      </c>
      <c r="I4728" s="1">
        <f>COUNTIFS($A:$A,$A4728,C:C,"&gt;"&amp;$I$5)</f>
        <v>8</v>
      </c>
    </row>
    <row r="4729" spans="1:9" x14ac:dyDescent="0.25">
      <c r="A4729" s="22" t="s">
        <v>92</v>
      </c>
      <c r="B4729" s="24">
        <v>43094</v>
      </c>
      <c r="C4729" s="25">
        <v>0</v>
      </c>
      <c r="D4729" s="25">
        <v>0</v>
      </c>
      <c r="E4729" s="25">
        <v>0</v>
      </c>
      <c r="F4729" s="25">
        <v>0</v>
      </c>
      <c r="G4729" s="25">
        <v>0</v>
      </c>
      <c r="H4729" s="25">
        <v>0</v>
      </c>
      <c r="I4729" s="1">
        <f>COUNTIFS($A:$A,$A4729,C:C,"&gt;"&amp;$I$5)</f>
        <v>8</v>
      </c>
    </row>
    <row r="4730" spans="1:9" x14ac:dyDescent="0.25">
      <c r="A4730" s="22" t="s">
        <v>92</v>
      </c>
      <c r="B4730" s="24">
        <v>43095</v>
      </c>
      <c r="C4730" s="25">
        <v>1.1412037037037038E-2</v>
      </c>
      <c r="D4730" s="25">
        <v>0</v>
      </c>
      <c r="E4730" s="25">
        <v>0</v>
      </c>
      <c r="F4730" s="25">
        <v>1.3310185185185185E-3</v>
      </c>
      <c r="G4730" s="25">
        <v>0</v>
      </c>
      <c r="H4730" s="25">
        <v>0</v>
      </c>
      <c r="I4730" s="1">
        <f>COUNTIFS($A:$A,$A4730,C:C,"&gt;"&amp;$I$5)</f>
        <v>8</v>
      </c>
    </row>
    <row r="4731" spans="1:9" x14ac:dyDescent="0.25">
      <c r="A4731" s="22" t="s">
        <v>92</v>
      </c>
      <c r="B4731" s="24">
        <v>43096</v>
      </c>
      <c r="C4731" s="25">
        <v>9.9884259259259266E-3</v>
      </c>
      <c r="D4731" s="25">
        <v>0</v>
      </c>
      <c r="E4731" s="25">
        <v>0</v>
      </c>
      <c r="F4731" s="25">
        <v>0</v>
      </c>
      <c r="G4731" s="25">
        <v>0</v>
      </c>
      <c r="H4731" s="25">
        <v>0</v>
      </c>
      <c r="I4731" s="1">
        <f>COUNTIFS($A:$A,$A4731,C:C,"&gt;"&amp;$I$5)</f>
        <v>8</v>
      </c>
    </row>
    <row r="4732" spans="1:9" x14ac:dyDescent="0.25">
      <c r="A4732" s="22" t="s">
        <v>92</v>
      </c>
      <c r="B4732" s="24">
        <v>43097</v>
      </c>
      <c r="C4732" s="25">
        <v>1.96875E-2</v>
      </c>
      <c r="D4732" s="25">
        <v>0</v>
      </c>
      <c r="E4732" s="25">
        <v>0</v>
      </c>
      <c r="F4732" s="25">
        <v>0</v>
      </c>
      <c r="G4732" s="25">
        <v>0</v>
      </c>
      <c r="H4732" s="25">
        <v>0</v>
      </c>
      <c r="I4732" s="1">
        <f>COUNTIFS($A:$A,$A4732,C:C,"&gt;"&amp;$I$5)</f>
        <v>8</v>
      </c>
    </row>
    <row r="4733" spans="1:9" x14ac:dyDescent="0.25">
      <c r="A4733" s="22" t="s">
        <v>92</v>
      </c>
      <c r="B4733" s="24">
        <v>43098</v>
      </c>
      <c r="C4733" s="25">
        <v>2.3576388888888893E-2</v>
      </c>
      <c r="D4733" s="25">
        <v>4.0185185185185185E-2</v>
      </c>
      <c r="E4733" s="25">
        <v>0</v>
      </c>
      <c r="F4733" s="25">
        <v>0</v>
      </c>
      <c r="G4733" s="25">
        <v>0</v>
      </c>
      <c r="H4733" s="25">
        <v>0</v>
      </c>
      <c r="I4733" s="1">
        <f>COUNTIFS($A:$A,$A4733,C:C,"&gt;"&amp;$I$5)</f>
        <v>8</v>
      </c>
    </row>
    <row r="4734" spans="1:9" x14ac:dyDescent="0.25">
      <c r="A4734" s="22" t="s">
        <v>92</v>
      </c>
      <c r="B4734" s="24">
        <v>43099</v>
      </c>
      <c r="C4734" s="25">
        <v>0</v>
      </c>
      <c r="D4734" s="25">
        <v>0</v>
      </c>
      <c r="E4734" s="25">
        <v>0</v>
      </c>
      <c r="F4734" s="25">
        <v>0</v>
      </c>
      <c r="G4734" s="25">
        <v>0</v>
      </c>
      <c r="H4734" s="25">
        <v>0</v>
      </c>
      <c r="I4734" s="1">
        <f>COUNTIFS($A:$A,$A4734,C:C,"&gt;"&amp;$I$5)</f>
        <v>8</v>
      </c>
    </row>
    <row r="4735" spans="1:9" x14ac:dyDescent="0.25">
      <c r="A4735" s="22" t="s">
        <v>92</v>
      </c>
      <c r="B4735" s="24">
        <v>43100</v>
      </c>
      <c r="C4735" s="25">
        <v>0</v>
      </c>
      <c r="D4735" s="25">
        <v>0</v>
      </c>
      <c r="E4735" s="25">
        <v>0</v>
      </c>
      <c r="F4735" s="25">
        <v>0</v>
      </c>
      <c r="G4735" s="25">
        <v>0</v>
      </c>
      <c r="H4735" s="25">
        <v>0</v>
      </c>
      <c r="I4735" s="1">
        <f>COUNTIFS($A:$A,$A4735,C:C,"&gt;"&amp;$I$5)</f>
        <v>8</v>
      </c>
    </row>
    <row r="4736" spans="1:9" x14ac:dyDescent="0.25">
      <c r="A4736" s="22" t="s">
        <v>92</v>
      </c>
      <c r="B4736" s="24">
        <v>43101</v>
      </c>
      <c r="C4736" s="25">
        <v>0</v>
      </c>
      <c r="D4736" s="25">
        <v>0</v>
      </c>
      <c r="E4736" s="25">
        <v>0</v>
      </c>
      <c r="F4736" s="25">
        <v>0</v>
      </c>
      <c r="G4736" s="25">
        <v>0</v>
      </c>
      <c r="H4736" s="25">
        <v>0</v>
      </c>
      <c r="I4736" s="1">
        <f>COUNTIFS($A:$A,$A4736,C:C,"&gt;"&amp;$I$5)</f>
        <v>8</v>
      </c>
    </row>
    <row r="4737" spans="1:9" x14ac:dyDescent="0.25">
      <c r="A4737" s="22" t="s">
        <v>92</v>
      </c>
      <c r="B4737" s="24">
        <v>43102</v>
      </c>
      <c r="C4737" s="25">
        <v>1.4166666666666666E-2</v>
      </c>
      <c r="D4737" s="25">
        <v>0</v>
      </c>
      <c r="E4737" s="25">
        <v>2.3148148148148146E-4</v>
      </c>
      <c r="F4737" s="25">
        <v>0</v>
      </c>
      <c r="G4737" s="25">
        <v>0</v>
      </c>
      <c r="H4737" s="25">
        <v>0</v>
      </c>
      <c r="I4737" s="1">
        <f>COUNTIFS($A:$A,$A4737,C:C,"&gt;"&amp;$I$5)</f>
        <v>8</v>
      </c>
    </row>
    <row r="4738" spans="1:9" x14ac:dyDescent="0.25">
      <c r="A4738" s="22" t="s">
        <v>92</v>
      </c>
      <c r="B4738" s="24">
        <v>43103</v>
      </c>
      <c r="C4738" s="25">
        <v>1.3784722222222224E-2</v>
      </c>
      <c r="D4738" s="25">
        <v>0</v>
      </c>
      <c r="E4738" s="25">
        <v>0</v>
      </c>
      <c r="F4738" s="25">
        <v>0</v>
      </c>
      <c r="G4738" s="25">
        <v>0</v>
      </c>
      <c r="H4738" s="25">
        <v>0</v>
      </c>
      <c r="I4738" s="1">
        <f>COUNTIFS($A:$A,$A4738,C:C,"&gt;"&amp;$I$5)</f>
        <v>8</v>
      </c>
    </row>
    <row r="4739" spans="1:9" x14ac:dyDescent="0.25">
      <c r="A4739" s="22" t="s">
        <v>92</v>
      </c>
      <c r="B4739" s="24">
        <v>43104</v>
      </c>
      <c r="C4739" s="25">
        <v>2.4212962962962964E-2</v>
      </c>
      <c r="D4739" s="25">
        <v>4.2152777777777782E-2</v>
      </c>
      <c r="E4739" s="25">
        <v>1.3888888888888889E-3</v>
      </c>
      <c r="F4739" s="25">
        <v>0</v>
      </c>
      <c r="G4739" s="25">
        <v>0</v>
      </c>
      <c r="H4739" s="25">
        <v>0</v>
      </c>
      <c r="I4739" s="1">
        <f>COUNTIFS($A:$A,$A4739,C:C,"&gt;"&amp;$I$5)</f>
        <v>8</v>
      </c>
    </row>
    <row r="4740" spans="1:9" x14ac:dyDescent="0.25">
      <c r="A4740" s="22" t="s">
        <v>92</v>
      </c>
      <c r="B4740" s="24">
        <v>43105</v>
      </c>
      <c r="C4740" s="25">
        <v>2.2789351851851852E-2</v>
      </c>
      <c r="D4740" s="25">
        <v>4.099537037037037E-2</v>
      </c>
      <c r="E4740" s="25">
        <v>5.5555555555555556E-4</v>
      </c>
      <c r="F4740" s="25">
        <v>0</v>
      </c>
      <c r="G4740" s="25">
        <v>5.8564814814814825E-3</v>
      </c>
      <c r="H4740" s="25">
        <v>0</v>
      </c>
      <c r="I4740" s="1">
        <f>COUNTIFS($A:$A,$A4740,C:C,"&gt;"&amp;$I$5)</f>
        <v>8</v>
      </c>
    </row>
    <row r="4741" spans="1:9" x14ac:dyDescent="0.25">
      <c r="A4741" s="22" t="s">
        <v>92</v>
      </c>
      <c r="B4741" s="24">
        <v>43106</v>
      </c>
      <c r="C4741" s="25">
        <v>0</v>
      </c>
      <c r="D4741" s="25">
        <v>0</v>
      </c>
      <c r="E4741" s="25">
        <v>0</v>
      </c>
      <c r="F4741" s="25">
        <v>0</v>
      </c>
      <c r="G4741" s="25">
        <v>0</v>
      </c>
      <c r="H4741" s="25">
        <v>0</v>
      </c>
      <c r="I4741" s="1">
        <f>COUNTIFS($A:$A,$A4741,C:C,"&gt;"&amp;$I$5)</f>
        <v>8</v>
      </c>
    </row>
    <row r="4742" spans="1:9" x14ac:dyDescent="0.25">
      <c r="A4742" s="22" t="s">
        <v>92</v>
      </c>
      <c r="B4742" s="24">
        <v>43107</v>
      </c>
      <c r="C4742" s="25">
        <v>0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1">
        <f>COUNTIFS($A:$A,$A4742,C:C,"&gt;"&amp;$I$5)</f>
        <v>8</v>
      </c>
    </row>
    <row r="4743" spans="1:9" x14ac:dyDescent="0.25">
      <c r="A4743" s="22" t="s">
        <v>92</v>
      </c>
      <c r="B4743" s="24">
        <v>43108</v>
      </c>
      <c r="C4743" s="25">
        <v>1.1851851851851851E-2</v>
      </c>
      <c r="D4743" s="25">
        <v>0</v>
      </c>
      <c r="E4743" s="25">
        <v>0</v>
      </c>
      <c r="F4743" s="25">
        <v>0</v>
      </c>
      <c r="G4743" s="25">
        <v>0</v>
      </c>
      <c r="H4743" s="25">
        <v>0</v>
      </c>
      <c r="I4743" s="1">
        <f>COUNTIFS($A:$A,$A4743,C:C,"&gt;"&amp;$I$5)</f>
        <v>8</v>
      </c>
    </row>
    <row r="4744" spans="1:9" x14ac:dyDescent="0.25">
      <c r="A4744" s="22" t="s">
        <v>92</v>
      </c>
      <c r="B4744" s="24">
        <v>43109</v>
      </c>
      <c r="C4744" s="25">
        <v>2.3854166666666666E-2</v>
      </c>
      <c r="D4744" s="25">
        <v>0</v>
      </c>
      <c r="E4744" s="25">
        <v>3.2407407407407406E-4</v>
      </c>
      <c r="F4744" s="25">
        <v>0</v>
      </c>
      <c r="G4744" s="25">
        <v>0</v>
      </c>
      <c r="H4744" s="25">
        <v>0</v>
      </c>
      <c r="I4744" s="1">
        <f>COUNTIFS($A:$A,$A4744,C:C,"&gt;"&amp;$I$5)</f>
        <v>8</v>
      </c>
    </row>
    <row r="4745" spans="1:9" x14ac:dyDescent="0.25">
      <c r="A4745" s="22" t="s">
        <v>92</v>
      </c>
      <c r="B4745" s="24">
        <v>43110</v>
      </c>
      <c r="C4745" s="25">
        <v>1.292824074074074E-2</v>
      </c>
      <c r="D4745" s="25">
        <v>0</v>
      </c>
      <c r="E4745" s="25">
        <v>9.9537037037037042E-4</v>
      </c>
      <c r="F4745" s="25">
        <v>0</v>
      </c>
      <c r="G4745" s="25">
        <v>0</v>
      </c>
      <c r="H4745" s="25">
        <v>0</v>
      </c>
      <c r="I4745" s="1">
        <f>COUNTIFS($A:$A,$A4745,C:C,"&gt;"&amp;$I$5)</f>
        <v>8</v>
      </c>
    </row>
    <row r="4746" spans="1:9" x14ac:dyDescent="0.25">
      <c r="A4746" s="22" t="s">
        <v>92</v>
      </c>
      <c r="B4746" s="24">
        <v>43111</v>
      </c>
      <c r="C4746" s="25">
        <v>1.6412037037037037E-2</v>
      </c>
      <c r="D4746" s="25">
        <v>4.3171296296296298E-2</v>
      </c>
      <c r="E4746" s="25">
        <v>1.689814814814815E-3</v>
      </c>
      <c r="F4746" s="25">
        <v>0</v>
      </c>
      <c r="G4746" s="25">
        <v>0</v>
      </c>
      <c r="H4746" s="25">
        <v>0</v>
      </c>
      <c r="I4746" s="1">
        <f>COUNTIFS($A:$A,$A4746,C:C,"&gt;"&amp;$I$5)</f>
        <v>8</v>
      </c>
    </row>
    <row r="4747" spans="1:9" x14ac:dyDescent="0.25">
      <c r="A4747" s="22" t="s">
        <v>92</v>
      </c>
      <c r="B4747" s="24">
        <v>43112</v>
      </c>
      <c r="C4747" s="25">
        <v>2.1493055555555557E-2</v>
      </c>
      <c r="D4747" s="25">
        <v>4.1111111111111112E-2</v>
      </c>
      <c r="E4747" s="25">
        <v>0</v>
      </c>
      <c r="F4747" s="25">
        <v>0</v>
      </c>
      <c r="G4747" s="25">
        <v>0</v>
      </c>
      <c r="H4747" s="25">
        <v>0</v>
      </c>
      <c r="I4747" s="1">
        <f>COUNTIFS($A:$A,$A4747,C:C,"&gt;"&amp;$I$5)</f>
        <v>8</v>
      </c>
    </row>
    <row r="4748" spans="1:9" x14ac:dyDescent="0.25">
      <c r="A4748" s="22" t="s">
        <v>92</v>
      </c>
      <c r="B4748" s="24">
        <v>43113</v>
      </c>
      <c r="C4748" s="25">
        <v>0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1">
        <f>COUNTIFS($A:$A,$A4748,C:C,"&gt;"&amp;$I$5)</f>
        <v>8</v>
      </c>
    </row>
    <row r="4749" spans="1:9" x14ac:dyDescent="0.25">
      <c r="A4749" s="22" t="s">
        <v>92</v>
      </c>
      <c r="B4749" s="24">
        <v>43114</v>
      </c>
      <c r="C4749" s="25">
        <v>0</v>
      </c>
      <c r="D4749" s="25">
        <v>0</v>
      </c>
      <c r="E4749" s="25">
        <v>0</v>
      </c>
      <c r="F4749" s="25">
        <v>0</v>
      </c>
      <c r="G4749" s="25">
        <v>0</v>
      </c>
      <c r="H4749" s="25">
        <v>0</v>
      </c>
      <c r="I4749" s="1">
        <f>COUNTIFS($A:$A,$A4749,C:C,"&gt;"&amp;$I$5)</f>
        <v>8</v>
      </c>
    </row>
    <row r="4750" spans="1:9" x14ac:dyDescent="0.25">
      <c r="A4750" s="22" t="s">
        <v>92</v>
      </c>
      <c r="B4750" s="24">
        <v>43115</v>
      </c>
      <c r="C4750" s="25">
        <v>1.269675925925926E-2</v>
      </c>
      <c r="D4750" s="25">
        <v>0</v>
      </c>
      <c r="E4750" s="25">
        <v>0</v>
      </c>
      <c r="F4750" s="25">
        <v>0</v>
      </c>
      <c r="G4750" s="25">
        <v>0</v>
      </c>
      <c r="H4750" s="25">
        <v>0</v>
      </c>
      <c r="I4750" s="1">
        <f>COUNTIFS($A:$A,$A4750,C:C,"&gt;"&amp;$I$5)</f>
        <v>8</v>
      </c>
    </row>
    <row r="4751" spans="1:9" x14ac:dyDescent="0.25">
      <c r="A4751" s="22" t="s">
        <v>92</v>
      </c>
      <c r="B4751" s="24">
        <v>43116</v>
      </c>
      <c r="C4751" s="25">
        <v>7.1643518518518514E-3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1">
        <f>COUNTIFS($A:$A,$A4751,C:C,"&gt;"&amp;$I$5)</f>
        <v>8</v>
      </c>
    </row>
    <row r="4752" spans="1:9" x14ac:dyDescent="0.25">
      <c r="A4752" s="22" t="s">
        <v>92</v>
      </c>
      <c r="B4752" s="24">
        <v>43117</v>
      </c>
      <c r="C4752" s="25">
        <v>1.6331018518518519E-2</v>
      </c>
      <c r="D4752" s="25">
        <v>0</v>
      </c>
      <c r="E4752" s="25">
        <v>1.3541666666666667E-3</v>
      </c>
      <c r="F4752" s="25">
        <v>0</v>
      </c>
      <c r="G4752" s="25">
        <v>2.704861111111111E-2</v>
      </c>
      <c r="H4752" s="25">
        <v>0</v>
      </c>
      <c r="I4752" s="1">
        <f>COUNTIFS($A:$A,$A4752,C:C,"&gt;"&amp;$I$5)</f>
        <v>8</v>
      </c>
    </row>
    <row r="4753" spans="1:9" x14ac:dyDescent="0.25">
      <c r="A4753" s="22" t="s">
        <v>92</v>
      </c>
      <c r="B4753" s="24">
        <v>43118</v>
      </c>
      <c r="C4753" s="25">
        <v>2.6493055555555558E-2</v>
      </c>
      <c r="D4753" s="25">
        <v>4.2754629629629635E-2</v>
      </c>
      <c r="E4753" s="25">
        <v>0</v>
      </c>
      <c r="F4753" s="25">
        <v>0</v>
      </c>
      <c r="G4753" s="25">
        <v>0</v>
      </c>
      <c r="H4753" s="25">
        <v>0</v>
      </c>
      <c r="I4753" s="1">
        <f>COUNTIFS($A:$A,$A4753,C:C,"&gt;"&amp;$I$5)</f>
        <v>8</v>
      </c>
    </row>
    <row r="4754" spans="1:9" x14ac:dyDescent="0.25">
      <c r="A4754" s="22" t="s">
        <v>92</v>
      </c>
      <c r="B4754" s="24">
        <v>43119</v>
      </c>
      <c r="C4754" s="25">
        <v>1.5231481481481483E-2</v>
      </c>
      <c r="D4754" s="25">
        <v>4.144675925925926E-2</v>
      </c>
      <c r="E4754" s="25">
        <v>0</v>
      </c>
      <c r="F4754" s="25">
        <v>0</v>
      </c>
      <c r="G4754" s="25">
        <v>0</v>
      </c>
      <c r="H4754" s="25">
        <v>0</v>
      </c>
      <c r="I4754" s="1">
        <f>COUNTIFS($A:$A,$A4754,C:C,"&gt;"&amp;$I$5)</f>
        <v>8</v>
      </c>
    </row>
    <row r="4755" spans="1:9" x14ac:dyDescent="0.25">
      <c r="A4755" s="22" t="s">
        <v>92</v>
      </c>
      <c r="B4755" s="24">
        <v>43122</v>
      </c>
      <c r="C4755" s="25">
        <v>1.5104166666666667E-2</v>
      </c>
      <c r="D4755" s="25">
        <v>0</v>
      </c>
      <c r="E4755" s="25">
        <v>1.3773148148148147E-3</v>
      </c>
      <c r="F4755" s="25">
        <v>0</v>
      </c>
      <c r="G4755" s="25">
        <v>0</v>
      </c>
      <c r="H4755" s="25">
        <v>0</v>
      </c>
      <c r="I4755" s="1">
        <f>COUNTIFS($A:$A,$A4755,C:C,"&gt;"&amp;$I$5)</f>
        <v>8</v>
      </c>
    </row>
    <row r="4756" spans="1:9" x14ac:dyDescent="0.25">
      <c r="A4756" s="22" t="s">
        <v>92</v>
      </c>
      <c r="B4756" s="24">
        <v>43123</v>
      </c>
      <c r="C4756" s="25">
        <v>1.5023148148148148E-2</v>
      </c>
      <c r="D4756" s="25">
        <v>0</v>
      </c>
      <c r="E4756" s="25">
        <v>1.0763888888888889E-3</v>
      </c>
      <c r="F4756" s="25">
        <v>0</v>
      </c>
      <c r="G4756" s="25">
        <v>0</v>
      </c>
      <c r="H4756" s="25">
        <v>0</v>
      </c>
      <c r="I4756" s="1">
        <f>COUNTIFS($A:$A,$A4756,C:C,"&gt;"&amp;$I$5)</f>
        <v>8</v>
      </c>
    </row>
    <row r="4757" spans="1:9" x14ac:dyDescent="0.25">
      <c r="A4757" s="22" t="s">
        <v>92</v>
      </c>
      <c r="B4757" s="24">
        <v>43124</v>
      </c>
      <c r="C4757" s="25">
        <v>1.3344907407407408E-2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1">
        <f>COUNTIFS($A:$A,$A4757,C:C,"&gt;"&amp;$I$5)</f>
        <v>8</v>
      </c>
    </row>
    <row r="4758" spans="1:9" x14ac:dyDescent="0.25">
      <c r="A4758" s="22" t="s">
        <v>92</v>
      </c>
      <c r="B4758" s="24">
        <v>43125</v>
      </c>
      <c r="C4758" s="25">
        <v>2.2349537037037032E-2</v>
      </c>
      <c r="D4758" s="25">
        <v>4.2777777777777776E-2</v>
      </c>
      <c r="E4758" s="25">
        <v>0</v>
      </c>
      <c r="F4758" s="25">
        <v>0</v>
      </c>
      <c r="G4758" s="25">
        <v>0</v>
      </c>
      <c r="H4758" s="25">
        <v>0</v>
      </c>
      <c r="I4758" s="1">
        <f>COUNTIFS($A:$A,$A4758,C:C,"&gt;"&amp;$I$5)</f>
        <v>8</v>
      </c>
    </row>
    <row r="4759" spans="1:9" x14ac:dyDescent="0.25">
      <c r="A4759" s="22" t="s">
        <v>39</v>
      </c>
      <c r="B4759" s="24">
        <v>43070</v>
      </c>
      <c r="C4759" s="25">
        <v>1.5972222222222224E-2</v>
      </c>
      <c r="D4759" s="25">
        <v>0</v>
      </c>
      <c r="E4759" s="25">
        <v>2.225694444444444E-2</v>
      </c>
      <c r="F4759" s="25">
        <v>5.2662037037037035E-3</v>
      </c>
      <c r="G4759" s="25">
        <v>0</v>
      </c>
      <c r="H4759" s="25">
        <v>0</v>
      </c>
      <c r="I4759" s="1">
        <f>COUNTIFS($A:$A,$A4759,C:C,"&gt;"&amp;$I$5)</f>
        <v>1</v>
      </c>
    </row>
    <row r="4760" spans="1:9" x14ac:dyDescent="0.25">
      <c r="A4760" s="22" t="s">
        <v>39</v>
      </c>
      <c r="B4760" s="24">
        <v>43071</v>
      </c>
      <c r="C4760" s="25">
        <v>0</v>
      </c>
      <c r="D4760" s="25">
        <v>0</v>
      </c>
      <c r="E4760" s="25">
        <v>0</v>
      </c>
      <c r="F4760" s="25">
        <v>0</v>
      </c>
      <c r="G4760" s="25">
        <v>0</v>
      </c>
      <c r="H4760" s="25">
        <v>0</v>
      </c>
      <c r="I4760" s="1">
        <f>COUNTIFS($A:$A,$A4760,C:C,"&gt;"&amp;$I$5)</f>
        <v>1</v>
      </c>
    </row>
    <row r="4761" spans="1:9" x14ac:dyDescent="0.25">
      <c r="A4761" s="22" t="s">
        <v>39</v>
      </c>
      <c r="B4761" s="24">
        <v>43072</v>
      </c>
      <c r="C4761" s="25">
        <v>0</v>
      </c>
      <c r="D4761" s="25">
        <v>0</v>
      </c>
      <c r="E4761" s="25">
        <v>0</v>
      </c>
      <c r="F4761" s="25">
        <v>0</v>
      </c>
      <c r="G4761" s="25">
        <v>0</v>
      </c>
      <c r="H4761" s="25">
        <v>0</v>
      </c>
      <c r="I4761" s="1">
        <f>COUNTIFS($A:$A,$A4761,C:C,"&gt;"&amp;$I$5)</f>
        <v>1</v>
      </c>
    </row>
    <row r="4762" spans="1:9" x14ac:dyDescent="0.25">
      <c r="A4762" s="22" t="s">
        <v>39</v>
      </c>
      <c r="B4762" s="24">
        <v>43073</v>
      </c>
      <c r="C4762" s="25">
        <v>1.2638888888888889E-2</v>
      </c>
      <c r="D4762" s="25">
        <v>0</v>
      </c>
      <c r="E4762" s="25">
        <v>3.7777777777777778E-2</v>
      </c>
      <c r="F4762" s="25">
        <v>6.3773148148148148E-3</v>
      </c>
      <c r="G4762" s="25">
        <v>0</v>
      </c>
      <c r="H4762" s="25">
        <v>0</v>
      </c>
      <c r="I4762" s="1">
        <f>COUNTIFS($A:$A,$A4762,C:C,"&gt;"&amp;$I$5)</f>
        <v>1</v>
      </c>
    </row>
    <row r="4763" spans="1:9" x14ac:dyDescent="0.25">
      <c r="A4763" s="22" t="s">
        <v>39</v>
      </c>
      <c r="B4763" s="24">
        <v>43074</v>
      </c>
      <c r="C4763" s="25">
        <v>1.5289351851851851E-2</v>
      </c>
      <c r="D4763" s="25">
        <v>0</v>
      </c>
      <c r="E4763" s="25">
        <v>2.8356481481481483E-2</v>
      </c>
      <c r="F4763" s="25">
        <v>0</v>
      </c>
      <c r="G4763" s="25">
        <v>0</v>
      </c>
      <c r="H4763" s="25">
        <v>0</v>
      </c>
      <c r="I4763" s="1">
        <f>COUNTIFS($A:$A,$A4763,C:C,"&gt;"&amp;$I$5)</f>
        <v>1</v>
      </c>
    </row>
    <row r="4764" spans="1:9" x14ac:dyDescent="0.25">
      <c r="A4764" s="22" t="s">
        <v>39</v>
      </c>
      <c r="B4764" s="24">
        <v>43075</v>
      </c>
      <c r="C4764" s="25">
        <v>0</v>
      </c>
      <c r="D4764" s="25">
        <v>0</v>
      </c>
      <c r="E4764" s="25">
        <v>0</v>
      </c>
      <c r="F4764" s="25">
        <v>0</v>
      </c>
      <c r="G4764" s="25">
        <v>0</v>
      </c>
      <c r="H4764" s="25">
        <v>0</v>
      </c>
      <c r="I4764" s="1">
        <f>COUNTIFS($A:$A,$A4764,C:C,"&gt;"&amp;$I$5)</f>
        <v>1</v>
      </c>
    </row>
    <row r="4765" spans="1:9" x14ac:dyDescent="0.25">
      <c r="A4765" s="22" t="s">
        <v>39</v>
      </c>
      <c r="B4765" s="24">
        <v>43076</v>
      </c>
      <c r="C4765" s="25">
        <v>0</v>
      </c>
      <c r="D4765" s="25">
        <v>0</v>
      </c>
      <c r="E4765" s="25">
        <v>0</v>
      </c>
      <c r="F4765" s="25">
        <v>0</v>
      </c>
      <c r="G4765" s="25">
        <v>0</v>
      </c>
      <c r="H4765" s="25">
        <v>0</v>
      </c>
      <c r="I4765" s="1">
        <f>COUNTIFS($A:$A,$A4765,C:C,"&gt;"&amp;$I$5)</f>
        <v>1</v>
      </c>
    </row>
    <row r="4766" spans="1:9" x14ac:dyDescent="0.25">
      <c r="A4766" s="22" t="s">
        <v>39</v>
      </c>
      <c r="B4766" s="24">
        <v>43077</v>
      </c>
      <c r="C4766" s="25">
        <v>5.8796296296296296E-3</v>
      </c>
      <c r="D4766" s="25">
        <v>0</v>
      </c>
      <c r="E4766" s="25">
        <v>2.6585648148148146E-2</v>
      </c>
      <c r="F4766" s="25">
        <v>1.9444444444444442E-3</v>
      </c>
      <c r="G4766" s="25">
        <v>0</v>
      </c>
      <c r="H4766" s="25">
        <v>0</v>
      </c>
      <c r="I4766" s="1">
        <f>COUNTIFS($A:$A,$A4766,C:C,"&gt;"&amp;$I$5)</f>
        <v>1</v>
      </c>
    </row>
    <row r="4767" spans="1:9" x14ac:dyDescent="0.25">
      <c r="A4767" s="22" t="s">
        <v>39</v>
      </c>
      <c r="B4767" s="24">
        <v>43078</v>
      </c>
      <c r="C4767" s="25">
        <v>0</v>
      </c>
      <c r="D4767" s="25">
        <v>0</v>
      </c>
      <c r="E4767" s="25">
        <v>0</v>
      </c>
      <c r="F4767" s="25">
        <v>0</v>
      </c>
      <c r="G4767" s="25">
        <v>0</v>
      </c>
      <c r="H4767" s="25">
        <v>0</v>
      </c>
      <c r="I4767" s="1">
        <f>COUNTIFS($A:$A,$A4767,C:C,"&gt;"&amp;$I$5)</f>
        <v>1</v>
      </c>
    </row>
    <row r="4768" spans="1:9" x14ac:dyDescent="0.25">
      <c r="A4768" s="22" t="s">
        <v>39</v>
      </c>
      <c r="B4768" s="24">
        <v>43079</v>
      </c>
      <c r="C4768" s="25">
        <v>0</v>
      </c>
      <c r="D4768" s="25">
        <v>0</v>
      </c>
      <c r="E4768" s="25">
        <v>0</v>
      </c>
      <c r="F4768" s="25">
        <v>0</v>
      </c>
      <c r="G4768" s="25">
        <v>0</v>
      </c>
      <c r="H4768" s="25">
        <v>0</v>
      </c>
      <c r="I4768" s="1">
        <f>COUNTIFS($A:$A,$A4768,C:C,"&gt;"&amp;$I$5)</f>
        <v>1</v>
      </c>
    </row>
    <row r="4769" spans="1:9" x14ac:dyDescent="0.25">
      <c r="A4769" s="22" t="s">
        <v>39</v>
      </c>
      <c r="B4769" s="24">
        <v>43080</v>
      </c>
      <c r="C4769" s="25">
        <v>1.3981481481481482E-2</v>
      </c>
      <c r="D4769" s="25">
        <v>0</v>
      </c>
      <c r="E4769" s="25">
        <v>3.532407407407407E-2</v>
      </c>
      <c r="F4769" s="25">
        <v>0</v>
      </c>
      <c r="G4769" s="25">
        <v>0</v>
      </c>
      <c r="H4769" s="25">
        <v>0</v>
      </c>
      <c r="I4769" s="1">
        <f>COUNTIFS($A:$A,$A4769,C:C,"&gt;"&amp;$I$5)</f>
        <v>1</v>
      </c>
    </row>
    <row r="4770" spans="1:9" x14ac:dyDescent="0.25">
      <c r="A4770" s="22" t="s">
        <v>39</v>
      </c>
      <c r="B4770" s="24">
        <v>43081</v>
      </c>
      <c r="C4770" s="25">
        <v>1.3414351851851851E-2</v>
      </c>
      <c r="D4770" s="25">
        <v>0</v>
      </c>
      <c r="E4770" s="25">
        <v>3.1979166666666663E-2</v>
      </c>
      <c r="F4770" s="25">
        <v>0</v>
      </c>
      <c r="G4770" s="25">
        <v>0</v>
      </c>
      <c r="H4770" s="25">
        <v>0</v>
      </c>
      <c r="I4770" s="1">
        <f>COUNTIFS($A:$A,$A4770,C:C,"&gt;"&amp;$I$5)</f>
        <v>1</v>
      </c>
    </row>
    <row r="4771" spans="1:9" x14ac:dyDescent="0.25">
      <c r="A4771" s="22" t="s">
        <v>39</v>
      </c>
      <c r="B4771" s="24">
        <v>43082</v>
      </c>
      <c r="C4771" s="25">
        <v>0</v>
      </c>
      <c r="D4771" s="25">
        <v>0</v>
      </c>
      <c r="E4771" s="25">
        <v>0</v>
      </c>
      <c r="F4771" s="25">
        <v>0</v>
      </c>
      <c r="G4771" s="25">
        <v>0</v>
      </c>
      <c r="H4771" s="25">
        <v>0</v>
      </c>
      <c r="I4771" s="1">
        <f>COUNTIFS($A:$A,$A4771,C:C,"&gt;"&amp;$I$5)</f>
        <v>1</v>
      </c>
    </row>
    <row r="4772" spans="1:9" x14ac:dyDescent="0.25">
      <c r="A4772" s="22" t="s">
        <v>39</v>
      </c>
      <c r="B4772" s="24">
        <v>43083</v>
      </c>
      <c r="C4772" s="25">
        <v>0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1">
        <f>COUNTIFS($A:$A,$A4772,C:C,"&gt;"&amp;$I$5)</f>
        <v>1</v>
      </c>
    </row>
    <row r="4773" spans="1:9" x14ac:dyDescent="0.25">
      <c r="A4773" s="22" t="s">
        <v>39</v>
      </c>
      <c r="B4773" s="24">
        <v>43084</v>
      </c>
      <c r="C4773" s="25">
        <v>1.0590277777777777E-2</v>
      </c>
      <c r="D4773" s="25">
        <v>0</v>
      </c>
      <c r="E4773" s="25">
        <v>0.10746527777777777</v>
      </c>
      <c r="F4773" s="25">
        <v>0</v>
      </c>
      <c r="G4773" s="25">
        <v>0</v>
      </c>
      <c r="H4773" s="25">
        <v>0</v>
      </c>
      <c r="I4773" s="1">
        <f>COUNTIFS($A:$A,$A4773,C:C,"&gt;"&amp;$I$5)</f>
        <v>1</v>
      </c>
    </row>
    <row r="4774" spans="1:9" x14ac:dyDescent="0.25">
      <c r="A4774" s="22" t="s">
        <v>39</v>
      </c>
      <c r="B4774" s="24">
        <v>43085</v>
      </c>
      <c r="C4774" s="25">
        <v>0</v>
      </c>
      <c r="D4774" s="25">
        <v>0</v>
      </c>
      <c r="E4774" s="25">
        <v>0</v>
      </c>
      <c r="F4774" s="25">
        <v>0</v>
      </c>
      <c r="G4774" s="25">
        <v>0</v>
      </c>
      <c r="H4774" s="25">
        <v>0</v>
      </c>
      <c r="I4774" s="1">
        <f>COUNTIFS($A:$A,$A4774,C:C,"&gt;"&amp;$I$5)</f>
        <v>1</v>
      </c>
    </row>
    <row r="4775" spans="1:9" x14ac:dyDescent="0.25">
      <c r="A4775" s="22" t="s">
        <v>39</v>
      </c>
      <c r="B4775" s="24">
        <v>43086</v>
      </c>
      <c r="C4775" s="25">
        <v>0</v>
      </c>
      <c r="D4775" s="25">
        <v>0</v>
      </c>
      <c r="E4775" s="25">
        <v>0</v>
      </c>
      <c r="F4775" s="25">
        <v>0</v>
      </c>
      <c r="G4775" s="25">
        <v>0</v>
      </c>
      <c r="H4775" s="25">
        <v>0</v>
      </c>
      <c r="I4775" s="1">
        <f>COUNTIFS($A:$A,$A4775,C:C,"&gt;"&amp;$I$5)</f>
        <v>1</v>
      </c>
    </row>
    <row r="4776" spans="1:9" x14ac:dyDescent="0.25">
      <c r="A4776" s="22" t="s">
        <v>39</v>
      </c>
      <c r="B4776" s="24">
        <v>43087</v>
      </c>
      <c r="C4776" s="25">
        <v>5.6249999999999989E-3</v>
      </c>
      <c r="D4776" s="25">
        <v>0</v>
      </c>
      <c r="E4776" s="25">
        <v>7.2511574074074062E-2</v>
      </c>
      <c r="F4776" s="25">
        <v>0</v>
      </c>
      <c r="G4776" s="25">
        <v>0</v>
      </c>
      <c r="H4776" s="25">
        <v>0</v>
      </c>
      <c r="I4776" s="1">
        <f>COUNTIFS($A:$A,$A4776,C:C,"&gt;"&amp;$I$5)</f>
        <v>1</v>
      </c>
    </row>
    <row r="4777" spans="1:9" x14ac:dyDescent="0.25">
      <c r="A4777" s="22" t="s">
        <v>39</v>
      </c>
      <c r="B4777" s="24">
        <v>43088</v>
      </c>
      <c r="C4777" s="25">
        <v>5.6712962962962958E-3</v>
      </c>
      <c r="D4777" s="25">
        <v>0</v>
      </c>
      <c r="E4777" s="25">
        <v>3.8634259259259257E-2</v>
      </c>
      <c r="F4777" s="25">
        <v>0</v>
      </c>
      <c r="G4777" s="25">
        <v>0</v>
      </c>
      <c r="H4777" s="25">
        <v>0</v>
      </c>
      <c r="I4777" s="1">
        <f>COUNTIFS($A:$A,$A4777,C:C,"&gt;"&amp;$I$5)</f>
        <v>1</v>
      </c>
    </row>
    <row r="4778" spans="1:9" x14ac:dyDescent="0.25">
      <c r="A4778" s="22" t="s">
        <v>39</v>
      </c>
      <c r="B4778" s="24">
        <v>43089</v>
      </c>
      <c r="C4778" s="25">
        <v>0</v>
      </c>
      <c r="D4778" s="25">
        <v>0</v>
      </c>
      <c r="E4778" s="25">
        <v>0</v>
      </c>
      <c r="F4778" s="25">
        <v>0</v>
      </c>
      <c r="G4778" s="25">
        <v>0</v>
      </c>
      <c r="H4778" s="25">
        <v>0</v>
      </c>
      <c r="I4778" s="1">
        <f>COUNTIFS($A:$A,$A4778,C:C,"&gt;"&amp;$I$5)</f>
        <v>1</v>
      </c>
    </row>
    <row r="4779" spans="1:9" x14ac:dyDescent="0.25">
      <c r="A4779" s="22" t="s">
        <v>39</v>
      </c>
      <c r="B4779" s="24">
        <v>43090</v>
      </c>
      <c r="C4779" s="25">
        <v>0</v>
      </c>
      <c r="D4779" s="25">
        <v>0</v>
      </c>
      <c r="E4779" s="25">
        <v>0</v>
      </c>
      <c r="F4779" s="25">
        <v>0</v>
      </c>
      <c r="G4779" s="25">
        <v>0</v>
      </c>
      <c r="H4779" s="25">
        <v>0</v>
      </c>
      <c r="I4779" s="1">
        <f>COUNTIFS($A:$A,$A4779,C:C,"&gt;"&amp;$I$5)</f>
        <v>1</v>
      </c>
    </row>
    <row r="4780" spans="1:9" x14ac:dyDescent="0.25">
      <c r="A4780" s="22" t="s">
        <v>39</v>
      </c>
      <c r="B4780" s="24">
        <v>43091</v>
      </c>
      <c r="C4780" s="25">
        <v>0</v>
      </c>
      <c r="D4780" s="25">
        <v>0</v>
      </c>
      <c r="E4780" s="25">
        <v>6.1261574074074072E-2</v>
      </c>
      <c r="F4780" s="25">
        <v>0</v>
      </c>
      <c r="G4780" s="25">
        <v>0</v>
      </c>
      <c r="H4780" s="25">
        <v>0</v>
      </c>
      <c r="I4780" s="1">
        <f>COUNTIFS($A:$A,$A4780,C:C,"&gt;"&amp;$I$5)</f>
        <v>1</v>
      </c>
    </row>
    <row r="4781" spans="1:9" x14ac:dyDescent="0.25">
      <c r="A4781" s="22" t="s">
        <v>39</v>
      </c>
      <c r="B4781" s="24">
        <v>43092</v>
      </c>
      <c r="C4781" s="25">
        <v>0</v>
      </c>
      <c r="D4781" s="25">
        <v>0</v>
      </c>
      <c r="E4781" s="25">
        <v>0</v>
      </c>
      <c r="F4781" s="25">
        <v>0</v>
      </c>
      <c r="G4781" s="25">
        <v>0</v>
      </c>
      <c r="H4781" s="25">
        <v>0</v>
      </c>
      <c r="I4781" s="1">
        <f>COUNTIFS($A:$A,$A4781,C:C,"&gt;"&amp;$I$5)</f>
        <v>1</v>
      </c>
    </row>
    <row r="4782" spans="1:9" x14ac:dyDescent="0.25">
      <c r="A4782" s="22" t="s">
        <v>39</v>
      </c>
      <c r="B4782" s="24">
        <v>43093</v>
      </c>
      <c r="C4782" s="25">
        <v>0</v>
      </c>
      <c r="D4782" s="25">
        <v>0</v>
      </c>
      <c r="E4782" s="25">
        <v>0</v>
      </c>
      <c r="F4782" s="25">
        <v>0</v>
      </c>
      <c r="G4782" s="25">
        <v>0</v>
      </c>
      <c r="H4782" s="25">
        <v>0</v>
      </c>
      <c r="I4782" s="1">
        <f>COUNTIFS($A:$A,$A4782,C:C,"&gt;"&amp;$I$5)</f>
        <v>1</v>
      </c>
    </row>
    <row r="4783" spans="1:9" x14ac:dyDescent="0.25">
      <c r="A4783" s="22" t="s">
        <v>39</v>
      </c>
      <c r="B4783" s="24">
        <v>43094</v>
      </c>
      <c r="C4783" s="25">
        <v>0</v>
      </c>
      <c r="D4783" s="25">
        <v>0</v>
      </c>
      <c r="E4783" s="25">
        <v>0</v>
      </c>
      <c r="F4783" s="25">
        <v>0</v>
      </c>
      <c r="G4783" s="25">
        <v>0</v>
      </c>
      <c r="H4783" s="25">
        <v>0</v>
      </c>
      <c r="I4783" s="1">
        <f>COUNTIFS($A:$A,$A4783,C:C,"&gt;"&amp;$I$5)</f>
        <v>1</v>
      </c>
    </row>
    <row r="4784" spans="1:9" x14ac:dyDescent="0.25">
      <c r="A4784" s="22" t="s">
        <v>39</v>
      </c>
      <c r="B4784" s="24">
        <v>43095</v>
      </c>
      <c r="C4784" s="25">
        <v>5.0115740740740737E-3</v>
      </c>
      <c r="D4784" s="25">
        <v>0</v>
      </c>
      <c r="E4784" s="25">
        <v>4.3182870370370365E-2</v>
      </c>
      <c r="F4784" s="25">
        <v>0</v>
      </c>
      <c r="G4784" s="25">
        <v>0</v>
      </c>
      <c r="H4784" s="25">
        <v>0</v>
      </c>
      <c r="I4784" s="1">
        <f>COUNTIFS($A:$A,$A4784,C:C,"&gt;"&amp;$I$5)</f>
        <v>1</v>
      </c>
    </row>
    <row r="4785" spans="1:9" x14ac:dyDescent="0.25">
      <c r="A4785" s="22" t="s">
        <v>39</v>
      </c>
      <c r="B4785" s="24">
        <v>43096</v>
      </c>
      <c r="C4785" s="25">
        <v>0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1">
        <f>COUNTIFS($A:$A,$A4785,C:C,"&gt;"&amp;$I$5)</f>
        <v>1</v>
      </c>
    </row>
    <row r="4786" spans="1:9" x14ac:dyDescent="0.25">
      <c r="A4786" s="22" t="s">
        <v>39</v>
      </c>
      <c r="B4786" s="24">
        <v>43097</v>
      </c>
      <c r="C4786" s="25">
        <v>0</v>
      </c>
      <c r="D4786" s="25">
        <v>0</v>
      </c>
      <c r="E4786" s="25">
        <v>0</v>
      </c>
      <c r="F4786" s="25">
        <v>0</v>
      </c>
      <c r="G4786" s="25">
        <v>0</v>
      </c>
      <c r="H4786" s="25">
        <v>0</v>
      </c>
      <c r="I4786" s="1">
        <f>COUNTIFS($A:$A,$A4786,C:C,"&gt;"&amp;$I$5)</f>
        <v>1</v>
      </c>
    </row>
    <row r="4787" spans="1:9" x14ac:dyDescent="0.25">
      <c r="A4787" s="22" t="s">
        <v>39</v>
      </c>
      <c r="B4787" s="24">
        <v>43098</v>
      </c>
      <c r="C4787" s="25">
        <v>1.2314814814814815E-2</v>
      </c>
      <c r="D4787" s="25">
        <v>0</v>
      </c>
      <c r="E4787" s="25">
        <v>4.8252314814814817E-2</v>
      </c>
      <c r="F4787" s="25">
        <v>0</v>
      </c>
      <c r="G4787" s="25">
        <v>0</v>
      </c>
      <c r="H4787" s="25">
        <v>0</v>
      </c>
      <c r="I4787" s="1">
        <f>COUNTIFS($A:$A,$A4787,C:C,"&gt;"&amp;$I$5)</f>
        <v>1</v>
      </c>
    </row>
    <row r="4788" spans="1:9" x14ac:dyDescent="0.25">
      <c r="A4788" s="22" t="s">
        <v>39</v>
      </c>
      <c r="B4788" s="24">
        <v>43099</v>
      </c>
      <c r="C4788" s="25">
        <v>0</v>
      </c>
      <c r="D4788" s="25">
        <v>0</v>
      </c>
      <c r="E4788" s="25">
        <v>0</v>
      </c>
      <c r="F4788" s="25">
        <v>0</v>
      </c>
      <c r="G4788" s="25">
        <v>0</v>
      </c>
      <c r="H4788" s="25">
        <v>0</v>
      </c>
      <c r="I4788" s="1">
        <f>COUNTIFS($A:$A,$A4788,C:C,"&gt;"&amp;$I$5)</f>
        <v>1</v>
      </c>
    </row>
    <row r="4789" spans="1:9" x14ac:dyDescent="0.25">
      <c r="A4789" s="22" t="s">
        <v>39</v>
      </c>
      <c r="B4789" s="24">
        <v>43100</v>
      </c>
      <c r="C4789" s="25">
        <v>0</v>
      </c>
      <c r="D4789" s="25">
        <v>0</v>
      </c>
      <c r="E4789" s="25">
        <v>0</v>
      </c>
      <c r="F4789" s="25">
        <v>0</v>
      </c>
      <c r="G4789" s="25">
        <v>0</v>
      </c>
      <c r="H4789" s="25">
        <v>0</v>
      </c>
      <c r="I4789" s="1">
        <f>COUNTIFS($A:$A,$A4789,C:C,"&gt;"&amp;$I$5)</f>
        <v>1</v>
      </c>
    </row>
    <row r="4790" spans="1:9" x14ac:dyDescent="0.25">
      <c r="A4790" s="22" t="s">
        <v>39</v>
      </c>
      <c r="B4790" s="24">
        <v>43101</v>
      </c>
      <c r="C4790" s="25">
        <v>0</v>
      </c>
      <c r="D4790" s="25">
        <v>0</v>
      </c>
      <c r="E4790" s="25">
        <v>0</v>
      </c>
      <c r="F4790" s="25">
        <v>0</v>
      </c>
      <c r="G4790" s="25">
        <v>0</v>
      </c>
      <c r="H4790" s="25">
        <v>0</v>
      </c>
      <c r="I4790" s="1">
        <f>COUNTIFS($A:$A,$A4790,C:C,"&gt;"&amp;$I$5)</f>
        <v>1</v>
      </c>
    </row>
    <row r="4791" spans="1:9" x14ac:dyDescent="0.25">
      <c r="A4791" s="22" t="s">
        <v>39</v>
      </c>
      <c r="B4791" s="24">
        <v>43102</v>
      </c>
      <c r="C4791" s="25">
        <v>1.2233796296296296E-2</v>
      </c>
      <c r="D4791" s="25">
        <v>0</v>
      </c>
      <c r="E4791" s="25">
        <v>4.3680555555555556E-2</v>
      </c>
      <c r="F4791" s="25">
        <v>0</v>
      </c>
      <c r="G4791" s="25">
        <v>0</v>
      </c>
      <c r="H4791" s="25">
        <v>0</v>
      </c>
      <c r="I4791" s="1">
        <f>COUNTIFS($A:$A,$A4791,C:C,"&gt;"&amp;$I$5)</f>
        <v>1</v>
      </c>
    </row>
    <row r="4792" spans="1:9" x14ac:dyDescent="0.25">
      <c r="A4792" s="22" t="s">
        <v>39</v>
      </c>
      <c r="B4792" s="24">
        <v>43103</v>
      </c>
      <c r="C4792" s="25">
        <v>0</v>
      </c>
      <c r="D4792" s="25">
        <v>0</v>
      </c>
      <c r="E4792" s="25">
        <v>0</v>
      </c>
      <c r="F4792" s="25">
        <v>0</v>
      </c>
      <c r="G4792" s="25">
        <v>0</v>
      </c>
      <c r="H4792" s="25">
        <v>0</v>
      </c>
      <c r="I4792" s="1">
        <f>COUNTIFS($A:$A,$A4792,C:C,"&gt;"&amp;$I$5)</f>
        <v>1</v>
      </c>
    </row>
    <row r="4793" spans="1:9" x14ac:dyDescent="0.25">
      <c r="A4793" s="22" t="s">
        <v>39</v>
      </c>
      <c r="B4793" s="24">
        <v>43104</v>
      </c>
      <c r="C4793" s="25">
        <v>0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1">
        <f>COUNTIFS($A:$A,$A4793,C:C,"&gt;"&amp;$I$5)</f>
        <v>1</v>
      </c>
    </row>
    <row r="4794" spans="1:9" x14ac:dyDescent="0.25">
      <c r="A4794" s="22" t="s">
        <v>39</v>
      </c>
      <c r="B4794" s="24">
        <v>43105</v>
      </c>
      <c r="C4794" s="25">
        <v>1.1898148148148149E-2</v>
      </c>
      <c r="D4794" s="25">
        <v>0</v>
      </c>
      <c r="E4794" s="25">
        <v>6.1944444444444441E-2</v>
      </c>
      <c r="F4794" s="25">
        <v>0</v>
      </c>
      <c r="G4794" s="25">
        <v>0</v>
      </c>
      <c r="H4794" s="25">
        <v>1.1574074074074073E-5</v>
      </c>
      <c r="I4794" s="1">
        <f>COUNTIFS($A:$A,$A4794,C:C,"&gt;"&amp;$I$5)</f>
        <v>1</v>
      </c>
    </row>
    <row r="4795" spans="1:9" x14ac:dyDescent="0.25">
      <c r="A4795" s="22" t="s">
        <v>39</v>
      </c>
      <c r="B4795" s="24">
        <v>43106</v>
      </c>
      <c r="C4795" s="25">
        <v>0</v>
      </c>
      <c r="D4795" s="25">
        <v>0</v>
      </c>
      <c r="E4795" s="25">
        <v>0</v>
      </c>
      <c r="F4795" s="25">
        <v>0</v>
      </c>
      <c r="G4795" s="25">
        <v>0</v>
      </c>
      <c r="H4795" s="25">
        <v>0</v>
      </c>
      <c r="I4795" s="1">
        <f>COUNTIFS($A:$A,$A4795,C:C,"&gt;"&amp;$I$5)</f>
        <v>1</v>
      </c>
    </row>
    <row r="4796" spans="1:9" x14ac:dyDescent="0.25">
      <c r="A4796" s="22" t="s">
        <v>39</v>
      </c>
      <c r="B4796" s="24">
        <v>43107</v>
      </c>
      <c r="C4796" s="25">
        <v>0</v>
      </c>
      <c r="D4796" s="25">
        <v>0</v>
      </c>
      <c r="E4796" s="25">
        <v>0</v>
      </c>
      <c r="F4796" s="25">
        <v>0</v>
      </c>
      <c r="G4796" s="25">
        <v>0</v>
      </c>
      <c r="H4796" s="25">
        <v>0</v>
      </c>
      <c r="I4796" s="1">
        <f>COUNTIFS($A:$A,$A4796,C:C,"&gt;"&amp;$I$5)</f>
        <v>1</v>
      </c>
    </row>
    <row r="4797" spans="1:9" x14ac:dyDescent="0.25">
      <c r="A4797" s="22" t="s">
        <v>39</v>
      </c>
      <c r="B4797" s="24">
        <v>43108</v>
      </c>
      <c r="C4797" s="25">
        <v>1.252314814814815E-2</v>
      </c>
      <c r="D4797" s="25">
        <v>0</v>
      </c>
      <c r="E4797" s="25">
        <v>5.7743055555555554E-2</v>
      </c>
      <c r="F4797" s="25">
        <v>0</v>
      </c>
      <c r="G4797" s="25">
        <v>3.6631944444444446E-2</v>
      </c>
      <c r="H4797" s="25">
        <v>0</v>
      </c>
      <c r="I4797" s="1">
        <f>COUNTIFS($A:$A,$A4797,C:C,"&gt;"&amp;$I$5)</f>
        <v>1</v>
      </c>
    </row>
    <row r="4798" spans="1:9" x14ac:dyDescent="0.25">
      <c r="A4798" s="22" t="s">
        <v>39</v>
      </c>
      <c r="B4798" s="24">
        <v>43109</v>
      </c>
      <c r="C4798" s="25">
        <v>5.7407407407407416E-3</v>
      </c>
      <c r="D4798" s="25">
        <v>0</v>
      </c>
      <c r="E4798" s="25">
        <v>7.5104166666666666E-2</v>
      </c>
      <c r="F4798" s="25">
        <v>0</v>
      </c>
      <c r="G4798" s="25">
        <v>0</v>
      </c>
      <c r="H4798" s="25">
        <v>0</v>
      </c>
      <c r="I4798" s="1">
        <f>COUNTIFS($A:$A,$A4798,C:C,"&gt;"&amp;$I$5)</f>
        <v>1</v>
      </c>
    </row>
    <row r="4799" spans="1:9" x14ac:dyDescent="0.25">
      <c r="A4799" s="22" t="s">
        <v>39</v>
      </c>
      <c r="B4799" s="24">
        <v>43110</v>
      </c>
      <c r="C4799" s="25">
        <v>0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1">
        <f>COUNTIFS($A:$A,$A4799,C:C,"&gt;"&amp;$I$5)</f>
        <v>1</v>
      </c>
    </row>
    <row r="4800" spans="1:9" x14ac:dyDescent="0.25">
      <c r="A4800" s="22" t="s">
        <v>39</v>
      </c>
      <c r="B4800" s="24">
        <v>43111</v>
      </c>
      <c r="C4800" s="25">
        <v>0</v>
      </c>
      <c r="D4800" s="25">
        <v>0</v>
      </c>
      <c r="E4800" s="25">
        <v>0</v>
      </c>
      <c r="F4800" s="25">
        <v>0</v>
      </c>
      <c r="G4800" s="25">
        <v>0</v>
      </c>
      <c r="H4800" s="25">
        <v>0</v>
      </c>
      <c r="I4800" s="1">
        <f>COUNTIFS($A:$A,$A4800,C:C,"&gt;"&amp;$I$5)</f>
        <v>1</v>
      </c>
    </row>
    <row r="4801" spans="1:9" x14ac:dyDescent="0.25">
      <c r="A4801" s="22" t="s">
        <v>39</v>
      </c>
      <c r="B4801" s="24">
        <v>43112</v>
      </c>
      <c r="C4801" s="25">
        <v>6.3067129629629626E-2</v>
      </c>
      <c r="D4801" s="25">
        <v>0</v>
      </c>
      <c r="E4801" s="25">
        <v>0.14064814814814816</v>
      </c>
      <c r="F4801" s="25">
        <v>0</v>
      </c>
      <c r="G4801" s="25">
        <v>0</v>
      </c>
      <c r="H4801" s="25">
        <v>0</v>
      </c>
      <c r="I4801" s="1">
        <f>COUNTIFS($A:$A,$A4801,C:C,"&gt;"&amp;$I$5)</f>
        <v>1</v>
      </c>
    </row>
    <row r="4802" spans="1:9" x14ac:dyDescent="0.25">
      <c r="A4802" s="22" t="s">
        <v>39</v>
      </c>
      <c r="B4802" s="24">
        <v>43113</v>
      </c>
      <c r="C4802" s="25">
        <v>0</v>
      </c>
      <c r="D4802" s="25">
        <v>0</v>
      </c>
      <c r="E4802" s="25">
        <v>0</v>
      </c>
      <c r="F4802" s="25">
        <v>0</v>
      </c>
      <c r="G4802" s="25">
        <v>0</v>
      </c>
      <c r="H4802" s="25">
        <v>0</v>
      </c>
      <c r="I4802" s="1">
        <f>COUNTIFS($A:$A,$A4802,C:C,"&gt;"&amp;$I$5)</f>
        <v>1</v>
      </c>
    </row>
    <row r="4803" spans="1:9" x14ac:dyDescent="0.25">
      <c r="A4803" s="22" t="s">
        <v>39</v>
      </c>
      <c r="B4803" s="24">
        <v>43114</v>
      </c>
      <c r="C4803" s="25">
        <v>0</v>
      </c>
      <c r="D4803" s="25">
        <v>0</v>
      </c>
      <c r="E4803" s="25">
        <v>0</v>
      </c>
      <c r="F4803" s="25">
        <v>0</v>
      </c>
      <c r="G4803" s="25">
        <v>0</v>
      </c>
      <c r="H4803" s="25">
        <v>0</v>
      </c>
      <c r="I4803" s="1">
        <f>COUNTIFS($A:$A,$A4803,C:C,"&gt;"&amp;$I$5)</f>
        <v>1</v>
      </c>
    </row>
    <row r="4804" spans="1:9" x14ac:dyDescent="0.25">
      <c r="A4804" s="22" t="s">
        <v>39</v>
      </c>
      <c r="B4804" s="24">
        <v>43115</v>
      </c>
      <c r="C4804" s="25">
        <v>1.3449074074074073E-2</v>
      </c>
      <c r="D4804" s="25">
        <v>0</v>
      </c>
      <c r="E4804" s="25">
        <v>2.9224537037037038E-2</v>
      </c>
      <c r="F4804" s="25">
        <v>0</v>
      </c>
      <c r="G4804" s="25">
        <v>1.5949074074074074E-2</v>
      </c>
      <c r="H4804" s="25">
        <v>0</v>
      </c>
      <c r="I4804" s="1">
        <f>COUNTIFS($A:$A,$A4804,C:C,"&gt;"&amp;$I$5)</f>
        <v>1</v>
      </c>
    </row>
    <row r="4805" spans="1:9" x14ac:dyDescent="0.25">
      <c r="A4805" s="22" t="s">
        <v>39</v>
      </c>
      <c r="B4805" s="24">
        <v>43116</v>
      </c>
      <c r="C4805" s="25">
        <v>0</v>
      </c>
      <c r="D4805" s="25">
        <v>0</v>
      </c>
      <c r="E4805" s="25">
        <v>1.2731481481481481E-2</v>
      </c>
      <c r="F4805" s="25">
        <v>0</v>
      </c>
      <c r="G4805" s="25">
        <v>0</v>
      </c>
      <c r="H4805" s="25">
        <v>0</v>
      </c>
      <c r="I4805" s="1">
        <f>COUNTIFS($A:$A,$A4805,C:C,"&gt;"&amp;$I$5)</f>
        <v>1</v>
      </c>
    </row>
    <row r="4806" spans="1:9" x14ac:dyDescent="0.25">
      <c r="A4806" s="22" t="s">
        <v>39</v>
      </c>
      <c r="B4806" s="24">
        <v>43117</v>
      </c>
      <c r="C4806" s="25">
        <v>0</v>
      </c>
      <c r="D4806" s="25">
        <v>0</v>
      </c>
      <c r="E4806" s="25">
        <v>0</v>
      </c>
      <c r="F4806" s="25">
        <v>0</v>
      </c>
      <c r="G4806" s="25">
        <v>0</v>
      </c>
      <c r="H4806" s="25">
        <v>0</v>
      </c>
      <c r="I4806" s="1">
        <f>COUNTIFS($A:$A,$A4806,C:C,"&gt;"&amp;$I$5)</f>
        <v>1</v>
      </c>
    </row>
    <row r="4807" spans="1:9" x14ac:dyDescent="0.25">
      <c r="A4807" s="22" t="s">
        <v>39</v>
      </c>
      <c r="B4807" s="24">
        <v>43118</v>
      </c>
      <c r="C4807" s="25">
        <v>0</v>
      </c>
      <c r="D4807" s="25">
        <v>0</v>
      </c>
      <c r="E4807" s="25">
        <v>0</v>
      </c>
      <c r="F4807" s="25">
        <v>0</v>
      </c>
      <c r="G4807" s="25">
        <v>0</v>
      </c>
      <c r="H4807" s="25">
        <v>0</v>
      </c>
      <c r="I4807" s="1">
        <f>COUNTIFS($A:$A,$A4807,C:C,"&gt;"&amp;$I$5)</f>
        <v>1</v>
      </c>
    </row>
    <row r="4808" spans="1:9" x14ac:dyDescent="0.25">
      <c r="A4808" s="22" t="s">
        <v>39</v>
      </c>
      <c r="B4808" s="24">
        <v>43119</v>
      </c>
      <c r="C4808" s="25">
        <v>0.01</v>
      </c>
      <c r="D4808" s="25">
        <v>0</v>
      </c>
      <c r="E4808" s="25">
        <v>7.8009259259259256E-3</v>
      </c>
      <c r="F4808" s="25">
        <v>0</v>
      </c>
      <c r="G4808" s="25">
        <v>2.6527777777777779E-2</v>
      </c>
      <c r="H4808" s="25">
        <v>0</v>
      </c>
      <c r="I4808" s="1">
        <f>COUNTIFS($A:$A,$A4808,C:C,"&gt;"&amp;$I$5)</f>
        <v>1</v>
      </c>
    </row>
    <row r="4809" spans="1:9" x14ac:dyDescent="0.25">
      <c r="A4809" s="22" t="s">
        <v>39</v>
      </c>
      <c r="B4809" s="24">
        <v>43122</v>
      </c>
      <c r="C4809" s="25">
        <v>0</v>
      </c>
      <c r="D4809" s="25">
        <v>0</v>
      </c>
      <c r="E4809" s="25">
        <v>0</v>
      </c>
      <c r="F4809" s="25">
        <v>0</v>
      </c>
      <c r="G4809" s="25">
        <v>0</v>
      </c>
      <c r="H4809" s="25">
        <v>0</v>
      </c>
      <c r="I4809" s="1">
        <f>COUNTIFS($A:$A,$A4809,C:C,"&gt;"&amp;$I$5)</f>
        <v>1</v>
      </c>
    </row>
    <row r="4810" spans="1:9" x14ac:dyDescent="0.25">
      <c r="A4810" s="22" t="s">
        <v>39</v>
      </c>
      <c r="B4810" s="24">
        <v>43123</v>
      </c>
      <c r="C4810" s="25">
        <v>0</v>
      </c>
      <c r="D4810" s="25">
        <v>0</v>
      </c>
      <c r="E4810" s="25">
        <v>0</v>
      </c>
      <c r="F4810" s="25">
        <v>0</v>
      </c>
      <c r="G4810" s="25">
        <v>0</v>
      </c>
      <c r="H4810" s="25">
        <v>0</v>
      </c>
      <c r="I4810" s="1">
        <f>COUNTIFS($A:$A,$A4810,C:C,"&gt;"&amp;$I$5)</f>
        <v>1</v>
      </c>
    </row>
    <row r="4811" spans="1:9" x14ac:dyDescent="0.25">
      <c r="A4811" s="22" t="s">
        <v>39</v>
      </c>
      <c r="B4811" s="24">
        <v>43124</v>
      </c>
      <c r="C4811" s="25">
        <v>0</v>
      </c>
      <c r="D4811" s="25">
        <v>0</v>
      </c>
      <c r="E4811" s="25">
        <v>0</v>
      </c>
      <c r="F4811" s="25">
        <v>0</v>
      </c>
      <c r="G4811" s="25">
        <v>0</v>
      </c>
      <c r="H4811" s="25">
        <v>0</v>
      </c>
      <c r="I4811" s="1">
        <f>COUNTIFS($A:$A,$A4811,C:C,"&gt;"&amp;$I$5)</f>
        <v>1</v>
      </c>
    </row>
    <row r="4812" spans="1:9" x14ac:dyDescent="0.25">
      <c r="A4812" s="22" t="s">
        <v>39</v>
      </c>
      <c r="B4812" s="24">
        <v>43125</v>
      </c>
      <c r="C4812" s="25">
        <v>0</v>
      </c>
      <c r="D4812" s="25">
        <v>0</v>
      </c>
      <c r="E4812" s="25">
        <v>0</v>
      </c>
      <c r="F4812" s="25">
        <v>0</v>
      </c>
      <c r="G4812" s="25">
        <v>0</v>
      </c>
      <c r="H4812" s="25">
        <v>0</v>
      </c>
      <c r="I4812" s="1">
        <f>COUNTIFS($A:$A,$A4812,C:C,"&gt;"&amp;$I$5)</f>
        <v>1</v>
      </c>
    </row>
    <row r="4813" spans="1:9" x14ac:dyDescent="0.25">
      <c r="A4813" s="22" t="s">
        <v>93</v>
      </c>
      <c r="B4813" s="24">
        <v>43070</v>
      </c>
      <c r="C4813" s="25">
        <v>1.4548611111111111E-2</v>
      </c>
      <c r="D4813" s="25">
        <v>0</v>
      </c>
      <c r="E4813" s="25">
        <v>2.4895833333333336E-2</v>
      </c>
      <c r="F4813" s="25">
        <v>4.4791666666666669E-3</v>
      </c>
      <c r="G4813" s="25">
        <v>0</v>
      </c>
      <c r="H4813" s="25">
        <v>0</v>
      </c>
      <c r="I4813" s="1">
        <f>COUNTIFS($A:$A,$A4813,C:C,"&gt;"&amp;$I$5)</f>
        <v>4</v>
      </c>
    </row>
    <row r="4814" spans="1:9" x14ac:dyDescent="0.25">
      <c r="A4814" s="22" t="s">
        <v>93</v>
      </c>
      <c r="B4814" s="24">
        <v>43071</v>
      </c>
      <c r="C4814" s="25">
        <v>0</v>
      </c>
      <c r="D4814" s="25">
        <v>0</v>
      </c>
      <c r="E4814" s="25">
        <v>0</v>
      </c>
      <c r="F4814" s="25">
        <v>0</v>
      </c>
      <c r="G4814" s="25">
        <v>0</v>
      </c>
      <c r="H4814" s="25">
        <v>0</v>
      </c>
      <c r="I4814" s="1">
        <f>COUNTIFS($A:$A,$A4814,C:C,"&gt;"&amp;$I$5)</f>
        <v>4</v>
      </c>
    </row>
    <row r="4815" spans="1:9" x14ac:dyDescent="0.25">
      <c r="A4815" s="22" t="s">
        <v>93</v>
      </c>
      <c r="B4815" s="24">
        <v>43072</v>
      </c>
      <c r="C4815" s="25">
        <v>0</v>
      </c>
      <c r="D4815" s="25">
        <v>0</v>
      </c>
      <c r="E4815" s="25">
        <v>0</v>
      </c>
      <c r="F4815" s="25">
        <v>0</v>
      </c>
      <c r="G4815" s="25">
        <v>0</v>
      </c>
      <c r="H4815" s="25">
        <v>0</v>
      </c>
      <c r="I4815" s="1">
        <f>COUNTIFS($A:$A,$A4815,C:C,"&gt;"&amp;$I$5)</f>
        <v>4</v>
      </c>
    </row>
    <row r="4816" spans="1:9" x14ac:dyDescent="0.25">
      <c r="A4816" s="22" t="s">
        <v>93</v>
      </c>
      <c r="B4816" s="24">
        <v>43073</v>
      </c>
      <c r="C4816" s="25">
        <v>8.6342592592592599E-3</v>
      </c>
      <c r="D4816" s="25">
        <v>0</v>
      </c>
      <c r="E4816" s="25">
        <v>4.7280092592592589E-2</v>
      </c>
      <c r="F4816" s="25">
        <v>6.5740740740740733E-3</v>
      </c>
      <c r="G4816" s="25">
        <v>0</v>
      </c>
      <c r="H4816" s="25">
        <v>0</v>
      </c>
      <c r="I4816" s="1">
        <f>COUNTIFS($A:$A,$A4816,C:C,"&gt;"&amp;$I$5)</f>
        <v>4</v>
      </c>
    </row>
    <row r="4817" spans="1:9" x14ac:dyDescent="0.25">
      <c r="A4817" s="22" t="s">
        <v>93</v>
      </c>
      <c r="B4817" s="24">
        <v>43074</v>
      </c>
      <c r="C4817" s="25">
        <v>1.7592592592592594E-2</v>
      </c>
      <c r="D4817" s="25">
        <v>0</v>
      </c>
      <c r="E4817" s="25">
        <v>1.2442129629629629E-2</v>
      </c>
      <c r="F4817" s="25">
        <v>5.8101851851851856E-3</v>
      </c>
      <c r="G4817" s="25">
        <v>0</v>
      </c>
      <c r="H4817" s="25">
        <v>0</v>
      </c>
      <c r="I4817" s="1">
        <f>COUNTIFS($A:$A,$A4817,C:C,"&gt;"&amp;$I$5)</f>
        <v>4</v>
      </c>
    </row>
    <row r="4818" spans="1:9" x14ac:dyDescent="0.25">
      <c r="A4818" s="22" t="s">
        <v>93</v>
      </c>
      <c r="B4818" s="24">
        <v>43075</v>
      </c>
      <c r="C4818" s="25">
        <v>0</v>
      </c>
      <c r="D4818" s="25">
        <v>0</v>
      </c>
      <c r="E4818" s="25">
        <v>3.3090277777777781E-2</v>
      </c>
      <c r="F4818" s="25">
        <v>6.474537037037037E-2</v>
      </c>
      <c r="G4818" s="25">
        <v>1.1400462962962965E-2</v>
      </c>
      <c r="H4818" s="25">
        <v>0</v>
      </c>
      <c r="I4818" s="1">
        <f>COUNTIFS($A:$A,$A4818,C:C,"&gt;"&amp;$I$5)</f>
        <v>4</v>
      </c>
    </row>
    <row r="4819" spans="1:9" x14ac:dyDescent="0.25">
      <c r="A4819" s="22" t="s">
        <v>93</v>
      </c>
      <c r="B4819" s="24">
        <v>43076</v>
      </c>
      <c r="C4819" s="25">
        <v>3.0173611111111113E-2</v>
      </c>
      <c r="D4819" s="25">
        <v>0</v>
      </c>
      <c r="E4819" s="25">
        <v>4.7337962962962964E-2</v>
      </c>
      <c r="F4819" s="25">
        <v>3.4201388888888885E-2</v>
      </c>
      <c r="G4819" s="25">
        <v>0</v>
      </c>
      <c r="H4819" s="25">
        <v>0</v>
      </c>
      <c r="I4819" s="1">
        <f>COUNTIFS($A:$A,$A4819,C:C,"&gt;"&amp;$I$5)</f>
        <v>4</v>
      </c>
    </row>
    <row r="4820" spans="1:9" x14ac:dyDescent="0.25">
      <c r="A4820" s="22" t="s">
        <v>93</v>
      </c>
      <c r="B4820" s="24">
        <v>43077</v>
      </c>
      <c r="C4820" s="25">
        <v>1.3495370370370371E-2</v>
      </c>
      <c r="D4820" s="25">
        <v>0</v>
      </c>
      <c r="E4820" s="25">
        <v>9.0509259259259258E-3</v>
      </c>
      <c r="F4820" s="25">
        <v>0</v>
      </c>
      <c r="G4820" s="25">
        <v>0</v>
      </c>
      <c r="H4820" s="25">
        <v>0</v>
      </c>
      <c r="I4820" s="1">
        <f>COUNTIFS($A:$A,$A4820,C:C,"&gt;"&amp;$I$5)</f>
        <v>4</v>
      </c>
    </row>
    <row r="4821" spans="1:9" x14ac:dyDescent="0.25">
      <c r="A4821" s="22" t="s">
        <v>93</v>
      </c>
      <c r="B4821" s="24">
        <v>43078</v>
      </c>
      <c r="C4821" s="25">
        <v>0</v>
      </c>
      <c r="D4821" s="25">
        <v>0</v>
      </c>
      <c r="E4821" s="25">
        <v>0</v>
      </c>
      <c r="F4821" s="25">
        <v>0</v>
      </c>
      <c r="G4821" s="25">
        <v>0</v>
      </c>
      <c r="H4821" s="25">
        <v>0</v>
      </c>
      <c r="I4821" s="1">
        <f>COUNTIFS($A:$A,$A4821,C:C,"&gt;"&amp;$I$5)</f>
        <v>4</v>
      </c>
    </row>
    <row r="4822" spans="1:9" x14ac:dyDescent="0.25">
      <c r="A4822" s="22" t="s">
        <v>93</v>
      </c>
      <c r="B4822" s="24">
        <v>43079</v>
      </c>
      <c r="C4822" s="25">
        <v>0</v>
      </c>
      <c r="D4822" s="25">
        <v>0</v>
      </c>
      <c r="E4822" s="25">
        <v>0</v>
      </c>
      <c r="F4822" s="25">
        <v>0</v>
      </c>
      <c r="G4822" s="25">
        <v>0</v>
      </c>
      <c r="H4822" s="25">
        <v>0</v>
      </c>
      <c r="I4822" s="1">
        <f>COUNTIFS($A:$A,$A4822,C:C,"&gt;"&amp;$I$5)</f>
        <v>4</v>
      </c>
    </row>
    <row r="4823" spans="1:9" x14ac:dyDescent="0.25">
      <c r="A4823" s="22" t="s">
        <v>93</v>
      </c>
      <c r="B4823" s="24">
        <v>43080</v>
      </c>
      <c r="C4823" s="25">
        <v>9.2824074074074076E-3</v>
      </c>
      <c r="D4823" s="25">
        <v>0</v>
      </c>
      <c r="E4823" s="25">
        <v>2.7488425925925927E-2</v>
      </c>
      <c r="F4823" s="25">
        <v>1.1481481481481483E-2</v>
      </c>
      <c r="G4823" s="25">
        <v>0</v>
      </c>
      <c r="H4823" s="25">
        <v>0</v>
      </c>
      <c r="I4823" s="1">
        <f>COUNTIFS($A:$A,$A4823,C:C,"&gt;"&amp;$I$5)</f>
        <v>4</v>
      </c>
    </row>
    <row r="4824" spans="1:9" x14ac:dyDescent="0.25">
      <c r="A4824" s="22" t="s">
        <v>93</v>
      </c>
      <c r="B4824" s="24">
        <v>43081</v>
      </c>
      <c r="C4824" s="25">
        <v>2.7418981481481485E-2</v>
      </c>
      <c r="D4824" s="25">
        <v>0</v>
      </c>
      <c r="E4824" s="25">
        <v>2.2581018518518518E-2</v>
      </c>
      <c r="F4824" s="25">
        <v>0</v>
      </c>
      <c r="G4824" s="25">
        <v>0</v>
      </c>
      <c r="H4824" s="25">
        <v>0</v>
      </c>
      <c r="I4824" s="1">
        <f>COUNTIFS($A:$A,$A4824,C:C,"&gt;"&amp;$I$5)</f>
        <v>4</v>
      </c>
    </row>
    <row r="4825" spans="1:9" x14ac:dyDescent="0.25">
      <c r="A4825" s="22" t="s">
        <v>93</v>
      </c>
      <c r="B4825" s="24">
        <v>43082</v>
      </c>
      <c r="C4825" s="25">
        <v>4.4421296296296292E-2</v>
      </c>
      <c r="D4825" s="25">
        <v>0</v>
      </c>
      <c r="E4825" s="25">
        <v>6.6967592592592592E-2</v>
      </c>
      <c r="F4825" s="25">
        <v>0</v>
      </c>
      <c r="G4825" s="25">
        <v>0</v>
      </c>
      <c r="H4825" s="25">
        <v>0</v>
      </c>
      <c r="I4825" s="1">
        <f>COUNTIFS($A:$A,$A4825,C:C,"&gt;"&amp;$I$5)</f>
        <v>4</v>
      </c>
    </row>
    <row r="4826" spans="1:9" x14ac:dyDescent="0.25">
      <c r="A4826" s="22" t="s">
        <v>93</v>
      </c>
      <c r="B4826" s="24">
        <v>43083</v>
      </c>
      <c r="C4826" s="25">
        <v>8.5949074074074081E-2</v>
      </c>
      <c r="D4826" s="25">
        <v>0</v>
      </c>
      <c r="E4826" s="25">
        <v>8.789351851851851E-2</v>
      </c>
      <c r="F4826" s="25">
        <v>3.4722222222222222E-5</v>
      </c>
      <c r="G4826" s="25">
        <v>0</v>
      </c>
      <c r="H4826" s="25">
        <v>0</v>
      </c>
      <c r="I4826" s="1">
        <f>COUNTIFS($A:$A,$A4826,C:C,"&gt;"&amp;$I$5)</f>
        <v>4</v>
      </c>
    </row>
    <row r="4827" spans="1:9" x14ac:dyDescent="0.25">
      <c r="A4827" s="22" t="s">
        <v>93</v>
      </c>
      <c r="B4827" s="24">
        <v>43084</v>
      </c>
      <c r="C4827" s="25">
        <v>0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1">
        <f>COUNTIFS($A:$A,$A4827,C:C,"&gt;"&amp;$I$5)</f>
        <v>4</v>
      </c>
    </row>
    <row r="4828" spans="1:9" x14ac:dyDescent="0.25">
      <c r="A4828" s="22" t="s">
        <v>93</v>
      </c>
      <c r="B4828" s="24">
        <v>43085</v>
      </c>
      <c r="C4828" s="25">
        <v>0</v>
      </c>
      <c r="D4828" s="25">
        <v>0</v>
      </c>
      <c r="E4828" s="25">
        <v>0</v>
      </c>
      <c r="F4828" s="25">
        <v>0</v>
      </c>
      <c r="G4828" s="25">
        <v>0</v>
      </c>
      <c r="H4828" s="25">
        <v>0</v>
      </c>
      <c r="I4828" s="1">
        <f>COUNTIFS($A:$A,$A4828,C:C,"&gt;"&amp;$I$5)</f>
        <v>4</v>
      </c>
    </row>
    <row r="4829" spans="1:9" x14ac:dyDescent="0.25">
      <c r="A4829" s="22" t="s">
        <v>93</v>
      </c>
      <c r="B4829" s="24">
        <v>43086</v>
      </c>
      <c r="C4829" s="25">
        <v>0</v>
      </c>
      <c r="D4829" s="25">
        <v>0</v>
      </c>
      <c r="E4829" s="25">
        <v>0</v>
      </c>
      <c r="F4829" s="25">
        <v>0</v>
      </c>
      <c r="G4829" s="25">
        <v>0</v>
      </c>
      <c r="H4829" s="25">
        <v>0</v>
      </c>
      <c r="I4829" s="1">
        <f>COUNTIFS($A:$A,$A4829,C:C,"&gt;"&amp;$I$5)</f>
        <v>4</v>
      </c>
    </row>
    <row r="4830" spans="1:9" x14ac:dyDescent="0.25">
      <c r="A4830" s="22" t="s">
        <v>93</v>
      </c>
      <c r="B4830" s="24">
        <v>43087</v>
      </c>
      <c r="C4830" s="25">
        <v>0</v>
      </c>
      <c r="D4830" s="25">
        <v>0</v>
      </c>
      <c r="E4830" s="25">
        <v>0</v>
      </c>
      <c r="F4830" s="25">
        <v>0</v>
      </c>
      <c r="G4830" s="25">
        <v>0</v>
      </c>
      <c r="H4830" s="25">
        <v>0</v>
      </c>
      <c r="I4830" s="1">
        <f>COUNTIFS($A:$A,$A4830,C:C,"&gt;"&amp;$I$5)</f>
        <v>4</v>
      </c>
    </row>
    <row r="4831" spans="1:9" x14ac:dyDescent="0.25">
      <c r="A4831" s="22" t="s">
        <v>93</v>
      </c>
      <c r="B4831" s="24">
        <v>43088</v>
      </c>
      <c r="C4831" s="25">
        <v>0</v>
      </c>
      <c r="D4831" s="25">
        <v>0</v>
      </c>
      <c r="E4831" s="25">
        <v>0</v>
      </c>
      <c r="F4831" s="25">
        <v>0</v>
      </c>
      <c r="G4831" s="25">
        <v>0</v>
      </c>
      <c r="H4831" s="25">
        <v>0</v>
      </c>
      <c r="I4831" s="1">
        <f>COUNTIFS($A:$A,$A4831,C:C,"&gt;"&amp;$I$5)</f>
        <v>4</v>
      </c>
    </row>
    <row r="4832" spans="1:9" x14ac:dyDescent="0.25">
      <c r="A4832" s="22" t="s">
        <v>93</v>
      </c>
      <c r="B4832" s="24">
        <v>43089</v>
      </c>
      <c r="C4832" s="25">
        <v>0</v>
      </c>
      <c r="D4832" s="25">
        <v>0</v>
      </c>
      <c r="E4832" s="25">
        <v>0</v>
      </c>
      <c r="F4832" s="25">
        <v>0</v>
      </c>
      <c r="G4832" s="25">
        <v>0</v>
      </c>
      <c r="H4832" s="25">
        <v>0</v>
      </c>
      <c r="I4832" s="1">
        <f>COUNTIFS($A:$A,$A4832,C:C,"&gt;"&amp;$I$5)</f>
        <v>4</v>
      </c>
    </row>
    <row r="4833" spans="1:9" x14ac:dyDescent="0.25">
      <c r="A4833" s="22" t="s">
        <v>93</v>
      </c>
      <c r="B4833" s="24">
        <v>43090</v>
      </c>
      <c r="C4833" s="25">
        <v>0</v>
      </c>
      <c r="D4833" s="25">
        <v>0</v>
      </c>
      <c r="E4833" s="25">
        <v>0</v>
      </c>
      <c r="F4833" s="25">
        <v>0</v>
      </c>
      <c r="G4833" s="25">
        <v>0</v>
      </c>
      <c r="H4833" s="25">
        <v>0</v>
      </c>
      <c r="I4833" s="1">
        <f>COUNTIFS($A:$A,$A4833,C:C,"&gt;"&amp;$I$5)</f>
        <v>4</v>
      </c>
    </row>
    <row r="4834" spans="1:9" x14ac:dyDescent="0.25">
      <c r="A4834" s="22" t="s">
        <v>93</v>
      </c>
      <c r="B4834" s="24">
        <v>43091</v>
      </c>
      <c r="C4834" s="25">
        <v>0</v>
      </c>
      <c r="D4834" s="25">
        <v>0</v>
      </c>
      <c r="E4834" s="25">
        <v>0</v>
      </c>
      <c r="F4834" s="25">
        <v>0</v>
      </c>
      <c r="G4834" s="25">
        <v>0</v>
      </c>
      <c r="H4834" s="25">
        <v>0</v>
      </c>
      <c r="I4834" s="1">
        <f>COUNTIFS($A:$A,$A4834,C:C,"&gt;"&amp;$I$5)</f>
        <v>4</v>
      </c>
    </row>
    <row r="4835" spans="1:9" x14ac:dyDescent="0.25">
      <c r="A4835" s="22" t="s">
        <v>93</v>
      </c>
      <c r="B4835" s="24">
        <v>43092</v>
      </c>
      <c r="C4835" s="25">
        <v>0</v>
      </c>
      <c r="D4835" s="25">
        <v>0</v>
      </c>
      <c r="E4835" s="25">
        <v>0</v>
      </c>
      <c r="F4835" s="25">
        <v>0</v>
      </c>
      <c r="G4835" s="25">
        <v>0</v>
      </c>
      <c r="H4835" s="25">
        <v>0</v>
      </c>
      <c r="I4835" s="1">
        <f>COUNTIFS($A:$A,$A4835,C:C,"&gt;"&amp;$I$5)</f>
        <v>4</v>
      </c>
    </row>
    <row r="4836" spans="1:9" x14ac:dyDescent="0.25">
      <c r="A4836" s="22" t="s">
        <v>93</v>
      </c>
      <c r="B4836" s="24">
        <v>43093</v>
      </c>
      <c r="C4836" s="25">
        <v>0</v>
      </c>
      <c r="D4836" s="25">
        <v>0</v>
      </c>
      <c r="E4836" s="25">
        <v>0</v>
      </c>
      <c r="F4836" s="25">
        <v>0</v>
      </c>
      <c r="G4836" s="25">
        <v>0</v>
      </c>
      <c r="H4836" s="25">
        <v>0</v>
      </c>
      <c r="I4836" s="1">
        <f>COUNTIFS($A:$A,$A4836,C:C,"&gt;"&amp;$I$5)</f>
        <v>4</v>
      </c>
    </row>
    <row r="4837" spans="1:9" x14ac:dyDescent="0.25">
      <c r="A4837" s="22" t="s">
        <v>93</v>
      </c>
      <c r="B4837" s="24">
        <v>43094</v>
      </c>
      <c r="C4837" s="25">
        <v>0</v>
      </c>
      <c r="D4837" s="25">
        <v>0</v>
      </c>
      <c r="E4837" s="25">
        <v>0</v>
      </c>
      <c r="F4837" s="25">
        <v>0</v>
      </c>
      <c r="G4837" s="25">
        <v>0</v>
      </c>
      <c r="H4837" s="25">
        <v>0</v>
      </c>
      <c r="I4837" s="1">
        <f>COUNTIFS($A:$A,$A4837,C:C,"&gt;"&amp;$I$5)</f>
        <v>4</v>
      </c>
    </row>
    <row r="4838" spans="1:9" x14ac:dyDescent="0.25">
      <c r="A4838" s="22" t="s">
        <v>93</v>
      </c>
      <c r="B4838" s="24">
        <v>43095</v>
      </c>
      <c r="C4838" s="25">
        <v>0</v>
      </c>
      <c r="D4838" s="25">
        <v>0</v>
      </c>
      <c r="E4838" s="25">
        <v>0</v>
      </c>
      <c r="F4838" s="25">
        <v>0</v>
      </c>
      <c r="G4838" s="25">
        <v>0</v>
      </c>
      <c r="H4838" s="25">
        <v>0</v>
      </c>
      <c r="I4838" s="1">
        <f>COUNTIFS($A:$A,$A4838,C:C,"&gt;"&amp;$I$5)</f>
        <v>4</v>
      </c>
    </row>
    <row r="4839" spans="1:9" x14ac:dyDescent="0.25">
      <c r="A4839" s="22" t="s">
        <v>93</v>
      </c>
      <c r="B4839" s="24">
        <v>43096</v>
      </c>
      <c r="C4839" s="25">
        <v>0</v>
      </c>
      <c r="D4839" s="25">
        <v>0</v>
      </c>
      <c r="E4839" s="25">
        <v>0</v>
      </c>
      <c r="F4839" s="25">
        <v>0</v>
      </c>
      <c r="G4839" s="25">
        <v>0</v>
      </c>
      <c r="H4839" s="25">
        <v>0</v>
      </c>
      <c r="I4839" s="1">
        <f>COUNTIFS($A:$A,$A4839,C:C,"&gt;"&amp;$I$5)</f>
        <v>4</v>
      </c>
    </row>
    <row r="4840" spans="1:9" x14ac:dyDescent="0.25">
      <c r="A4840" s="22" t="s">
        <v>93</v>
      </c>
      <c r="B4840" s="24">
        <v>43097</v>
      </c>
      <c r="C4840" s="25">
        <v>0</v>
      </c>
      <c r="D4840" s="25">
        <v>0</v>
      </c>
      <c r="E4840" s="25">
        <v>0</v>
      </c>
      <c r="F4840" s="25">
        <v>0</v>
      </c>
      <c r="G4840" s="25">
        <v>0</v>
      </c>
      <c r="H4840" s="25">
        <v>0</v>
      </c>
      <c r="I4840" s="1">
        <f>COUNTIFS($A:$A,$A4840,C:C,"&gt;"&amp;$I$5)</f>
        <v>4</v>
      </c>
    </row>
    <row r="4841" spans="1:9" x14ac:dyDescent="0.25">
      <c r="A4841" s="22" t="s">
        <v>93</v>
      </c>
      <c r="B4841" s="24">
        <v>43098</v>
      </c>
      <c r="C4841" s="25">
        <v>0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1">
        <f>COUNTIFS($A:$A,$A4841,C:C,"&gt;"&amp;$I$5)</f>
        <v>4</v>
      </c>
    </row>
    <row r="4842" spans="1:9" x14ac:dyDescent="0.25">
      <c r="A4842" s="22" t="s">
        <v>93</v>
      </c>
      <c r="B4842" s="24">
        <v>43099</v>
      </c>
      <c r="C4842" s="25">
        <v>0</v>
      </c>
      <c r="D4842" s="25">
        <v>0</v>
      </c>
      <c r="E4842" s="25">
        <v>0</v>
      </c>
      <c r="F4842" s="25">
        <v>0</v>
      </c>
      <c r="G4842" s="25">
        <v>0</v>
      </c>
      <c r="H4842" s="25">
        <v>0</v>
      </c>
      <c r="I4842" s="1">
        <f>COUNTIFS($A:$A,$A4842,C:C,"&gt;"&amp;$I$5)</f>
        <v>4</v>
      </c>
    </row>
    <row r="4843" spans="1:9" x14ac:dyDescent="0.25">
      <c r="A4843" s="22" t="s">
        <v>93</v>
      </c>
      <c r="B4843" s="24">
        <v>43100</v>
      </c>
      <c r="C4843" s="25">
        <v>0</v>
      </c>
      <c r="D4843" s="25">
        <v>0</v>
      </c>
      <c r="E4843" s="25">
        <v>0</v>
      </c>
      <c r="F4843" s="25">
        <v>0</v>
      </c>
      <c r="G4843" s="25">
        <v>0</v>
      </c>
      <c r="H4843" s="25">
        <v>0</v>
      </c>
      <c r="I4843" s="1">
        <f>COUNTIFS($A:$A,$A4843,C:C,"&gt;"&amp;$I$5)</f>
        <v>4</v>
      </c>
    </row>
    <row r="4844" spans="1:9" x14ac:dyDescent="0.25">
      <c r="A4844" s="22" t="s">
        <v>93</v>
      </c>
      <c r="B4844" s="24">
        <v>43101</v>
      </c>
      <c r="C4844" s="25">
        <v>0</v>
      </c>
      <c r="D4844" s="25">
        <v>0</v>
      </c>
      <c r="E4844" s="25">
        <v>0</v>
      </c>
      <c r="F4844" s="25">
        <v>0</v>
      </c>
      <c r="G4844" s="25">
        <v>0</v>
      </c>
      <c r="H4844" s="25">
        <v>0</v>
      </c>
      <c r="I4844" s="1">
        <f>COUNTIFS($A:$A,$A4844,C:C,"&gt;"&amp;$I$5)</f>
        <v>4</v>
      </c>
    </row>
    <row r="4845" spans="1:9" x14ac:dyDescent="0.25">
      <c r="A4845" s="22" t="s">
        <v>93</v>
      </c>
      <c r="B4845" s="24">
        <v>43102</v>
      </c>
      <c r="C4845" s="25">
        <v>0</v>
      </c>
      <c r="D4845" s="25">
        <v>0</v>
      </c>
      <c r="E4845" s="25">
        <v>0</v>
      </c>
      <c r="F4845" s="25">
        <v>0</v>
      </c>
      <c r="G4845" s="25">
        <v>0</v>
      </c>
      <c r="H4845" s="25">
        <v>0</v>
      </c>
      <c r="I4845" s="1">
        <f>COUNTIFS($A:$A,$A4845,C:C,"&gt;"&amp;$I$5)</f>
        <v>4</v>
      </c>
    </row>
    <row r="4846" spans="1:9" x14ac:dyDescent="0.25">
      <c r="A4846" s="22" t="s">
        <v>93</v>
      </c>
      <c r="B4846" s="24">
        <v>43103</v>
      </c>
      <c r="C4846" s="25">
        <v>0</v>
      </c>
      <c r="D4846" s="25">
        <v>0</v>
      </c>
      <c r="E4846" s="25">
        <v>0</v>
      </c>
      <c r="F4846" s="25">
        <v>0</v>
      </c>
      <c r="G4846" s="25">
        <v>0</v>
      </c>
      <c r="H4846" s="25">
        <v>0</v>
      </c>
      <c r="I4846" s="1">
        <f>COUNTIFS($A:$A,$A4846,C:C,"&gt;"&amp;$I$5)</f>
        <v>4</v>
      </c>
    </row>
    <row r="4847" spans="1:9" x14ac:dyDescent="0.25">
      <c r="A4847" s="22" t="s">
        <v>93</v>
      </c>
      <c r="B4847" s="24">
        <v>43104</v>
      </c>
      <c r="C4847" s="25">
        <v>0</v>
      </c>
      <c r="D4847" s="25">
        <v>0</v>
      </c>
      <c r="E4847" s="25">
        <v>0</v>
      </c>
      <c r="F4847" s="25">
        <v>0</v>
      </c>
      <c r="G4847" s="25">
        <v>0</v>
      </c>
      <c r="H4847" s="25">
        <v>0</v>
      </c>
      <c r="I4847" s="1">
        <f>COUNTIFS($A:$A,$A4847,C:C,"&gt;"&amp;$I$5)</f>
        <v>4</v>
      </c>
    </row>
    <row r="4848" spans="1:9" x14ac:dyDescent="0.25">
      <c r="A4848" s="22" t="s">
        <v>93</v>
      </c>
      <c r="B4848" s="24">
        <v>43105</v>
      </c>
      <c r="C4848" s="25">
        <v>0</v>
      </c>
      <c r="D4848" s="25">
        <v>0</v>
      </c>
      <c r="E4848" s="25">
        <v>0</v>
      </c>
      <c r="F4848" s="25">
        <v>0</v>
      </c>
      <c r="G4848" s="25">
        <v>0</v>
      </c>
      <c r="H4848" s="25">
        <v>0</v>
      </c>
      <c r="I4848" s="1">
        <f>COUNTIFS($A:$A,$A4848,C:C,"&gt;"&amp;$I$5)</f>
        <v>4</v>
      </c>
    </row>
    <row r="4849" spans="1:9" x14ac:dyDescent="0.25">
      <c r="A4849" s="22" t="s">
        <v>93</v>
      </c>
      <c r="B4849" s="24">
        <v>43106</v>
      </c>
      <c r="C4849" s="25">
        <v>0</v>
      </c>
      <c r="D4849" s="25">
        <v>0</v>
      </c>
      <c r="E4849" s="25">
        <v>0</v>
      </c>
      <c r="F4849" s="25">
        <v>0</v>
      </c>
      <c r="G4849" s="25">
        <v>0</v>
      </c>
      <c r="H4849" s="25">
        <v>0</v>
      </c>
      <c r="I4849" s="1">
        <f>COUNTIFS($A:$A,$A4849,C:C,"&gt;"&amp;$I$5)</f>
        <v>4</v>
      </c>
    </row>
    <row r="4850" spans="1:9" x14ac:dyDescent="0.25">
      <c r="A4850" s="22" t="s">
        <v>93</v>
      </c>
      <c r="B4850" s="24">
        <v>43107</v>
      </c>
      <c r="C4850" s="25">
        <v>0</v>
      </c>
      <c r="D4850" s="25">
        <v>0</v>
      </c>
      <c r="E4850" s="25">
        <v>0</v>
      </c>
      <c r="F4850" s="25">
        <v>0</v>
      </c>
      <c r="G4850" s="25">
        <v>0</v>
      </c>
      <c r="H4850" s="25">
        <v>0</v>
      </c>
      <c r="I4850" s="1">
        <f>COUNTIFS($A:$A,$A4850,C:C,"&gt;"&amp;$I$5)</f>
        <v>4</v>
      </c>
    </row>
    <row r="4851" spans="1:9" x14ac:dyDescent="0.25">
      <c r="A4851" s="22" t="s">
        <v>93</v>
      </c>
      <c r="B4851" s="24">
        <v>43108</v>
      </c>
      <c r="C4851" s="25">
        <v>0</v>
      </c>
      <c r="D4851" s="25">
        <v>0</v>
      </c>
      <c r="E4851" s="25">
        <v>0</v>
      </c>
      <c r="F4851" s="25">
        <v>0</v>
      </c>
      <c r="G4851" s="25">
        <v>0</v>
      </c>
      <c r="H4851" s="25">
        <v>0</v>
      </c>
      <c r="I4851" s="1">
        <f>COUNTIFS($A:$A,$A4851,C:C,"&gt;"&amp;$I$5)</f>
        <v>4</v>
      </c>
    </row>
    <row r="4852" spans="1:9" x14ac:dyDescent="0.25">
      <c r="A4852" s="22" t="s">
        <v>93</v>
      </c>
      <c r="B4852" s="24">
        <v>43109</v>
      </c>
      <c r="C4852" s="25">
        <v>0</v>
      </c>
      <c r="D4852" s="25">
        <v>0</v>
      </c>
      <c r="E4852" s="25">
        <v>0</v>
      </c>
      <c r="F4852" s="25">
        <v>0</v>
      </c>
      <c r="G4852" s="25">
        <v>0</v>
      </c>
      <c r="H4852" s="25">
        <v>0</v>
      </c>
      <c r="I4852" s="1">
        <f>COUNTIFS($A:$A,$A4852,C:C,"&gt;"&amp;$I$5)</f>
        <v>4</v>
      </c>
    </row>
    <row r="4853" spans="1:9" x14ac:dyDescent="0.25">
      <c r="A4853" s="22" t="s">
        <v>93</v>
      </c>
      <c r="B4853" s="24">
        <v>43110</v>
      </c>
      <c r="C4853" s="25">
        <v>0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1">
        <f>COUNTIFS($A:$A,$A4853,C:C,"&gt;"&amp;$I$5)</f>
        <v>4</v>
      </c>
    </row>
    <row r="4854" spans="1:9" x14ac:dyDescent="0.25">
      <c r="A4854" s="22" t="s">
        <v>93</v>
      </c>
      <c r="B4854" s="24">
        <v>43111</v>
      </c>
      <c r="C4854" s="25">
        <v>0</v>
      </c>
      <c r="D4854" s="25">
        <v>0</v>
      </c>
      <c r="E4854" s="25">
        <v>0</v>
      </c>
      <c r="F4854" s="25">
        <v>0</v>
      </c>
      <c r="G4854" s="25">
        <v>0</v>
      </c>
      <c r="H4854" s="25">
        <v>0</v>
      </c>
      <c r="I4854" s="1">
        <f>COUNTIFS($A:$A,$A4854,C:C,"&gt;"&amp;$I$5)</f>
        <v>4</v>
      </c>
    </row>
    <row r="4855" spans="1:9" x14ac:dyDescent="0.25">
      <c r="A4855" s="22" t="s">
        <v>93</v>
      </c>
      <c r="B4855" s="24">
        <v>43112</v>
      </c>
      <c r="C4855" s="25">
        <v>0</v>
      </c>
      <c r="D4855" s="25">
        <v>0</v>
      </c>
      <c r="E4855" s="25">
        <v>0</v>
      </c>
      <c r="F4855" s="25">
        <v>0</v>
      </c>
      <c r="G4855" s="25">
        <v>0</v>
      </c>
      <c r="H4855" s="25">
        <v>0</v>
      </c>
      <c r="I4855" s="1">
        <f>COUNTIFS($A:$A,$A4855,C:C,"&gt;"&amp;$I$5)</f>
        <v>4</v>
      </c>
    </row>
    <row r="4856" spans="1:9" x14ac:dyDescent="0.25">
      <c r="A4856" s="22" t="s">
        <v>93</v>
      </c>
      <c r="B4856" s="24">
        <v>43113</v>
      </c>
      <c r="C4856" s="25">
        <v>0</v>
      </c>
      <c r="D4856" s="25">
        <v>0</v>
      </c>
      <c r="E4856" s="25">
        <v>0</v>
      </c>
      <c r="F4856" s="25">
        <v>0</v>
      </c>
      <c r="G4856" s="25">
        <v>0</v>
      </c>
      <c r="H4856" s="25">
        <v>0</v>
      </c>
      <c r="I4856" s="1">
        <f>COUNTIFS($A:$A,$A4856,C:C,"&gt;"&amp;$I$5)</f>
        <v>4</v>
      </c>
    </row>
    <row r="4857" spans="1:9" x14ac:dyDescent="0.25">
      <c r="A4857" s="22" t="s">
        <v>93</v>
      </c>
      <c r="B4857" s="24">
        <v>43114</v>
      </c>
      <c r="C4857" s="25">
        <v>0</v>
      </c>
      <c r="D4857" s="25">
        <v>0</v>
      </c>
      <c r="E4857" s="25">
        <v>0</v>
      </c>
      <c r="F4857" s="25">
        <v>0</v>
      </c>
      <c r="G4857" s="25">
        <v>0</v>
      </c>
      <c r="H4857" s="25">
        <v>0</v>
      </c>
      <c r="I4857" s="1">
        <f>COUNTIFS($A:$A,$A4857,C:C,"&gt;"&amp;$I$5)</f>
        <v>4</v>
      </c>
    </row>
    <row r="4858" spans="1:9" x14ac:dyDescent="0.25">
      <c r="A4858" s="22" t="s">
        <v>93</v>
      </c>
      <c r="B4858" s="24">
        <v>43115</v>
      </c>
      <c r="C4858" s="25">
        <v>0</v>
      </c>
      <c r="D4858" s="25">
        <v>0</v>
      </c>
      <c r="E4858" s="25">
        <v>0</v>
      </c>
      <c r="F4858" s="25">
        <v>0</v>
      </c>
      <c r="G4858" s="25">
        <v>0</v>
      </c>
      <c r="H4858" s="25">
        <v>0</v>
      </c>
      <c r="I4858" s="1">
        <f>COUNTIFS($A:$A,$A4858,C:C,"&gt;"&amp;$I$5)</f>
        <v>4</v>
      </c>
    </row>
    <row r="4859" spans="1:9" x14ac:dyDescent="0.25">
      <c r="A4859" s="22" t="s">
        <v>93</v>
      </c>
      <c r="B4859" s="24">
        <v>43116</v>
      </c>
      <c r="C4859" s="25">
        <v>0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1">
        <f>COUNTIFS($A:$A,$A4859,C:C,"&gt;"&amp;$I$5)</f>
        <v>4</v>
      </c>
    </row>
    <row r="4860" spans="1:9" x14ac:dyDescent="0.25">
      <c r="A4860" s="22" t="s">
        <v>93</v>
      </c>
      <c r="B4860" s="24">
        <v>43117</v>
      </c>
      <c r="C4860" s="25">
        <v>0</v>
      </c>
      <c r="D4860" s="25">
        <v>0</v>
      </c>
      <c r="E4860" s="25">
        <v>0</v>
      </c>
      <c r="F4860" s="25">
        <v>0</v>
      </c>
      <c r="G4860" s="25">
        <v>0</v>
      </c>
      <c r="H4860" s="25">
        <v>0</v>
      </c>
      <c r="I4860" s="1">
        <f>COUNTIFS($A:$A,$A4860,C:C,"&gt;"&amp;$I$5)</f>
        <v>4</v>
      </c>
    </row>
    <row r="4861" spans="1:9" x14ac:dyDescent="0.25">
      <c r="A4861" s="22" t="s">
        <v>93</v>
      </c>
      <c r="B4861" s="24">
        <v>43118</v>
      </c>
      <c r="C4861" s="25">
        <v>0</v>
      </c>
      <c r="D4861" s="25">
        <v>0</v>
      </c>
      <c r="E4861" s="25">
        <v>0</v>
      </c>
      <c r="F4861" s="25">
        <v>0</v>
      </c>
      <c r="G4861" s="25">
        <v>0</v>
      </c>
      <c r="H4861" s="25">
        <v>0</v>
      </c>
      <c r="I4861" s="1">
        <f>COUNTIFS($A:$A,$A4861,C:C,"&gt;"&amp;$I$5)</f>
        <v>4</v>
      </c>
    </row>
    <row r="4862" spans="1:9" x14ac:dyDescent="0.25">
      <c r="A4862" s="22" t="s">
        <v>93</v>
      </c>
      <c r="B4862" s="24">
        <v>43119</v>
      </c>
      <c r="C4862" s="25">
        <v>0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1">
        <f>COUNTIFS($A:$A,$A4862,C:C,"&gt;"&amp;$I$5)</f>
        <v>4</v>
      </c>
    </row>
    <row r="4863" spans="1:9" x14ac:dyDescent="0.25">
      <c r="A4863" s="22" t="s">
        <v>93</v>
      </c>
      <c r="B4863" s="24">
        <v>43122</v>
      </c>
      <c r="C4863" s="25">
        <v>0</v>
      </c>
      <c r="D4863" s="25">
        <v>0</v>
      </c>
      <c r="E4863" s="25">
        <v>0</v>
      </c>
      <c r="F4863" s="25">
        <v>0</v>
      </c>
      <c r="G4863" s="25">
        <v>0</v>
      </c>
      <c r="H4863" s="25">
        <v>0</v>
      </c>
      <c r="I4863" s="1">
        <f>COUNTIFS($A:$A,$A4863,C:C,"&gt;"&amp;$I$5)</f>
        <v>4</v>
      </c>
    </row>
    <row r="4864" spans="1:9" x14ac:dyDescent="0.25">
      <c r="A4864" s="22" t="s">
        <v>93</v>
      </c>
      <c r="B4864" s="24">
        <v>43123</v>
      </c>
      <c r="C4864" s="25">
        <v>0</v>
      </c>
      <c r="D4864" s="25">
        <v>0</v>
      </c>
      <c r="E4864" s="25">
        <v>0</v>
      </c>
      <c r="F4864" s="25">
        <v>0</v>
      </c>
      <c r="G4864" s="25">
        <v>0</v>
      </c>
      <c r="H4864" s="25">
        <v>0</v>
      </c>
      <c r="I4864" s="1">
        <f>COUNTIFS($A:$A,$A4864,C:C,"&gt;"&amp;$I$5)</f>
        <v>4</v>
      </c>
    </row>
    <row r="4865" spans="1:9" x14ac:dyDescent="0.25">
      <c r="A4865" s="22" t="s">
        <v>93</v>
      </c>
      <c r="B4865" s="24">
        <v>43124</v>
      </c>
      <c r="C4865" s="25">
        <v>0</v>
      </c>
      <c r="D4865" s="25">
        <v>0</v>
      </c>
      <c r="E4865" s="25">
        <v>0</v>
      </c>
      <c r="F4865" s="25">
        <v>0</v>
      </c>
      <c r="G4865" s="25">
        <v>0</v>
      </c>
      <c r="H4865" s="25">
        <v>0</v>
      </c>
      <c r="I4865" s="1">
        <f>COUNTIFS($A:$A,$A4865,C:C,"&gt;"&amp;$I$5)</f>
        <v>4</v>
      </c>
    </row>
    <row r="4866" spans="1:9" x14ac:dyDescent="0.25">
      <c r="A4866" s="22" t="s">
        <v>93</v>
      </c>
      <c r="B4866" s="24">
        <v>43125</v>
      </c>
      <c r="C4866" s="25">
        <v>0</v>
      </c>
      <c r="D4866" s="25">
        <v>0</v>
      </c>
      <c r="E4866" s="25">
        <v>0</v>
      </c>
      <c r="F4866" s="25">
        <v>0</v>
      </c>
      <c r="G4866" s="25">
        <v>0</v>
      </c>
      <c r="H4866" s="25">
        <v>0</v>
      </c>
      <c r="I4866" s="1">
        <f>COUNTIFS($A:$A,$A4866,C:C,"&gt;"&amp;$I$5)</f>
        <v>4</v>
      </c>
    </row>
    <row r="4867" spans="1:9" x14ac:dyDescent="0.25">
      <c r="A4867" s="22" t="s">
        <v>40</v>
      </c>
      <c r="B4867" s="24">
        <v>43070</v>
      </c>
      <c r="C4867" s="25">
        <v>0</v>
      </c>
      <c r="D4867" s="25">
        <v>0</v>
      </c>
      <c r="E4867" s="25">
        <v>0</v>
      </c>
      <c r="F4867" s="25">
        <v>0</v>
      </c>
      <c r="G4867" s="25">
        <v>0</v>
      </c>
      <c r="H4867" s="25">
        <v>0</v>
      </c>
      <c r="I4867" s="1">
        <f>COUNTIFS($A:$A,$A4867,C:C,"&gt;"&amp;$I$5)</f>
        <v>13</v>
      </c>
    </row>
    <row r="4868" spans="1:9" x14ac:dyDescent="0.25">
      <c r="A4868" s="22" t="s">
        <v>40</v>
      </c>
      <c r="B4868" s="24">
        <v>43071</v>
      </c>
      <c r="C4868" s="25">
        <v>0</v>
      </c>
      <c r="D4868" s="25">
        <v>0</v>
      </c>
      <c r="E4868" s="25">
        <v>0</v>
      </c>
      <c r="F4868" s="25">
        <v>0</v>
      </c>
      <c r="G4868" s="25">
        <v>0</v>
      </c>
      <c r="H4868" s="25">
        <v>0</v>
      </c>
      <c r="I4868" s="1">
        <f>COUNTIFS($A:$A,$A4868,C:C,"&gt;"&amp;$I$5)</f>
        <v>13</v>
      </c>
    </row>
    <row r="4869" spans="1:9" x14ac:dyDescent="0.25">
      <c r="A4869" s="22" t="s">
        <v>40</v>
      </c>
      <c r="B4869" s="24">
        <v>43072</v>
      </c>
      <c r="C4869" s="25">
        <v>0</v>
      </c>
      <c r="D4869" s="25">
        <v>0</v>
      </c>
      <c r="E4869" s="25">
        <v>0</v>
      </c>
      <c r="F4869" s="25">
        <v>0</v>
      </c>
      <c r="G4869" s="25">
        <v>0</v>
      </c>
      <c r="H4869" s="25">
        <v>0</v>
      </c>
      <c r="I4869" s="1">
        <f>COUNTIFS($A:$A,$A4869,C:C,"&gt;"&amp;$I$5)</f>
        <v>13</v>
      </c>
    </row>
    <row r="4870" spans="1:9" x14ac:dyDescent="0.25">
      <c r="A4870" s="22" t="s">
        <v>40</v>
      </c>
      <c r="B4870" s="24">
        <v>43073</v>
      </c>
      <c r="C4870" s="25">
        <v>0</v>
      </c>
      <c r="D4870" s="25">
        <v>0</v>
      </c>
      <c r="E4870" s="25">
        <v>0</v>
      </c>
      <c r="F4870" s="25">
        <v>0</v>
      </c>
      <c r="G4870" s="25">
        <v>0</v>
      </c>
      <c r="H4870" s="25">
        <v>0</v>
      </c>
      <c r="I4870" s="1">
        <f>COUNTIFS($A:$A,$A4870,C:C,"&gt;"&amp;$I$5)</f>
        <v>13</v>
      </c>
    </row>
    <row r="4871" spans="1:9" x14ac:dyDescent="0.25">
      <c r="A4871" s="22" t="s">
        <v>40</v>
      </c>
      <c r="B4871" s="24">
        <v>43074</v>
      </c>
      <c r="C4871" s="25">
        <v>0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1">
        <f>COUNTIFS($A:$A,$A4871,C:C,"&gt;"&amp;$I$5)</f>
        <v>13</v>
      </c>
    </row>
    <row r="4872" spans="1:9" x14ac:dyDescent="0.25">
      <c r="A4872" s="22" t="s">
        <v>40</v>
      </c>
      <c r="B4872" s="24">
        <v>43075</v>
      </c>
      <c r="C4872" s="25">
        <v>0</v>
      </c>
      <c r="D4872" s="25">
        <v>0</v>
      </c>
      <c r="E4872" s="25">
        <v>0</v>
      </c>
      <c r="F4872" s="25">
        <v>0</v>
      </c>
      <c r="G4872" s="25">
        <v>0</v>
      </c>
      <c r="H4872" s="25">
        <v>0</v>
      </c>
      <c r="I4872" s="1">
        <f>COUNTIFS($A:$A,$A4872,C:C,"&gt;"&amp;$I$5)</f>
        <v>13</v>
      </c>
    </row>
    <row r="4873" spans="1:9" x14ac:dyDescent="0.25">
      <c r="A4873" s="22" t="s">
        <v>40</v>
      </c>
      <c r="B4873" s="24">
        <v>43076</v>
      </c>
      <c r="C4873" s="25">
        <v>0</v>
      </c>
      <c r="D4873" s="25">
        <v>0</v>
      </c>
      <c r="E4873" s="25">
        <v>0</v>
      </c>
      <c r="F4873" s="25">
        <v>0</v>
      </c>
      <c r="G4873" s="25">
        <v>0</v>
      </c>
      <c r="H4873" s="25">
        <v>0</v>
      </c>
      <c r="I4873" s="1">
        <f>COUNTIFS($A:$A,$A4873,C:C,"&gt;"&amp;$I$5)</f>
        <v>13</v>
      </c>
    </row>
    <row r="4874" spans="1:9" x14ac:dyDescent="0.25">
      <c r="A4874" s="22" t="s">
        <v>40</v>
      </c>
      <c r="B4874" s="24">
        <v>43077</v>
      </c>
      <c r="C4874" s="25">
        <v>0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1">
        <f>COUNTIFS($A:$A,$A4874,C:C,"&gt;"&amp;$I$5)</f>
        <v>13</v>
      </c>
    </row>
    <row r="4875" spans="1:9" x14ac:dyDescent="0.25">
      <c r="A4875" s="22" t="s">
        <v>40</v>
      </c>
      <c r="B4875" s="24">
        <v>43078</v>
      </c>
      <c r="C4875" s="25">
        <v>0</v>
      </c>
      <c r="D4875" s="25">
        <v>0</v>
      </c>
      <c r="E4875" s="25">
        <v>0</v>
      </c>
      <c r="F4875" s="25">
        <v>0</v>
      </c>
      <c r="G4875" s="25">
        <v>0</v>
      </c>
      <c r="H4875" s="25">
        <v>0</v>
      </c>
      <c r="I4875" s="1">
        <f>COUNTIFS($A:$A,$A4875,C:C,"&gt;"&amp;$I$5)</f>
        <v>13</v>
      </c>
    </row>
    <row r="4876" spans="1:9" x14ac:dyDescent="0.25">
      <c r="A4876" s="22" t="s">
        <v>40</v>
      </c>
      <c r="B4876" s="24">
        <v>43079</v>
      </c>
      <c r="C4876" s="25">
        <v>0</v>
      </c>
      <c r="D4876" s="25">
        <v>0</v>
      </c>
      <c r="E4876" s="25">
        <v>0</v>
      </c>
      <c r="F4876" s="25">
        <v>0</v>
      </c>
      <c r="G4876" s="25">
        <v>0</v>
      </c>
      <c r="H4876" s="25">
        <v>0</v>
      </c>
      <c r="I4876" s="1">
        <f>COUNTIFS($A:$A,$A4876,C:C,"&gt;"&amp;$I$5)</f>
        <v>13</v>
      </c>
    </row>
    <row r="4877" spans="1:9" x14ac:dyDescent="0.25">
      <c r="A4877" s="22" t="s">
        <v>40</v>
      </c>
      <c r="B4877" s="24">
        <v>43080</v>
      </c>
      <c r="C4877" s="25">
        <v>0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1">
        <f>COUNTIFS($A:$A,$A4877,C:C,"&gt;"&amp;$I$5)</f>
        <v>13</v>
      </c>
    </row>
    <row r="4878" spans="1:9" x14ac:dyDescent="0.25">
      <c r="A4878" s="22" t="s">
        <v>40</v>
      </c>
      <c r="B4878" s="24">
        <v>43081</v>
      </c>
      <c r="C4878" s="25">
        <v>0</v>
      </c>
      <c r="D4878" s="25">
        <v>0</v>
      </c>
      <c r="E4878" s="25">
        <v>0</v>
      </c>
      <c r="F4878" s="25">
        <v>0</v>
      </c>
      <c r="G4878" s="25">
        <v>0</v>
      </c>
      <c r="H4878" s="25">
        <v>0</v>
      </c>
      <c r="I4878" s="1">
        <f>COUNTIFS($A:$A,$A4878,C:C,"&gt;"&amp;$I$5)</f>
        <v>13</v>
      </c>
    </row>
    <row r="4879" spans="1:9" x14ac:dyDescent="0.25">
      <c r="A4879" s="22" t="s">
        <v>40</v>
      </c>
      <c r="B4879" s="24">
        <v>43082</v>
      </c>
      <c r="C4879" s="25">
        <v>0</v>
      </c>
      <c r="D4879" s="25">
        <v>0</v>
      </c>
      <c r="E4879" s="25">
        <v>0</v>
      </c>
      <c r="F4879" s="25">
        <v>0</v>
      </c>
      <c r="G4879" s="25">
        <v>0</v>
      </c>
      <c r="H4879" s="25">
        <v>0</v>
      </c>
      <c r="I4879" s="1">
        <f>COUNTIFS($A:$A,$A4879,C:C,"&gt;"&amp;$I$5)</f>
        <v>13</v>
      </c>
    </row>
    <row r="4880" spans="1:9" x14ac:dyDescent="0.25">
      <c r="A4880" s="22" t="s">
        <v>40</v>
      </c>
      <c r="B4880" s="24">
        <v>43083</v>
      </c>
      <c r="C4880" s="25">
        <v>0</v>
      </c>
      <c r="D4880" s="25">
        <v>0</v>
      </c>
      <c r="E4880" s="25">
        <v>0</v>
      </c>
      <c r="F4880" s="25">
        <v>0</v>
      </c>
      <c r="G4880" s="25">
        <v>0</v>
      </c>
      <c r="H4880" s="25">
        <v>0</v>
      </c>
      <c r="I4880" s="1">
        <f>COUNTIFS($A:$A,$A4880,C:C,"&gt;"&amp;$I$5)</f>
        <v>13</v>
      </c>
    </row>
    <row r="4881" spans="1:9" x14ac:dyDescent="0.25">
      <c r="A4881" s="22" t="s">
        <v>40</v>
      </c>
      <c r="B4881" s="24">
        <v>43084</v>
      </c>
      <c r="C4881" s="25">
        <v>0</v>
      </c>
      <c r="D4881" s="25">
        <v>0</v>
      </c>
      <c r="E4881" s="25">
        <v>0</v>
      </c>
      <c r="F4881" s="25">
        <v>0</v>
      </c>
      <c r="G4881" s="25">
        <v>0</v>
      </c>
      <c r="H4881" s="25">
        <v>0</v>
      </c>
      <c r="I4881" s="1">
        <f>COUNTIFS($A:$A,$A4881,C:C,"&gt;"&amp;$I$5)</f>
        <v>13</v>
      </c>
    </row>
    <row r="4882" spans="1:9" x14ac:dyDescent="0.25">
      <c r="A4882" s="22" t="s">
        <v>40</v>
      </c>
      <c r="B4882" s="24">
        <v>43085</v>
      </c>
      <c r="C4882" s="25">
        <v>0</v>
      </c>
      <c r="D4882" s="25">
        <v>0</v>
      </c>
      <c r="E4882" s="25">
        <v>0</v>
      </c>
      <c r="F4882" s="25">
        <v>0</v>
      </c>
      <c r="G4882" s="25">
        <v>0</v>
      </c>
      <c r="H4882" s="25">
        <v>0</v>
      </c>
      <c r="I4882" s="1">
        <f>COUNTIFS($A:$A,$A4882,C:C,"&gt;"&amp;$I$5)</f>
        <v>13</v>
      </c>
    </row>
    <row r="4883" spans="1:9" x14ac:dyDescent="0.25">
      <c r="A4883" s="22" t="s">
        <v>40</v>
      </c>
      <c r="B4883" s="24">
        <v>43086</v>
      </c>
      <c r="C4883" s="25">
        <v>0</v>
      </c>
      <c r="D4883" s="25">
        <v>0</v>
      </c>
      <c r="E4883" s="25">
        <v>0</v>
      </c>
      <c r="F4883" s="25">
        <v>0</v>
      </c>
      <c r="G4883" s="25">
        <v>0</v>
      </c>
      <c r="H4883" s="25">
        <v>0</v>
      </c>
      <c r="I4883" s="1">
        <f>COUNTIFS($A:$A,$A4883,C:C,"&gt;"&amp;$I$5)</f>
        <v>13</v>
      </c>
    </row>
    <row r="4884" spans="1:9" x14ac:dyDescent="0.25">
      <c r="A4884" s="22" t="s">
        <v>40</v>
      </c>
      <c r="B4884" s="24">
        <v>43087</v>
      </c>
      <c r="C4884" s="25">
        <v>0</v>
      </c>
      <c r="D4884" s="25">
        <v>0</v>
      </c>
      <c r="E4884" s="25">
        <v>0</v>
      </c>
      <c r="F4884" s="25">
        <v>0</v>
      </c>
      <c r="G4884" s="25">
        <v>0</v>
      </c>
      <c r="H4884" s="25">
        <v>0</v>
      </c>
      <c r="I4884" s="1">
        <f>COUNTIFS($A:$A,$A4884,C:C,"&gt;"&amp;$I$5)</f>
        <v>13</v>
      </c>
    </row>
    <row r="4885" spans="1:9" x14ac:dyDescent="0.25">
      <c r="A4885" s="22" t="s">
        <v>40</v>
      </c>
      <c r="B4885" s="24">
        <v>43088</v>
      </c>
      <c r="C4885" s="25">
        <v>0</v>
      </c>
      <c r="D4885" s="25">
        <v>0</v>
      </c>
      <c r="E4885" s="25">
        <v>0</v>
      </c>
      <c r="F4885" s="25">
        <v>0</v>
      </c>
      <c r="G4885" s="25">
        <v>0</v>
      </c>
      <c r="H4885" s="25">
        <v>0</v>
      </c>
      <c r="I4885" s="1">
        <f>COUNTIFS($A:$A,$A4885,C:C,"&gt;"&amp;$I$5)</f>
        <v>13</v>
      </c>
    </row>
    <row r="4886" spans="1:9" x14ac:dyDescent="0.25">
      <c r="A4886" s="22" t="s">
        <v>40</v>
      </c>
      <c r="B4886" s="24">
        <v>43089</v>
      </c>
      <c r="C4886" s="25">
        <v>0</v>
      </c>
      <c r="D4886" s="25">
        <v>0</v>
      </c>
      <c r="E4886" s="25">
        <v>0</v>
      </c>
      <c r="F4886" s="25">
        <v>0</v>
      </c>
      <c r="G4886" s="25">
        <v>0</v>
      </c>
      <c r="H4886" s="25">
        <v>0</v>
      </c>
      <c r="I4886" s="1">
        <f>COUNTIFS($A:$A,$A4886,C:C,"&gt;"&amp;$I$5)</f>
        <v>13</v>
      </c>
    </row>
    <row r="4887" spans="1:9" x14ac:dyDescent="0.25">
      <c r="A4887" s="22" t="s">
        <v>40</v>
      </c>
      <c r="B4887" s="24">
        <v>43090</v>
      </c>
      <c r="C4887" s="25">
        <v>0</v>
      </c>
      <c r="D4887" s="25">
        <v>0</v>
      </c>
      <c r="E4887" s="25">
        <v>0</v>
      </c>
      <c r="F4887" s="25">
        <v>0</v>
      </c>
      <c r="G4887" s="25">
        <v>0</v>
      </c>
      <c r="H4887" s="25">
        <v>0</v>
      </c>
      <c r="I4887" s="1">
        <f>COUNTIFS($A:$A,$A4887,C:C,"&gt;"&amp;$I$5)</f>
        <v>13</v>
      </c>
    </row>
    <row r="4888" spans="1:9" x14ac:dyDescent="0.25">
      <c r="A4888" s="22" t="s">
        <v>40</v>
      </c>
      <c r="B4888" s="24">
        <v>43091</v>
      </c>
      <c r="C4888" s="25">
        <v>0</v>
      </c>
      <c r="D4888" s="25">
        <v>0</v>
      </c>
      <c r="E4888" s="25">
        <v>0</v>
      </c>
      <c r="F4888" s="25">
        <v>0</v>
      </c>
      <c r="G4888" s="25">
        <v>0</v>
      </c>
      <c r="H4888" s="25">
        <v>0</v>
      </c>
      <c r="I4888" s="1">
        <f>COUNTIFS($A:$A,$A4888,C:C,"&gt;"&amp;$I$5)</f>
        <v>13</v>
      </c>
    </row>
    <row r="4889" spans="1:9" x14ac:dyDescent="0.25">
      <c r="A4889" s="22" t="s">
        <v>40</v>
      </c>
      <c r="B4889" s="24">
        <v>43092</v>
      </c>
      <c r="C4889" s="25">
        <v>0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1">
        <f>COUNTIFS($A:$A,$A4889,C:C,"&gt;"&amp;$I$5)</f>
        <v>13</v>
      </c>
    </row>
    <row r="4890" spans="1:9" x14ac:dyDescent="0.25">
      <c r="A4890" s="22" t="s">
        <v>40</v>
      </c>
      <c r="B4890" s="24">
        <v>43093</v>
      </c>
      <c r="C4890" s="25">
        <v>0</v>
      </c>
      <c r="D4890" s="25">
        <v>0</v>
      </c>
      <c r="E4890" s="25">
        <v>0</v>
      </c>
      <c r="F4890" s="25">
        <v>0</v>
      </c>
      <c r="G4890" s="25">
        <v>0</v>
      </c>
      <c r="H4890" s="25">
        <v>0</v>
      </c>
      <c r="I4890" s="1">
        <f>COUNTIFS($A:$A,$A4890,C:C,"&gt;"&amp;$I$5)</f>
        <v>13</v>
      </c>
    </row>
    <row r="4891" spans="1:9" x14ac:dyDescent="0.25">
      <c r="A4891" s="22" t="s">
        <v>40</v>
      </c>
      <c r="B4891" s="24">
        <v>43094</v>
      </c>
      <c r="C4891" s="25">
        <v>0</v>
      </c>
      <c r="D4891" s="25">
        <v>0</v>
      </c>
      <c r="E4891" s="25">
        <v>0</v>
      </c>
      <c r="F4891" s="25">
        <v>0</v>
      </c>
      <c r="G4891" s="25">
        <v>0</v>
      </c>
      <c r="H4891" s="25">
        <v>0</v>
      </c>
      <c r="I4891" s="1">
        <f>COUNTIFS($A:$A,$A4891,C:C,"&gt;"&amp;$I$5)</f>
        <v>13</v>
      </c>
    </row>
    <row r="4892" spans="1:9" x14ac:dyDescent="0.25">
      <c r="A4892" s="22" t="s">
        <v>40</v>
      </c>
      <c r="B4892" s="24">
        <v>43095</v>
      </c>
      <c r="C4892" s="25">
        <v>4.1944444444444444E-2</v>
      </c>
      <c r="D4892" s="25">
        <v>0</v>
      </c>
      <c r="E4892" s="25">
        <v>7.2615740740740745E-2</v>
      </c>
      <c r="F4892" s="25">
        <v>0</v>
      </c>
      <c r="G4892" s="25">
        <v>0</v>
      </c>
      <c r="H4892" s="25">
        <v>0</v>
      </c>
      <c r="I4892" s="1">
        <f>COUNTIFS($A:$A,$A4892,C:C,"&gt;"&amp;$I$5)</f>
        <v>13</v>
      </c>
    </row>
    <row r="4893" spans="1:9" x14ac:dyDescent="0.25">
      <c r="A4893" s="22" t="s">
        <v>40</v>
      </c>
      <c r="B4893" s="24">
        <v>43096</v>
      </c>
      <c r="C4893" s="25">
        <v>9.1747685185185182E-2</v>
      </c>
      <c r="D4893" s="25">
        <v>0</v>
      </c>
      <c r="E4893" s="25">
        <v>0</v>
      </c>
      <c r="F4893" s="25">
        <v>0</v>
      </c>
      <c r="G4893" s="25">
        <v>0</v>
      </c>
      <c r="H4893" s="25">
        <v>0</v>
      </c>
      <c r="I4893" s="1">
        <f>COUNTIFS($A:$A,$A4893,C:C,"&gt;"&amp;$I$5)</f>
        <v>13</v>
      </c>
    </row>
    <row r="4894" spans="1:9" x14ac:dyDescent="0.25">
      <c r="A4894" s="22" t="s">
        <v>40</v>
      </c>
      <c r="B4894" s="24">
        <v>43097</v>
      </c>
      <c r="C4894" s="25">
        <v>9.8564814814814813E-2</v>
      </c>
      <c r="D4894" s="25">
        <v>0</v>
      </c>
      <c r="E4894" s="25">
        <v>8.4027777777777781E-3</v>
      </c>
      <c r="F4894" s="25">
        <v>3.9930555555555559E-2</v>
      </c>
      <c r="G4894" s="25">
        <v>0</v>
      </c>
      <c r="H4894" s="25">
        <v>0</v>
      </c>
      <c r="I4894" s="1">
        <f>COUNTIFS($A:$A,$A4894,C:C,"&gt;"&amp;$I$5)</f>
        <v>13</v>
      </c>
    </row>
    <row r="4895" spans="1:9" x14ac:dyDescent="0.25">
      <c r="A4895" s="22" t="s">
        <v>40</v>
      </c>
      <c r="B4895" s="24">
        <v>43098</v>
      </c>
      <c r="C4895" s="25">
        <v>1.4710648148148148E-2</v>
      </c>
      <c r="D4895" s="25">
        <v>0</v>
      </c>
      <c r="E4895" s="25">
        <v>4.0706018518518523E-2</v>
      </c>
      <c r="F4895" s="25">
        <v>0</v>
      </c>
      <c r="G4895" s="25">
        <v>0</v>
      </c>
      <c r="H4895" s="25">
        <v>0</v>
      </c>
      <c r="I4895" s="1">
        <f>COUNTIFS($A:$A,$A4895,C:C,"&gt;"&amp;$I$5)</f>
        <v>13</v>
      </c>
    </row>
    <row r="4896" spans="1:9" x14ac:dyDescent="0.25">
      <c r="A4896" s="22" t="s">
        <v>40</v>
      </c>
      <c r="B4896" s="24">
        <v>43099</v>
      </c>
      <c r="C4896" s="25">
        <v>0</v>
      </c>
      <c r="D4896" s="25">
        <v>0</v>
      </c>
      <c r="E4896" s="25">
        <v>0</v>
      </c>
      <c r="F4896" s="25">
        <v>0</v>
      </c>
      <c r="G4896" s="25">
        <v>0</v>
      </c>
      <c r="H4896" s="25">
        <v>0</v>
      </c>
      <c r="I4896" s="1">
        <f>COUNTIFS($A:$A,$A4896,C:C,"&gt;"&amp;$I$5)</f>
        <v>13</v>
      </c>
    </row>
    <row r="4897" spans="1:9" x14ac:dyDescent="0.25">
      <c r="A4897" s="22" t="s">
        <v>40</v>
      </c>
      <c r="B4897" s="24">
        <v>43100</v>
      </c>
      <c r="C4897" s="25">
        <v>0</v>
      </c>
      <c r="D4897" s="25">
        <v>0</v>
      </c>
      <c r="E4897" s="25">
        <v>0</v>
      </c>
      <c r="F4897" s="25">
        <v>0</v>
      </c>
      <c r="G4897" s="25">
        <v>0</v>
      </c>
      <c r="H4897" s="25">
        <v>0</v>
      </c>
      <c r="I4897" s="1">
        <f>COUNTIFS($A:$A,$A4897,C:C,"&gt;"&amp;$I$5)</f>
        <v>13</v>
      </c>
    </row>
    <row r="4898" spans="1:9" x14ac:dyDescent="0.25">
      <c r="A4898" s="22" t="s">
        <v>40</v>
      </c>
      <c r="B4898" s="24">
        <v>43101</v>
      </c>
      <c r="C4898" s="25">
        <v>0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1">
        <f>COUNTIFS($A:$A,$A4898,C:C,"&gt;"&amp;$I$5)</f>
        <v>13</v>
      </c>
    </row>
    <row r="4899" spans="1:9" x14ac:dyDescent="0.25">
      <c r="A4899" s="22" t="s">
        <v>40</v>
      </c>
      <c r="B4899" s="24">
        <v>43102</v>
      </c>
      <c r="C4899" s="25">
        <v>8.9594907407407401E-2</v>
      </c>
      <c r="D4899" s="25">
        <v>0</v>
      </c>
      <c r="E4899" s="25">
        <v>6.0069444444444441E-3</v>
      </c>
      <c r="F4899" s="25">
        <v>0</v>
      </c>
      <c r="G4899" s="25">
        <v>0</v>
      </c>
      <c r="H4899" s="25">
        <v>0</v>
      </c>
      <c r="I4899" s="1">
        <f>COUNTIFS($A:$A,$A4899,C:C,"&gt;"&amp;$I$5)</f>
        <v>13</v>
      </c>
    </row>
    <row r="4900" spans="1:9" x14ac:dyDescent="0.25">
      <c r="A4900" s="22" t="s">
        <v>40</v>
      </c>
      <c r="B4900" s="24">
        <v>43103</v>
      </c>
      <c r="C4900" s="25">
        <v>7.9907407407407413E-2</v>
      </c>
      <c r="D4900" s="25">
        <v>0</v>
      </c>
      <c r="E4900" s="25">
        <v>0</v>
      </c>
      <c r="F4900" s="25">
        <v>0</v>
      </c>
      <c r="G4900" s="25">
        <v>0</v>
      </c>
      <c r="H4900" s="25">
        <v>0</v>
      </c>
      <c r="I4900" s="1">
        <f>COUNTIFS($A:$A,$A4900,C:C,"&gt;"&amp;$I$5)</f>
        <v>13</v>
      </c>
    </row>
    <row r="4901" spans="1:9" x14ac:dyDescent="0.25">
      <c r="A4901" s="22" t="s">
        <v>40</v>
      </c>
      <c r="B4901" s="24">
        <v>43104</v>
      </c>
      <c r="C4901" s="25">
        <v>7.3148148148148148E-3</v>
      </c>
      <c r="D4901" s="25">
        <v>2.5798611111111109E-2</v>
      </c>
      <c r="E4901" s="25">
        <v>4.8379629629629632E-3</v>
      </c>
      <c r="F4901" s="25">
        <v>0</v>
      </c>
      <c r="G4901" s="25">
        <v>0</v>
      </c>
      <c r="H4901" s="25">
        <v>0</v>
      </c>
      <c r="I4901" s="1">
        <f>COUNTIFS($A:$A,$A4901,C:C,"&gt;"&amp;$I$5)</f>
        <v>13</v>
      </c>
    </row>
    <row r="4902" spans="1:9" x14ac:dyDescent="0.25">
      <c r="A4902" s="22" t="s">
        <v>40</v>
      </c>
      <c r="B4902" s="24">
        <v>43105</v>
      </c>
      <c r="C4902" s="25">
        <v>6.5138888888888885E-2</v>
      </c>
      <c r="D4902" s="25">
        <v>0</v>
      </c>
      <c r="E4902" s="25">
        <v>9.0416666666666659E-2</v>
      </c>
      <c r="F4902" s="25">
        <v>0</v>
      </c>
      <c r="G4902" s="25">
        <v>0</v>
      </c>
      <c r="H4902" s="25">
        <v>0</v>
      </c>
      <c r="I4902" s="1">
        <f>COUNTIFS($A:$A,$A4902,C:C,"&gt;"&amp;$I$5)</f>
        <v>13</v>
      </c>
    </row>
    <row r="4903" spans="1:9" x14ac:dyDescent="0.25">
      <c r="A4903" s="22" t="s">
        <v>40</v>
      </c>
      <c r="B4903" s="24">
        <v>43106</v>
      </c>
      <c r="C4903" s="25">
        <v>0</v>
      </c>
      <c r="D4903" s="25">
        <v>0</v>
      </c>
      <c r="E4903" s="25">
        <v>0</v>
      </c>
      <c r="F4903" s="25">
        <v>0</v>
      </c>
      <c r="G4903" s="25">
        <v>0</v>
      </c>
      <c r="H4903" s="25">
        <v>0</v>
      </c>
      <c r="I4903" s="1">
        <f>COUNTIFS($A:$A,$A4903,C:C,"&gt;"&amp;$I$5)</f>
        <v>13</v>
      </c>
    </row>
    <row r="4904" spans="1:9" x14ac:dyDescent="0.25">
      <c r="A4904" s="22" t="s">
        <v>40</v>
      </c>
      <c r="B4904" s="24">
        <v>43107</v>
      </c>
      <c r="C4904" s="25">
        <v>0</v>
      </c>
      <c r="D4904" s="25">
        <v>0</v>
      </c>
      <c r="E4904" s="25">
        <v>0</v>
      </c>
      <c r="F4904" s="25">
        <v>0</v>
      </c>
      <c r="G4904" s="25">
        <v>0</v>
      </c>
      <c r="H4904" s="25">
        <v>0</v>
      </c>
      <c r="I4904" s="1">
        <f>COUNTIFS($A:$A,$A4904,C:C,"&gt;"&amp;$I$5)</f>
        <v>13</v>
      </c>
    </row>
    <row r="4905" spans="1:9" x14ac:dyDescent="0.25">
      <c r="A4905" s="22" t="s">
        <v>40</v>
      </c>
      <c r="B4905" s="24">
        <v>43108</v>
      </c>
      <c r="C4905" s="25">
        <v>5.8564814814814825E-3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1">
        <f>COUNTIFS($A:$A,$A4905,C:C,"&gt;"&amp;$I$5)</f>
        <v>13</v>
      </c>
    </row>
    <row r="4906" spans="1:9" x14ac:dyDescent="0.25">
      <c r="A4906" s="22" t="s">
        <v>40</v>
      </c>
      <c r="B4906" s="24">
        <v>43109</v>
      </c>
      <c r="C4906" s="25">
        <v>0.16214120370370369</v>
      </c>
      <c r="D4906" s="25">
        <v>0.10680555555555556</v>
      </c>
      <c r="E4906" s="25">
        <v>2.3587962962962963E-2</v>
      </c>
      <c r="F4906" s="25">
        <v>0</v>
      </c>
      <c r="G4906" s="25">
        <v>0</v>
      </c>
      <c r="H4906" s="25">
        <v>0</v>
      </c>
      <c r="I4906" s="1">
        <f>COUNTIFS($A:$A,$A4906,C:C,"&gt;"&amp;$I$5)</f>
        <v>13</v>
      </c>
    </row>
    <row r="4907" spans="1:9" x14ac:dyDescent="0.25">
      <c r="A4907" s="22" t="s">
        <v>40</v>
      </c>
      <c r="B4907" s="24">
        <v>43110</v>
      </c>
      <c r="C4907" s="25">
        <v>0.1567476851851852</v>
      </c>
      <c r="D4907" s="25">
        <v>0</v>
      </c>
      <c r="E4907" s="25">
        <v>0</v>
      </c>
      <c r="F4907" s="25">
        <v>0</v>
      </c>
      <c r="G4907" s="25">
        <v>9.0011574074074077E-2</v>
      </c>
      <c r="H4907" s="25">
        <v>0</v>
      </c>
      <c r="I4907" s="1">
        <f>COUNTIFS($A:$A,$A4907,C:C,"&gt;"&amp;$I$5)</f>
        <v>13</v>
      </c>
    </row>
    <row r="4908" spans="1:9" x14ac:dyDescent="0.25">
      <c r="A4908" s="22" t="s">
        <v>40</v>
      </c>
      <c r="B4908" s="24">
        <v>43111</v>
      </c>
      <c r="C4908" s="25">
        <v>1.7962962962962962E-2</v>
      </c>
      <c r="D4908" s="25">
        <v>2.3148148148148146E-4</v>
      </c>
      <c r="E4908" s="25">
        <v>0</v>
      </c>
      <c r="F4908" s="25">
        <v>0</v>
      </c>
      <c r="G4908" s="25">
        <v>8.449074074074075E-4</v>
      </c>
      <c r="H4908" s="25">
        <v>0</v>
      </c>
      <c r="I4908" s="1">
        <f>COUNTIFS($A:$A,$A4908,C:C,"&gt;"&amp;$I$5)</f>
        <v>13</v>
      </c>
    </row>
    <row r="4909" spans="1:9" x14ac:dyDescent="0.25">
      <c r="A4909" s="22" t="s">
        <v>40</v>
      </c>
      <c r="B4909" s="24">
        <v>43112</v>
      </c>
      <c r="C4909" s="25">
        <v>5.1192129629629629E-2</v>
      </c>
      <c r="D4909" s="25">
        <v>0</v>
      </c>
      <c r="E4909" s="25">
        <v>0</v>
      </c>
      <c r="F4909" s="25">
        <v>0</v>
      </c>
      <c r="G4909" s="25">
        <v>3.1365740740740742E-3</v>
      </c>
      <c r="H4909" s="25">
        <v>0</v>
      </c>
      <c r="I4909" s="1">
        <f>COUNTIFS($A:$A,$A4909,C:C,"&gt;"&amp;$I$5)</f>
        <v>13</v>
      </c>
    </row>
    <row r="4910" spans="1:9" x14ac:dyDescent="0.25">
      <c r="A4910" s="22" t="s">
        <v>40</v>
      </c>
      <c r="B4910" s="24">
        <v>43113</v>
      </c>
      <c r="C4910" s="25">
        <v>0</v>
      </c>
      <c r="D4910" s="25">
        <v>0</v>
      </c>
      <c r="E4910" s="25">
        <v>0</v>
      </c>
      <c r="F4910" s="25">
        <v>0</v>
      </c>
      <c r="G4910" s="25">
        <v>0</v>
      </c>
      <c r="H4910" s="25">
        <v>0</v>
      </c>
      <c r="I4910" s="1">
        <f>COUNTIFS($A:$A,$A4910,C:C,"&gt;"&amp;$I$5)</f>
        <v>13</v>
      </c>
    </row>
    <row r="4911" spans="1:9" x14ac:dyDescent="0.25">
      <c r="A4911" s="22" t="s">
        <v>40</v>
      </c>
      <c r="B4911" s="24">
        <v>43114</v>
      </c>
      <c r="C4911" s="25">
        <v>0</v>
      </c>
      <c r="D4911" s="25">
        <v>0</v>
      </c>
      <c r="E4911" s="25">
        <v>0</v>
      </c>
      <c r="F4911" s="25">
        <v>0</v>
      </c>
      <c r="G4911" s="25">
        <v>0</v>
      </c>
      <c r="H4911" s="25">
        <v>0</v>
      </c>
      <c r="I4911" s="1">
        <f>COUNTIFS($A:$A,$A4911,C:C,"&gt;"&amp;$I$5)</f>
        <v>13</v>
      </c>
    </row>
    <row r="4912" spans="1:9" x14ac:dyDescent="0.25">
      <c r="A4912" s="22" t="s">
        <v>40</v>
      </c>
      <c r="B4912" s="24">
        <v>43115</v>
      </c>
      <c r="C4912" s="25">
        <v>9.1203703703703707E-3</v>
      </c>
      <c r="D4912" s="25">
        <v>0</v>
      </c>
      <c r="E4912" s="25">
        <v>0</v>
      </c>
      <c r="F4912" s="25">
        <v>0</v>
      </c>
      <c r="G4912" s="25">
        <v>0</v>
      </c>
      <c r="H4912" s="25">
        <v>0</v>
      </c>
      <c r="I4912" s="1">
        <f>COUNTIFS($A:$A,$A4912,C:C,"&gt;"&amp;$I$5)</f>
        <v>13</v>
      </c>
    </row>
    <row r="4913" spans="1:9" x14ac:dyDescent="0.25">
      <c r="A4913" s="22" t="s">
        <v>40</v>
      </c>
      <c r="B4913" s="24">
        <v>43116</v>
      </c>
      <c r="C4913" s="25">
        <v>2.9942129629629628E-2</v>
      </c>
      <c r="D4913" s="25">
        <v>6.0520833333333329E-2</v>
      </c>
      <c r="E4913" s="25">
        <v>2.6550925925925926E-2</v>
      </c>
      <c r="F4913" s="25">
        <v>0</v>
      </c>
      <c r="G4913" s="25">
        <v>0.10297453703703703</v>
      </c>
      <c r="H4913" s="25">
        <v>0</v>
      </c>
      <c r="I4913" s="1">
        <f>COUNTIFS($A:$A,$A4913,C:C,"&gt;"&amp;$I$5)</f>
        <v>13</v>
      </c>
    </row>
    <row r="4914" spans="1:9" x14ac:dyDescent="0.25">
      <c r="A4914" s="22" t="s">
        <v>40</v>
      </c>
      <c r="B4914" s="24">
        <v>43117</v>
      </c>
      <c r="C4914" s="25">
        <v>1.3449074074074073E-2</v>
      </c>
      <c r="D4914" s="25">
        <v>0</v>
      </c>
      <c r="E4914" s="25">
        <v>0</v>
      </c>
      <c r="F4914" s="25">
        <v>0</v>
      </c>
      <c r="G4914" s="25">
        <v>2.1701388888888892E-2</v>
      </c>
      <c r="H4914" s="25">
        <v>4.6134259259259264E-2</v>
      </c>
      <c r="I4914" s="1">
        <f>COUNTIFS($A:$A,$A4914,C:C,"&gt;"&amp;$I$5)</f>
        <v>13</v>
      </c>
    </row>
    <row r="4915" spans="1:9" x14ac:dyDescent="0.25">
      <c r="A4915" s="22" t="s">
        <v>40</v>
      </c>
      <c r="B4915" s="24">
        <v>43118</v>
      </c>
      <c r="C4915" s="25">
        <v>3.6087962962962968E-2</v>
      </c>
      <c r="D4915" s="25">
        <v>0</v>
      </c>
      <c r="E4915" s="25">
        <v>4.1874999999999996E-2</v>
      </c>
      <c r="F4915" s="25">
        <v>0</v>
      </c>
      <c r="G4915" s="25">
        <v>0</v>
      </c>
      <c r="H4915" s="25">
        <v>2.7083333333333334E-3</v>
      </c>
      <c r="I4915" s="1">
        <f>COUNTIFS($A:$A,$A4915,C:C,"&gt;"&amp;$I$5)</f>
        <v>13</v>
      </c>
    </row>
    <row r="4916" spans="1:9" x14ac:dyDescent="0.25">
      <c r="A4916" s="22" t="s">
        <v>40</v>
      </c>
      <c r="B4916" s="24">
        <v>43119</v>
      </c>
      <c r="C4916" s="25">
        <v>2.3298611111111107E-2</v>
      </c>
      <c r="D4916" s="25">
        <v>0</v>
      </c>
      <c r="E4916" s="25">
        <v>3.2754629629629631E-3</v>
      </c>
      <c r="F4916" s="25">
        <v>0</v>
      </c>
      <c r="G4916" s="25">
        <v>2.7199074074074074E-3</v>
      </c>
      <c r="H4916" s="25">
        <v>0</v>
      </c>
      <c r="I4916" s="1">
        <f>COUNTIFS($A:$A,$A4916,C:C,"&gt;"&amp;$I$5)</f>
        <v>13</v>
      </c>
    </row>
    <row r="4917" spans="1:9" x14ac:dyDescent="0.25">
      <c r="A4917" s="22" t="s">
        <v>40</v>
      </c>
      <c r="B4917" s="24">
        <v>43122</v>
      </c>
      <c r="C4917" s="25">
        <v>1.3148148148148147E-2</v>
      </c>
      <c r="D4917" s="25">
        <v>0</v>
      </c>
      <c r="E4917" s="25">
        <v>0</v>
      </c>
      <c r="F4917" s="25">
        <v>0</v>
      </c>
      <c r="G4917" s="25">
        <v>0</v>
      </c>
      <c r="H4917" s="25">
        <v>0</v>
      </c>
      <c r="I4917" s="1">
        <f>COUNTIFS($A:$A,$A4917,C:C,"&gt;"&amp;$I$5)</f>
        <v>13</v>
      </c>
    </row>
    <row r="4918" spans="1:9" x14ac:dyDescent="0.25">
      <c r="A4918" s="22" t="s">
        <v>40</v>
      </c>
      <c r="B4918" s="24">
        <v>43123</v>
      </c>
      <c r="C4918" s="25">
        <v>2.6018518518518521E-2</v>
      </c>
      <c r="D4918" s="25">
        <v>4.476851851851852E-2</v>
      </c>
      <c r="E4918" s="25">
        <v>5.7870370370370366E-5</v>
      </c>
      <c r="F4918" s="25">
        <v>0</v>
      </c>
      <c r="G4918" s="25">
        <v>2.56712962962963E-2</v>
      </c>
      <c r="H4918" s="25">
        <v>0</v>
      </c>
      <c r="I4918" s="1">
        <f>COUNTIFS($A:$A,$A4918,C:C,"&gt;"&amp;$I$5)</f>
        <v>13</v>
      </c>
    </row>
    <row r="4919" spans="1:9" x14ac:dyDescent="0.25">
      <c r="A4919" s="22" t="s">
        <v>40</v>
      </c>
      <c r="B4919" s="24">
        <v>43124</v>
      </c>
      <c r="C4919" s="25">
        <v>4.6643518518518518E-3</v>
      </c>
      <c r="D4919" s="25">
        <v>0</v>
      </c>
      <c r="E4919" s="25">
        <v>5.6365740740740742E-3</v>
      </c>
      <c r="F4919" s="25">
        <v>0</v>
      </c>
      <c r="G4919" s="25">
        <v>3.0543981481481481E-2</v>
      </c>
      <c r="H4919" s="25">
        <v>2.5300925925925925E-2</v>
      </c>
      <c r="I4919" s="1">
        <f>COUNTIFS($A:$A,$A4919,C:C,"&gt;"&amp;$I$5)</f>
        <v>13</v>
      </c>
    </row>
    <row r="4920" spans="1:9" x14ac:dyDescent="0.25">
      <c r="A4920" s="22" t="s">
        <v>40</v>
      </c>
      <c r="B4920" s="24">
        <v>43125</v>
      </c>
      <c r="C4920" s="25">
        <v>5.6597222222222222E-3</v>
      </c>
      <c r="D4920" s="25">
        <v>0</v>
      </c>
      <c r="E4920" s="25">
        <v>0</v>
      </c>
      <c r="F4920" s="25">
        <v>0</v>
      </c>
      <c r="G4920" s="25">
        <v>4.2893518518518518E-2</v>
      </c>
      <c r="H4920" s="25">
        <v>4.7974537037037045E-2</v>
      </c>
      <c r="I4920" s="1">
        <f>COUNTIFS($A:$A,$A4920,C:C,"&gt;"&amp;$I$5)</f>
        <v>13</v>
      </c>
    </row>
    <row r="4921" spans="1:9" x14ac:dyDescent="0.25">
      <c r="A4921" s="22" t="s">
        <v>115</v>
      </c>
      <c r="B4921" s="24">
        <v>43070</v>
      </c>
      <c r="C4921" s="25">
        <v>1.119212962962963E-2</v>
      </c>
      <c r="D4921" s="25">
        <v>0</v>
      </c>
      <c r="E4921" s="25">
        <v>1.0393518518518519E-2</v>
      </c>
      <c r="F4921" s="25">
        <v>1.1527777777777777E-2</v>
      </c>
      <c r="G4921" s="25">
        <v>2.1516203703703704E-2</v>
      </c>
      <c r="H4921" s="25">
        <v>0</v>
      </c>
      <c r="I4921" s="1">
        <f>COUNTIFS($A:$A,$A4921,C:C,"&gt;"&amp;$I$5)</f>
        <v>2</v>
      </c>
    </row>
    <row r="4922" spans="1:9" x14ac:dyDescent="0.25">
      <c r="A4922" s="22" t="s">
        <v>115</v>
      </c>
      <c r="B4922" s="24">
        <v>43071</v>
      </c>
      <c r="C4922" s="25">
        <v>0</v>
      </c>
      <c r="D4922" s="25">
        <v>0</v>
      </c>
      <c r="E4922" s="25">
        <v>0</v>
      </c>
      <c r="F4922" s="25">
        <v>0</v>
      </c>
      <c r="G4922" s="25">
        <v>0</v>
      </c>
      <c r="H4922" s="25">
        <v>0</v>
      </c>
      <c r="I4922" s="1">
        <f>COUNTIFS($A:$A,$A4922,C:C,"&gt;"&amp;$I$5)</f>
        <v>2</v>
      </c>
    </row>
    <row r="4923" spans="1:9" x14ac:dyDescent="0.25">
      <c r="A4923" s="22" t="s">
        <v>115</v>
      </c>
      <c r="B4923" s="24">
        <v>43072</v>
      </c>
      <c r="C4923" s="25">
        <v>0</v>
      </c>
      <c r="D4923" s="25">
        <v>0</v>
      </c>
      <c r="E4923" s="25">
        <v>0</v>
      </c>
      <c r="F4923" s="25">
        <v>0</v>
      </c>
      <c r="G4923" s="25">
        <v>0</v>
      </c>
      <c r="H4923" s="25">
        <v>0</v>
      </c>
      <c r="I4923" s="1">
        <f>COUNTIFS($A:$A,$A4923,C:C,"&gt;"&amp;$I$5)</f>
        <v>2</v>
      </c>
    </row>
    <row r="4924" spans="1:9" x14ac:dyDescent="0.25">
      <c r="A4924" s="22" t="s">
        <v>115</v>
      </c>
      <c r="B4924" s="24">
        <v>43073</v>
      </c>
      <c r="C4924" s="25">
        <v>7.3379629629629628E-3</v>
      </c>
      <c r="D4924" s="25">
        <v>0</v>
      </c>
      <c r="E4924" s="25">
        <v>3.5995370370370369E-3</v>
      </c>
      <c r="F4924" s="25">
        <v>1.5104166666666667E-2</v>
      </c>
      <c r="G4924" s="25">
        <v>0</v>
      </c>
      <c r="H4924" s="25">
        <v>0</v>
      </c>
      <c r="I4924" s="1">
        <f>COUNTIFS($A:$A,$A4924,C:C,"&gt;"&amp;$I$5)</f>
        <v>2</v>
      </c>
    </row>
    <row r="4925" spans="1:9" x14ac:dyDescent="0.25">
      <c r="A4925" s="22" t="s">
        <v>115</v>
      </c>
      <c r="B4925" s="24">
        <v>43074</v>
      </c>
      <c r="C4925" s="25">
        <v>7.5578703703703702E-3</v>
      </c>
      <c r="D4925" s="25">
        <v>0</v>
      </c>
      <c r="E4925" s="25">
        <v>0</v>
      </c>
      <c r="F4925" s="25">
        <v>1.5729166666666666E-2</v>
      </c>
      <c r="G4925" s="25">
        <v>0</v>
      </c>
      <c r="H4925" s="25">
        <v>0</v>
      </c>
      <c r="I4925" s="1">
        <f>COUNTIFS($A:$A,$A4925,C:C,"&gt;"&amp;$I$5)</f>
        <v>2</v>
      </c>
    </row>
    <row r="4926" spans="1:9" x14ac:dyDescent="0.25">
      <c r="A4926" s="22" t="s">
        <v>115</v>
      </c>
      <c r="B4926" s="24">
        <v>43075</v>
      </c>
      <c r="C4926" s="25">
        <v>1.4814814814814814E-2</v>
      </c>
      <c r="D4926" s="25">
        <v>0</v>
      </c>
      <c r="E4926" s="25">
        <v>1.7245370370370369E-2</v>
      </c>
      <c r="F4926" s="25">
        <v>4.6874999999999998E-3</v>
      </c>
      <c r="G4926" s="25">
        <v>0</v>
      </c>
      <c r="H4926" s="25">
        <v>0</v>
      </c>
      <c r="I4926" s="1">
        <f>COUNTIFS($A:$A,$A4926,C:C,"&gt;"&amp;$I$5)</f>
        <v>2</v>
      </c>
    </row>
    <row r="4927" spans="1:9" x14ac:dyDescent="0.25">
      <c r="A4927" s="22" t="s">
        <v>115</v>
      </c>
      <c r="B4927" s="24">
        <v>43076</v>
      </c>
      <c r="C4927" s="25">
        <v>1.329861111111111E-2</v>
      </c>
      <c r="D4927" s="25">
        <v>0</v>
      </c>
      <c r="E4927" s="25">
        <v>2.2789351851851852E-2</v>
      </c>
      <c r="F4927" s="25">
        <v>0</v>
      </c>
      <c r="G4927" s="25">
        <v>0</v>
      </c>
      <c r="H4927" s="25">
        <v>0</v>
      </c>
      <c r="I4927" s="1">
        <f>COUNTIFS($A:$A,$A4927,C:C,"&gt;"&amp;$I$5)</f>
        <v>2</v>
      </c>
    </row>
    <row r="4928" spans="1:9" x14ac:dyDescent="0.25">
      <c r="A4928" s="22" t="s">
        <v>115</v>
      </c>
      <c r="B4928" s="24">
        <v>43077</v>
      </c>
      <c r="C4928" s="25">
        <v>1.832175925925926E-2</v>
      </c>
      <c r="D4928" s="25">
        <v>0</v>
      </c>
      <c r="E4928" s="25">
        <v>5.9490740740740745E-3</v>
      </c>
      <c r="F4928" s="25">
        <v>0</v>
      </c>
      <c r="G4928" s="25">
        <v>9.2476851851851852E-3</v>
      </c>
      <c r="H4928" s="25">
        <v>0</v>
      </c>
      <c r="I4928" s="1">
        <f>COUNTIFS($A:$A,$A4928,C:C,"&gt;"&amp;$I$5)</f>
        <v>2</v>
      </c>
    </row>
    <row r="4929" spans="1:9" x14ac:dyDescent="0.25">
      <c r="A4929" s="22" t="s">
        <v>115</v>
      </c>
      <c r="B4929" s="24">
        <v>43078</v>
      </c>
      <c r="C4929" s="25">
        <v>0</v>
      </c>
      <c r="D4929" s="25">
        <v>0</v>
      </c>
      <c r="E4929" s="25">
        <v>0</v>
      </c>
      <c r="F4929" s="25">
        <v>0</v>
      </c>
      <c r="G4929" s="25">
        <v>0</v>
      </c>
      <c r="H4929" s="25">
        <v>0</v>
      </c>
      <c r="I4929" s="1">
        <f>COUNTIFS($A:$A,$A4929,C:C,"&gt;"&amp;$I$5)</f>
        <v>2</v>
      </c>
    </row>
    <row r="4930" spans="1:9" x14ac:dyDescent="0.25">
      <c r="A4930" s="22" t="s">
        <v>115</v>
      </c>
      <c r="B4930" s="24">
        <v>43079</v>
      </c>
      <c r="C4930" s="25">
        <v>0</v>
      </c>
      <c r="D4930" s="25">
        <v>0</v>
      </c>
      <c r="E4930" s="25">
        <v>0</v>
      </c>
      <c r="F4930" s="25">
        <v>0</v>
      </c>
      <c r="G4930" s="25">
        <v>0</v>
      </c>
      <c r="H4930" s="25">
        <v>0</v>
      </c>
      <c r="I4930" s="1">
        <f>COUNTIFS($A:$A,$A4930,C:C,"&gt;"&amp;$I$5)</f>
        <v>2</v>
      </c>
    </row>
    <row r="4931" spans="1:9" x14ac:dyDescent="0.25">
      <c r="A4931" s="22" t="s">
        <v>115</v>
      </c>
      <c r="B4931" s="24">
        <v>43080</v>
      </c>
      <c r="C4931" s="25">
        <v>0</v>
      </c>
      <c r="D4931" s="25">
        <v>0</v>
      </c>
      <c r="E4931" s="25">
        <v>0</v>
      </c>
      <c r="F4931" s="25">
        <v>0</v>
      </c>
      <c r="G4931" s="25">
        <v>0</v>
      </c>
      <c r="H4931" s="25">
        <v>0</v>
      </c>
      <c r="I4931" s="1">
        <f>COUNTIFS($A:$A,$A4931,C:C,"&gt;"&amp;$I$5)</f>
        <v>2</v>
      </c>
    </row>
    <row r="4932" spans="1:9" x14ac:dyDescent="0.25">
      <c r="A4932" s="22" t="s">
        <v>115</v>
      </c>
      <c r="B4932" s="24">
        <v>43081</v>
      </c>
      <c r="C4932" s="25">
        <v>0</v>
      </c>
      <c r="D4932" s="25">
        <v>0</v>
      </c>
      <c r="E4932" s="25">
        <v>0</v>
      </c>
      <c r="F4932" s="25">
        <v>0</v>
      </c>
      <c r="G4932" s="25">
        <v>0</v>
      </c>
      <c r="H4932" s="25">
        <v>0</v>
      </c>
      <c r="I4932" s="1">
        <f>COUNTIFS($A:$A,$A4932,C:C,"&gt;"&amp;$I$5)</f>
        <v>2</v>
      </c>
    </row>
    <row r="4933" spans="1:9" x14ac:dyDescent="0.25">
      <c r="A4933" s="22" t="s">
        <v>115</v>
      </c>
      <c r="B4933" s="24">
        <v>43082</v>
      </c>
      <c r="C4933" s="25">
        <v>0</v>
      </c>
      <c r="D4933" s="25">
        <v>0</v>
      </c>
      <c r="E4933" s="25">
        <v>0</v>
      </c>
      <c r="F4933" s="25">
        <v>0</v>
      </c>
      <c r="G4933" s="25">
        <v>0</v>
      </c>
      <c r="H4933" s="25">
        <v>0</v>
      </c>
      <c r="I4933" s="1">
        <f>COUNTIFS($A:$A,$A4933,C:C,"&gt;"&amp;$I$5)</f>
        <v>2</v>
      </c>
    </row>
    <row r="4934" spans="1:9" x14ac:dyDescent="0.25">
      <c r="A4934" s="22" t="s">
        <v>115</v>
      </c>
      <c r="B4934" s="24">
        <v>43083</v>
      </c>
      <c r="C4934" s="25">
        <v>0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1">
        <f>COUNTIFS($A:$A,$A4934,C:C,"&gt;"&amp;$I$5)</f>
        <v>2</v>
      </c>
    </row>
    <row r="4935" spans="1:9" x14ac:dyDescent="0.25">
      <c r="A4935" s="22" t="s">
        <v>115</v>
      </c>
      <c r="B4935" s="24">
        <v>43084</v>
      </c>
      <c r="C4935" s="25">
        <v>0</v>
      </c>
      <c r="D4935" s="25">
        <v>0</v>
      </c>
      <c r="E4935" s="25">
        <v>0</v>
      </c>
      <c r="F4935" s="25">
        <v>0</v>
      </c>
      <c r="G4935" s="25">
        <v>0</v>
      </c>
      <c r="H4935" s="25">
        <v>0</v>
      </c>
      <c r="I4935" s="1">
        <f>COUNTIFS($A:$A,$A4935,C:C,"&gt;"&amp;$I$5)</f>
        <v>2</v>
      </c>
    </row>
    <row r="4936" spans="1:9" x14ac:dyDescent="0.25">
      <c r="A4936" s="22" t="s">
        <v>115</v>
      </c>
      <c r="B4936" s="24">
        <v>43085</v>
      </c>
      <c r="C4936" s="25">
        <v>0</v>
      </c>
      <c r="D4936" s="25">
        <v>0</v>
      </c>
      <c r="E4936" s="25">
        <v>0</v>
      </c>
      <c r="F4936" s="25">
        <v>0</v>
      </c>
      <c r="G4936" s="25">
        <v>0</v>
      </c>
      <c r="H4936" s="25">
        <v>0</v>
      </c>
      <c r="I4936" s="1">
        <f>COUNTIFS($A:$A,$A4936,C:C,"&gt;"&amp;$I$5)</f>
        <v>2</v>
      </c>
    </row>
    <row r="4937" spans="1:9" x14ac:dyDescent="0.25">
      <c r="A4937" s="22" t="s">
        <v>115</v>
      </c>
      <c r="B4937" s="24">
        <v>43086</v>
      </c>
      <c r="C4937" s="25">
        <v>0</v>
      </c>
      <c r="D4937" s="25">
        <v>0</v>
      </c>
      <c r="E4937" s="25">
        <v>0</v>
      </c>
      <c r="F4937" s="25">
        <v>0</v>
      </c>
      <c r="G4937" s="25">
        <v>0</v>
      </c>
      <c r="H4937" s="25">
        <v>0</v>
      </c>
      <c r="I4937" s="1">
        <f>COUNTIFS($A:$A,$A4937,C:C,"&gt;"&amp;$I$5)</f>
        <v>2</v>
      </c>
    </row>
    <row r="4938" spans="1:9" x14ac:dyDescent="0.25">
      <c r="A4938" s="22" t="s">
        <v>115</v>
      </c>
      <c r="B4938" s="24">
        <v>43087</v>
      </c>
      <c r="C4938" s="25">
        <v>0</v>
      </c>
      <c r="D4938" s="25">
        <v>0</v>
      </c>
      <c r="E4938" s="25">
        <v>0</v>
      </c>
      <c r="F4938" s="25">
        <v>0</v>
      </c>
      <c r="G4938" s="25">
        <v>0</v>
      </c>
      <c r="H4938" s="25">
        <v>0</v>
      </c>
      <c r="I4938" s="1">
        <f>COUNTIFS($A:$A,$A4938,C:C,"&gt;"&amp;$I$5)</f>
        <v>2</v>
      </c>
    </row>
    <row r="4939" spans="1:9" x14ac:dyDescent="0.25">
      <c r="A4939" s="22" t="s">
        <v>115</v>
      </c>
      <c r="B4939" s="24">
        <v>43088</v>
      </c>
      <c r="C4939" s="25">
        <v>0</v>
      </c>
      <c r="D4939" s="25">
        <v>0</v>
      </c>
      <c r="E4939" s="25">
        <v>0</v>
      </c>
      <c r="F4939" s="25">
        <v>0</v>
      </c>
      <c r="G4939" s="25">
        <v>0</v>
      </c>
      <c r="H4939" s="25">
        <v>0</v>
      </c>
      <c r="I4939" s="1">
        <f>COUNTIFS($A:$A,$A4939,C:C,"&gt;"&amp;$I$5)</f>
        <v>2</v>
      </c>
    </row>
    <row r="4940" spans="1:9" x14ac:dyDescent="0.25">
      <c r="A4940" s="22" t="s">
        <v>115</v>
      </c>
      <c r="B4940" s="24">
        <v>43089</v>
      </c>
      <c r="C4940" s="25">
        <v>0</v>
      </c>
      <c r="D4940" s="25">
        <v>0</v>
      </c>
      <c r="E4940" s="25">
        <v>0</v>
      </c>
      <c r="F4940" s="25">
        <v>0</v>
      </c>
      <c r="G4940" s="25">
        <v>0</v>
      </c>
      <c r="H4940" s="25">
        <v>0</v>
      </c>
      <c r="I4940" s="1">
        <f>COUNTIFS($A:$A,$A4940,C:C,"&gt;"&amp;$I$5)</f>
        <v>2</v>
      </c>
    </row>
    <row r="4941" spans="1:9" x14ac:dyDescent="0.25">
      <c r="A4941" s="22" t="s">
        <v>115</v>
      </c>
      <c r="B4941" s="24">
        <v>43090</v>
      </c>
      <c r="C4941" s="25">
        <v>0</v>
      </c>
      <c r="D4941" s="25">
        <v>0</v>
      </c>
      <c r="E4941" s="25">
        <v>0</v>
      </c>
      <c r="F4941" s="25">
        <v>0</v>
      </c>
      <c r="G4941" s="25">
        <v>0</v>
      </c>
      <c r="H4941" s="25">
        <v>0</v>
      </c>
      <c r="I4941" s="1">
        <f>COUNTIFS($A:$A,$A4941,C:C,"&gt;"&amp;$I$5)</f>
        <v>2</v>
      </c>
    </row>
    <row r="4942" spans="1:9" x14ac:dyDescent="0.25">
      <c r="A4942" s="22" t="s">
        <v>115</v>
      </c>
      <c r="B4942" s="24">
        <v>43091</v>
      </c>
      <c r="C4942" s="25">
        <v>0</v>
      </c>
      <c r="D4942" s="25">
        <v>0</v>
      </c>
      <c r="E4942" s="25">
        <v>0</v>
      </c>
      <c r="F4942" s="25">
        <v>0</v>
      </c>
      <c r="G4942" s="25">
        <v>0</v>
      </c>
      <c r="H4942" s="25">
        <v>0</v>
      </c>
      <c r="I4942" s="1">
        <f>COUNTIFS($A:$A,$A4942,C:C,"&gt;"&amp;$I$5)</f>
        <v>2</v>
      </c>
    </row>
    <row r="4943" spans="1:9" x14ac:dyDescent="0.25">
      <c r="A4943" s="22" t="s">
        <v>115</v>
      </c>
      <c r="B4943" s="24">
        <v>43092</v>
      </c>
      <c r="C4943" s="25">
        <v>0</v>
      </c>
      <c r="D4943" s="25">
        <v>0</v>
      </c>
      <c r="E4943" s="25">
        <v>0</v>
      </c>
      <c r="F4943" s="25">
        <v>0</v>
      </c>
      <c r="G4943" s="25">
        <v>0</v>
      </c>
      <c r="H4943" s="25">
        <v>0</v>
      </c>
      <c r="I4943" s="1">
        <f>COUNTIFS($A:$A,$A4943,C:C,"&gt;"&amp;$I$5)</f>
        <v>2</v>
      </c>
    </row>
    <row r="4944" spans="1:9" x14ac:dyDescent="0.25">
      <c r="A4944" s="22" t="s">
        <v>115</v>
      </c>
      <c r="B4944" s="24">
        <v>43093</v>
      </c>
      <c r="C4944" s="25">
        <v>0</v>
      </c>
      <c r="D4944" s="25">
        <v>0</v>
      </c>
      <c r="E4944" s="25">
        <v>0</v>
      </c>
      <c r="F4944" s="25">
        <v>0</v>
      </c>
      <c r="G4944" s="25">
        <v>0</v>
      </c>
      <c r="H4944" s="25">
        <v>0</v>
      </c>
      <c r="I4944" s="1">
        <f>COUNTIFS($A:$A,$A4944,C:C,"&gt;"&amp;$I$5)</f>
        <v>2</v>
      </c>
    </row>
    <row r="4945" spans="1:9" x14ac:dyDescent="0.25">
      <c r="A4945" s="22" t="s">
        <v>115</v>
      </c>
      <c r="B4945" s="24">
        <v>43094</v>
      </c>
      <c r="C4945" s="25">
        <v>0</v>
      </c>
      <c r="D4945" s="25">
        <v>0</v>
      </c>
      <c r="E4945" s="25">
        <v>0</v>
      </c>
      <c r="F4945" s="25">
        <v>0</v>
      </c>
      <c r="G4945" s="25">
        <v>0</v>
      </c>
      <c r="H4945" s="25">
        <v>0</v>
      </c>
      <c r="I4945" s="1">
        <f>COUNTIFS($A:$A,$A4945,C:C,"&gt;"&amp;$I$5)</f>
        <v>2</v>
      </c>
    </row>
    <row r="4946" spans="1:9" x14ac:dyDescent="0.25">
      <c r="A4946" s="22" t="s">
        <v>115</v>
      </c>
      <c r="B4946" s="24">
        <v>43095</v>
      </c>
      <c r="C4946" s="25">
        <v>2.5000000000000001E-3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1">
        <f>COUNTIFS($A:$A,$A4946,C:C,"&gt;"&amp;$I$5)</f>
        <v>2</v>
      </c>
    </row>
    <row r="4947" spans="1:9" x14ac:dyDescent="0.25">
      <c r="A4947" s="22" t="s">
        <v>115</v>
      </c>
      <c r="B4947" s="24">
        <v>43096</v>
      </c>
      <c r="C4947" s="25">
        <v>2.0868055555555556E-2</v>
      </c>
      <c r="D4947" s="25">
        <v>4.2291666666666665E-2</v>
      </c>
      <c r="E4947" s="25">
        <v>0</v>
      </c>
      <c r="F4947" s="25">
        <v>0</v>
      </c>
      <c r="G4947" s="25">
        <v>0</v>
      </c>
      <c r="H4947" s="25">
        <v>2.3391203703703702E-2</v>
      </c>
      <c r="I4947" s="1">
        <f>COUNTIFS($A:$A,$A4947,C:C,"&gt;"&amp;$I$5)</f>
        <v>2</v>
      </c>
    </row>
    <row r="4948" spans="1:9" x14ac:dyDescent="0.25">
      <c r="A4948" s="22" t="s">
        <v>115</v>
      </c>
      <c r="B4948" s="24">
        <v>43097</v>
      </c>
      <c r="C4948" s="25">
        <v>2.0648148148148148E-2</v>
      </c>
      <c r="D4948" s="25">
        <v>4.341435185185185E-2</v>
      </c>
      <c r="E4948" s="25">
        <v>0</v>
      </c>
      <c r="F4948" s="25">
        <v>0</v>
      </c>
      <c r="G4948" s="25">
        <v>0</v>
      </c>
      <c r="H4948" s="25">
        <v>0</v>
      </c>
      <c r="I4948" s="1">
        <f>COUNTIFS($A:$A,$A4948,C:C,"&gt;"&amp;$I$5)</f>
        <v>2</v>
      </c>
    </row>
    <row r="4949" spans="1:9" x14ac:dyDescent="0.25">
      <c r="A4949" s="22" t="s">
        <v>115</v>
      </c>
      <c r="B4949" s="24">
        <v>43098</v>
      </c>
      <c r="C4949" s="25">
        <v>1.3425925925925924E-2</v>
      </c>
      <c r="D4949" s="25">
        <v>0</v>
      </c>
      <c r="E4949" s="25">
        <v>1.383101851851852E-2</v>
      </c>
      <c r="F4949" s="25">
        <v>0</v>
      </c>
      <c r="G4949" s="25">
        <v>0</v>
      </c>
      <c r="H4949" s="25">
        <v>0</v>
      </c>
      <c r="I4949" s="1">
        <f>COUNTIFS($A:$A,$A4949,C:C,"&gt;"&amp;$I$5)</f>
        <v>2</v>
      </c>
    </row>
    <row r="4950" spans="1:9" x14ac:dyDescent="0.25">
      <c r="A4950" s="22" t="s">
        <v>115</v>
      </c>
      <c r="B4950" s="24">
        <v>43099</v>
      </c>
      <c r="C4950" s="25">
        <v>0</v>
      </c>
      <c r="D4950" s="25">
        <v>0</v>
      </c>
      <c r="E4950" s="25">
        <v>0</v>
      </c>
      <c r="F4950" s="25">
        <v>0</v>
      </c>
      <c r="G4950" s="25">
        <v>0</v>
      </c>
      <c r="H4950" s="25">
        <v>0</v>
      </c>
      <c r="I4950" s="1">
        <f>COUNTIFS($A:$A,$A4950,C:C,"&gt;"&amp;$I$5)</f>
        <v>2</v>
      </c>
    </row>
    <row r="4951" spans="1:9" x14ac:dyDescent="0.25">
      <c r="A4951" s="22" t="s">
        <v>115</v>
      </c>
      <c r="B4951" s="24">
        <v>43100</v>
      </c>
      <c r="C4951" s="25">
        <v>0</v>
      </c>
      <c r="D4951" s="25">
        <v>0</v>
      </c>
      <c r="E4951" s="25">
        <v>0</v>
      </c>
      <c r="F4951" s="25">
        <v>0</v>
      </c>
      <c r="G4951" s="25">
        <v>0</v>
      </c>
      <c r="H4951" s="25">
        <v>0</v>
      </c>
      <c r="I4951" s="1">
        <f>COUNTIFS($A:$A,$A4951,C:C,"&gt;"&amp;$I$5)</f>
        <v>2</v>
      </c>
    </row>
    <row r="4952" spans="1:9" x14ac:dyDescent="0.25">
      <c r="A4952" s="22" t="s">
        <v>115</v>
      </c>
      <c r="B4952" s="24">
        <v>43101</v>
      </c>
      <c r="C4952" s="25">
        <v>0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1">
        <f>COUNTIFS($A:$A,$A4952,C:C,"&gt;"&amp;$I$5)</f>
        <v>2</v>
      </c>
    </row>
    <row r="4953" spans="1:9" x14ac:dyDescent="0.25">
      <c r="A4953" s="22" t="s">
        <v>115</v>
      </c>
      <c r="B4953" s="24">
        <v>43102</v>
      </c>
      <c r="C4953" s="25">
        <v>2.0011574074074074E-2</v>
      </c>
      <c r="D4953" s="25">
        <v>4.2291666666666665E-2</v>
      </c>
      <c r="E4953" s="25">
        <v>3.0694444444444444E-2</v>
      </c>
      <c r="F4953" s="25">
        <v>0</v>
      </c>
      <c r="G4953" s="25">
        <v>0</v>
      </c>
      <c r="H4953" s="25">
        <v>0</v>
      </c>
      <c r="I4953" s="1">
        <f>COUNTIFS($A:$A,$A4953,C:C,"&gt;"&amp;$I$5)</f>
        <v>2</v>
      </c>
    </row>
    <row r="4954" spans="1:9" x14ac:dyDescent="0.25">
      <c r="A4954" s="22" t="s">
        <v>115</v>
      </c>
      <c r="B4954" s="24">
        <v>43103</v>
      </c>
      <c r="C4954" s="25">
        <v>1.3252314814814814E-2</v>
      </c>
      <c r="D4954" s="25">
        <v>0</v>
      </c>
      <c r="E4954" s="25">
        <v>0</v>
      </c>
      <c r="F4954" s="25">
        <v>0</v>
      </c>
      <c r="G4954" s="25">
        <v>0</v>
      </c>
      <c r="H4954" s="25">
        <v>0</v>
      </c>
      <c r="I4954" s="1">
        <f>COUNTIFS($A:$A,$A4954,C:C,"&gt;"&amp;$I$5)</f>
        <v>2</v>
      </c>
    </row>
    <row r="4955" spans="1:9" x14ac:dyDescent="0.25">
      <c r="A4955" s="22" t="s">
        <v>115</v>
      </c>
      <c r="B4955" s="24">
        <v>43104</v>
      </c>
      <c r="C4955" s="25">
        <v>8.3680555555555557E-3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1">
        <f>COUNTIFS($A:$A,$A4955,C:C,"&gt;"&amp;$I$5)</f>
        <v>2</v>
      </c>
    </row>
    <row r="4956" spans="1:9" x14ac:dyDescent="0.25">
      <c r="A4956" s="22" t="s">
        <v>115</v>
      </c>
      <c r="B4956" s="24">
        <v>43105</v>
      </c>
      <c r="C4956" s="25">
        <v>1.5821759259259261E-2</v>
      </c>
      <c r="D4956" s="25">
        <v>0</v>
      </c>
      <c r="E4956" s="25">
        <v>0</v>
      </c>
      <c r="F4956" s="25">
        <v>0</v>
      </c>
      <c r="G4956" s="25">
        <v>0</v>
      </c>
      <c r="H4956" s="25">
        <v>0</v>
      </c>
      <c r="I4956" s="1">
        <f>COUNTIFS($A:$A,$A4956,C:C,"&gt;"&amp;$I$5)</f>
        <v>2</v>
      </c>
    </row>
    <row r="4957" spans="1:9" x14ac:dyDescent="0.25">
      <c r="A4957" s="22" t="s">
        <v>115</v>
      </c>
      <c r="B4957" s="24">
        <v>43106</v>
      </c>
      <c r="C4957" s="25">
        <v>0</v>
      </c>
      <c r="D4957" s="25">
        <v>0</v>
      </c>
      <c r="E4957" s="25">
        <v>0</v>
      </c>
      <c r="F4957" s="25">
        <v>0</v>
      </c>
      <c r="G4957" s="25">
        <v>0</v>
      </c>
      <c r="H4957" s="25">
        <v>0</v>
      </c>
      <c r="I4957" s="1">
        <f>COUNTIFS($A:$A,$A4957,C:C,"&gt;"&amp;$I$5)</f>
        <v>2</v>
      </c>
    </row>
    <row r="4958" spans="1:9" x14ac:dyDescent="0.25">
      <c r="A4958" s="22" t="s">
        <v>115</v>
      </c>
      <c r="B4958" s="24">
        <v>43107</v>
      </c>
      <c r="C4958" s="25">
        <v>0</v>
      </c>
      <c r="D4958" s="25">
        <v>0</v>
      </c>
      <c r="E4958" s="25">
        <v>0</v>
      </c>
      <c r="F4958" s="25">
        <v>0</v>
      </c>
      <c r="G4958" s="25">
        <v>0</v>
      </c>
      <c r="H4958" s="25">
        <v>0</v>
      </c>
      <c r="I4958" s="1">
        <f>COUNTIFS($A:$A,$A4958,C:C,"&gt;"&amp;$I$5)</f>
        <v>2</v>
      </c>
    </row>
    <row r="4959" spans="1:9" x14ac:dyDescent="0.25">
      <c r="A4959" s="22" t="s">
        <v>115</v>
      </c>
      <c r="B4959" s="24">
        <v>43108</v>
      </c>
      <c r="C4959" s="25">
        <v>1.0694444444444444E-2</v>
      </c>
      <c r="D4959" s="25">
        <v>0.17631944444444445</v>
      </c>
      <c r="E4959" s="25">
        <v>0</v>
      </c>
      <c r="F4959" s="25">
        <v>0</v>
      </c>
      <c r="G4959" s="25">
        <v>0</v>
      </c>
      <c r="H4959" s="25">
        <v>0</v>
      </c>
      <c r="I4959" s="1">
        <f>COUNTIFS($A:$A,$A4959,C:C,"&gt;"&amp;$I$5)</f>
        <v>2</v>
      </c>
    </row>
    <row r="4960" spans="1:9" x14ac:dyDescent="0.25">
      <c r="A4960" s="22" t="s">
        <v>115</v>
      </c>
      <c r="B4960" s="24">
        <v>43109</v>
      </c>
      <c r="C4960" s="25">
        <v>0</v>
      </c>
      <c r="D4960" s="25">
        <v>0</v>
      </c>
      <c r="E4960" s="25">
        <v>0</v>
      </c>
      <c r="F4960" s="25">
        <v>0</v>
      </c>
      <c r="G4960" s="25">
        <v>0</v>
      </c>
      <c r="H4960" s="25">
        <v>0</v>
      </c>
      <c r="I4960" s="1">
        <f>COUNTIFS($A:$A,$A4960,C:C,"&gt;"&amp;$I$5)</f>
        <v>2</v>
      </c>
    </row>
    <row r="4961" spans="1:9" x14ac:dyDescent="0.25">
      <c r="A4961" s="22" t="s">
        <v>115</v>
      </c>
      <c r="B4961" s="24">
        <v>43110</v>
      </c>
      <c r="C4961" s="25">
        <v>1.2106481481481482E-2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1">
        <f>COUNTIFS($A:$A,$A4961,C:C,"&gt;"&amp;$I$5)</f>
        <v>2</v>
      </c>
    </row>
    <row r="4962" spans="1:9" x14ac:dyDescent="0.25">
      <c r="A4962" s="22" t="s">
        <v>115</v>
      </c>
      <c r="B4962" s="24">
        <v>43111</v>
      </c>
      <c r="C4962" s="25">
        <v>1.3275462962962963E-2</v>
      </c>
      <c r="D4962" s="25">
        <v>0</v>
      </c>
      <c r="E4962" s="25">
        <v>1.0763888888888889E-3</v>
      </c>
      <c r="F4962" s="25">
        <v>0</v>
      </c>
      <c r="G4962" s="25">
        <v>0</v>
      </c>
      <c r="H4962" s="25">
        <v>1.9039351851851852E-2</v>
      </c>
      <c r="I4962" s="1">
        <f>COUNTIFS($A:$A,$A4962,C:C,"&gt;"&amp;$I$5)</f>
        <v>2</v>
      </c>
    </row>
    <row r="4963" spans="1:9" x14ac:dyDescent="0.25">
      <c r="A4963" s="22" t="s">
        <v>115</v>
      </c>
      <c r="B4963" s="24">
        <v>43112</v>
      </c>
      <c r="C4963" s="25">
        <v>1.5960648148148151E-2</v>
      </c>
      <c r="D4963" s="25">
        <v>0</v>
      </c>
      <c r="E4963" s="25">
        <v>0</v>
      </c>
      <c r="F4963" s="25">
        <v>0</v>
      </c>
      <c r="G4963" s="25">
        <v>2.97337962962963E-2</v>
      </c>
      <c r="H4963" s="25">
        <v>0</v>
      </c>
      <c r="I4963" s="1">
        <f>COUNTIFS($A:$A,$A4963,C:C,"&gt;"&amp;$I$5)</f>
        <v>2</v>
      </c>
    </row>
    <row r="4964" spans="1:9" x14ac:dyDescent="0.25">
      <c r="A4964" s="22" t="s">
        <v>115</v>
      </c>
      <c r="B4964" s="24">
        <v>43113</v>
      </c>
      <c r="C4964" s="25">
        <v>0</v>
      </c>
      <c r="D4964" s="25">
        <v>0</v>
      </c>
      <c r="E4964" s="25">
        <v>0</v>
      </c>
      <c r="F4964" s="25">
        <v>0</v>
      </c>
      <c r="G4964" s="25">
        <v>0</v>
      </c>
      <c r="H4964" s="25">
        <v>0</v>
      </c>
      <c r="I4964" s="1">
        <f>COUNTIFS($A:$A,$A4964,C:C,"&gt;"&amp;$I$5)</f>
        <v>2</v>
      </c>
    </row>
    <row r="4965" spans="1:9" x14ac:dyDescent="0.25">
      <c r="A4965" s="22" t="s">
        <v>115</v>
      </c>
      <c r="B4965" s="24">
        <v>43114</v>
      </c>
      <c r="C4965" s="25">
        <v>0</v>
      </c>
      <c r="D4965" s="25">
        <v>0</v>
      </c>
      <c r="E4965" s="25">
        <v>0</v>
      </c>
      <c r="F4965" s="25">
        <v>0</v>
      </c>
      <c r="G4965" s="25">
        <v>0</v>
      </c>
      <c r="H4965" s="25">
        <v>0</v>
      </c>
      <c r="I4965" s="1">
        <f>COUNTIFS($A:$A,$A4965,C:C,"&gt;"&amp;$I$5)</f>
        <v>2</v>
      </c>
    </row>
    <row r="4966" spans="1:9" x14ac:dyDescent="0.25">
      <c r="A4966" s="22" t="s">
        <v>115</v>
      </c>
      <c r="B4966" s="24">
        <v>43115</v>
      </c>
      <c r="C4966" s="25">
        <v>9.3402777777777772E-3</v>
      </c>
      <c r="D4966" s="25">
        <v>0</v>
      </c>
      <c r="E4966" s="25">
        <v>6.7939814814814816E-3</v>
      </c>
      <c r="F4966" s="25">
        <v>0</v>
      </c>
      <c r="G4966" s="25">
        <v>2.4027777777777776E-2</v>
      </c>
      <c r="H4966" s="25">
        <v>0</v>
      </c>
      <c r="I4966" s="1">
        <f>COUNTIFS($A:$A,$A4966,C:C,"&gt;"&amp;$I$5)</f>
        <v>2</v>
      </c>
    </row>
    <row r="4967" spans="1:9" x14ac:dyDescent="0.25">
      <c r="A4967" s="22" t="s">
        <v>115</v>
      </c>
      <c r="B4967" s="24">
        <v>43116</v>
      </c>
      <c r="C4967" s="25">
        <v>1.9976851851851853E-2</v>
      </c>
      <c r="D4967" s="25">
        <v>4.0358796296296295E-2</v>
      </c>
      <c r="E4967" s="25">
        <v>6.9444444444444441E-3</v>
      </c>
      <c r="F4967" s="25">
        <v>0</v>
      </c>
      <c r="G4967" s="25">
        <v>0</v>
      </c>
      <c r="H4967" s="25">
        <v>0</v>
      </c>
      <c r="I4967" s="1">
        <f>COUNTIFS($A:$A,$A4967,C:C,"&gt;"&amp;$I$5)</f>
        <v>2</v>
      </c>
    </row>
    <row r="4968" spans="1:9" x14ac:dyDescent="0.25">
      <c r="A4968" s="22" t="s">
        <v>115</v>
      </c>
      <c r="B4968" s="24">
        <v>43117</v>
      </c>
      <c r="C4968" s="25">
        <v>1.4594907407407405E-2</v>
      </c>
      <c r="D4968" s="25">
        <v>0</v>
      </c>
      <c r="E4968" s="25">
        <v>0</v>
      </c>
      <c r="F4968" s="25">
        <v>0</v>
      </c>
      <c r="G4968" s="25">
        <v>0</v>
      </c>
      <c r="H4968" s="25">
        <v>0</v>
      </c>
      <c r="I4968" s="1">
        <f>COUNTIFS($A:$A,$A4968,C:C,"&gt;"&amp;$I$5)</f>
        <v>2</v>
      </c>
    </row>
    <row r="4969" spans="1:9" x14ac:dyDescent="0.25">
      <c r="A4969" s="22" t="s">
        <v>115</v>
      </c>
      <c r="B4969" s="24">
        <v>43118</v>
      </c>
      <c r="C4969" s="25">
        <v>1.1585648148148149E-2</v>
      </c>
      <c r="D4969" s="25">
        <v>0</v>
      </c>
      <c r="E4969" s="25">
        <v>0</v>
      </c>
      <c r="F4969" s="25">
        <v>0</v>
      </c>
      <c r="G4969" s="25">
        <v>0</v>
      </c>
      <c r="H4969" s="25">
        <v>0</v>
      </c>
      <c r="I4969" s="1">
        <f>COUNTIFS($A:$A,$A4969,C:C,"&gt;"&amp;$I$5)</f>
        <v>2</v>
      </c>
    </row>
    <row r="4970" spans="1:9" x14ac:dyDescent="0.25">
      <c r="A4970" s="22" t="s">
        <v>115</v>
      </c>
      <c r="B4970" s="24">
        <v>43119</v>
      </c>
      <c r="C4970" s="25">
        <v>1.1064814814814814E-2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1">
        <f>COUNTIFS($A:$A,$A4970,C:C,"&gt;"&amp;$I$5)</f>
        <v>2</v>
      </c>
    </row>
    <row r="4971" spans="1:9" x14ac:dyDescent="0.25">
      <c r="A4971" s="22" t="s">
        <v>115</v>
      </c>
      <c r="B4971" s="24">
        <v>43122</v>
      </c>
      <c r="C4971" s="25">
        <v>2.3923611111111114E-2</v>
      </c>
      <c r="D4971" s="25">
        <v>0</v>
      </c>
      <c r="E4971" s="25">
        <v>1.4479166666666668E-2</v>
      </c>
      <c r="F4971" s="25">
        <v>0</v>
      </c>
      <c r="G4971" s="25">
        <v>0</v>
      </c>
      <c r="H4971" s="25">
        <v>0</v>
      </c>
      <c r="I4971" s="1">
        <f>COUNTIFS($A:$A,$A4971,C:C,"&gt;"&amp;$I$5)</f>
        <v>2</v>
      </c>
    </row>
    <row r="4972" spans="1:9" x14ac:dyDescent="0.25">
      <c r="A4972" s="22" t="s">
        <v>115</v>
      </c>
      <c r="B4972" s="24">
        <v>43123</v>
      </c>
      <c r="C4972" s="25">
        <v>1.9895833333333331E-2</v>
      </c>
      <c r="D4972" s="25">
        <v>3.8692129629629632E-2</v>
      </c>
      <c r="E4972" s="25">
        <v>1.1076388888888887E-2</v>
      </c>
      <c r="F4972" s="25">
        <v>0</v>
      </c>
      <c r="G4972" s="25">
        <v>0</v>
      </c>
      <c r="H4972" s="25">
        <v>0</v>
      </c>
      <c r="I4972" s="1">
        <f>COUNTIFS($A:$A,$A4972,C:C,"&gt;"&amp;$I$5)</f>
        <v>2</v>
      </c>
    </row>
    <row r="4973" spans="1:9" x14ac:dyDescent="0.25">
      <c r="A4973" s="22" t="s">
        <v>115</v>
      </c>
      <c r="B4973" s="24">
        <v>43124</v>
      </c>
      <c r="C4973" s="25">
        <v>6.6319444444444446E-3</v>
      </c>
      <c r="D4973" s="25">
        <v>0</v>
      </c>
      <c r="E4973" s="25">
        <v>2.2094907407407407E-2</v>
      </c>
      <c r="F4973" s="25">
        <v>0</v>
      </c>
      <c r="G4973" s="25">
        <v>0</v>
      </c>
      <c r="H4973" s="25">
        <v>0</v>
      </c>
      <c r="I4973" s="1">
        <f>COUNTIFS($A:$A,$A4973,C:C,"&gt;"&amp;$I$5)</f>
        <v>2</v>
      </c>
    </row>
    <row r="4974" spans="1:9" x14ac:dyDescent="0.25">
      <c r="A4974" s="22" t="s">
        <v>115</v>
      </c>
      <c r="B4974" s="24">
        <v>43125</v>
      </c>
      <c r="C4974" s="25">
        <v>8.6574074074074071E-3</v>
      </c>
      <c r="D4974" s="25">
        <v>0</v>
      </c>
      <c r="E4974" s="25">
        <v>7.9629629629629634E-3</v>
      </c>
      <c r="F4974" s="25">
        <v>0</v>
      </c>
      <c r="G4974" s="25">
        <v>0</v>
      </c>
      <c r="H4974" s="25">
        <v>0</v>
      </c>
      <c r="I4974" s="1">
        <f>COUNTIFS($A:$A,$A4974,C:C,"&gt;"&amp;$I$5)</f>
        <v>2</v>
      </c>
    </row>
    <row r="4975" spans="1:9" x14ac:dyDescent="0.25">
      <c r="A4975" s="22" t="s">
        <v>147</v>
      </c>
      <c r="B4975" s="22" t="s">
        <v>147</v>
      </c>
      <c r="I4975" s="1">
        <f>COUNTIFS($A:$A,$A4975,C:C,"&gt;"&amp;$I$5)</f>
        <v>0</v>
      </c>
    </row>
    <row r="4976" spans="1:9" x14ac:dyDescent="0.25">
      <c r="A4976" s="22" t="s">
        <v>145</v>
      </c>
      <c r="C4976" s="25">
        <v>32.79010416666668</v>
      </c>
      <c r="D4976" s="25">
        <v>15.789560185185175</v>
      </c>
      <c r="E4976" s="25">
        <v>48.985706018518464</v>
      </c>
      <c r="F4976" s="25">
        <v>2.1761805555555562</v>
      </c>
      <c r="G4976" s="25">
        <v>8.3986805555555506</v>
      </c>
      <c r="H4976" s="25">
        <v>1.5941087962962965</v>
      </c>
      <c r="I4976" s="1">
        <f>COUNTIFS($A:$A,$A4976,C:C,"&gt;"&amp;$I$5)</f>
        <v>1</v>
      </c>
    </row>
    <row r="4977" spans="3:9" x14ac:dyDescent="0.25">
      <c r="C4977"/>
      <c r="D4977"/>
      <c r="E4977"/>
      <c r="F4977"/>
      <c r="I4977" s="1">
        <f>COUNTIFS($A:$A,$A4977,C:C,"&gt;"&amp;$I$5)</f>
        <v>0</v>
      </c>
    </row>
    <row r="4978" spans="3:9" x14ac:dyDescent="0.25">
      <c r="C4978"/>
      <c r="D4978"/>
      <c r="E4978"/>
      <c r="F4978"/>
      <c r="I4978" s="1">
        <f>COUNTIFS($A:$A,$A4978,C:C,"&gt;"&amp;$I$5)</f>
        <v>0</v>
      </c>
    </row>
    <row r="4979" spans="3:9" x14ac:dyDescent="0.25">
      <c r="C4979"/>
      <c r="D4979"/>
      <c r="E4979"/>
      <c r="F4979"/>
      <c r="I4979" s="1">
        <f>COUNTIFS($A:$A,$A4979,C:C,"&gt;"&amp;$I$5)</f>
        <v>0</v>
      </c>
    </row>
    <row r="4980" spans="3:9" x14ac:dyDescent="0.25">
      <c r="C4980"/>
      <c r="D4980"/>
      <c r="E4980"/>
      <c r="F4980"/>
      <c r="I4980" s="1">
        <f>COUNTIFS($A:$A,$A4980,C:C,"&gt;"&amp;$I$5)</f>
        <v>0</v>
      </c>
    </row>
    <row r="4981" spans="3:9" x14ac:dyDescent="0.25">
      <c r="C4981"/>
      <c r="D4981"/>
      <c r="E4981"/>
      <c r="F4981"/>
      <c r="I4981" s="1">
        <f>COUNTIFS($A:$A,$A4981,C:C,"&gt;"&amp;$I$5)</f>
        <v>0</v>
      </c>
    </row>
    <row r="4982" spans="3:9" x14ac:dyDescent="0.25">
      <c r="C4982"/>
      <c r="D4982"/>
      <c r="E4982"/>
      <c r="F4982"/>
      <c r="I4982" s="1">
        <f>COUNTIFS($A:$A,$A4982,C:C,"&gt;"&amp;$I$5)</f>
        <v>0</v>
      </c>
    </row>
    <row r="4983" spans="3:9" x14ac:dyDescent="0.25">
      <c r="C4983"/>
      <c r="D4983"/>
      <c r="E4983"/>
      <c r="F4983"/>
      <c r="I4983" s="1">
        <f>COUNTIFS($A:$A,$A4983,C:C,"&gt;"&amp;$I$5)</f>
        <v>0</v>
      </c>
    </row>
    <row r="4984" spans="3:9" x14ac:dyDescent="0.25">
      <c r="C4984"/>
      <c r="D4984"/>
      <c r="E4984"/>
      <c r="F4984"/>
      <c r="I4984" s="1">
        <f>COUNTIFS($A:$A,$A4984,C:C,"&gt;"&amp;$I$5)</f>
        <v>0</v>
      </c>
    </row>
    <row r="4985" spans="3:9" x14ac:dyDescent="0.25">
      <c r="C4985"/>
      <c r="D4985"/>
      <c r="E4985"/>
      <c r="F4985"/>
      <c r="I4985" s="1">
        <f>COUNTIFS($A:$A,$A4985,C:C,"&gt;"&amp;$I$5)</f>
        <v>0</v>
      </c>
    </row>
    <row r="4986" spans="3:9" x14ac:dyDescent="0.25">
      <c r="C4986"/>
      <c r="D4986"/>
      <c r="E4986"/>
      <c r="F4986"/>
      <c r="I4986" s="1">
        <f>COUNTIFS($A:$A,$A4986,C:C,"&gt;"&amp;$I$5)</f>
        <v>0</v>
      </c>
    </row>
    <row r="4987" spans="3:9" x14ac:dyDescent="0.25">
      <c r="C4987"/>
      <c r="D4987"/>
      <c r="E4987"/>
      <c r="F4987"/>
      <c r="I4987" s="1">
        <f>COUNTIFS($A:$A,$A4987,C:C,"&gt;"&amp;$I$5)</f>
        <v>0</v>
      </c>
    </row>
    <row r="4988" spans="3:9" x14ac:dyDescent="0.25">
      <c r="C4988"/>
      <c r="D4988"/>
      <c r="E4988"/>
      <c r="F4988"/>
      <c r="I4988" s="1">
        <f>COUNTIFS($A:$A,$A4988,C:C,"&gt;"&amp;$I$5)</f>
        <v>0</v>
      </c>
    </row>
    <row r="4989" spans="3:9" x14ac:dyDescent="0.25">
      <c r="C4989"/>
      <c r="D4989"/>
      <c r="E4989"/>
      <c r="F4989"/>
      <c r="I4989" s="1">
        <f>COUNTIFS($A:$A,$A4989,C:C,"&gt;"&amp;$I$5)</f>
        <v>0</v>
      </c>
    </row>
    <row r="4990" spans="3:9" x14ac:dyDescent="0.25">
      <c r="C4990"/>
      <c r="D4990"/>
      <c r="E4990"/>
      <c r="F4990"/>
      <c r="I4990" s="1">
        <f>COUNTIFS($A:$A,$A4990,C:C,"&gt;"&amp;$I$5)</f>
        <v>0</v>
      </c>
    </row>
    <row r="4991" spans="3:9" x14ac:dyDescent="0.25">
      <c r="C4991"/>
      <c r="D4991"/>
      <c r="E4991"/>
      <c r="F4991"/>
      <c r="I4991" s="1">
        <f>COUNTIFS($A:$A,$A4991,C:C,"&gt;"&amp;$I$5)</f>
        <v>0</v>
      </c>
    </row>
    <row r="4992" spans="3:9" x14ac:dyDescent="0.25">
      <c r="C4992"/>
      <c r="D4992"/>
      <c r="E4992"/>
      <c r="F4992"/>
      <c r="I4992" s="1">
        <f>COUNTIFS($A:$A,$A4992,C:C,"&gt;"&amp;$I$5)</f>
        <v>0</v>
      </c>
    </row>
    <row r="4993" spans="3:9" x14ac:dyDescent="0.25">
      <c r="C4993"/>
      <c r="D4993"/>
      <c r="E4993"/>
      <c r="F4993"/>
      <c r="I4993" s="1">
        <f>COUNTIFS($A:$A,$A4993,C:C,"&gt;"&amp;$I$5)</f>
        <v>0</v>
      </c>
    </row>
    <row r="4994" spans="3:9" x14ac:dyDescent="0.25">
      <c r="C4994"/>
      <c r="D4994"/>
      <c r="E4994"/>
      <c r="F4994"/>
      <c r="I4994" s="1">
        <f>COUNTIFS($A:$A,$A4994,C:C,"&gt;"&amp;$I$5)</f>
        <v>0</v>
      </c>
    </row>
    <row r="4995" spans="3:9" x14ac:dyDescent="0.25">
      <c r="C4995"/>
      <c r="D4995"/>
      <c r="E4995"/>
      <c r="F4995"/>
      <c r="I4995" s="1">
        <f>COUNTIFS($A:$A,$A4995,C:C,"&gt;"&amp;$I$5)</f>
        <v>0</v>
      </c>
    </row>
    <row r="4996" spans="3:9" x14ac:dyDescent="0.25">
      <c r="C4996"/>
      <c r="D4996"/>
      <c r="E4996"/>
      <c r="F4996"/>
      <c r="I4996" s="1">
        <f>COUNTIFS($A:$A,$A4996,C:C,"&gt;"&amp;$I$5)</f>
        <v>0</v>
      </c>
    </row>
    <row r="4997" spans="3:9" x14ac:dyDescent="0.25">
      <c r="C4997"/>
      <c r="D4997"/>
      <c r="E4997"/>
      <c r="F4997"/>
      <c r="I4997" s="1">
        <f>COUNTIFS($A:$A,$A4997,C:C,"&gt;"&amp;$I$5)</f>
        <v>0</v>
      </c>
    </row>
    <row r="4998" spans="3:9" x14ac:dyDescent="0.25">
      <c r="C4998"/>
      <c r="D4998"/>
      <c r="E4998"/>
      <c r="F4998"/>
      <c r="I4998" s="1">
        <f>COUNTIFS($A:$A,$A4998,C:C,"&gt;"&amp;$I$5)</f>
        <v>0</v>
      </c>
    </row>
    <row r="4999" spans="3:9" x14ac:dyDescent="0.25">
      <c r="C4999"/>
      <c r="D4999"/>
      <c r="E4999"/>
      <c r="F4999"/>
      <c r="I4999" s="1">
        <f>COUNTIFS($A:$A,$A4999,C:C,"&gt;"&amp;$I$5)</f>
        <v>0</v>
      </c>
    </row>
    <row r="5000" spans="3:9" x14ac:dyDescent="0.25">
      <c r="C5000"/>
      <c r="D5000"/>
      <c r="E5000"/>
      <c r="F5000"/>
      <c r="I5000" s="1">
        <f>COUNTIFS($A:$A,$A5000,C:C,"&gt;"&amp;$I$5)</f>
        <v>0</v>
      </c>
    </row>
    <row r="5001" spans="3:9" x14ac:dyDescent="0.25">
      <c r="C5001"/>
      <c r="D5001"/>
      <c r="E5001"/>
      <c r="F5001"/>
      <c r="I5001" s="1">
        <f>COUNTIFS($A:$A,$A5001,C:C,"&gt;"&amp;$I$5)</f>
        <v>0</v>
      </c>
    </row>
    <row r="5002" spans="3:9" x14ac:dyDescent="0.25">
      <c r="C5002"/>
      <c r="D5002"/>
      <c r="E5002"/>
      <c r="F5002"/>
      <c r="I5002" s="1">
        <f>COUNTIFS($A:$A,$A5002,C:C,"&gt;"&amp;$I$5)</f>
        <v>0</v>
      </c>
    </row>
    <row r="5003" spans="3:9" x14ac:dyDescent="0.25">
      <c r="C5003"/>
      <c r="D5003"/>
      <c r="E5003"/>
      <c r="F5003"/>
      <c r="I5003" s="1">
        <f>COUNTIFS($A:$A,$A5003,C:C,"&gt;"&amp;$I$5)</f>
        <v>0</v>
      </c>
    </row>
    <row r="5004" spans="3:9" x14ac:dyDescent="0.25">
      <c r="C5004"/>
      <c r="D5004"/>
      <c r="E5004"/>
      <c r="F5004"/>
      <c r="I5004" s="1">
        <f>COUNTIFS($A:$A,$A5004,C:C,"&gt;"&amp;$I$5)</f>
        <v>0</v>
      </c>
    </row>
    <row r="5005" spans="3:9" x14ac:dyDescent="0.25">
      <c r="C5005"/>
      <c r="D5005"/>
      <c r="E5005"/>
      <c r="F5005"/>
      <c r="I5005" s="1">
        <f>COUNTIFS($A:$A,$A5005,C:C,"&gt;"&amp;$I$5)</f>
        <v>0</v>
      </c>
    </row>
    <row r="5006" spans="3:9" x14ac:dyDescent="0.25">
      <c r="C5006"/>
      <c r="D5006"/>
      <c r="E5006"/>
      <c r="F5006"/>
      <c r="I5006" s="1">
        <f>COUNTIFS($A:$A,$A5006,C:C,"&gt;"&amp;$I$5)</f>
        <v>0</v>
      </c>
    </row>
    <row r="5007" spans="3:9" x14ac:dyDescent="0.25">
      <c r="C5007"/>
      <c r="D5007"/>
      <c r="E5007"/>
      <c r="F5007"/>
      <c r="I5007" s="1">
        <f>COUNTIFS($A:$A,$A5007,C:C,"&gt;"&amp;$I$5)</f>
        <v>0</v>
      </c>
    </row>
    <row r="5008" spans="3:9" x14ac:dyDescent="0.25">
      <c r="C5008"/>
      <c r="D5008"/>
      <c r="E5008"/>
      <c r="F5008"/>
      <c r="I5008" s="1">
        <f>COUNTIFS($A:$A,$A5008,C:C,"&gt;"&amp;$I$5)</f>
        <v>0</v>
      </c>
    </row>
    <row r="5009" spans="3:9" x14ac:dyDescent="0.25">
      <c r="C5009"/>
      <c r="D5009"/>
      <c r="E5009"/>
      <c r="F5009"/>
      <c r="I5009" s="1">
        <f>COUNTIFS($A:$A,$A5009,C:C,"&gt;"&amp;$I$5)</f>
        <v>0</v>
      </c>
    </row>
    <row r="5010" spans="3:9" x14ac:dyDescent="0.25">
      <c r="C5010"/>
      <c r="D5010"/>
      <c r="E5010"/>
      <c r="F5010"/>
      <c r="I5010" s="1">
        <f>COUNTIFS($A:$A,$A5010,C:C,"&gt;"&amp;$I$5)</f>
        <v>0</v>
      </c>
    </row>
    <row r="5011" spans="3:9" x14ac:dyDescent="0.25">
      <c r="C5011"/>
      <c r="D5011"/>
      <c r="E5011"/>
      <c r="F5011"/>
      <c r="I5011" s="1">
        <f>COUNTIFS($A:$A,$A5011,C:C,"&gt;"&amp;$I$5)</f>
        <v>0</v>
      </c>
    </row>
    <row r="5012" spans="3:9" x14ac:dyDescent="0.25">
      <c r="C5012"/>
      <c r="D5012"/>
      <c r="E5012"/>
      <c r="F5012"/>
      <c r="I5012" s="1">
        <f>COUNTIFS($A:$A,$A5012,C:C,"&gt;"&amp;$I$5)</f>
        <v>0</v>
      </c>
    </row>
    <row r="5013" spans="3:9" x14ac:dyDescent="0.25">
      <c r="C5013"/>
      <c r="D5013"/>
      <c r="E5013"/>
      <c r="F5013"/>
      <c r="I5013" s="1">
        <f>COUNTIFS($A:$A,$A5013,C:C,"&gt;"&amp;$I$5)</f>
        <v>0</v>
      </c>
    </row>
    <row r="5014" spans="3:9" x14ac:dyDescent="0.25">
      <c r="C5014"/>
      <c r="D5014"/>
      <c r="E5014"/>
      <c r="F5014"/>
      <c r="I5014" s="1">
        <f>COUNTIFS($A:$A,$A5014,C:C,"&gt;"&amp;$I$5)</f>
        <v>0</v>
      </c>
    </row>
    <row r="5015" spans="3:9" x14ac:dyDescent="0.25">
      <c r="C5015"/>
      <c r="D5015"/>
      <c r="E5015"/>
      <c r="F5015"/>
      <c r="I5015" s="1">
        <f>COUNTIFS($A:$A,$A5015,C:C,"&gt;"&amp;$I$5)</f>
        <v>0</v>
      </c>
    </row>
    <row r="5016" spans="3:9" x14ac:dyDescent="0.25">
      <c r="C5016"/>
      <c r="D5016"/>
      <c r="E5016"/>
      <c r="F5016"/>
      <c r="I5016" s="1">
        <f>COUNTIFS($A:$A,$A5016,C:C,"&gt;"&amp;$I$5)</f>
        <v>0</v>
      </c>
    </row>
    <row r="5017" spans="3:9" x14ac:dyDescent="0.25">
      <c r="C5017"/>
      <c r="D5017"/>
      <c r="E5017"/>
      <c r="F5017"/>
      <c r="I5017" s="1">
        <f>COUNTIFS($A:$A,$A5017,C:C,"&gt;"&amp;$I$5)</f>
        <v>0</v>
      </c>
    </row>
    <row r="5018" spans="3:9" x14ac:dyDescent="0.25">
      <c r="C5018"/>
      <c r="D5018"/>
      <c r="E5018"/>
      <c r="F5018"/>
      <c r="I5018" s="1">
        <f>COUNTIFS($A:$A,$A5018,C:C,"&gt;"&amp;$I$5)</f>
        <v>0</v>
      </c>
    </row>
    <row r="5019" spans="3:9" x14ac:dyDescent="0.25">
      <c r="C5019"/>
      <c r="D5019"/>
      <c r="E5019"/>
      <c r="F5019"/>
      <c r="I5019" s="1">
        <f>COUNTIFS($A:$A,$A5019,C:C,"&gt;"&amp;$I$5)</f>
        <v>0</v>
      </c>
    </row>
    <row r="5020" spans="3:9" x14ac:dyDescent="0.25">
      <c r="C5020"/>
      <c r="D5020"/>
      <c r="E5020"/>
      <c r="F5020"/>
      <c r="I5020" s="1">
        <f>COUNTIFS($A:$A,$A5020,C:C,"&gt;"&amp;$I$5)</f>
        <v>0</v>
      </c>
    </row>
    <row r="5021" spans="3:9" x14ac:dyDescent="0.25">
      <c r="C5021"/>
      <c r="D5021"/>
      <c r="E5021"/>
      <c r="F5021"/>
      <c r="I5021" s="1">
        <f>COUNTIFS($A:$A,$A5021,C:C,"&gt;"&amp;$I$5)</f>
        <v>0</v>
      </c>
    </row>
    <row r="5022" spans="3:9" x14ac:dyDescent="0.25">
      <c r="C5022"/>
      <c r="D5022"/>
      <c r="E5022"/>
      <c r="F5022"/>
      <c r="I5022" s="1">
        <f>COUNTIFS($A:$A,$A5022,C:C,"&gt;"&amp;$I$5)</f>
        <v>0</v>
      </c>
    </row>
    <row r="5023" spans="3:9" x14ac:dyDescent="0.25">
      <c r="C5023"/>
      <c r="D5023"/>
      <c r="E5023"/>
      <c r="F5023"/>
      <c r="I5023" s="1">
        <f>COUNTIFS($A:$A,$A5023,C:C,"&gt;"&amp;$I$5)</f>
        <v>0</v>
      </c>
    </row>
    <row r="5024" spans="3:9" x14ac:dyDescent="0.25">
      <c r="C5024"/>
      <c r="D5024"/>
      <c r="E5024"/>
      <c r="F5024"/>
      <c r="I5024" s="1">
        <f>COUNTIFS($A:$A,$A5024,C:C,"&gt;"&amp;$I$5)</f>
        <v>0</v>
      </c>
    </row>
    <row r="5025" spans="3:9" x14ac:dyDescent="0.25">
      <c r="C5025"/>
      <c r="D5025"/>
      <c r="E5025"/>
      <c r="F5025"/>
      <c r="I5025" s="1">
        <f>COUNTIFS($A:$A,$A5025,C:C,"&gt;"&amp;$I$5)</f>
        <v>0</v>
      </c>
    </row>
    <row r="5026" spans="3:9" x14ac:dyDescent="0.25">
      <c r="C5026"/>
      <c r="D5026"/>
      <c r="E5026"/>
      <c r="F5026"/>
      <c r="I5026" s="1">
        <f>COUNTIFS($A:$A,$A5026,C:C,"&gt;"&amp;$I$5)</f>
        <v>0</v>
      </c>
    </row>
    <row r="5027" spans="3:9" x14ac:dyDescent="0.25">
      <c r="C5027"/>
      <c r="D5027"/>
      <c r="E5027"/>
      <c r="F5027"/>
      <c r="I5027" s="1">
        <f>COUNTIFS($A:$A,$A5027,C:C,"&gt;"&amp;$I$5)</f>
        <v>0</v>
      </c>
    </row>
    <row r="5028" spans="3:9" x14ac:dyDescent="0.25">
      <c r="C5028"/>
      <c r="D5028"/>
      <c r="E5028"/>
      <c r="F5028"/>
      <c r="I5028" s="1">
        <f>COUNTIFS($A:$A,$A5028,C:C,"&gt;"&amp;$I$5)</f>
        <v>0</v>
      </c>
    </row>
    <row r="5029" spans="3:9" x14ac:dyDescent="0.25">
      <c r="C5029"/>
      <c r="D5029"/>
      <c r="E5029"/>
      <c r="F5029"/>
      <c r="I5029" s="1">
        <f>COUNTIFS($A:$A,$A5029,C:C,"&gt;"&amp;$I$5)</f>
        <v>0</v>
      </c>
    </row>
    <row r="5030" spans="3:9" x14ac:dyDescent="0.25">
      <c r="C5030"/>
      <c r="D5030"/>
      <c r="E5030"/>
      <c r="F5030"/>
      <c r="I5030" s="1">
        <f>COUNTIFS($A:$A,$A5030,C:C,"&gt;"&amp;$I$5)</f>
        <v>0</v>
      </c>
    </row>
    <row r="5031" spans="3:9" x14ac:dyDescent="0.25">
      <c r="C5031"/>
      <c r="D5031"/>
      <c r="E5031"/>
      <c r="F5031"/>
      <c r="I5031" s="1">
        <f>COUNTIFS($A:$A,$A5031,C:C,"&gt;"&amp;$I$5)</f>
        <v>0</v>
      </c>
    </row>
    <row r="5032" spans="3:9" x14ac:dyDescent="0.25">
      <c r="C5032"/>
      <c r="D5032"/>
      <c r="E5032"/>
      <c r="F5032"/>
      <c r="I5032" s="1">
        <f>COUNTIFS($A:$A,$A5032,C:C,"&gt;"&amp;$I$5)</f>
        <v>0</v>
      </c>
    </row>
    <row r="5033" spans="3:9" x14ac:dyDescent="0.25">
      <c r="C5033"/>
      <c r="D5033"/>
      <c r="E5033"/>
      <c r="F5033"/>
      <c r="I5033" s="1">
        <f>COUNTIFS($A:$A,$A5033,C:C,"&gt;"&amp;$I$5)</f>
        <v>0</v>
      </c>
    </row>
    <row r="5034" spans="3:9" x14ac:dyDescent="0.25">
      <c r="C5034"/>
      <c r="D5034"/>
      <c r="E5034"/>
      <c r="F5034"/>
      <c r="I5034" s="1">
        <f>COUNTIFS($A:$A,$A5034,C:C,"&gt;"&amp;$I$5)</f>
        <v>0</v>
      </c>
    </row>
    <row r="5035" spans="3:9" x14ac:dyDescent="0.25">
      <c r="C5035"/>
      <c r="D5035"/>
      <c r="E5035"/>
      <c r="F5035"/>
      <c r="I5035" s="1">
        <f>COUNTIFS($A:$A,$A5035,C:C,"&gt;"&amp;$I$5)</f>
        <v>0</v>
      </c>
    </row>
    <row r="5036" spans="3:9" x14ac:dyDescent="0.25">
      <c r="C5036"/>
      <c r="D5036"/>
      <c r="E5036"/>
      <c r="F5036"/>
      <c r="I5036" s="1">
        <f>COUNTIFS($A:$A,$A5036,C:C,"&gt;"&amp;$I$5)</f>
        <v>0</v>
      </c>
    </row>
    <row r="5037" spans="3:9" x14ac:dyDescent="0.25">
      <c r="C5037"/>
      <c r="D5037"/>
      <c r="E5037"/>
      <c r="F5037"/>
      <c r="I5037" s="1">
        <f>COUNTIFS($A:$A,$A5037,C:C,"&gt;"&amp;$I$5)</f>
        <v>0</v>
      </c>
    </row>
    <row r="5038" spans="3:9" x14ac:dyDescent="0.25">
      <c r="C5038"/>
      <c r="D5038"/>
      <c r="E5038"/>
      <c r="F5038"/>
      <c r="I5038" s="1">
        <f>COUNTIFS($A:$A,$A5038,C:C,"&gt;"&amp;$I$5)</f>
        <v>0</v>
      </c>
    </row>
    <row r="5039" spans="3:9" x14ac:dyDescent="0.25">
      <c r="C5039"/>
      <c r="D5039"/>
      <c r="E5039"/>
      <c r="F5039"/>
      <c r="I5039" s="1">
        <f>COUNTIFS($A:$A,$A5039,C:C,"&gt;"&amp;$I$5)</f>
        <v>0</v>
      </c>
    </row>
    <row r="5040" spans="3:9" x14ac:dyDescent="0.25">
      <c r="C5040"/>
      <c r="D5040"/>
      <c r="E5040"/>
      <c r="F5040"/>
      <c r="I5040" s="1">
        <f>COUNTIFS($A:$A,$A5040,C:C,"&gt;"&amp;$I$5)</f>
        <v>0</v>
      </c>
    </row>
    <row r="5041" spans="3:9" x14ac:dyDescent="0.25">
      <c r="C5041"/>
      <c r="D5041"/>
      <c r="E5041"/>
      <c r="F5041"/>
      <c r="I5041" s="1">
        <f>COUNTIFS($A:$A,$A5041,C:C,"&gt;"&amp;$I$5)</f>
        <v>0</v>
      </c>
    </row>
    <row r="5042" spans="3:9" x14ac:dyDescent="0.25">
      <c r="C5042"/>
      <c r="D5042"/>
      <c r="E5042"/>
      <c r="F5042"/>
      <c r="I5042" s="1">
        <f>COUNTIFS($A:$A,$A5042,C:C,"&gt;"&amp;$I$5)</f>
        <v>0</v>
      </c>
    </row>
    <row r="5043" spans="3:9" x14ac:dyDescent="0.25">
      <c r="C5043"/>
      <c r="D5043"/>
      <c r="E5043"/>
      <c r="F5043"/>
      <c r="I5043" s="1">
        <f>COUNTIFS($A:$A,$A5043,C:C,"&gt;"&amp;$I$5)</f>
        <v>0</v>
      </c>
    </row>
    <row r="5044" spans="3:9" x14ac:dyDescent="0.25">
      <c r="C5044"/>
      <c r="D5044"/>
      <c r="E5044"/>
      <c r="F5044"/>
      <c r="I5044" s="1">
        <f>COUNTIFS($A:$A,$A5044,C:C,"&gt;"&amp;$I$5)</f>
        <v>0</v>
      </c>
    </row>
    <row r="5045" spans="3:9" x14ac:dyDescent="0.25">
      <c r="C5045"/>
      <c r="D5045"/>
      <c r="E5045"/>
      <c r="F5045"/>
      <c r="I5045" s="1">
        <f>COUNTIFS($A:$A,$A5045,C:C,"&gt;"&amp;$I$5)</f>
        <v>0</v>
      </c>
    </row>
    <row r="5046" spans="3:9" x14ac:dyDescent="0.25">
      <c r="C5046"/>
      <c r="D5046"/>
      <c r="E5046"/>
      <c r="F5046"/>
      <c r="I5046" s="1">
        <f>COUNTIFS($A:$A,$A5046,C:C,"&gt;"&amp;$I$5)</f>
        <v>0</v>
      </c>
    </row>
    <row r="5047" spans="3:9" x14ac:dyDescent="0.25">
      <c r="C5047"/>
      <c r="D5047"/>
      <c r="E5047"/>
      <c r="F5047"/>
      <c r="I5047" s="1">
        <f>COUNTIFS($A:$A,$A5047,C:C,"&gt;"&amp;$I$5)</f>
        <v>0</v>
      </c>
    </row>
    <row r="5048" spans="3:9" x14ac:dyDescent="0.25">
      <c r="C5048"/>
      <c r="D5048"/>
      <c r="E5048"/>
      <c r="F5048"/>
      <c r="I5048" s="1">
        <f>COUNTIFS($A:$A,$A5048,C:C,"&gt;"&amp;$I$5)</f>
        <v>0</v>
      </c>
    </row>
    <row r="5049" spans="3:9" x14ac:dyDescent="0.25">
      <c r="C5049"/>
      <c r="D5049"/>
      <c r="E5049"/>
      <c r="F5049"/>
      <c r="I5049" s="1">
        <f>COUNTIFS($A:$A,$A5049,C:C,"&gt;"&amp;$I$5)</f>
        <v>0</v>
      </c>
    </row>
    <row r="5050" spans="3:9" x14ac:dyDescent="0.25">
      <c r="C5050"/>
      <c r="D5050"/>
      <c r="E5050"/>
      <c r="F5050"/>
      <c r="I5050" s="1">
        <f>COUNTIFS($A:$A,$A5050,C:C,"&gt;"&amp;$I$5)</f>
        <v>0</v>
      </c>
    </row>
    <row r="5051" spans="3:9" x14ac:dyDescent="0.25">
      <c r="C5051"/>
      <c r="D5051"/>
      <c r="E5051"/>
      <c r="F5051"/>
      <c r="I5051" s="1">
        <f>COUNTIFS($A:$A,$A5051,C:C,"&gt;"&amp;$I$5)</f>
        <v>0</v>
      </c>
    </row>
    <row r="5052" spans="3:9" x14ac:dyDescent="0.25">
      <c r="C5052"/>
      <c r="D5052"/>
      <c r="E5052"/>
      <c r="F5052"/>
      <c r="I5052" s="1">
        <f>COUNTIFS($A:$A,$A5052,C:C,"&gt;"&amp;$I$5)</f>
        <v>0</v>
      </c>
    </row>
    <row r="5053" spans="3:9" x14ac:dyDescent="0.25">
      <c r="C5053"/>
      <c r="D5053"/>
      <c r="E5053"/>
      <c r="F5053"/>
      <c r="I5053" s="1">
        <f>COUNTIFS($A:$A,$A5053,C:C,"&gt;"&amp;$I$5)</f>
        <v>0</v>
      </c>
    </row>
    <row r="5054" spans="3:9" x14ac:dyDescent="0.25">
      <c r="C5054"/>
      <c r="D5054"/>
      <c r="E5054"/>
      <c r="F5054"/>
      <c r="I5054" s="1">
        <f>COUNTIFS($A:$A,$A5054,C:C,"&gt;"&amp;$I$5)</f>
        <v>0</v>
      </c>
    </row>
    <row r="5055" spans="3:9" x14ac:dyDescent="0.25">
      <c r="C5055"/>
      <c r="D5055"/>
      <c r="E5055"/>
      <c r="F5055"/>
      <c r="I5055" s="1">
        <f>COUNTIFS($A:$A,$A5055,C:C,"&gt;"&amp;$I$5)</f>
        <v>0</v>
      </c>
    </row>
    <row r="5056" spans="3:9" x14ac:dyDescent="0.25">
      <c r="C5056"/>
      <c r="D5056"/>
      <c r="E5056"/>
      <c r="F5056"/>
      <c r="I5056" s="1">
        <f>COUNTIFS($A:$A,$A5056,C:C,"&gt;"&amp;$I$5)</f>
        <v>0</v>
      </c>
    </row>
    <row r="5057" spans="3:9" x14ac:dyDescent="0.25">
      <c r="C5057"/>
      <c r="D5057"/>
      <c r="E5057"/>
      <c r="F5057"/>
      <c r="I5057" s="1">
        <f>COUNTIFS($A:$A,$A5057,C:C,"&gt;"&amp;$I$5)</f>
        <v>0</v>
      </c>
    </row>
    <row r="5058" spans="3:9" x14ac:dyDescent="0.25">
      <c r="C5058"/>
      <c r="D5058"/>
      <c r="E5058"/>
      <c r="F5058"/>
      <c r="I5058" s="1">
        <f>COUNTIFS($A:$A,$A5058,C:C,"&gt;"&amp;$I$5)</f>
        <v>0</v>
      </c>
    </row>
    <row r="5059" spans="3:9" x14ac:dyDescent="0.25">
      <c r="C5059"/>
      <c r="D5059"/>
      <c r="E5059"/>
      <c r="F5059"/>
      <c r="I5059" s="1">
        <f>COUNTIFS($A:$A,$A5059,C:C,"&gt;"&amp;$I$5)</f>
        <v>0</v>
      </c>
    </row>
    <row r="5060" spans="3:9" x14ac:dyDescent="0.25">
      <c r="C5060"/>
      <c r="D5060"/>
      <c r="E5060"/>
      <c r="F5060"/>
      <c r="I5060" s="1">
        <f>COUNTIFS($A:$A,$A5060,C:C,"&gt;"&amp;$I$5)</f>
        <v>0</v>
      </c>
    </row>
    <row r="5061" spans="3:9" x14ac:dyDescent="0.25">
      <c r="C5061"/>
      <c r="D5061"/>
      <c r="E5061"/>
      <c r="F5061"/>
      <c r="I5061" s="1">
        <f>COUNTIFS($A:$A,$A5061,C:C,"&gt;"&amp;$I$5)</f>
        <v>0</v>
      </c>
    </row>
    <row r="5062" spans="3:9" x14ac:dyDescent="0.25">
      <c r="C5062"/>
      <c r="D5062"/>
      <c r="E5062"/>
      <c r="F5062"/>
      <c r="I5062" s="1">
        <f>COUNTIFS($A:$A,$A5062,C:C,"&gt;"&amp;$I$5)</f>
        <v>0</v>
      </c>
    </row>
    <row r="5063" spans="3:9" x14ac:dyDescent="0.25">
      <c r="C5063"/>
      <c r="D5063"/>
      <c r="E5063"/>
      <c r="F5063"/>
      <c r="I5063" s="1">
        <f>COUNTIFS($A:$A,$A5063,C:C,"&gt;"&amp;$I$5)</f>
        <v>0</v>
      </c>
    </row>
    <row r="5064" spans="3:9" x14ac:dyDescent="0.25">
      <c r="C5064"/>
      <c r="D5064"/>
      <c r="E5064"/>
      <c r="F5064"/>
      <c r="I5064" s="1">
        <f>COUNTIFS($A:$A,$A5064,C:C,"&gt;"&amp;$I$5)</f>
        <v>0</v>
      </c>
    </row>
    <row r="5065" spans="3:9" x14ac:dyDescent="0.25">
      <c r="C5065"/>
      <c r="D5065"/>
      <c r="E5065"/>
      <c r="F5065"/>
      <c r="I5065" s="1">
        <f>COUNTIFS($A:$A,$A5065,C:C,"&gt;"&amp;$I$5)</f>
        <v>0</v>
      </c>
    </row>
    <row r="5066" spans="3:9" x14ac:dyDescent="0.25">
      <c r="C5066"/>
      <c r="D5066"/>
      <c r="E5066"/>
      <c r="F5066"/>
      <c r="I5066" s="1">
        <f>COUNTIFS($A:$A,$A5066,C:C,"&gt;"&amp;$I$5)</f>
        <v>0</v>
      </c>
    </row>
    <row r="5067" spans="3:9" x14ac:dyDescent="0.25">
      <c r="C5067"/>
      <c r="D5067"/>
      <c r="E5067"/>
      <c r="F5067"/>
      <c r="I5067" s="1">
        <f>COUNTIFS($A:$A,$A5067,C:C,"&gt;"&amp;$I$5)</f>
        <v>0</v>
      </c>
    </row>
    <row r="5068" spans="3:9" x14ac:dyDescent="0.25">
      <c r="C5068"/>
      <c r="D5068"/>
      <c r="E5068"/>
      <c r="F5068"/>
      <c r="I5068" s="1">
        <f>COUNTIFS($A:$A,$A5068,C:C,"&gt;"&amp;$I$5)</f>
        <v>0</v>
      </c>
    </row>
    <row r="5069" spans="3:9" x14ac:dyDescent="0.25">
      <c r="C5069"/>
      <c r="D5069"/>
      <c r="E5069"/>
      <c r="F5069"/>
      <c r="I5069" s="1">
        <f>COUNTIFS($A:$A,$A5069,C:C,"&gt;"&amp;$I$5)</f>
        <v>0</v>
      </c>
    </row>
    <row r="5070" spans="3:9" x14ac:dyDescent="0.25">
      <c r="C5070"/>
      <c r="I5070" s="1">
        <f>COUNTIFS($A:$A,$A5070,C:C,"&gt;"&amp;$I$5)</f>
        <v>0</v>
      </c>
    </row>
    <row r="5071" spans="3:9" x14ac:dyDescent="0.25">
      <c r="C5071"/>
      <c r="I5071" s="1">
        <f>COUNTIFS($A:$A,$A5071,C:C,"&gt;"&amp;$I$5)</f>
        <v>0</v>
      </c>
    </row>
    <row r="5072" spans="3:9" x14ac:dyDescent="0.25">
      <c r="C5072"/>
      <c r="I5072" s="1">
        <f>COUNTIFS($A:$A,$A5072,C:C,"&gt;"&amp;$I$5)</f>
        <v>0</v>
      </c>
    </row>
    <row r="5073" spans="3:9" x14ac:dyDescent="0.25">
      <c r="C5073"/>
      <c r="I5073" s="1">
        <f>COUNTIFS($A:$A,$A5073,C:C,"&gt;"&amp;$I$5)</f>
        <v>0</v>
      </c>
    </row>
    <row r="5074" spans="3:9" x14ac:dyDescent="0.25">
      <c r="C5074"/>
      <c r="I5074" s="1">
        <f>COUNTIFS($A:$A,$A5074,C:C,"&gt;"&amp;$I$5)</f>
        <v>0</v>
      </c>
    </row>
    <row r="5075" spans="3:9" x14ac:dyDescent="0.25">
      <c r="C5075"/>
      <c r="I5075" s="1">
        <f>COUNTIFS($A:$A,$A5075,C:C,"&gt;"&amp;$I$5)</f>
        <v>0</v>
      </c>
    </row>
    <row r="5076" spans="3:9" x14ac:dyDescent="0.25">
      <c r="C5076"/>
      <c r="I5076" s="1">
        <f>COUNTIFS($A:$A,$A5076,C:C,"&gt;"&amp;$I$5)</f>
        <v>0</v>
      </c>
    </row>
    <row r="5077" spans="3:9" x14ac:dyDescent="0.25">
      <c r="C5077"/>
      <c r="I5077" s="1">
        <f>COUNTIFS($A:$A,$A5077,C:C,"&gt;"&amp;$I$5)</f>
        <v>0</v>
      </c>
    </row>
    <row r="5078" spans="3:9" x14ac:dyDescent="0.25">
      <c r="C5078"/>
      <c r="I5078" s="1">
        <f>COUNTIFS($A:$A,$A5078,C:C,"&gt;"&amp;$I$5)</f>
        <v>0</v>
      </c>
    </row>
    <row r="5079" spans="3:9" x14ac:dyDescent="0.25">
      <c r="C5079"/>
      <c r="I5079" s="1">
        <f>COUNTIFS($A:$A,$A5079,C:C,"&gt;"&amp;$I$5)</f>
        <v>0</v>
      </c>
    </row>
    <row r="5080" spans="3:9" x14ac:dyDescent="0.25">
      <c r="C5080"/>
      <c r="I5080" s="1">
        <f>COUNTIFS($A:$A,$A5080,C:C,"&gt;"&amp;$I$5)</f>
        <v>0</v>
      </c>
    </row>
    <row r="5081" spans="3:9" x14ac:dyDescent="0.25">
      <c r="C5081"/>
      <c r="I5081" s="1">
        <f>COUNTIFS($A:$A,$A5081,C:C,"&gt;"&amp;$I$5)</f>
        <v>0</v>
      </c>
    </row>
    <row r="5082" spans="3:9" x14ac:dyDescent="0.25">
      <c r="C5082"/>
      <c r="I5082" s="1">
        <f>COUNTIFS($A:$A,$A5082,C:C,"&gt;"&amp;$I$5)</f>
        <v>0</v>
      </c>
    </row>
    <row r="5083" spans="3:9" x14ac:dyDescent="0.25">
      <c r="C5083"/>
      <c r="I5083" s="1">
        <f>COUNTIFS($A:$A,$A5083,C:C,"&gt;"&amp;$I$5)</f>
        <v>0</v>
      </c>
    </row>
    <row r="5084" spans="3:9" x14ac:dyDescent="0.25">
      <c r="C5084"/>
      <c r="I5084" s="1">
        <f>COUNTIFS($A:$A,$A5084,C:C,"&gt;"&amp;$I$5)</f>
        <v>0</v>
      </c>
    </row>
    <row r="5085" spans="3:9" x14ac:dyDescent="0.25">
      <c r="C5085"/>
      <c r="I5085" s="1">
        <f>COUNTIFS($A:$A,$A5085,C:C,"&gt;"&amp;$I$5)</f>
        <v>0</v>
      </c>
    </row>
    <row r="5086" spans="3:9" x14ac:dyDescent="0.25">
      <c r="C5086"/>
      <c r="I5086" s="1">
        <f>COUNTIFS($A:$A,$A5086,C:C,"&gt;"&amp;$I$5)</f>
        <v>0</v>
      </c>
    </row>
    <row r="5087" spans="3:9" x14ac:dyDescent="0.25">
      <c r="C5087"/>
      <c r="I5087" s="1">
        <f>COUNTIFS($A:$A,$A5087,C:C,"&gt;"&amp;$I$5)</f>
        <v>0</v>
      </c>
    </row>
    <row r="5088" spans="3:9" x14ac:dyDescent="0.25">
      <c r="C5088"/>
      <c r="I5088" s="1">
        <f>COUNTIFS($A:$A,$A5088,C:C,"&gt;"&amp;$I$5)</f>
        <v>0</v>
      </c>
    </row>
    <row r="5089" spans="3:9" x14ac:dyDescent="0.25">
      <c r="C5089"/>
      <c r="I5089" s="1">
        <f>COUNTIFS($A:$A,$A5089,C:C,"&gt;"&amp;$I$5)</f>
        <v>0</v>
      </c>
    </row>
    <row r="5090" spans="3:9" x14ac:dyDescent="0.25">
      <c r="C5090"/>
      <c r="I5090" s="1">
        <f>COUNTIFS($A:$A,$A5090,C:C,"&gt;"&amp;$I$5)</f>
        <v>0</v>
      </c>
    </row>
    <row r="5091" spans="3:9" x14ac:dyDescent="0.25">
      <c r="C5091"/>
      <c r="I5091" s="1">
        <f>COUNTIFS($A:$A,$A5091,C:C,"&gt;"&amp;$I$5)</f>
        <v>0</v>
      </c>
    </row>
    <row r="5092" spans="3:9" x14ac:dyDescent="0.25">
      <c r="C5092"/>
      <c r="I5092" s="1">
        <f>COUNTIFS($A:$A,$A5092,C:C,"&gt;"&amp;$I$5)</f>
        <v>0</v>
      </c>
    </row>
    <row r="5093" spans="3:9" x14ac:dyDescent="0.25">
      <c r="C5093"/>
      <c r="I5093" s="1">
        <f>COUNTIFS($A:$A,$A5093,C:C,"&gt;"&amp;$I$5)</f>
        <v>0</v>
      </c>
    </row>
    <row r="5094" spans="3:9" x14ac:dyDescent="0.25">
      <c r="C5094"/>
      <c r="I5094" s="1">
        <f>COUNTIFS($A:$A,$A5094,C:C,"&gt;"&amp;$I$5)</f>
        <v>0</v>
      </c>
    </row>
    <row r="5095" spans="3:9" x14ac:dyDescent="0.25">
      <c r="C5095"/>
      <c r="I5095" s="1">
        <f>COUNTIFS($A:$A,$A5095,C:C,"&gt;"&amp;$I$5)</f>
        <v>0</v>
      </c>
    </row>
    <row r="5096" spans="3:9" x14ac:dyDescent="0.25">
      <c r="C5096"/>
      <c r="I5096" s="1">
        <f>COUNTIFS($A:$A,$A5096,C:C,"&gt;"&amp;$I$5)</f>
        <v>0</v>
      </c>
    </row>
    <row r="5097" spans="3:9" x14ac:dyDescent="0.25">
      <c r="C5097"/>
      <c r="I5097" s="1">
        <f>COUNTIFS($A:$A,$A5097,C:C,"&gt;"&amp;$I$5)</f>
        <v>0</v>
      </c>
    </row>
    <row r="5098" spans="3:9" x14ac:dyDescent="0.25">
      <c r="C5098"/>
      <c r="I5098" s="1">
        <f>COUNTIFS($A:$A,$A5098,C:C,"&gt;"&amp;$I$5)</f>
        <v>0</v>
      </c>
    </row>
    <row r="5099" spans="3:9" x14ac:dyDescent="0.25">
      <c r="C5099"/>
      <c r="I5099" s="1">
        <f>COUNTIFS($A:$A,$A5099,C:C,"&gt;"&amp;$I$5)</f>
        <v>0</v>
      </c>
    </row>
    <row r="5100" spans="3:9" x14ac:dyDescent="0.25">
      <c r="C5100"/>
      <c r="I5100" s="1">
        <f>COUNTIFS($A:$A,$A5100,C:C,"&gt;"&amp;$I$5)</f>
        <v>0</v>
      </c>
    </row>
    <row r="5101" spans="3:9" x14ac:dyDescent="0.25">
      <c r="C5101"/>
      <c r="I5101" s="1">
        <f>COUNTIFS($A:$A,$A5101,C:C,"&gt;"&amp;$I$5)</f>
        <v>0</v>
      </c>
    </row>
    <row r="5102" spans="3:9" x14ac:dyDescent="0.25">
      <c r="C5102"/>
      <c r="I5102" s="1">
        <f>COUNTIFS($A:$A,$A5102,C:C,"&gt;"&amp;$I$5)</f>
        <v>0</v>
      </c>
    </row>
    <row r="5103" spans="3:9" x14ac:dyDescent="0.25">
      <c r="C5103"/>
      <c r="I5103" s="1">
        <f>COUNTIFS($A:$A,$A5103,C:C,"&gt;"&amp;$I$5)</f>
        <v>0</v>
      </c>
    </row>
    <row r="5104" spans="3:9" x14ac:dyDescent="0.25">
      <c r="C5104"/>
      <c r="I5104" s="1">
        <f>COUNTIFS($A:$A,$A5104,C:C,"&gt;"&amp;$I$5)</f>
        <v>0</v>
      </c>
    </row>
    <row r="5105" spans="3:9" x14ac:dyDescent="0.25">
      <c r="C5105"/>
      <c r="I5105" s="1">
        <f>COUNTIFS($A:$A,$A5105,C:C,"&gt;"&amp;$I$5)</f>
        <v>0</v>
      </c>
    </row>
    <row r="5106" spans="3:9" x14ac:dyDescent="0.25">
      <c r="C5106"/>
      <c r="I5106" s="1">
        <f>COUNTIFS($A:$A,$A5106,C:C,"&gt;"&amp;$I$5)</f>
        <v>0</v>
      </c>
    </row>
    <row r="5107" spans="3:9" x14ac:dyDescent="0.25">
      <c r="C5107"/>
      <c r="I5107" s="1">
        <f>COUNTIFS($A:$A,$A5107,C:C,"&gt;"&amp;$I$5)</f>
        <v>0</v>
      </c>
    </row>
    <row r="5108" spans="3:9" x14ac:dyDescent="0.25">
      <c r="C5108"/>
      <c r="I5108" s="1">
        <f>COUNTIFS($A:$A,$A5108,C:C,"&gt;"&amp;$I$5)</f>
        <v>0</v>
      </c>
    </row>
    <row r="5109" spans="3:9" x14ac:dyDescent="0.25">
      <c r="C5109"/>
      <c r="I5109" s="1">
        <f>COUNTIFS($A:$A,$A5109,C:C,"&gt;"&amp;$I$5)</f>
        <v>0</v>
      </c>
    </row>
    <row r="5110" spans="3:9" x14ac:dyDescent="0.25">
      <c r="C5110"/>
      <c r="I5110" s="1">
        <f>COUNTIFS($A:$A,$A5110,C:C,"&gt;"&amp;$I$5)</f>
        <v>0</v>
      </c>
    </row>
    <row r="5111" spans="3:9" x14ac:dyDescent="0.25">
      <c r="C5111"/>
      <c r="I5111" s="1">
        <f>COUNTIFS($A:$A,$A5111,C:C,"&gt;"&amp;$I$5)</f>
        <v>0</v>
      </c>
    </row>
    <row r="5112" spans="3:9" x14ac:dyDescent="0.25">
      <c r="C5112"/>
      <c r="I5112" s="1">
        <f>COUNTIFS($A:$A,$A5112,C:C,"&gt;"&amp;$I$5)</f>
        <v>0</v>
      </c>
    </row>
    <row r="5113" spans="3:9" x14ac:dyDescent="0.25">
      <c r="C5113"/>
      <c r="I5113" s="1">
        <f>COUNTIFS($A:$A,$A5113,C:C,"&gt;"&amp;$I$5)</f>
        <v>0</v>
      </c>
    </row>
    <row r="5114" spans="3:9" x14ac:dyDescent="0.25">
      <c r="C5114"/>
      <c r="I5114" s="1">
        <f>COUNTIFS($A:$A,$A5114,C:C,"&gt;"&amp;$I$5)</f>
        <v>0</v>
      </c>
    </row>
    <row r="5115" spans="3:9" x14ac:dyDescent="0.25">
      <c r="C5115"/>
      <c r="I5115" s="1">
        <f>COUNTIFS($A:$A,$A5115,C:C,"&gt;"&amp;$I$5)</f>
        <v>0</v>
      </c>
    </row>
    <row r="5116" spans="3:9" x14ac:dyDescent="0.25">
      <c r="C5116"/>
      <c r="I5116" s="1">
        <f>COUNTIFS($A:$A,$A5116,C:C,"&gt;"&amp;$I$5)</f>
        <v>0</v>
      </c>
    </row>
    <row r="5117" spans="3:9" x14ac:dyDescent="0.25">
      <c r="C5117"/>
      <c r="I5117" s="1">
        <f>COUNTIFS($A:$A,$A5117,C:C,"&gt;"&amp;$I$5)</f>
        <v>0</v>
      </c>
    </row>
    <row r="5118" spans="3:9" x14ac:dyDescent="0.25">
      <c r="C5118"/>
      <c r="I5118" s="1">
        <f>COUNTIFS($A:$A,$A5118,C:C,"&gt;"&amp;$I$5)</f>
        <v>0</v>
      </c>
    </row>
    <row r="5119" spans="3:9" x14ac:dyDescent="0.25">
      <c r="C5119"/>
      <c r="I5119" s="1">
        <f>COUNTIFS($A:$A,$A5119,C:C,"&gt;"&amp;$I$5)</f>
        <v>0</v>
      </c>
    </row>
    <row r="5120" spans="3:9" x14ac:dyDescent="0.25">
      <c r="C5120"/>
      <c r="I5120" s="1">
        <f>COUNTIFS($A:$A,$A5120,C:C,"&gt;"&amp;$I$5)</f>
        <v>0</v>
      </c>
    </row>
    <row r="5121" spans="3:9" x14ac:dyDescent="0.25">
      <c r="C5121"/>
      <c r="I5121" s="1">
        <f>COUNTIFS($A:$A,$A5121,C:C,"&gt;"&amp;$I$5)</f>
        <v>0</v>
      </c>
    </row>
    <row r="5122" spans="3:9" x14ac:dyDescent="0.25">
      <c r="C5122"/>
      <c r="I5122" s="1">
        <f>COUNTIFS($A:$A,$A5122,C:C,"&gt;"&amp;$I$5)</f>
        <v>0</v>
      </c>
    </row>
    <row r="5123" spans="3:9" x14ac:dyDescent="0.25">
      <c r="C5123"/>
      <c r="I5123" s="1">
        <f>COUNTIFS($A:$A,$A5123,C:C,"&gt;"&amp;$I$5)</f>
        <v>0</v>
      </c>
    </row>
    <row r="5124" spans="3:9" x14ac:dyDescent="0.25">
      <c r="C5124"/>
      <c r="I5124" s="1">
        <f>COUNTIFS($A:$A,$A5124,C:C,"&gt;"&amp;$I$5)</f>
        <v>0</v>
      </c>
    </row>
    <row r="5125" spans="3:9" x14ac:dyDescent="0.25">
      <c r="C5125"/>
      <c r="I5125" s="1">
        <f>COUNTIFS($A:$A,$A5125,C:C,"&gt;"&amp;$I$5)</f>
        <v>0</v>
      </c>
    </row>
    <row r="5126" spans="3:9" x14ac:dyDescent="0.25">
      <c r="C5126"/>
      <c r="I5126" s="1">
        <f>COUNTIFS($A:$A,$A5126,C:C,"&gt;"&amp;$I$5)</f>
        <v>0</v>
      </c>
    </row>
    <row r="5127" spans="3:9" x14ac:dyDescent="0.25">
      <c r="C5127"/>
      <c r="I5127" s="1">
        <f>COUNTIFS($A:$A,$A5127,C:C,"&gt;"&amp;$I$5)</f>
        <v>0</v>
      </c>
    </row>
    <row r="5128" spans="3:9" x14ac:dyDescent="0.25">
      <c r="C5128"/>
      <c r="I5128" s="1">
        <f>COUNTIFS($A:$A,$A5128,C:C,"&gt;"&amp;$I$5)</f>
        <v>0</v>
      </c>
    </row>
    <row r="5129" spans="3:9" x14ac:dyDescent="0.25">
      <c r="C5129"/>
      <c r="I5129" s="1">
        <f>COUNTIFS($A:$A,$A5129,C:C,"&gt;"&amp;$I$5)</f>
        <v>0</v>
      </c>
    </row>
    <row r="5130" spans="3:9" x14ac:dyDescent="0.25">
      <c r="C5130"/>
      <c r="I5130" s="1">
        <f>COUNTIFS($A:$A,$A5130,C:C,"&gt;"&amp;$I$5)</f>
        <v>0</v>
      </c>
    </row>
    <row r="5131" spans="3:9" x14ac:dyDescent="0.25">
      <c r="C5131"/>
      <c r="I5131" s="1">
        <f>COUNTIFS($A:$A,$A5131,C:C,"&gt;"&amp;$I$5)</f>
        <v>0</v>
      </c>
    </row>
    <row r="5132" spans="3:9" x14ac:dyDescent="0.25">
      <c r="C5132"/>
      <c r="I5132" s="1">
        <f>COUNTIFS($A:$A,$A5132,C:C,"&gt;"&amp;$I$5)</f>
        <v>0</v>
      </c>
    </row>
    <row r="5133" spans="3:9" x14ac:dyDescent="0.25">
      <c r="C5133"/>
      <c r="I5133" s="1">
        <f>COUNTIFS($A:$A,$A5133,C:C,"&gt;"&amp;$I$5)</f>
        <v>0</v>
      </c>
    </row>
    <row r="5134" spans="3:9" x14ac:dyDescent="0.25">
      <c r="C5134"/>
      <c r="I5134" s="1">
        <f>COUNTIFS($A:$A,$A5134,C:C,"&gt;"&amp;$I$5)</f>
        <v>0</v>
      </c>
    </row>
    <row r="5135" spans="3:9" x14ac:dyDescent="0.25">
      <c r="C5135"/>
      <c r="I5135" s="1">
        <f>COUNTIFS($A:$A,$A5135,C:C,"&gt;"&amp;$I$5)</f>
        <v>0</v>
      </c>
    </row>
    <row r="5136" spans="3:9" x14ac:dyDescent="0.25">
      <c r="C5136"/>
      <c r="I5136" s="1">
        <f>COUNTIFS($A:$A,$A5136,C:C,"&gt;"&amp;$I$5)</f>
        <v>0</v>
      </c>
    </row>
    <row r="5137" spans="3:9" x14ac:dyDescent="0.25">
      <c r="C5137"/>
      <c r="I5137" s="1">
        <f>COUNTIFS($A:$A,$A5137,C:C,"&gt;"&amp;$I$5)</f>
        <v>0</v>
      </c>
    </row>
    <row r="5138" spans="3:9" x14ac:dyDescent="0.25">
      <c r="C5138"/>
      <c r="I5138" s="1">
        <f>COUNTIFS($A:$A,$A5138,C:C,"&gt;"&amp;$I$5)</f>
        <v>0</v>
      </c>
    </row>
    <row r="5139" spans="3:9" x14ac:dyDescent="0.25">
      <c r="C5139"/>
      <c r="I5139" s="1">
        <f>COUNTIFS($A:$A,$A5139,C:C,"&gt;"&amp;$I$5)</f>
        <v>0</v>
      </c>
    </row>
    <row r="5140" spans="3:9" x14ac:dyDescent="0.25">
      <c r="C5140"/>
      <c r="I5140" s="1">
        <f>COUNTIFS($A:$A,$A5140,C:C,"&gt;"&amp;$I$5)</f>
        <v>0</v>
      </c>
    </row>
    <row r="5141" spans="3:9" x14ac:dyDescent="0.25">
      <c r="C5141"/>
      <c r="I5141" s="1">
        <f>COUNTIFS($A:$A,$A5141,C:C,"&gt;"&amp;$I$5)</f>
        <v>0</v>
      </c>
    </row>
    <row r="5142" spans="3:9" x14ac:dyDescent="0.25">
      <c r="C5142"/>
      <c r="I5142" s="1">
        <f>COUNTIFS($A:$A,$A5142,C:C,"&gt;"&amp;$I$5)</f>
        <v>0</v>
      </c>
    </row>
    <row r="5143" spans="3:9" x14ac:dyDescent="0.25">
      <c r="C5143"/>
      <c r="I5143" s="1">
        <f>COUNTIFS($A:$A,$A5143,C:C,"&gt;"&amp;$I$5)</f>
        <v>0</v>
      </c>
    </row>
    <row r="5144" spans="3:9" x14ac:dyDescent="0.25">
      <c r="C5144"/>
      <c r="I5144" s="1">
        <f>COUNTIFS($A:$A,$A5144,C:C,"&gt;"&amp;$I$5)</f>
        <v>0</v>
      </c>
    </row>
    <row r="5145" spans="3:9" x14ac:dyDescent="0.25">
      <c r="C5145"/>
      <c r="I5145" s="1">
        <f>COUNTIFS($A:$A,$A5145,C:C,"&gt;"&amp;$I$5)</f>
        <v>0</v>
      </c>
    </row>
    <row r="5146" spans="3:9" x14ac:dyDescent="0.25">
      <c r="C5146"/>
      <c r="I5146" s="1">
        <f>COUNTIFS($A:$A,$A5146,C:C,"&gt;"&amp;$I$5)</f>
        <v>0</v>
      </c>
    </row>
    <row r="5147" spans="3:9" x14ac:dyDescent="0.25">
      <c r="C5147"/>
      <c r="I5147" s="1">
        <f>COUNTIFS($A:$A,$A5147,C:C,"&gt;"&amp;$I$5)</f>
        <v>0</v>
      </c>
    </row>
    <row r="5148" spans="3:9" x14ac:dyDescent="0.25">
      <c r="C5148"/>
      <c r="I5148" s="1">
        <f>COUNTIFS($A:$A,$A5148,C:C,"&gt;"&amp;$I$5)</f>
        <v>0</v>
      </c>
    </row>
    <row r="5149" spans="3:9" x14ac:dyDescent="0.25">
      <c r="C5149"/>
      <c r="I5149" s="1">
        <f>COUNTIFS($A:$A,$A5149,C:C,"&gt;"&amp;$I$5)</f>
        <v>0</v>
      </c>
    </row>
    <row r="5150" spans="3:9" x14ac:dyDescent="0.25">
      <c r="C5150"/>
      <c r="I5150" s="1">
        <f>COUNTIFS($A:$A,$A5150,C:C,"&gt;"&amp;$I$5)</f>
        <v>0</v>
      </c>
    </row>
    <row r="5151" spans="3:9" x14ac:dyDescent="0.25">
      <c r="C5151"/>
      <c r="I5151" s="1">
        <f>COUNTIFS($A:$A,$A5151,C:C,"&gt;"&amp;$I$5)</f>
        <v>0</v>
      </c>
    </row>
    <row r="5152" spans="3:9" x14ac:dyDescent="0.25">
      <c r="C5152"/>
      <c r="I5152" s="1">
        <f>COUNTIFS($A:$A,$A5152,C:C,"&gt;"&amp;$I$5)</f>
        <v>0</v>
      </c>
    </row>
    <row r="5153" spans="3:9" x14ac:dyDescent="0.25">
      <c r="C5153"/>
      <c r="I5153" s="1">
        <f>COUNTIFS($A:$A,$A5153,C:C,"&gt;"&amp;$I$5)</f>
        <v>0</v>
      </c>
    </row>
    <row r="5154" spans="3:9" x14ac:dyDescent="0.25">
      <c r="C5154"/>
      <c r="I5154" s="1">
        <f>COUNTIFS($A:$A,$A5154,C:C,"&gt;"&amp;$I$5)</f>
        <v>0</v>
      </c>
    </row>
    <row r="5155" spans="3:9" x14ac:dyDescent="0.25">
      <c r="C5155"/>
      <c r="I5155" s="1">
        <f>COUNTIFS($A:$A,$A5155,C:C,"&gt;"&amp;$I$5)</f>
        <v>0</v>
      </c>
    </row>
    <row r="5156" spans="3:9" x14ac:dyDescent="0.25">
      <c r="C5156"/>
      <c r="I5156" s="1">
        <f>COUNTIFS($A:$A,$A5156,C:C,"&gt;"&amp;$I$5)</f>
        <v>0</v>
      </c>
    </row>
    <row r="5157" spans="3:9" x14ac:dyDescent="0.25">
      <c r="C5157"/>
      <c r="I5157" s="1">
        <f>COUNTIFS($A:$A,$A5157,C:C,"&gt;"&amp;$I$5)</f>
        <v>0</v>
      </c>
    </row>
    <row r="5158" spans="3:9" x14ac:dyDescent="0.25">
      <c r="C5158"/>
      <c r="I5158" s="1">
        <f>COUNTIFS($A:$A,$A5158,C:C,"&gt;"&amp;$I$5)</f>
        <v>0</v>
      </c>
    </row>
    <row r="5159" spans="3:9" x14ac:dyDescent="0.25">
      <c r="C5159"/>
      <c r="I5159" s="1">
        <f>COUNTIFS($A:$A,$A5159,C:C,"&gt;"&amp;$I$5)</f>
        <v>0</v>
      </c>
    </row>
    <row r="5160" spans="3:9" x14ac:dyDescent="0.25">
      <c r="C5160"/>
      <c r="I5160" s="1">
        <f>COUNTIFS($A:$A,$A5160,C:C,"&gt;"&amp;$I$5)</f>
        <v>0</v>
      </c>
    </row>
    <row r="5161" spans="3:9" x14ac:dyDescent="0.25">
      <c r="C5161"/>
      <c r="I5161" s="1">
        <f>COUNTIFS($A:$A,$A5161,C:C,"&gt;"&amp;$I$5)</f>
        <v>0</v>
      </c>
    </row>
    <row r="5162" spans="3:9" x14ac:dyDescent="0.25">
      <c r="C5162"/>
      <c r="I5162" s="1">
        <f>COUNTIFS($A:$A,$A5162,C:C,"&gt;"&amp;$I$5)</f>
        <v>0</v>
      </c>
    </row>
    <row r="5163" spans="3:9" x14ac:dyDescent="0.25">
      <c r="C5163"/>
      <c r="I5163" s="1">
        <f>COUNTIFS($A:$A,$A5163,C:C,"&gt;"&amp;$I$5)</f>
        <v>0</v>
      </c>
    </row>
    <row r="5164" spans="3:9" x14ac:dyDescent="0.25">
      <c r="C5164"/>
      <c r="I5164" s="1">
        <f>COUNTIFS($A:$A,$A5164,C:C,"&gt;"&amp;$I$5)</f>
        <v>0</v>
      </c>
    </row>
    <row r="5165" spans="3:9" x14ac:dyDescent="0.25">
      <c r="C5165"/>
      <c r="I5165" s="1">
        <f>COUNTIFS($A:$A,$A5165,C:C,"&gt;"&amp;$I$5)</f>
        <v>0</v>
      </c>
    </row>
    <row r="5166" spans="3:9" x14ac:dyDescent="0.25">
      <c r="C5166"/>
      <c r="I5166" s="1">
        <f>COUNTIFS($A:$A,$A5166,C:C,"&gt;"&amp;$I$5)</f>
        <v>0</v>
      </c>
    </row>
    <row r="5167" spans="3:9" x14ac:dyDescent="0.25">
      <c r="C5167"/>
      <c r="I5167" s="1">
        <f>COUNTIFS($A:$A,$A5167,C:C,"&gt;"&amp;$I$5)</f>
        <v>0</v>
      </c>
    </row>
    <row r="5168" spans="3:9" x14ac:dyDescent="0.25">
      <c r="C5168"/>
      <c r="I5168" s="1">
        <f>COUNTIFS($A:$A,$A5168,C:C,"&gt;"&amp;$I$5)</f>
        <v>0</v>
      </c>
    </row>
    <row r="5169" spans="3:9" x14ac:dyDescent="0.25">
      <c r="C5169"/>
      <c r="I5169" s="1">
        <f>COUNTIFS($A:$A,$A5169,C:C,"&gt;"&amp;$I$5)</f>
        <v>0</v>
      </c>
    </row>
    <row r="5170" spans="3:9" x14ac:dyDescent="0.25">
      <c r="C5170"/>
      <c r="I5170" s="1">
        <f>COUNTIFS($A:$A,$A5170,C:C,"&gt;"&amp;$I$5)</f>
        <v>0</v>
      </c>
    </row>
    <row r="5171" spans="3:9" x14ac:dyDescent="0.25">
      <c r="C5171"/>
      <c r="I5171" s="1">
        <f>COUNTIFS($A:$A,$A5171,C:C,"&gt;"&amp;$I$5)</f>
        <v>0</v>
      </c>
    </row>
    <row r="5172" spans="3:9" x14ac:dyDescent="0.25">
      <c r="C5172"/>
      <c r="I5172" s="1">
        <f>COUNTIFS($A:$A,$A5172,C:C,"&gt;"&amp;$I$5)</f>
        <v>0</v>
      </c>
    </row>
    <row r="5173" spans="3:9" x14ac:dyDescent="0.25">
      <c r="C5173"/>
      <c r="I5173" s="1">
        <f>COUNTIFS($A:$A,$A5173,C:C,"&gt;"&amp;$I$5)</f>
        <v>0</v>
      </c>
    </row>
    <row r="5174" spans="3:9" x14ac:dyDescent="0.25">
      <c r="C5174"/>
      <c r="I5174" s="1">
        <f>COUNTIFS($A:$A,$A5174,C:C,"&gt;"&amp;$I$5)</f>
        <v>0</v>
      </c>
    </row>
    <row r="5175" spans="3:9" x14ac:dyDescent="0.25">
      <c r="C5175"/>
      <c r="I5175" s="1">
        <f>COUNTIFS($A:$A,$A5175,C:C,"&gt;"&amp;$I$5)</f>
        <v>0</v>
      </c>
    </row>
    <row r="5176" spans="3:9" x14ac:dyDescent="0.25">
      <c r="C5176"/>
      <c r="I5176" s="1">
        <f>COUNTIFS($A:$A,$A5176,C:C,"&gt;"&amp;$I$5)</f>
        <v>0</v>
      </c>
    </row>
    <row r="5177" spans="3:9" x14ac:dyDescent="0.25">
      <c r="C5177"/>
      <c r="I5177" s="1">
        <f>COUNTIFS($A:$A,$A5177,C:C,"&gt;"&amp;$I$5)</f>
        <v>0</v>
      </c>
    </row>
    <row r="5178" spans="3:9" x14ac:dyDescent="0.25">
      <c r="C5178"/>
      <c r="I5178" s="1">
        <f>COUNTIFS($A:$A,$A5178,C:C,"&gt;"&amp;$I$5)</f>
        <v>0</v>
      </c>
    </row>
    <row r="5179" spans="3:9" x14ac:dyDescent="0.25">
      <c r="C5179"/>
      <c r="I5179" s="1">
        <f>COUNTIFS($A:$A,$A5179,C:C,"&gt;"&amp;$I$5)</f>
        <v>0</v>
      </c>
    </row>
    <row r="5180" spans="3:9" x14ac:dyDescent="0.25">
      <c r="C5180"/>
      <c r="I5180" s="1">
        <f>COUNTIFS($A:$A,$A5180,C:C,"&gt;"&amp;$I$5)</f>
        <v>0</v>
      </c>
    </row>
    <row r="5181" spans="3:9" x14ac:dyDescent="0.25">
      <c r="C5181"/>
      <c r="I5181" s="1">
        <f>COUNTIFS($A:$A,$A5181,C:C,"&gt;"&amp;$I$5)</f>
        <v>0</v>
      </c>
    </row>
    <row r="5182" spans="3:9" x14ac:dyDescent="0.25">
      <c r="C5182"/>
      <c r="I5182" s="1">
        <f>COUNTIFS($A:$A,$A5182,C:C,"&gt;"&amp;$I$5)</f>
        <v>0</v>
      </c>
    </row>
    <row r="5183" spans="3:9" x14ac:dyDescent="0.25">
      <c r="C5183"/>
      <c r="I5183" s="1">
        <f>COUNTIFS($A:$A,$A5183,C:C,"&gt;"&amp;$I$5)</f>
        <v>0</v>
      </c>
    </row>
    <row r="5184" spans="3:9" x14ac:dyDescent="0.25">
      <c r="C5184"/>
      <c r="I5184" s="1">
        <f>COUNTIFS($A:$A,$A5184,C:C,"&gt;"&amp;$I$5)</f>
        <v>0</v>
      </c>
    </row>
    <row r="5185" spans="3:9" x14ac:dyDescent="0.25">
      <c r="C5185"/>
      <c r="I5185" s="1">
        <f>COUNTIFS($A:$A,$A5185,C:C,"&gt;"&amp;$I$5)</f>
        <v>0</v>
      </c>
    </row>
    <row r="5186" spans="3:9" x14ac:dyDescent="0.25">
      <c r="C5186"/>
      <c r="I5186" s="1">
        <f>COUNTIFS($A:$A,$A5186,C:C,"&gt;"&amp;$I$5)</f>
        <v>0</v>
      </c>
    </row>
    <row r="5187" spans="3:9" x14ac:dyDescent="0.25">
      <c r="C5187"/>
      <c r="I5187" s="1">
        <f>COUNTIFS($A:$A,$A5187,C:C,"&gt;"&amp;$I$5)</f>
        <v>0</v>
      </c>
    </row>
    <row r="5188" spans="3:9" x14ac:dyDescent="0.25">
      <c r="C5188"/>
      <c r="I5188" s="1">
        <f>COUNTIFS($A:$A,$A5188,C:C,"&gt;"&amp;$I$5)</f>
        <v>0</v>
      </c>
    </row>
    <row r="5189" spans="3:9" x14ac:dyDescent="0.25">
      <c r="C5189"/>
      <c r="I5189" s="1">
        <f>COUNTIFS($A:$A,$A5189,C:C,"&gt;"&amp;$I$5)</f>
        <v>0</v>
      </c>
    </row>
    <row r="5190" spans="3:9" x14ac:dyDescent="0.25">
      <c r="C5190"/>
      <c r="I5190" s="1">
        <f>COUNTIFS($A:$A,$A5190,C:C,"&gt;"&amp;$I$5)</f>
        <v>0</v>
      </c>
    </row>
    <row r="5191" spans="3:9" x14ac:dyDescent="0.25">
      <c r="C5191"/>
      <c r="I5191" s="1">
        <f>COUNTIFS($A:$A,$A5191,C:C,"&gt;"&amp;$I$5)</f>
        <v>0</v>
      </c>
    </row>
    <row r="5192" spans="3:9" x14ac:dyDescent="0.25">
      <c r="C5192"/>
      <c r="I5192" s="1">
        <f>COUNTIFS($A:$A,$A5192,C:C,"&gt;"&amp;$I$5)</f>
        <v>0</v>
      </c>
    </row>
    <row r="5193" spans="3:9" x14ac:dyDescent="0.25">
      <c r="C5193"/>
      <c r="I5193" s="1">
        <f>COUNTIFS($A:$A,$A5193,C:C,"&gt;"&amp;$I$5)</f>
        <v>0</v>
      </c>
    </row>
    <row r="5194" spans="3:9" x14ac:dyDescent="0.25">
      <c r="C5194"/>
      <c r="I5194" s="1">
        <f>COUNTIFS($A:$A,$A5194,C:C,"&gt;"&amp;$I$5)</f>
        <v>0</v>
      </c>
    </row>
    <row r="5195" spans="3:9" x14ac:dyDescent="0.25">
      <c r="C5195"/>
      <c r="I5195" s="1">
        <f>COUNTIFS($A:$A,$A5195,C:C,"&gt;"&amp;$I$5)</f>
        <v>0</v>
      </c>
    </row>
    <row r="5196" spans="3:9" x14ac:dyDescent="0.25">
      <c r="C5196"/>
      <c r="I5196" s="1">
        <f>COUNTIFS($A:$A,$A5196,C:C,"&gt;"&amp;$I$5)</f>
        <v>0</v>
      </c>
    </row>
    <row r="5197" spans="3:9" x14ac:dyDescent="0.25">
      <c r="C5197"/>
      <c r="I5197" s="1">
        <f>COUNTIFS($A:$A,$A5197,C:C,"&gt;"&amp;$I$5)</f>
        <v>0</v>
      </c>
    </row>
    <row r="5198" spans="3:9" x14ac:dyDescent="0.25">
      <c r="C5198"/>
      <c r="I5198" s="1">
        <f>COUNTIFS($A:$A,$A5198,C:C,"&gt;"&amp;$I$5)</f>
        <v>0</v>
      </c>
    </row>
    <row r="5199" spans="3:9" x14ac:dyDescent="0.25">
      <c r="C5199"/>
      <c r="I5199" s="1">
        <f>COUNTIFS($A:$A,$A5199,C:C,"&gt;"&amp;$I$5)</f>
        <v>0</v>
      </c>
    </row>
    <row r="5200" spans="3:9" x14ac:dyDescent="0.25">
      <c r="C5200"/>
      <c r="I5200" s="1">
        <f>COUNTIFS($A:$A,$A5200,C:C,"&gt;"&amp;$I$5)</f>
        <v>0</v>
      </c>
    </row>
    <row r="5201" spans="3:9" x14ac:dyDescent="0.25">
      <c r="C5201"/>
      <c r="I5201" s="1">
        <f>COUNTIFS($A:$A,$A5201,C:C,"&gt;"&amp;$I$5)</f>
        <v>0</v>
      </c>
    </row>
    <row r="5202" spans="3:9" x14ac:dyDescent="0.25">
      <c r="C5202"/>
      <c r="I5202" s="1">
        <f>COUNTIFS($A:$A,$A5202,C:C,"&gt;"&amp;$I$5)</f>
        <v>0</v>
      </c>
    </row>
    <row r="5203" spans="3:9" x14ac:dyDescent="0.25">
      <c r="C5203"/>
      <c r="I5203" s="1">
        <f>COUNTIFS($A:$A,$A5203,C:C,"&gt;"&amp;$I$5)</f>
        <v>0</v>
      </c>
    </row>
    <row r="5204" spans="3:9" x14ac:dyDescent="0.25">
      <c r="C5204"/>
      <c r="I5204" s="1">
        <f>COUNTIFS($A:$A,$A5204,C:C,"&gt;"&amp;$I$5)</f>
        <v>0</v>
      </c>
    </row>
    <row r="5205" spans="3:9" x14ac:dyDescent="0.25">
      <c r="C5205"/>
      <c r="I5205" s="1">
        <f>COUNTIFS($A:$A,$A5205,C:C,"&gt;"&amp;$I$5)</f>
        <v>0</v>
      </c>
    </row>
    <row r="5206" spans="3:9" x14ac:dyDescent="0.25">
      <c r="C5206"/>
      <c r="I5206" s="1">
        <f>COUNTIFS($A:$A,$A5206,C:C,"&gt;"&amp;$I$5)</f>
        <v>0</v>
      </c>
    </row>
    <row r="5207" spans="3:9" x14ac:dyDescent="0.25">
      <c r="C5207"/>
      <c r="I5207" s="1">
        <f>COUNTIFS($A:$A,$A5207,C:C,"&gt;"&amp;$I$5)</f>
        <v>0</v>
      </c>
    </row>
    <row r="5208" spans="3:9" x14ac:dyDescent="0.25">
      <c r="C5208"/>
      <c r="I5208" s="1">
        <f>COUNTIFS($A:$A,$A5208,C:C,"&gt;"&amp;$I$5)</f>
        <v>0</v>
      </c>
    </row>
    <row r="5209" spans="3:9" x14ac:dyDescent="0.25">
      <c r="C5209"/>
      <c r="I5209" s="1">
        <f>COUNTIFS($A:$A,$A5209,C:C,"&gt;"&amp;$I$5)</f>
        <v>0</v>
      </c>
    </row>
    <row r="5210" spans="3:9" x14ac:dyDescent="0.25">
      <c r="C5210"/>
      <c r="I5210" s="1">
        <f>COUNTIFS($A:$A,$A5210,C:C,"&gt;"&amp;$I$5)</f>
        <v>0</v>
      </c>
    </row>
    <row r="5211" spans="3:9" x14ac:dyDescent="0.25">
      <c r="C5211"/>
      <c r="I5211" s="1">
        <f>COUNTIFS($A:$A,$A5211,C:C,"&gt;"&amp;$I$5)</f>
        <v>0</v>
      </c>
    </row>
    <row r="5212" spans="3:9" x14ac:dyDescent="0.25">
      <c r="C5212"/>
      <c r="I5212" s="1">
        <f>COUNTIFS($A:$A,$A5212,C:C,"&gt;"&amp;$I$5)</f>
        <v>0</v>
      </c>
    </row>
    <row r="5213" spans="3:9" x14ac:dyDescent="0.25">
      <c r="C5213"/>
      <c r="I5213" s="1">
        <f>COUNTIFS($A:$A,$A5213,C:C,"&gt;"&amp;$I$5)</f>
        <v>0</v>
      </c>
    </row>
    <row r="5214" spans="3:9" x14ac:dyDescent="0.25">
      <c r="C5214"/>
      <c r="I5214" s="1">
        <f>COUNTIFS($A:$A,$A5214,C:C,"&gt;"&amp;$I$5)</f>
        <v>0</v>
      </c>
    </row>
    <row r="5215" spans="3:9" x14ac:dyDescent="0.25">
      <c r="C5215"/>
      <c r="I5215" s="1">
        <f>COUNTIFS($A:$A,$A5215,C:C,"&gt;"&amp;$I$5)</f>
        <v>0</v>
      </c>
    </row>
    <row r="5216" spans="3:9" x14ac:dyDescent="0.25">
      <c r="C5216"/>
      <c r="I5216" s="1">
        <f>COUNTIFS($A:$A,$A5216,C:C,"&gt;"&amp;$I$5)</f>
        <v>0</v>
      </c>
    </row>
    <row r="5217" spans="3:9" x14ac:dyDescent="0.25">
      <c r="C5217"/>
      <c r="I5217" s="1">
        <f>COUNTIFS($A:$A,$A5217,C:C,"&gt;"&amp;$I$5)</f>
        <v>0</v>
      </c>
    </row>
    <row r="5218" spans="3:9" x14ac:dyDescent="0.25">
      <c r="C5218"/>
      <c r="I5218" s="1">
        <f>COUNTIFS($A:$A,$A5218,C:C,"&gt;"&amp;$I$5)</f>
        <v>0</v>
      </c>
    </row>
    <row r="5219" spans="3:9" x14ac:dyDescent="0.25">
      <c r="C5219"/>
      <c r="I5219" s="1">
        <f>COUNTIFS($A:$A,$A5219,C:C,"&gt;"&amp;$I$5)</f>
        <v>0</v>
      </c>
    </row>
    <row r="5220" spans="3:9" x14ac:dyDescent="0.25">
      <c r="C5220"/>
      <c r="I5220" s="1">
        <f>COUNTIFS($A:$A,$A5220,C:C,"&gt;"&amp;$I$5)</f>
        <v>0</v>
      </c>
    </row>
    <row r="5221" spans="3:9" x14ac:dyDescent="0.25">
      <c r="C5221"/>
      <c r="I5221" s="1">
        <f>COUNTIFS($A:$A,$A5221,C:C,"&gt;"&amp;$I$5)</f>
        <v>0</v>
      </c>
    </row>
    <row r="5222" spans="3:9" x14ac:dyDescent="0.25">
      <c r="C5222"/>
      <c r="I5222" s="1">
        <f>COUNTIFS($A:$A,$A5222,C:C,"&gt;"&amp;$I$5)</f>
        <v>0</v>
      </c>
    </row>
    <row r="5223" spans="3:9" x14ac:dyDescent="0.25">
      <c r="C5223"/>
      <c r="I5223" s="1">
        <f>COUNTIFS($A:$A,$A5223,C:C,"&gt;"&amp;$I$5)</f>
        <v>0</v>
      </c>
    </row>
    <row r="5224" spans="3:9" x14ac:dyDescent="0.25">
      <c r="C5224"/>
      <c r="I5224" s="1">
        <f>COUNTIFS($A:$A,$A5224,C:C,"&gt;"&amp;$I$5)</f>
        <v>0</v>
      </c>
    </row>
    <row r="5225" spans="3:9" x14ac:dyDescent="0.25">
      <c r="C5225"/>
      <c r="I5225" s="1">
        <f>COUNTIFS($A:$A,$A5225,C:C,"&gt;"&amp;$I$5)</f>
        <v>0</v>
      </c>
    </row>
    <row r="5226" spans="3:9" x14ac:dyDescent="0.25">
      <c r="C5226"/>
      <c r="I5226" s="1">
        <f>COUNTIFS($A:$A,$A5226,C:C,"&gt;"&amp;$I$5)</f>
        <v>0</v>
      </c>
    </row>
    <row r="5227" spans="3:9" x14ac:dyDescent="0.25">
      <c r="C5227"/>
      <c r="I5227" s="1">
        <f>COUNTIFS($A:$A,$A5227,C:C,"&gt;"&amp;$I$5)</f>
        <v>0</v>
      </c>
    </row>
    <row r="5228" spans="3:9" x14ac:dyDescent="0.25">
      <c r="C5228"/>
      <c r="I5228" s="1">
        <f>COUNTIFS($A:$A,$A5228,C:C,"&gt;"&amp;$I$5)</f>
        <v>0</v>
      </c>
    </row>
    <row r="5229" spans="3:9" x14ac:dyDescent="0.25">
      <c r="C5229"/>
      <c r="I5229" s="1">
        <f>COUNTIFS($A:$A,$A5229,C:C,"&gt;"&amp;$I$5)</f>
        <v>0</v>
      </c>
    </row>
    <row r="5230" spans="3:9" x14ac:dyDescent="0.25">
      <c r="C5230"/>
      <c r="I5230" s="1">
        <f>COUNTIFS($A:$A,$A5230,C:C,"&gt;"&amp;$I$5)</f>
        <v>0</v>
      </c>
    </row>
    <row r="5231" spans="3:9" x14ac:dyDescent="0.25">
      <c r="C5231"/>
      <c r="I5231" s="1">
        <f>COUNTIFS($A:$A,$A5231,C:C,"&gt;"&amp;$I$5)</f>
        <v>0</v>
      </c>
    </row>
    <row r="5232" spans="3:9" x14ac:dyDescent="0.25">
      <c r="C5232"/>
      <c r="I5232" s="1">
        <f>COUNTIFS($A:$A,$A5232,C:C,"&gt;"&amp;$I$5)</f>
        <v>0</v>
      </c>
    </row>
    <row r="5233" spans="3:9" x14ac:dyDescent="0.25">
      <c r="C5233"/>
      <c r="I5233" s="1">
        <f>COUNTIFS($A:$A,$A5233,C:C,"&gt;"&amp;$I$5)</f>
        <v>0</v>
      </c>
    </row>
    <row r="5234" spans="3:9" x14ac:dyDescent="0.25">
      <c r="C5234"/>
      <c r="I5234" s="1">
        <f>COUNTIFS($A:$A,$A5234,C:C,"&gt;"&amp;$I$5)</f>
        <v>0</v>
      </c>
    </row>
    <row r="5235" spans="3:9" x14ac:dyDescent="0.25">
      <c r="C5235"/>
      <c r="I5235" s="1">
        <f>COUNTIFS($A:$A,$A5235,C:C,"&gt;"&amp;$I$5)</f>
        <v>0</v>
      </c>
    </row>
    <row r="5236" spans="3:9" x14ac:dyDescent="0.25">
      <c r="C5236"/>
      <c r="I5236" s="1">
        <f>COUNTIFS($A:$A,$A5236,C:C,"&gt;"&amp;$I$5)</f>
        <v>0</v>
      </c>
    </row>
    <row r="5237" spans="3:9" x14ac:dyDescent="0.25">
      <c r="C5237"/>
      <c r="I5237" s="1">
        <f>COUNTIFS($A:$A,$A5237,C:C,"&gt;"&amp;$I$5)</f>
        <v>0</v>
      </c>
    </row>
    <row r="5238" spans="3:9" x14ac:dyDescent="0.25">
      <c r="C5238"/>
      <c r="I5238" s="1">
        <f>COUNTIFS($A:$A,$A5238,C:C,"&gt;"&amp;$I$5)</f>
        <v>0</v>
      </c>
    </row>
    <row r="5239" spans="3:9" x14ac:dyDescent="0.25">
      <c r="C5239"/>
      <c r="I5239" s="1">
        <f>COUNTIFS($A:$A,$A5239,C:C,"&gt;"&amp;$I$5)</f>
        <v>0</v>
      </c>
    </row>
    <row r="5240" spans="3:9" x14ac:dyDescent="0.25">
      <c r="C5240"/>
      <c r="I5240" s="1">
        <f>COUNTIFS($A:$A,$A5240,C:C,"&gt;"&amp;$I$5)</f>
        <v>0</v>
      </c>
    </row>
    <row r="5241" spans="3:9" x14ac:dyDescent="0.25">
      <c r="C5241"/>
      <c r="I5241" s="1">
        <f>COUNTIFS($A:$A,$A5241,C:C,"&gt;"&amp;$I$5)</f>
        <v>0</v>
      </c>
    </row>
    <row r="5242" spans="3:9" x14ac:dyDescent="0.25">
      <c r="C5242"/>
      <c r="I5242" s="1">
        <f>COUNTIFS($A:$A,$A5242,C:C,"&gt;"&amp;$I$5)</f>
        <v>0</v>
      </c>
    </row>
    <row r="5243" spans="3:9" x14ac:dyDescent="0.25">
      <c r="C5243"/>
      <c r="I5243" s="1">
        <f>COUNTIFS($A:$A,$A5243,C:C,"&gt;"&amp;$I$5)</f>
        <v>0</v>
      </c>
    </row>
    <row r="5244" spans="3:9" x14ac:dyDescent="0.25">
      <c r="C5244"/>
      <c r="I5244" s="1">
        <f>COUNTIFS($A:$A,$A5244,C:C,"&gt;"&amp;$I$5)</f>
        <v>0</v>
      </c>
    </row>
    <row r="5245" spans="3:9" x14ac:dyDescent="0.25">
      <c r="C5245"/>
      <c r="I5245" s="1">
        <f>COUNTIFS($A:$A,$A5245,C:C,"&gt;"&amp;$I$5)</f>
        <v>0</v>
      </c>
    </row>
    <row r="5246" spans="3:9" x14ac:dyDescent="0.25">
      <c r="C5246"/>
      <c r="I5246" s="1">
        <f>COUNTIFS($A:$A,$A5246,C:C,"&gt;"&amp;$I$5)</f>
        <v>0</v>
      </c>
    </row>
    <row r="5247" spans="3:9" x14ac:dyDescent="0.25">
      <c r="C5247"/>
      <c r="I5247" s="1">
        <f>COUNTIFS($A:$A,$A5247,C:C,"&gt;"&amp;$I$5)</f>
        <v>0</v>
      </c>
    </row>
    <row r="5248" spans="3:9" x14ac:dyDescent="0.25">
      <c r="C5248"/>
      <c r="I5248" s="1">
        <f>COUNTIFS($A:$A,$A5248,C:C,"&gt;"&amp;$I$5)</f>
        <v>0</v>
      </c>
    </row>
    <row r="5249" spans="3:9" x14ac:dyDescent="0.25">
      <c r="C5249"/>
      <c r="I5249" s="1">
        <f>COUNTIFS($A:$A,$A5249,C:C,"&gt;"&amp;$I$5)</f>
        <v>0</v>
      </c>
    </row>
    <row r="5250" spans="3:9" x14ac:dyDescent="0.25">
      <c r="C5250"/>
      <c r="I5250" s="1">
        <f>COUNTIFS($A:$A,$A5250,C:C,"&gt;"&amp;$I$5)</f>
        <v>0</v>
      </c>
    </row>
    <row r="5251" spans="3:9" x14ac:dyDescent="0.25">
      <c r="C5251"/>
      <c r="I5251" s="1">
        <f>COUNTIFS($A:$A,$A5251,C:C,"&gt;"&amp;$I$5)</f>
        <v>0</v>
      </c>
    </row>
    <row r="5252" spans="3:9" x14ac:dyDescent="0.25">
      <c r="C5252"/>
      <c r="I5252" s="1">
        <f>COUNTIFS($A:$A,$A5252,C:C,"&gt;"&amp;$I$5)</f>
        <v>0</v>
      </c>
    </row>
    <row r="5253" spans="3:9" x14ac:dyDescent="0.25">
      <c r="C5253"/>
      <c r="I5253" s="1">
        <f>COUNTIFS($A:$A,$A5253,C:C,"&gt;"&amp;$I$5)</f>
        <v>0</v>
      </c>
    </row>
    <row r="5254" spans="3:9" x14ac:dyDescent="0.25">
      <c r="C5254"/>
      <c r="I5254" s="1">
        <f>COUNTIFS($A:$A,$A5254,C:C,"&gt;"&amp;$I$5)</f>
        <v>0</v>
      </c>
    </row>
    <row r="5255" spans="3:9" x14ac:dyDescent="0.25">
      <c r="C5255"/>
      <c r="I5255" s="1">
        <f>COUNTIFS($A:$A,$A5255,C:C,"&gt;"&amp;$I$5)</f>
        <v>0</v>
      </c>
    </row>
    <row r="5256" spans="3:9" x14ac:dyDescent="0.25">
      <c r="C5256"/>
      <c r="I5256" s="1">
        <f>COUNTIFS($A:$A,$A5256,C:C,"&gt;"&amp;$I$5)</f>
        <v>0</v>
      </c>
    </row>
    <row r="5257" spans="3:9" x14ac:dyDescent="0.25">
      <c r="C5257"/>
      <c r="I5257" s="1">
        <f>COUNTIFS($A:$A,$A5257,C:C,"&gt;"&amp;$I$5)</f>
        <v>0</v>
      </c>
    </row>
    <row r="5258" spans="3:9" x14ac:dyDescent="0.25">
      <c r="C5258"/>
      <c r="I5258" s="1">
        <f>COUNTIFS($A:$A,$A5258,C:C,"&gt;"&amp;$I$5)</f>
        <v>0</v>
      </c>
    </row>
    <row r="5259" spans="3:9" x14ac:dyDescent="0.25">
      <c r="C5259"/>
      <c r="I5259" s="1">
        <f>COUNTIFS($A:$A,$A5259,C:C,"&gt;"&amp;$I$5)</f>
        <v>0</v>
      </c>
    </row>
    <row r="5260" spans="3:9" x14ac:dyDescent="0.25">
      <c r="C5260"/>
      <c r="I5260" s="1">
        <f>COUNTIFS($A:$A,$A5260,C:C,"&gt;"&amp;$I$5)</f>
        <v>0</v>
      </c>
    </row>
    <row r="5261" spans="3:9" x14ac:dyDescent="0.25">
      <c r="C5261"/>
      <c r="I5261" s="1">
        <f>COUNTIFS($A:$A,$A5261,C:C,"&gt;"&amp;$I$5)</f>
        <v>0</v>
      </c>
    </row>
    <row r="5262" spans="3:9" x14ac:dyDescent="0.25">
      <c r="C5262"/>
      <c r="I5262" s="1">
        <f>COUNTIFS($A:$A,$A5262,C:C,"&gt;"&amp;$I$5)</f>
        <v>0</v>
      </c>
    </row>
    <row r="5263" spans="3:9" x14ac:dyDescent="0.25">
      <c r="C5263"/>
      <c r="I5263" s="1">
        <f>COUNTIFS($A:$A,$A5263,C:C,"&gt;"&amp;$I$5)</f>
        <v>0</v>
      </c>
    </row>
    <row r="5264" spans="3:9" x14ac:dyDescent="0.25">
      <c r="C5264"/>
      <c r="I5264" s="1">
        <f>COUNTIFS($A:$A,$A5264,C:C,"&gt;"&amp;$I$5)</f>
        <v>0</v>
      </c>
    </row>
    <row r="5265" spans="3:9" x14ac:dyDescent="0.25">
      <c r="C5265"/>
      <c r="I5265" s="1">
        <f>COUNTIFS($A:$A,$A5265,C:C,"&gt;"&amp;$I$5)</f>
        <v>0</v>
      </c>
    </row>
    <row r="5266" spans="3:9" x14ac:dyDescent="0.25">
      <c r="C5266"/>
      <c r="I5266" s="1">
        <f>COUNTIFS($A:$A,$A5266,C:C,"&gt;"&amp;$I$5)</f>
        <v>0</v>
      </c>
    </row>
    <row r="5267" spans="3:9" x14ac:dyDescent="0.25">
      <c r="C5267"/>
      <c r="I5267" s="1">
        <f>COUNTIFS($A:$A,$A5267,C:C,"&gt;"&amp;$I$5)</f>
        <v>0</v>
      </c>
    </row>
    <row r="5268" spans="3:9" x14ac:dyDescent="0.25">
      <c r="C5268"/>
      <c r="I5268" s="1">
        <f>COUNTIFS($A:$A,$A5268,C:C,"&gt;"&amp;$I$5)</f>
        <v>0</v>
      </c>
    </row>
    <row r="5269" spans="3:9" x14ac:dyDescent="0.25">
      <c r="C5269"/>
      <c r="I5269" s="1">
        <f>COUNTIFS($A:$A,$A5269,C:C,"&gt;"&amp;$I$5)</f>
        <v>0</v>
      </c>
    </row>
    <row r="5270" spans="3:9" x14ac:dyDescent="0.25">
      <c r="C5270"/>
      <c r="I5270" s="1">
        <f>COUNTIFS($A:$A,$A5270,C:C,"&gt;"&amp;$I$5)</f>
        <v>0</v>
      </c>
    </row>
    <row r="5271" spans="3:9" x14ac:dyDescent="0.25">
      <c r="C5271"/>
      <c r="I5271" s="1">
        <f>COUNTIFS($A:$A,$A5271,C:C,"&gt;"&amp;$I$5)</f>
        <v>0</v>
      </c>
    </row>
    <row r="5272" spans="3:9" x14ac:dyDescent="0.25">
      <c r="C5272"/>
      <c r="I5272" s="1">
        <f>COUNTIFS($A:$A,$A5272,C:C,"&gt;"&amp;$I$5)</f>
        <v>0</v>
      </c>
    </row>
    <row r="5273" spans="3:9" x14ac:dyDescent="0.25">
      <c r="C5273"/>
      <c r="I5273" s="1">
        <f>COUNTIFS($A:$A,$A5273,C:C,"&gt;"&amp;$I$5)</f>
        <v>0</v>
      </c>
    </row>
    <row r="5274" spans="3:9" x14ac:dyDescent="0.25">
      <c r="C5274"/>
      <c r="I5274" s="1">
        <f>COUNTIFS($A:$A,$A5274,C:C,"&gt;"&amp;$I$5)</f>
        <v>0</v>
      </c>
    </row>
    <row r="5275" spans="3:9" x14ac:dyDescent="0.25">
      <c r="C5275"/>
      <c r="I5275" s="1">
        <f>COUNTIFS($A:$A,$A5275,C:C,"&gt;"&amp;$I$5)</f>
        <v>0</v>
      </c>
    </row>
    <row r="5276" spans="3:9" x14ac:dyDescent="0.25">
      <c r="C5276"/>
      <c r="I5276" s="1">
        <f>COUNTIFS($A:$A,$A5276,C:C,"&gt;"&amp;$I$5)</f>
        <v>0</v>
      </c>
    </row>
    <row r="5277" spans="3:9" x14ac:dyDescent="0.25">
      <c r="C5277"/>
      <c r="I5277" s="1">
        <f>COUNTIFS($A:$A,$A5277,C:C,"&gt;"&amp;$I$5)</f>
        <v>0</v>
      </c>
    </row>
    <row r="5278" spans="3:9" x14ac:dyDescent="0.25">
      <c r="C5278"/>
      <c r="I5278" s="1">
        <f>COUNTIFS($A:$A,$A5278,C:C,"&gt;"&amp;$I$5)</f>
        <v>0</v>
      </c>
    </row>
    <row r="5279" spans="3:9" x14ac:dyDescent="0.25">
      <c r="C5279"/>
      <c r="I5279" s="1">
        <f>COUNTIFS($A:$A,$A5279,C:C,"&gt;"&amp;$I$5)</f>
        <v>0</v>
      </c>
    </row>
    <row r="5280" spans="3:9" x14ac:dyDescent="0.25">
      <c r="C5280"/>
      <c r="I5280" s="1">
        <f>COUNTIFS($A:$A,$A5280,C:C,"&gt;"&amp;$I$5)</f>
        <v>0</v>
      </c>
    </row>
    <row r="5281" spans="3:9" x14ac:dyDescent="0.25">
      <c r="C5281"/>
      <c r="I5281" s="1">
        <f>COUNTIFS($A:$A,$A5281,C:C,"&gt;"&amp;$I$5)</f>
        <v>0</v>
      </c>
    </row>
    <row r="5282" spans="3:9" x14ac:dyDescent="0.25">
      <c r="C5282"/>
      <c r="I5282" s="1">
        <f>COUNTIFS($A:$A,$A5282,C:C,"&gt;"&amp;$I$5)</f>
        <v>0</v>
      </c>
    </row>
    <row r="5283" spans="3:9" x14ac:dyDescent="0.25">
      <c r="C5283"/>
      <c r="I5283" s="1">
        <f>COUNTIFS($A:$A,$A5283,C:C,"&gt;"&amp;$I$5)</f>
        <v>0</v>
      </c>
    </row>
    <row r="5284" spans="3:9" x14ac:dyDescent="0.25">
      <c r="C5284"/>
      <c r="I5284" s="1">
        <f>COUNTIFS($A:$A,$A5284,C:C,"&gt;"&amp;$I$5)</f>
        <v>0</v>
      </c>
    </row>
    <row r="5285" spans="3:9" x14ac:dyDescent="0.25">
      <c r="C5285"/>
      <c r="I5285" s="1">
        <f>COUNTIFS($A:$A,$A5285,C:C,"&gt;"&amp;$I$5)</f>
        <v>0</v>
      </c>
    </row>
    <row r="5286" spans="3:9" x14ac:dyDescent="0.25">
      <c r="C5286"/>
      <c r="I5286" s="1">
        <f>COUNTIFS($A:$A,$A5286,C:C,"&gt;"&amp;$I$5)</f>
        <v>0</v>
      </c>
    </row>
    <row r="5287" spans="3:9" x14ac:dyDescent="0.25">
      <c r="C5287"/>
      <c r="I5287" s="1">
        <f>COUNTIFS($A:$A,$A5287,C:C,"&gt;"&amp;$I$5)</f>
        <v>0</v>
      </c>
    </row>
    <row r="5288" spans="3:9" x14ac:dyDescent="0.25">
      <c r="C5288"/>
      <c r="I5288" s="1">
        <f>COUNTIFS($A:$A,$A5288,C:C,"&gt;"&amp;$I$5)</f>
        <v>0</v>
      </c>
    </row>
    <row r="5289" spans="3:9" x14ac:dyDescent="0.25">
      <c r="C5289"/>
      <c r="I5289" s="1">
        <f>COUNTIFS($A:$A,$A5289,C:C,"&gt;"&amp;$I$5)</f>
        <v>0</v>
      </c>
    </row>
    <row r="5290" spans="3:9" x14ac:dyDescent="0.25">
      <c r="C5290"/>
      <c r="I5290" s="1">
        <f>COUNTIFS($A:$A,$A5290,C:C,"&gt;"&amp;$I$5)</f>
        <v>0</v>
      </c>
    </row>
    <row r="5291" spans="3:9" x14ac:dyDescent="0.25">
      <c r="C5291"/>
      <c r="I5291" s="1">
        <f>COUNTIFS($A:$A,$A5291,C:C,"&gt;"&amp;$I$5)</f>
        <v>0</v>
      </c>
    </row>
    <row r="5292" spans="3:9" x14ac:dyDescent="0.25">
      <c r="C5292"/>
      <c r="I5292" s="1">
        <f>COUNTIFS($A:$A,$A5292,C:C,"&gt;"&amp;$I$5)</f>
        <v>0</v>
      </c>
    </row>
    <row r="5293" spans="3:9" x14ac:dyDescent="0.25">
      <c r="C5293"/>
      <c r="I5293" s="1">
        <f>COUNTIFS($A:$A,$A5293,C:C,"&gt;"&amp;$I$5)</f>
        <v>0</v>
      </c>
    </row>
    <row r="5294" spans="3:9" x14ac:dyDescent="0.25">
      <c r="C5294"/>
      <c r="I5294" s="1">
        <f>COUNTIFS($A:$A,$A5294,C:C,"&gt;"&amp;$I$5)</f>
        <v>0</v>
      </c>
    </row>
    <row r="5295" spans="3:9" x14ac:dyDescent="0.25">
      <c r="C5295"/>
      <c r="I5295" s="1">
        <f>COUNTIFS($A:$A,$A5295,C:C,"&gt;"&amp;$I$5)</f>
        <v>0</v>
      </c>
    </row>
    <row r="5296" spans="3:9" x14ac:dyDescent="0.25">
      <c r="C5296"/>
      <c r="I5296" s="1">
        <f>COUNTIFS($A:$A,$A5296,C:C,"&gt;"&amp;$I$5)</f>
        <v>0</v>
      </c>
    </row>
    <row r="5297" spans="3:9" x14ac:dyDescent="0.25">
      <c r="C5297"/>
      <c r="I5297" s="1">
        <f>COUNTIFS($A:$A,$A5297,C:C,"&gt;"&amp;$I$5)</f>
        <v>0</v>
      </c>
    </row>
    <row r="5298" spans="3:9" x14ac:dyDescent="0.25">
      <c r="C5298"/>
      <c r="I5298" s="1">
        <f>COUNTIFS($A:$A,$A5298,C:C,"&gt;"&amp;$I$5)</f>
        <v>0</v>
      </c>
    </row>
    <row r="5299" spans="3:9" x14ac:dyDescent="0.25">
      <c r="C5299"/>
      <c r="I5299" s="1">
        <f>COUNTIFS($A:$A,$A5299,C:C,"&gt;"&amp;$I$5)</f>
        <v>0</v>
      </c>
    </row>
    <row r="5300" spans="3:9" x14ac:dyDescent="0.25">
      <c r="C5300"/>
      <c r="I5300" s="1">
        <f>COUNTIFS($A:$A,$A5300,C:C,"&gt;"&amp;$I$5)</f>
        <v>0</v>
      </c>
    </row>
    <row r="5301" spans="3:9" x14ac:dyDescent="0.25">
      <c r="C5301"/>
      <c r="I5301" s="1">
        <f>COUNTIFS($A:$A,$A5301,C:C,"&gt;"&amp;$I$5)</f>
        <v>0</v>
      </c>
    </row>
    <row r="5302" spans="3:9" x14ac:dyDescent="0.25">
      <c r="C5302"/>
      <c r="I5302" s="1">
        <f>COUNTIFS($A:$A,$A5302,C:C,"&gt;"&amp;$I$5)</f>
        <v>0</v>
      </c>
    </row>
    <row r="5303" spans="3:9" x14ac:dyDescent="0.25">
      <c r="C5303"/>
      <c r="I5303" s="1">
        <f>COUNTIFS($A:$A,$A5303,C:C,"&gt;"&amp;$I$5)</f>
        <v>0</v>
      </c>
    </row>
    <row r="5304" spans="3:9" x14ac:dyDescent="0.25">
      <c r="C5304"/>
      <c r="I5304" s="1">
        <f>COUNTIFS($A:$A,$A5304,C:C,"&gt;"&amp;$I$5)</f>
        <v>0</v>
      </c>
    </row>
    <row r="5305" spans="3:9" x14ac:dyDescent="0.25">
      <c r="C5305"/>
      <c r="I5305" s="1">
        <f>COUNTIFS($A:$A,$A5305,C:C,"&gt;"&amp;$I$5)</f>
        <v>0</v>
      </c>
    </row>
    <row r="5306" spans="3:9" x14ac:dyDescent="0.25">
      <c r="C5306"/>
      <c r="I5306" s="1">
        <f>COUNTIFS($A:$A,$A5306,C:C,"&gt;"&amp;$I$5)</f>
        <v>0</v>
      </c>
    </row>
    <row r="5307" spans="3:9" x14ac:dyDescent="0.25">
      <c r="C5307"/>
      <c r="I5307" s="1">
        <f>COUNTIFS($A:$A,$A5307,C:C,"&gt;"&amp;$I$5)</f>
        <v>0</v>
      </c>
    </row>
    <row r="5308" spans="3:9" x14ac:dyDescent="0.25">
      <c r="C5308"/>
      <c r="I5308" s="1">
        <f>COUNTIFS($A:$A,$A5308,C:C,"&gt;"&amp;$I$5)</f>
        <v>0</v>
      </c>
    </row>
    <row r="5309" spans="3:9" x14ac:dyDescent="0.25">
      <c r="C5309"/>
      <c r="I5309" s="1">
        <f>COUNTIFS($A:$A,$A5309,C:C,"&gt;"&amp;$I$5)</f>
        <v>0</v>
      </c>
    </row>
    <row r="5310" spans="3:9" x14ac:dyDescent="0.25">
      <c r="C5310"/>
      <c r="I5310" s="1">
        <f>COUNTIFS($A:$A,$A5310,C:C,"&gt;"&amp;$I$5)</f>
        <v>0</v>
      </c>
    </row>
    <row r="5311" spans="3:9" x14ac:dyDescent="0.25">
      <c r="C5311"/>
      <c r="I5311" s="1">
        <f>COUNTIFS($A:$A,$A5311,C:C,"&gt;"&amp;$I$5)</f>
        <v>0</v>
      </c>
    </row>
    <row r="5312" spans="3:9" x14ac:dyDescent="0.25">
      <c r="C5312"/>
      <c r="I5312" s="1">
        <f>COUNTIFS($A:$A,$A5312,C:C,"&gt;"&amp;$I$5)</f>
        <v>0</v>
      </c>
    </row>
    <row r="5313" spans="3:9" x14ac:dyDescent="0.25">
      <c r="C5313"/>
      <c r="I5313" s="1">
        <f>COUNTIFS($A:$A,$A5313,C:C,"&gt;"&amp;$I$5)</f>
        <v>0</v>
      </c>
    </row>
    <row r="5314" spans="3:9" x14ac:dyDescent="0.25">
      <c r="C5314"/>
      <c r="I5314" s="1">
        <f>COUNTIFS($A:$A,$A5314,C:C,"&gt;"&amp;$I$5)</f>
        <v>0</v>
      </c>
    </row>
    <row r="5315" spans="3:9" x14ac:dyDescent="0.25">
      <c r="C5315"/>
      <c r="I5315" s="1">
        <f>COUNTIFS($A:$A,$A5315,C:C,"&gt;"&amp;$I$5)</f>
        <v>0</v>
      </c>
    </row>
    <row r="5316" spans="3:9" x14ac:dyDescent="0.25">
      <c r="C5316"/>
      <c r="I5316" s="1">
        <f>COUNTIFS($A:$A,$A5316,C:C,"&gt;"&amp;$I$5)</f>
        <v>0</v>
      </c>
    </row>
    <row r="5317" spans="3:9" x14ac:dyDescent="0.25">
      <c r="C5317"/>
      <c r="I5317" s="1">
        <f>COUNTIFS($A:$A,$A5317,C:C,"&gt;"&amp;$I$5)</f>
        <v>0</v>
      </c>
    </row>
    <row r="5318" spans="3:9" x14ac:dyDescent="0.25">
      <c r="C5318"/>
      <c r="I5318" s="1">
        <f>COUNTIFS($A:$A,$A5318,C:C,"&gt;"&amp;$I$5)</f>
        <v>0</v>
      </c>
    </row>
    <row r="5319" spans="3:9" x14ac:dyDescent="0.25">
      <c r="C5319"/>
      <c r="I5319" s="1">
        <f>COUNTIFS($A:$A,$A5319,C:C,"&gt;"&amp;$I$5)</f>
        <v>0</v>
      </c>
    </row>
    <row r="5320" spans="3:9" x14ac:dyDescent="0.25">
      <c r="C5320"/>
      <c r="I5320" s="1">
        <f>COUNTIFS($A:$A,$A5320,C:C,"&gt;"&amp;$I$5)</f>
        <v>0</v>
      </c>
    </row>
    <row r="5321" spans="3:9" x14ac:dyDescent="0.25">
      <c r="C5321"/>
      <c r="I5321" s="1">
        <f>COUNTIFS($A:$A,$A5321,C:C,"&gt;"&amp;$I$5)</f>
        <v>0</v>
      </c>
    </row>
    <row r="5322" spans="3:9" x14ac:dyDescent="0.25">
      <c r="C5322"/>
      <c r="I5322" s="1">
        <f>COUNTIFS($A:$A,$A5322,C:C,"&gt;"&amp;$I$5)</f>
        <v>0</v>
      </c>
    </row>
    <row r="5323" spans="3:9" x14ac:dyDescent="0.25">
      <c r="C5323"/>
      <c r="I5323" s="1">
        <f>COUNTIFS($A:$A,$A5323,C:C,"&gt;"&amp;$I$5)</f>
        <v>0</v>
      </c>
    </row>
    <row r="5324" spans="3:9" x14ac:dyDescent="0.25">
      <c r="C5324"/>
      <c r="I5324" s="1">
        <f>COUNTIFS($A:$A,$A5324,C:C,"&gt;"&amp;$I$5)</f>
        <v>0</v>
      </c>
    </row>
    <row r="5325" spans="3:9" x14ac:dyDescent="0.25">
      <c r="C5325"/>
      <c r="I5325" s="1">
        <f>COUNTIFS($A:$A,$A5325,C:C,"&gt;"&amp;$I$5)</f>
        <v>0</v>
      </c>
    </row>
    <row r="5326" spans="3:9" x14ac:dyDescent="0.25">
      <c r="C5326"/>
      <c r="I5326" s="1">
        <f>COUNTIFS($A:$A,$A5326,C:C,"&gt;"&amp;$I$5)</f>
        <v>0</v>
      </c>
    </row>
    <row r="5327" spans="3:9" x14ac:dyDescent="0.25">
      <c r="C5327"/>
      <c r="I5327" s="1">
        <f>COUNTIFS($A:$A,$A5327,C:C,"&gt;"&amp;$I$5)</f>
        <v>0</v>
      </c>
    </row>
    <row r="5328" spans="3:9" x14ac:dyDescent="0.25">
      <c r="C5328"/>
      <c r="I5328" s="1">
        <f>COUNTIFS($A:$A,$A5328,C:C,"&gt;"&amp;$I$5)</f>
        <v>0</v>
      </c>
    </row>
    <row r="5329" spans="3:9" x14ac:dyDescent="0.25">
      <c r="C5329"/>
      <c r="I5329" s="1">
        <f>COUNTIFS($A:$A,$A5329,C:C,"&gt;"&amp;$I$5)</f>
        <v>0</v>
      </c>
    </row>
    <row r="5330" spans="3:9" x14ac:dyDescent="0.25">
      <c r="C5330"/>
      <c r="I5330" s="1">
        <f>COUNTIFS($A:$A,$A5330,C:C,"&gt;"&amp;$I$5)</f>
        <v>0</v>
      </c>
    </row>
    <row r="5331" spans="3:9" x14ac:dyDescent="0.25">
      <c r="C5331"/>
      <c r="I5331" s="1">
        <f>COUNTIFS($A:$A,$A5331,C:C,"&gt;"&amp;$I$5)</f>
        <v>0</v>
      </c>
    </row>
    <row r="5332" spans="3:9" x14ac:dyDescent="0.25">
      <c r="C5332"/>
      <c r="I5332" s="1">
        <f>COUNTIFS($A:$A,$A5332,C:C,"&gt;"&amp;$I$5)</f>
        <v>0</v>
      </c>
    </row>
    <row r="5333" spans="3:9" x14ac:dyDescent="0.25">
      <c r="C5333"/>
      <c r="I5333" s="1">
        <f>COUNTIFS($A:$A,$A5333,C:C,"&gt;"&amp;$I$5)</f>
        <v>0</v>
      </c>
    </row>
    <row r="5334" spans="3:9" x14ac:dyDescent="0.25">
      <c r="C5334"/>
      <c r="I5334" s="1">
        <f>COUNTIFS($A:$A,$A5334,C:C,"&gt;"&amp;$I$5)</f>
        <v>0</v>
      </c>
    </row>
    <row r="5335" spans="3:9" x14ac:dyDescent="0.25">
      <c r="C5335"/>
      <c r="I5335" s="1">
        <f>COUNTIFS($A:$A,$A5335,C:C,"&gt;"&amp;$I$5)</f>
        <v>0</v>
      </c>
    </row>
    <row r="5336" spans="3:9" x14ac:dyDescent="0.25">
      <c r="C5336"/>
      <c r="I5336" s="1">
        <f>COUNTIFS($A:$A,$A5336,C:C,"&gt;"&amp;$I$5)</f>
        <v>0</v>
      </c>
    </row>
    <row r="5337" spans="3:9" x14ac:dyDescent="0.25">
      <c r="C5337"/>
      <c r="I5337" s="1">
        <f>COUNTIFS($A:$A,$A5337,C:C,"&gt;"&amp;$I$5)</f>
        <v>0</v>
      </c>
    </row>
    <row r="5338" spans="3:9" x14ac:dyDescent="0.25">
      <c r="C5338"/>
      <c r="I5338" s="1">
        <f>COUNTIFS($A:$A,$A5338,C:C,"&gt;"&amp;$I$5)</f>
        <v>0</v>
      </c>
    </row>
    <row r="5339" spans="3:9" x14ac:dyDescent="0.25">
      <c r="C5339"/>
      <c r="I5339" s="1">
        <f>COUNTIFS($A:$A,$A5339,C:C,"&gt;"&amp;$I$5)</f>
        <v>0</v>
      </c>
    </row>
    <row r="5340" spans="3:9" x14ac:dyDescent="0.25">
      <c r="C5340"/>
      <c r="I5340" s="1">
        <f>COUNTIFS($A:$A,$A5340,C:C,"&gt;"&amp;$I$5)</f>
        <v>0</v>
      </c>
    </row>
    <row r="5341" spans="3:9" x14ac:dyDescent="0.25">
      <c r="C5341"/>
      <c r="I5341" s="1">
        <f>COUNTIFS($A:$A,$A5341,C:C,"&gt;"&amp;$I$5)</f>
        <v>0</v>
      </c>
    </row>
    <row r="5342" spans="3:9" x14ac:dyDescent="0.25">
      <c r="C5342"/>
      <c r="I5342" s="1">
        <f>COUNTIFS($A:$A,$A5342,C:C,"&gt;"&amp;$I$5)</f>
        <v>0</v>
      </c>
    </row>
    <row r="5343" spans="3:9" x14ac:dyDescent="0.25">
      <c r="C5343"/>
      <c r="I5343" s="1">
        <f>COUNTIFS($A:$A,$A5343,C:C,"&gt;"&amp;$I$5)</f>
        <v>0</v>
      </c>
    </row>
    <row r="5344" spans="3:9" x14ac:dyDescent="0.25">
      <c r="C5344"/>
      <c r="I5344" s="1">
        <f>COUNTIFS($A:$A,$A5344,C:C,"&gt;"&amp;$I$5)</f>
        <v>0</v>
      </c>
    </row>
    <row r="5345" spans="3:9" x14ac:dyDescent="0.25">
      <c r="C5345"/>
      <c r="I5345" s="1">
        <f>COUNTIFS($A:$A,$A5345,C:C,"&gt;"&amp;$I$5)</f>
        <v>0</v>
      </c>
    </row>
    <row r="5346" spans="3:9" x14ac:dyDescent="0.25">
      <c r="C5346"/>
      <c r="I5346" s="1">
        <f>COUNTIFS($A:$A,$A5346,C:C,"&gt;"&amp;$I$5)</f>
        <v>0</v>
      </c>
    </row>
    <row r="5347" spans="3:9" x14ac:dyDescent="0.25">
      <c r="C5347"/>
      <c r="I5347" s="1">
        <f>COUNTIFS($A:$A,$A5347,C:C,"&gt;"&amp;$I$5)</f>
        <v>0</v>
      </c>
    </row>
    <row r="5348" spans="3:9" x14ac:dyDescent="0.25">
      <c r="C5348"/>
      <c r="I5348" s="1">
        <f>COUNTIFS($A:$A,$A5348,C:C,"&gt;"&amp;$I$5)</f>
        <v>0</v>
      </c>
    </row>
    <row r="5349" spans="3:9" x14ac:dyDescent="0.25">
      <c r="C5349"/>
      <c r="I5349" s="1">
        <f>COUNTIFS($A:$A,$A5349,C:C,"&gt;"&amp;$I$5)</f>
        <v>0</v>
      </c>
    </row>
    <row r="5350" spans="3:9" x14ac:dyDescent="0.25">
      <c r="C5350"/>
      <c r="I5350" s="1">
        <f>COUNTIFS($A:$A,$A5350,C:C,"&gt;"&amp;$I$5)</f>
        <v>0</v>
      </c>
    </row>
    <row r="5351" spans="3:9" x14ac:dyDescent="0.25">
      <c r="C5351"/>
      <c r="I5351" s="1">
        <f>COUNTIFS($A:$A,$A5351,C:C,"&gt;"&amp;$I$5)</f>
        <v>0</v>
      </c>
    </row>
    <row r="5352" spans="3:9" x14ac:dyDescent="0.25">
      <c r="C5352"/>
      <c r="I5352" s="1">
        <f>COUNTIFS($A:$A,$A5352,C:C,"&gt;"&amp;$I$5)</f>
        <v>0</v>
      </c>
    </row>
    <row r="5353" spans="3:9" x14ac:dyDescent="0.25">
      <c r="C5353"/>
      <c r="I5353" s="1">
        <f>COUNTIFS($A:$A,$A5353,C:C,"&gt;"&amp;$I$5)</f>
        <v>0</v>
      </c>
    </row>
    <row r="5354" spans="3:9" x14ac:dyDescent="0.25">
      <c r="C5354"/>
      <c r="I5354" s="1">
        <f>COUNTIFS($A:$A,$A5354,C:C,"&gt;"&amp;$I$5)</f>
        <v>0</v>
      </c>
    </row>
    <row r="5355" spans="3:9" x14ac:dyDescent="0.25">
      <c r="C5355"/>
      <c r="I5355" s="1">
        <f>COUNTIFS($A:$A,$A5355,C:C,"&gt;"&amp;$I$5)</f>
        <v>0</v>
      </c>
    </row>
    <row r="5356" spans="3:9" x14ac:dyDescent="0.25">
      <c r="C5356"/>
      <c r="I5356" s="1">
        <f>COUNTIFS($A:$A,$A5356,C:C,"&gt;"&amp;$I$5)</f>
        <v>0</v>
      </c>
    </row>
    <row r="5357" spans="3:9" x14ac:dyDescent="0.25">
      <c r="C5357"/>
      <c r="I5357" s="1">
        <f>COUNTIFS($A:$A,$A5357,C:C,"&gt;"&amp;$I$5)</f>
        <v>0</v>
      </c>
    </row>
    <row r="5358" spans="3:9" x14ac:dyDescent="0.25">
      <c r="C5358"/>
      <c r="I5358" s="1">
        <f>COUNTIFS($A:$A,$A5358,C:C,"&gt;"&amp;$I$5)</f>
        <v>0</v>
      </c>
    </row>
    <row r="5359" spans="3:9" x14ac:dyDescent="0.25">
      <c r="C5359"/>
      <c r="I5359" s="1">
        <f>COUNTIFS($A:$A,$A5359,C:C,"&gt;"&amp;$I$5)</f>
        <v>0</v>
      </c>
    </row>
    <row r="5360" spans="3:9" x14ac:dyDescent="0.25">
      <c r="C5360"/>
      <c r="I5360" s="1">
        <f>COUNTIFS($A:$A,$A5360,C:C,"&gt;"&amp;$I$5)</f>
        <v>0</v>
      </c>
    </row>
    <row r="5361" spans="3:9" x14ac:dyDescent="0.25">
      <c r="C5361"/>
      <c r="I5361" s="1">
        <f>COUNTIFS($A:$A,$A5361,C:C,"&gt;"&amp;$I$5)</f>
        <v>0</v>
      </c>
    </row>
    <row r="5362" spans="3:9" x14ac:dyDescent="0.25">
      <c r="C5362"/>
      <c r="I5362" s="1">
        <f>COUNTIFS($A:$A,$A5362,C:C,"&gt;"&amp;$I$5)</f>
        <v>0</v>
      </c>
    </row>
    <row r="5363" spans="3:9" x14ac:dyDescent="0.25">
      <c r="C5363"/>
      <c r="I5363" s="1">
        <f>COUNTIFS($A:$A,$A5363,C:C,"&gt;"&amp;$I$5)</f>
        <v>0</v>
      </c>
    </row>
    <row r="5364" spans="3:9" x14ac:dyDescent="0.25">
      <c r="C5364"/>
      <c r="I5364" s="1">
        <f>COUNTIFS($A:$A,$A5364,C:C,"&gt;"&amp;$I$5)</f>
        <v>0</v>
      </c>
    </row>
    <row r="5365" spans="3:9" x14ac:dyDescent="0.25">
      <c r="C5365"/>
      <c r="I5365" s="1">
        <f>COUNTIFS($A:$A,$A5365,C:C,"&gt;"&amp;$I$5)</f>
        <v>0</v>
      </c>
    </row>
    <row r="5366" spans="3:9" x14ac:dyDescent="0.25">
      <c r="C5366"/>
      <c r="I5366" s="1">
        <f>COUNTIFS($A:$A,$A5366,C:C,"&gt;"&amp;$I$5)</f>
        <v>0</v>
      </c>
    </row>
    <row r="5367" spans="3:9" x14ac:dyDescent="0.25">
      <c r="C5367"/>
      <c r="I5367" s="1">
        <f>COUNTIFS($A:$A,$A5367,C:C,"&gt;"&amp;$I$5)</f>
        <v>0</v>
      </c>
    </row>
    <row r="5368" spans="3:9" x14ac:dyDescent="0.25">
      <c r="C5368"/>
      <c r="I5368" s="1">
        <f>COUNTIFS($A:$A,$A5368,C:C,"&gt;"&amp;$I$5)</f>
        <v>0</v>
      </c>
    </row>
    <row r="5369" spans="3:9" x14ac:dyDescent="0.25">
      <c r="C5369"/>
      <c r="I5369" s="1">
        <f>COUNTIFS($A:$A,$A5369,C:C,"&gt;"&amp;$I$5)</f>
        <v>0</v>
      </c>
    </row>
    <row r="5370" spans="3:9" x14ac:dyDescent="0.25">
      <c r="C5370"/>
      <c r="I5370" s="1">
        <f>COUNTIFS($A:$A,$A5370,C:C,"&gt;"&amp;$I$5)</f>
        <v>0</v>
      </c>
    </row>
    <row r="5371" spans="3:9" x14ac:dyDescent="0.25">
      <c r="C5371"/>
      <c r="I5371" s="1">
        <f>COUNTIFS($A:$A,$A5371,C:C,"&gt;"&amp;$I$5)</f>
        <v>0</v>
      </c>
    </row>
    <row r="5372" spans="3:9" x14ac:dyDescent="0.25">
      <c r="C5372"/>
      <c r="I5372" s="1">
        <f>COUNTIFS($A:$A,$A5372,C:C,"&gt;"&amp;$I$5)</f>
        <v>0</v>
      </c>
    </row>
    <row r="5373" spans="3:9" x14ac:dyDescent="0.25">
      <c r="C5373"/>
      <c r="I5373" s="1">
        <f>COUNTIFS($A:$A,$A5373,C:C,"&gt;"&amp;$I$5)</f>
        <v>0</v>
      </c>
    </row>
    <row r="5374" spans="3:9" x14ac:dyDescent="0.25">
      <c r="C5374"/>
      <c r="I5374" s="1">
        <f>COUNTIFS($A:$A,$A5374,C:C,"&gt;"&amp;$I$5)</f>
        <v>0</v>
      </c>
    </row>
    <row r="5375" spans="3:9" x14ac:dyDescent="0.25">
      <c r="C5375"/>
      <c r="I5375" s="1">
        <f>COUNTIFS($A:$A,$A5375,C:C,"&gt;"&amp;$I$5)</f>
        <v>0</v>
      </c>
    </row>
    <row r="5376" spans="3:9" x14ac:dyDescent="0.25">
      <c r="C5376"/>
      <c r="I5376" s="1">
        <f>COUNTIFS($A:$A,$A5376,C:C,"&gt;"&amp;$I$5)</f>
        <v>0</v>
      </c>
    </row>
    <row r="5377" spans="3:9" x14ac:dyDescent="0.25">
      <c r="C5377"/>
      <c r="I5377" s="1">
        <f>COUNTIFS($A:$A,$A5377,C:C,"&gt;"&amp;$I$5)</f>
        <v>0</v>
      </c>
    </row>
    <row r="5378" spans="3:9" x14ac:dyDescent="0.25">
      <c r="C5378"/>
      <c r="I5378" s="1">
        <f>COUNTIFS($A:$A,$A5378,C:C,"&gt;"&amp;$I$5)</f>
        <v>0</v>
      </c>
    </row>
    <row r="5379" spans="3:9" x14ac:dyDescent="0.25">
      <c r="C5379"/>
      <c r="I5379" s="1">
        <f>COUNTIFS($A:$A,$A5379,C:C,"&gt;"&amp;$I$5)</f>
        <v>0</v>
      </c>
    </row>
    <row r="5380" spans="3:9" x14ac:dyDescent="0.25">
      <c r="C5380"/>
      <c r="I5380" s="1">
        <f>COUNTIFS($A:$A,$A5380,C:C,"&gt;"&amp;$I$5)</f>
        <v>0</v>
      </c>
    </row>
    <row r="5381" spans="3:9" x14ac:dyDescent="0.25">
      <c r="C5381"/>
      <c r="I5381" s="1">
        <f>COUNTIFS($A:$A,$A5381,C:C,"&gt;"&amp;$I$5)</f>
        <v>0</v>
      </c>
    </row>
    <row r="5382" spans="3:9" x14ac:dyDescent="0.25">
      <c r="C5382"/>
      <c r="I5382" s="1">
        <f>COUNTIFS($A:$A,$A5382,C:C,"&gt;"&amp;$I$5)</f>
        <v>0</v>
      </c>
    </row>
    <row r="5383" spans="3:9" x14ac:dyDescent="0.25">
      <c r="C5383"/>
      <c r="I5383" s="1">
        <f>COUNTIFS($A:$A,$A5383,C:C,"&gt;"&amp;$I$5)</f>
        <v>0</v>
      </c>
    </row>
    <row r="5384" spans="3:9" x14ac:dyDescent="0.25">
      <c r="C5384"/>
      <c r="I5384" s="1">
        <f>COUNTIFS($A:$A,$A5384,C:C,"&gt;"&amp;$I$5)</f>
        <v>0</v>
      </c>
    </row>
    <row r="5385" spans="3:9" x14ac:dyDescent="0.25">
      <c r="C5385"/>
      <c r="I5385" s="1">
        <f>COUNTIFS($A:$A,$A5385,C:C,"&gt;"&amp;$I$5)</f>
        <v>0</v>
      </c>
    </row>
    <row r="5386" spans="3:9" x14ac:dyDescent="0.25">
      <c r="C5386"/>
      <c r="I5386" s="1">
        <f>COUNTIFS($A:$A,$A5386,C:C,"&gt;"&amp;$I$5)</f>
        <v>0</v>
      </c>
    </row>
    <row r="5387" spans="3:9" x14ac:dyDescent="0.25">
      <c r="C5387"/>
      <c r="I5387" s="1">
        <f>COUNTIFS($A:$A,$A5387,C:C,"&gt;"&amp;$I$5)</f>
        <v>0</v>
      </c>
    </row>
    <row r="5388" spans="3:9" x14ac:dyDescent="0.25">
      <c r="C5388"/>
      <c r="I5388" s="1">
        <f>COUNTIFS($A:$A,$A5388,C:C,"&gt;"&amp;$I$5)</f>
        <v>0</v>
      </c>
    </row>
    <row r="5389" spans="3:9" x14ac:dyDescent="0.25">
      <c r="C5389"/>
      <c r="I5389" s="1">
        <f>COUNTIFS($A:$A,$A5389,C:C,"&gt;"&amp;$I$5)</f>
        <v>0</v>
      </c>
    </row>
    <row r="5390" spans="3:9" x14ac:dyDescent="0.25">
      <c r="C5390"/>
      <c r="I5390" s="1">
        <f>COUNTIFS($A:$A,$A5390,C:C,"&gt;"&amp;$I$5)</f>
        <v>0</v>
      </c>
    </row>
    <row r="5391" spans="3:9" x14ac:dyDescent="0.25">
      <c r="C5391"/>
      <c r="I5391" s="1">
        <f>COUNTIFS($A:$A,$A5391,C:C,"&gt;"&amp;$I$5)</f>
        <v>0</v>
      </c>
    </row>
    <row r="5392" spans="3:9" x14ac:dyDescent="0.25">
      <c r="C5392"/>
      <c r="I5392" s="1">
        <f>COUNTIFS($A:$A,$A5392,C:C,"&gt;"&amp;$I$5)</f>
        <v>0</v>
      </c>
    </row>
    <row r="5393" spans="3:9" x14ac:dyDescent="0.25">
      <c r="C5393"/>
      <c r="I5393" s="1">
        <f>COUNTIFS($A:$A,$A5393,C:C,"&gt;"&amp;$I$5)</f>
        <v>0</v>
      </c>
    </row>
    <row r="5394" spans="3:9" x14ac:dyDescent="0.25">
      <c r="C5394"/>
      <c r="I5394" s="1">
        <f>COUNTIFS($A:$A,$A5394,C:C,"&gt;"&amp;$I$5)</f>
        <v>0</v>
      </c>
    </row>
    <row r="5395" spans="3:9" x14ac:dyDescent="0.25">
      <c r="C5395"/>
      <c r="I5395" s="1">
        <f>COUNTIFS($A:$A,$A5395,C:C,"&gt;"&amp;$I$5)</f>
        <v>0</v>
      </c>
    </row>
    <row r="5396" spans="3:9" x14ac:dyDescent="0.25">
      <c r="C5396"/>
      <c r="I5396" s="1">
        <f>COUNTIFS($A:$A,$A5396,C:C,"&gt;"&amp;$I$5)</f>
        <v>0</v>
      </c>
    </row>
    <row r="5397" spans="3:9" x14ac:dyDescent="0.25">
      <c r="C5397"/>
      <c r="I5397" s="1">
        <f>COUNTIFS($A:$A,$A5397,C:C,"&gt;"&amp;$I$5)</f>
        <v>0</v>
      </c>
    </row>
    <row r="5398" spans="3:9" x14ac:dyDescent="0.25">
      <c r="C5398"/>
      <c r="I5398" s="1">
        <f>COUNTIFS($A:$A,$A5398,C:C,"&gt;"&amp;$I$5)</f>
        <v>0</v>
      </c>
    </row>
    <row r="5399" spans="3:9" x14ac:dyDescent="0.25">
      <c r="C5399"/>
      <c r="I5399" s="1">
        <f>COUNTIFS($A:$A,$A5399,C:C,"&gt;"&amp;$I$5)</f>
        <v>0</v>
      </c>
    </row>
    <row r="5400" spans="3:9" x14ac:dyDescent="0.25">
      <c r="C5400"/>
      <c r="I5400" s="1">
        <f>COUNTIFS($A:$A,$A5400,C:C,"&gt;"&amp;$I$5)</f>
        <v>0</v>
      </c>
    </row>
    <row r="5401" spans="3:9" x14ac:dyDescent="0.25">
      <c r="C5401"/>
      <c r="I5401" s="1">
        <f>COUNTIFS($A:$A,$A5401,C:C,"&gt;"&amp;$I$5)</f>
        <v>0</v>
      </c>
    </row>
    <row r="5402" spans="3:9" x14ac:dyDescent="0.25">
      <c r="C5402"/>
      <c r="I5402" s="1">
        <f>COUNTIFS($A:$A,$A5402,C:C,"&gt;"&amp;$I$5)</f>
        <v>0</v>
      </c>
    </row>
    <row r="5403" spans="3:9" x14ac:dyDescent="0.25">
      <c r="C5403"/>
      <c r="I5403" s="1">
        <f>COUNTIFS($A:$A,$A5403,C:C,"&gt;"&amp;$I$5)</f>
        <v>0</v>
      </c>
    </row>
    <row r="5404" spans="3:9" x14ac:dyDescent="0.25">
      <c r="C5404"/>
      <c r="I5404" s="1">
        <f>COUNTIFS($A:$A,$A5404,C:C,"&gt;"&amp;$I$5)</f>
        <v>0</v>
      </c>
    </row>
    <row r="5405" spans="3:9" x14ac:dyDescent="0.25">
      <c r="C5405"/>
      <c r="I5405" s="1">
        <f>COUNTIFS($A:$A,$A5405,C:C,"&gt;"&amp;$I$5)</f>
        <v>0</v>
      </c>
    </row>
    <row r="5406" spans="3:9" x14ac:dyDescent="0.25">
      <c r="C5406"/>
      <c r="I5406" s="1">
        <f>COUNTIFS($A:$A,$A5406,C:C,"&gt;"&amp;$I$5)</f>
        <v>0</v>
      </c>
    </row>
    <row r="5407" spans="3:9" x14ac:dyDescent="0.25">
      <c r="C5407"/>
      <c r="I5407" s="1">
        <f>COUNTIFS($A:$A,$A5407,C:C,"&gt;"&amp;$I$5)</f>
        <v>0</v>
      </c>
    </row>
    <row r="5408" spans="3:9" x14ac:dyDescent="0.25">
      <c r="C5408"/>
      <c r="I5408" s="1">
        <f>COUNTIFS($A:$A,$A5408,C:C,"&gt;"&amp;$I$5)</f>
        <v>0</v>
      </c>
    </row>
    <row r="5409" spans="3:9" x14ac:dyDescent="0.25">
      <c r="C5409"/>
      <c r="I5409" s="1">
        <f>COUNTIFS($A:$A,$A5409,C:C,"&gt;"&amp;$I$5)</f>
        <v>0</v>
      </c>
    </row>
    <row r="5410" spans="3:9" x14ac:dyDescent="0.25">
      <c r="C5410"/>
      <c r="I5410" s="1">
        <f>COUNTIFS($A:$A,$A5410,C:C,"&gt;"&amp;$I$5)</f>
        <v>0</v>
      </c>
    </row>
    <row r="5411" spans="3:9" x14ac:dyDescent="0.25">
      <c r="C5411"/>
      <c r="I5411" s="1">
        <f>COUNTIFS($A:$A,$A5411,C:C,"&gt;"&amp;$I$5)</f>
        <v>0</v>
      </c>
    </row>
    <row r="5412" spans="3:9" x14ac:dyDescent="0.25">
      <c r="C5412"/>
      <c r="I5412" s="1">
        <f>COUNTIFS($A:$A,$A5412,C:C,"&gt;"&amp;$I$5)</f>
        <v>0</v>
      </c>
    </row>
    <row r="5413" spans="3:9" x14ac:dyDescent="0.25">
      <c r="C5413"/>
      <c r="I5413" s="1">
        <f>COUNTIFS($A:$A,$A5413,C:C,"&gt;"&amp;$I$5)</f>
        <v>0</v>
      </c>
    </row>
    <row r="5414" spans="3:9" x14ac:dyDescent="0.25">
      <c r="C5414"/>
      <c r="I5414" s="1">
        <f>COUNTIFS($A:$A,$A5414,C:C,"&gt;"&amp;$I$5)</f>
        <v>0</v>
      </c>
    </row>
    <row r="5415" spans="3:9" x14ac:dyDescent="0.25">
      <c r="C5415"/>
      <c r="I5415" s="1">
        <f>COUNTIFS($A:$A,$A5415,C:C,"&gt;"&amp;$I$5)</f>
        <v>0</v>
      </c>
    </row>
    <row r="5416" spans="3:9" x14ac:dyDescent="0.25">
      <c r="C5416"/>
      <c r="I5416" s="1">
        <f>COUNTIFS($A:$A,$A5416,C:C,"&gt;"&amp;$I$5)</f>
        <v>0</v>
      </c>
    </row>
    <row r="5417" spans="3:9" x14ac:dyDescent="0.25">
      <c r="C5417"/>
      <c r="I5417" s="1">
        <f>COUNTIFS($A:$A,$A5417,C:C,"&gt;"&amp;$I$5)</f>
        <v>0</v>
      </c>
    </row>
    <row r="5418" spans="3:9" x14ac:dyDescent="0.25">
      <c r="C5418"/>
      <c r="I5418" s="1">
        <f>COUNTIFS($A:$A,$A5418,C:C,"&gt;"&amp;$I$5)</f>
        <v>0</v>
      </c>
    </row>
    <row r="5419" spans="3:9" x14ac:dyDescent="0.25">
      <c r="C5419"/>
      <c r="I5419" s="1">
        <f>COUNTIFS($A:$A,$A5419,C:C,"&gt;"&amp;$I$5)</f>
        <v>0</v>
      </c>
    </row>
    <row r="5420" spans="3:9" x14ac:dyDescent="0.25">
      <c r="C5420"/>
      <c r="I5420" s="1">
        <f>COUNTIFS($A:$A,$A5420,C:C,"&gt;"&amp;$I$5)</f>
        <v>0</v>
      </c>
    </row>
    <row r="5421" spans="3:9" x14ac:dyDescent="0.25">
      <c r="C5421"/>
      <c r="I5421" s="1">
        <f>COUNTIFS($A:$A,$A5421,C:C,"&gt;"&amp;$I$5)</f>
        <v>0</v>
      </c>
    </row>
    <row r="5422" spans="3:9" x14ac:dyDescent="0.25">
      <c r="C5422"/>
      <c r="I5422" s="1">
        <f>COUNTIFS($A:$A,$A5422,C:C,"&gt;"&amp;$I$5)</f>
        <v>0</v>
      </c>
    </row>
    <row r="5423" spans="3:9" x14ac:dyDescent="0.25">
      <c r="C5423"/>
      <c r="I5423" s="1">
        <f>COUNTIFS($A:$A,$A5423,C:C,"&gt;"&amp;$I$5)</f>
        <v>0</v>
      </c>
    </row>
    <row r="5424" spans="3:9" x14ac:dyDescent="0.25">
      <c r="C5424"/>
      <c r="I5424" s="1">
        <f>COUNTIFS($A:$A,$A5424,C:C,"&gt;"&amp;$I$5)</f>
        <v>0</v>
      </c>
    </row>
    <row r="5425" spans="3:9" x14ac:dyDescent="0.25">
      <c r="C5425"/>
      <c r="I5425" s="1">
        <f>COUNTIFS($A:$A,$A5425,C:C,"&gt;"&amp;$I$5)</f>
        <v>0</v>
      </c>
    </row>
    <row r="5426" spans="3:9" x14ac:dyDescent="0.25">
      <c r="C5426"/>
      <c r="I5426" s="1">
        <f>COUNTIFS($A:$A,$A5426,C:C,"&gt;"&amp;$I$5)</f>
        <v>0</v>
      </c>
    </row>
    <row r="5427" spans="3:9" x14ac:dyDescent="0.25">
      <c r="C5427"/>
      <c r="I5427" s="1">
        <f>COUNTIFS($A:$A,$A5427,C:C,"&gt;"&amp;$I$5)</f>
        <v>0</v>
      </c>
    </row>
    <row r="5428" spans="3:9" x14ac:dyDescent="0.25">
      <c r="C5428"/>
      <c r="I5428" s="1">
        <f>COUNTIFS($A:$A,$A5428,C:C,"&gt;"&amp;$I$5)</f>
        <v>0</v>
      </c>
    </row>
    <row r="5429" spans="3:9" x14ac:dyDescent="0.25">
      <c r="C5429"/>
      <c r="I5429" s="1">
        <f>COUNTIFS($A:$A,$A5429,C:C,"&gt;"&amp;$I$5)</f>
        <v>0</v>
      </c>
    </row>
    <row r="5430" spans="3:9" x14ac:dyDescent="0.25">
      <c r="C5430"/>
      <c r="I5430" s="1">
        <f>COUNTIFS($A:$A,$A5430,C:C,"&gt;"&amp;$I$5)</f>
        <v>0</v>
      </c>
    </row>
    <row r="5431" spans="3:9" x14ac:dyDescent="0.25">
      <c r="C5431"/>
      <c r="I5431" s="1">
        <f>COUNTIFS($A:$A,$A5431,C:C,"&gt;"&amp;$I$5)</f>
        <v>0</v>
      </c>
    </row>
    <row r="5432" spans="3:9" x14ac:dyDescent="0.25">
      <c r="C5432"/>
      <c r="I5432" s="1">
        <f>COUNTIFS($A:$A,$A5432,C:C,"&gt;"&amp;$I$5)</f>
        <v>0</v>
      </c>
    </row>
    <row r="5433" spans="3:9" x14ac:dyDescent="0.25">
      <c r="C5433"/>
      <c r="I5433" s="1">
        <f>COUNTIFS($A:$A,$A5433,C:C,"&gt;"&amp;$I$5)</f>
        <v>0</v>
      </c>
    </row>
    <row r="5434" spans="3:9" x14ac:dyDescent="0.25">
      <c r="C5434"/>
      <c r="I5434" s="1">
        <f>COUNTIFS($A:$A,$A5434,C:C,"&gt;"&amp;$I$5)</f>
        <v>0</v>
      </c>
    </row>
    <row r="5435" spans="3:9" x14ac:dyDescent="0.25">
      <c r="C5435"/>
      <c r="I5435" s="1">
        <f>COUNTIFS($A:$A,$A5435,C:C,"&gt;"&amp;$I$5)</f>
        <v>0</v>
      </c>
    </row>
    <row r="5436" spans="3:9" x14ac:dyDescent="0.25">
      <c r="C5436"/>
      <c r="I5436" s="1">
        <f>COUNTIFS($A:$A,$A5436,C:C,"&gt;"&amp;$I$5)</f>
        <v>0</v>
      </c>
    </row>
    <row r="5437" spans="3:9" x14ac:dyDescent="0.25">
      <c r="C5437"/>
      <c r="I5437" s="1">
        <f>COUNTIFS($A:$A,$A5437,C:C,"&gt;"&amp;$I$5)</f>
        <v>0</v>
      </c>
    </row>
    <row r="5438" spans="3:9" x14ac:dyDescent="0.25">
      <c r="C5438"/>
      <c r="I5438" s="1">
        <f>COUNTIFS($A:$A,$A5438,C:C,"&gt;"&amp;$I$5)</f>
        <v>0</v>
      </c>
    </row>
    <row r="5439" spans="3:9" x14ac:dyDescent="0.25">
      <c r="C5439"/>
      <c r="I5439" s="1">
        <f>COUNTIFS($A:$A,$A5439,C:C,"&gt;"&amp;$I$5)</f>
        <v>0</v>
      </c>
    </row>
    <row r="5440" spans="3:9" x14ac:dyDescent="0.25">
      <c r="C5440"/>
      <c r="I5440" s="1">
        <f>COUNTIFS($A:$A,$A5440,C:C,"&gt;"&amp;$I$5)</f>
        <v>0</v>
      </c>
    </row>
    <row r="5441" spans="3:9" x14ac:dyDescent="0.25">
      <c r="C5441"/>
      <c r="I5441" s="1">
        <f>COUNTIFS($A:$A,$A5441,C:C,"&gt;"&amp;$I$5)</f>
        <v>0</v>
      </c>
    </row>
    <row r="5442" spans="3:9" x14ac:dyDescent="0.25">
      <c r="C5442"/>
      <c r="I5442" s="1">
        <f>COUNTIFS($A:$A,$A5442,C:C,"&gt;"&amp;$I$5)</f>
        <v>0</v>
      </c>
    </row>
    <row r="5443" spans="3:9" x14ac:dyDescent="0.25">
      <c r="C5443"/>
      <c r="I5443" s="1">
        <f>COUNTIFS($A:$A,$A5443,C:C,"&gt;"&amp;$I$5)</f>
        <v>0</v>
      </c>
    </row>
    <row r="5444" spans="3:9" x14ac:dyDescent="0.25">
      <c r="C5444"/>
      <c r="I5444" s="1">
        <f>COUNTIFS($A:$A,$A5444,C:C,"&gt;"&amp;$I$5)</f>
        <v>0</v>
      </c>
    </row>
    <row r="5445" spans="3:9" x14ac:dyDescent="0.25">
      <c r="C5445"/>
      <c r="I5445" s="1">
        <f>COUNTIFS($A:$A,$A5445,C:C,"&gt;"&amp;$I$5)</f>
        <v>0</v>
      </c>
    </row>
    <row r="5446" spans="3:9" x14ac:dyDescent="0.25">
      <c r="C5446"/>
      <c r="I5446" s="1">
        <f>COUNTIFS($A:$A,$A5446,C:C,"&gt;"&amp;$I$5)</f>
        <v>0</v>
      </c>
    </row>
    <row r="5447" spans="3:9" x14ac:dyDescent="0.25">
      <c r="C5447"/>
      <c r="I5447" s="1">
        <f>COUNTIFS($A:$A,$A5447,C:C,"&gt;"&amp;$I$5)</f>
        <v>0</v>
      </c>
    </row>
    <row r="5448" spans="3:9" x14ac:dyDescent="0.25">
      <c r="C5448"/>
      <c r="I5448" s="1">
        <f>COUNTIFS($A:$A,$A5448,C:C,"&gt;"&amp;$I$5)</f>
        <v>0</v>
      </c>
    </row>
    <row r="5449" spans="3:9" x14ac:dyDescent="0.25">
      <c r="C5449"/>
      <c r="I5449" s="1">
        <f>COUNTIFS($A:$A,$A5449,C:C,"&gt;"&amp;$I$5)</f>
        <v>0</v>
      </c>
    </row>
    <row r="5450" spans="3:9" x14ac:dyDescent="0.25">
      <c r="C5450"/>
      <c r="I5450" s="1">
        <f>COUNTIFS($A:$A,$A5450,C:C,"&gt;"&amp;$I$5)</f>
        <v>0</v>
      </c>
    </row>
    <row r="5451" spans="3:9" x14ac:dyDescent="0.25">
      <c r="C5451"/>
      <c r="I5451" s="1">
        <f>COUNTIFS($A:$A,$A5451,C:C,"&gt;"&amp;$I$5)</f>
        <v>0</v>
      </c>
    </row>
    <row r="5452" spans="3:9" x14ac:dyDescent="0.25">
      <c r="C5452"/>
      <c r="I5452" s="1">
        <f>COUNTIFS($A:$A,$A5452,C:C,"&gt;"&amp;$I$5)</f>
        <v>0</v>
      </c>
    </row>
    <row r="5453" spans="3:9" x14ac:dyDescent="0.25">
      <c r="C5453"/>
      <c r="I5453" s="1">
        <f>COUNTIFS($A:$A,$A5453,C:C,"&gt;"&amp;$I$5)</f>
        <v>0</v>
      </c>
    </row>
    <row r="5454" spans="3:9" x14ac:dyDescent="0.25">
      <c r="C5454"/>
      <c r="I5454" s="1">
        <f>COUNTIFS($A:$A,$A5454,C:C,"&gt;"&amp;$I$5)</f>
        <v>0</v>
      </c>
    </row>
    <row r="5455" spans="3:9" x14ac:dyDescent="0.25">
      <c r="C5455"/>
      <c r="I5455" s="1">
        <f>COUNTIFS($A:$A,$A5455,C:C,"&gt;"&amp;$I$5)</f>
        <v>0</v>
      </c>
    </row>
    <row r="5456" spans="3:9" x14ac:dyDescent="0.25">
      <c r="C5456"/>
      <c r="I5456" s="1">
        <f>COUNTIFS($A:$A,$A5456,C:C,"&gt;"&amp;$I$5)</f>
        <v>0</v>
      </c>
    </row>
    <row r="5457" spans="3:9" x14ac:dyDescent="0.25">
      <c r="C5457"/>
      <c r="I5457" s="1">
        <f>COUNTIFS($A:$A,$A5457,C:C,"&gt;"&amp;$I$5)</f>
        <v>0</v>
      </c>
    </row>
    <row r="5458" spans="3:9" x14ac:dyDescent="0.25">
      <c r="C5458"/>
      <c r="I5458" s="1">
        <f>COUNTIFS($A:$A,$A5458,C:C,"&gt;"&amp;$I$5)</f>
        <v>0</v>
      </c>
    </row>
    <row r="5459" spans="3:9" x14ac:dyDescent="0.25">
      <c r="C5459"/>
      <c r="I5459" s="1">
        <f>COUNTIFS($A:$A,$A5459,C:C,"&gt;"&amp;$I$5)</f>
        <v>0</v>
      </c>
    </row>
    <row r="5460" spans="3:9" x14ac:dyDescent="0.25">
      <c r="C5460"/>
      <c r="I5460" s="1">
        <f>COUNTIFS($A:$A,$A5460,C:C,"&gt;"&amp;$I$5)</f>
        <v>0</v>
      </c>
    </row>
    <row r="5461" spans="3:9" x14ac:dyDescent="0.25">
      <c r="C5461"/>
      <c r="I5461" s="1">
        <f>COUNTIFS($A:$A,$A5461,C:C,"&gt;"&amp;$I$5)</f>
        <v>0</v>
      </c>
    </row>
    <row r="5462" spans="3:9" x14ac:dyDescent="0.25">
      <c r="C5462"/>
      <c r="I5462" s="1">
        <f>COUNTIFS($A:$A,$A5462,C:C,"&gt;"&amp;$I$5)</f>
        <v>0</v>
      </c>
    </row>
    <row r="5463" spans="3:9" x14ac:dyDescent="0.25">
      <c r="C5463"/>
      <c r="I5463" s="1">
        <f>COUNTIFS($A:$A,$A5463,C:C,"&gt;"&amp;$I$5)</f>
        <v>0</v>
      </c>
    </row>
    <row r="5464" spans="3:9" x14ac:dyDescent="0.25">
      <c r="C5464"/>
      <c r="I5464" s="1">
        <f>COUNTIFS($A:$A,$A5464,C:C,"&gt;"&amp;$I$5)</f>
        <v>0</v>
      </c>
    </row>
    <row r="5465" spans="3:9" x14ac:dyDescent="0.25">
      <c r="C5465"/>
      <c r="I5465" s="1">
        <f>COUNTIFS($A:$A,$A5465,C:C,"&gt;"&amp;$I$5)</f>
        <v>0</v>
      </c>
    </row>
    <row r="5466" spans="3:9" x14ac:dyDescent="0.25">
      <c r="C5466"/>
      <c r="I5466" s="1">
        <f>COUNTIFS($A:$A,$A5466,C:C,"&gt;"&amp;$I$5)</f>
        <v>0</v>
      </c>
    </row>
    <row r="5467" spans="3:9" x14ac:dyDescent="0.25">
      <c r="C5467"/>
      <c r="I5467" s="1">
        <f>COUNTIFS($A:$A,$A5467,C:C,"&gt;"&amp;$I$5)</f>
        <v>0</v>
      </c>
    </row>
    <row r="5468" spans="3:9" x14ac:dyDescent="0.25">
      <c r="C5468"/>
      <c r="I5468" s="1">
        <f>COUNTIFS($A:$A,$A5468,C:C,"&gt;"&amp;$I$5)</f>
        <v>0</v>
      </c>
    </row>
    <row r="5469" spans="3:9" x14ac:dyDescent="0.25">
      <c r="C5469"/>
      <c r="I5469" s="1">
        <f>COUNTIFS($A:$A,$A5469,C:C,"&gt;"&amp;$I$5)</f>
        <v>0</v>
      </c>
    </row>
    <row r="5470" spans="3:9" x14ac:dyDescent="0.25">
      <c r="C5470"/>
      <c r="I5470" s="1">
        <f>COUNTIFS($A:$A,$A5470,C:C,"&gt;"&amp;$I$5)</f>
        <v>0</v>
      </c>
    </row>
    <row r="5471" spans="3:9" x14ac:dyDescent="0.25">
      <c r="C5471"/>
      <c r="I5471" s="1">
        <f>COUNTIFS($A:$A,$A5471,C:C,"&gt;"&amp;$I$5)</f>
        <v>0</v>
      </c>
    </row>
    <row r="5472" spans="3:9" x14ac:dyDescent="0.25">
      <c r="C5472"/>
      <c r="I5472" s="1">
        <f>COUNTIFS($A:$A,$A5472,C:C,"&gt;"&amp;$I$5)</f>
        <v>0</v>
      </c>
    </row>
    <row r="5473" spans="3:9" x14ac:dyDescent="0.25">
      <c r="C5473"/>
      <c r="I5473" s="1">
        <f>COUNTIFS($A:$A,$A5473,C:C,"&gt;"&amp;$I$5)</f>
        <v>0</v>
      </c>
    </row>
    <row r="5474" spans="3:9" x14ac:dyDescent="0.25">
      <c r="C5474"/>
      <c r="I5474" s="1">
        <f>COUNTIFS($A:$A,$A5474,C:C,"&gt;"&amp;$I$5)</f>
        <v>0</v>
      </c>
    </row>
    <row r="5475" spans="3:9" x14ac:dyDescent="0.25">
      <c r="C5475"/>
      <c r="I5475" s="1">
        <f>COUNTIFS($A:$A,$A5475,C:C,"&gt;"&amp;$I$5)</f>
        <v>0</v>
      </c>
    </row>
    <row r="5476" spans="3:9" x14ac:dyDescent="0.25">
      <c r="C5476"/>
      <c r="I5476" s="1">
        <f>COUNTIFS($A:$A,$A5476,C:C,"&gt;"&amp;$I$5)</f>
        <v>0</v>
      </c>
    </row>
    <row r="5477" spans="3:9" x14ac:dyDescent="0.25">
      <c r="C5477"/>
      <c r="I5477" s="1">
        <f>COUNTIFS($A:$A,$A5477,C:C,"&gt;"&amp;$I$5)</f>
        <v>0</v>
      </c>
    </row>
    <row r="5478" spans="3:9" x14ac:dyDescent="0.25">
      <c r="C5478"/>
      <c r="I5478" s="1">
        <f>COUNTIFS($A:$A,$A5478,C:C,"&gt;"&amp;$I$5)</f>
        <v>0</v>
      </c>
    </row>
    <row r="5479" spans="3:9" x14ac:dyDescent="0.25">
      <c r="C5479"/>
      <c r="I5479" s="1">
        <f>COUNTIFS($A:$A,$A5479,C:C,"&gt;"&amp;$I$5)</f>
        <v>0</v>
      </c>
    </row>
    <row r="5480" spans="3:9" x14ac:dyDescent="0.25">
      <c r="C5480"/>
      <c r="I5480" s="1">
        <f>COUNTIFS($A:$A,$A5480,C:C,"&gt;"&amp;$I$5)</f>
        <v>0</v>
      </c>
    </row>
    <row r="5481" spans="3:9" x14ac:dyDescent="0.25">
      <c r="C5481"/>
      <c r="I5481" s="1">
        <f>COUNTIFS($A:$A,$A5481,C:C,"&gt;"&amp;$I$5)</f>
        <v>0</v>
      </c>
    </row>
    <row r="5482" spans="3:9" x14ac:dyDescent="0.25">
      <c r="C5482"/>
      <c r="I5482" s="1">
        <f>COUNTIFS($A:$A,$A5482,C:C,"&gt;"&amp;$I$5)</f>
        <v>0</v>
      </c>
    </row>
    <row r="5483" spans="3:9" x14ac:dyDescent="0.25">
      <c r="C5483"/>
      <c r="I5483" s="1">
        <f>COUNTIFS($A:$A,$A5483,C:C,"&gt;"&amp;$I$5)</f>
        <v>0</v>
      </c>
    </row>
    <row r="5484" spans="3:9" x14ac:dyDescent="0.25">
      <c r="C5484"/>
      <c r="I5484" s="1">
        <f>COUNTIFS($A:$A,$A5484,C:C,"&gt;"&amp;$I$5)</f>
        <v>0</v>
      </c>
    </row>
    <row r="5485" spans="3:9" x14ac:dyDescent="0.25">
      <c r="C5485"/>
      <c r="I5485" s="1">
        <f>COUNTIFS($A:$A,$A5485,C:C,"&gt;"&amp;$I$5)</f>
        <v>0</v>
      </c>
    </row>
    <row r="5486" spans="3:9" x14ac:dyDescent="0.25">
      <c r="C5486"/>
      <c r="I5486" s="1">
        <f>COUNTIFS($A:$A,$A5486,C:C,"&gt;"&amp;$I$5)</f>
        <v>0</v>
      </c>
    </row>
    <row r="5487" spans="3:9" x14ac:dyDescent="0.25">
      <c r="C5487"/>
      <c r="I5487" s="1">
        <f>COUNTIFS($A:$A,$A5487,C:C,"&gt;"&amp;$I$5)</f>
        <v>0</v>
      </c>
    </row>
    <row r="5488" spans="3:9" x14ac:dyDescent="0.25">
      <c r="C5488"/>
      <c r="I5488" s="1">
        <f>COUNTIFS($A:$A,$A5488,C:C,"&gt;"&amp;$I$5)</f>
        <v>0</v>
      </c>
    </row>
    <row r="5489" spans="3:9" x14ac:dyDescent="0.25">
      <c r="C5489"/>
      <c r="I5489" s="1">
        <f>COUNTIFS($A:$A,$A5489,C:C,"&gt;"&amp;$I$5)</f>
        <v>0</v>
      </c>
    </row>
    <row r="5490" spans="3:9" x14ac:dyDescent="0.25">
      <c r="C5490"/>
      <c r="I5490" s="1">
        <f>COUNTIFS($A:$A,$A5490,C:C,"&gt;"&amp;$I$5)</f>
        <v>0</v>
      </c>
    </row>
    <row r="5491" spans="3:9" x14ac:dyDescent="0.25">
      <c r="C5491"/>
      <c r="I5491" s="1">
        <f>COUNTIFS($A:$A,$A5491,C:C,"&gt;"&amp;$I$5)</f>
        <v>0</v>
      </c>
    </row>
    <row r="5492" spans="3:9" x14ac:dyDescent="0.25">
      <c r="C5492"/>
      <c r="I5492" s="1">
        <f>COUNTIFS($A:$A,$A5492,C:C,"&gt;"&amp;$I$5)</f>
        <v>0</v>
      </c>
    </row>
    <row r="5493" spans="3:9" x14ac:dyDescent="0.25">
      <c r="C5493"/>
      <c r="I5493" s="1">
        <f>COUNTIFS($A:$A,$A5493,C:C,"&gt;"&amp;$I$5)</f>
        <v>0</v>
      </c>
    </row>
    <row r="5494" spans="3:9" x14ac:dyDescent="0.25">
      <c r="C5494"/>
      <c r="I5494" s="1">
        <f>COUNTIFS($A:$A,$A5494,C:C,"&gt;"&amp;$I$5)</f>
        <v>0</v>
      </c>
    </row>
    <row r="5495" spans="3:9" x14ac:dyDescent="0.25">
      <c r="C5495"/>
      <c r="I5495" s="1">
        <f>COUNTIFS($A:$A,$A5495,C:C,"&gt;"&amp;$I$5)</f>
        <v>0</v>
      </c>
    </row>
    <row r="5496" spans="3:9" x14ac:dyDescent="0.25">
      <c r="C5496"/>
      <c r="I5496" s="1">
        <f>COUNTIFS($A:$A,$A5496,C:C,"&gt;"&amp;$I$5)</f>
        <v>0</v>
      </c>
    </row>
    <row r="5497" spans="3:9" x14ac:dyDescent="0.25">
      <c r="C5497"/>
      <c r="I5497" s="1">
        <f>COUNTIFS($A:$A,$A5497,C:C,"&gt;"&amp;$I$5)</f>
        <v>0</v>
      </c>
    </row>
    <row r="5498" spans="3:9" x14ac:dyDescent="0.25">
      <c r="C5498"/>
      <c r="I5498" s="1">
        <f>COUNTIFS($A:$A,$A5498,C:C,"&gt;"&amp;$I$5)</f>
        <v>0</v>
      </c>
    </row>
    <row r="5499" spans="3:9" x14ac:dyDescent="0.25">
      <c r="C5499"/>
      <c r="I5499" s="1">
        <f>COUNTIFS($A:$A,$A5499,C:C,"&gt;"&amp;$I$5)</f>
        <v>0</v>
      </c>
    </row>
    <row r="5500" spans="3:9" x14ac:dyDescent="0.25">
      <c r="C5500"/>
      <c r="I5500" s="1">
        <f>COUNTIFS($A:$A,$A5500,C:C,"&gt;"&amp;$I$5)</f>
        <v>0</v>
      </c>
    </row>
    <row r="5501" spans="3:9" x14ac:dyDescent="0.25">
      <c r="C5501"/>
      <c r="I5501" s="1">
        <f>COUNTIFS($A:$A,$A5501,C:C,"&gt;"&amp;$I$5)</f>
        <v>0</v>
      </c>
    </row>
    <row r="5502" spans="3:9" x14ac:dyDescent="0.25">
      <c r="C5502"/>
      <c r="I5502" s="1">
        <f>COUNTIFS($A:$A,$A5502,C:C,"&gt;"&amp;$I$5)</f>
        <v>0</v>
      </c>
    </row>
    <row r="5503" spans="3:9" x14ac:dyDescent="0.25">
      <c r="C5503"/>
      <c r="I5503" s="1">
        <f>COUNTIFS($A:$A,$A5503,C:C,"&gt;"&amp;$I$5)</f>
        <v>0</v>
      </c>
    </row>
    <row r="5504" spans="3:9" x14ac:dyDescent="0.25">
      <c r="C5504"/>
      <c r="I5504" s="1">
        <f>COUNTIFS($A:$A,$A5504,C:C,"&gt;"&amp;$I$5)</f>
        <v>0</v>
      </c>
    </row>
    <row r="5505" spans="3:9" x14ac:dyDescent="0.25">
      <c r="C5505"/>
      <c r="I5505" s="1">
        <f>COUNTIFS($A:$A,$A5505,C:C,"&gt;"&amp;$I$5)</f>
        <v>0</v>
      </c>
    </row>
    <row r="5506" spans="3:9" x14ac:dyDescent="0.25">
      <c r="C5506"/>
      <c r="I5506" s="1">
        <f>COUNTIFS($A:$A,$A5506,C:C,"&gt;"&amp;$I$5)</f>
        <v>0</v>
      </c>
    </row>
    <row r="5507" spans="3:9" x14ac:dyDescent="0.25">
      <c r="C5507"/>
      <c r="I5507" s="1">
        <f>COUNTIFS($A:$A,$A5507,C:C,"&gt;"&amp;$I$5)</f>
        <v>0</v>
      </c>
    </row>
    <row r="5508" spans="3:9" x14ac:dyDescent="0.25">
      <c r="C5508"/>
      <c r="I5508" s="1">
        <f>COUNTIFS($A:$A,$A5508,C:C,"&gt;"&amp;$I$5)</f>
        <v>0</v>
      </c>
    </row>
    <row r="5509" spans="3:9" x14ac:dyDescent="0.25">
      <c r="C5509"/>
      <c r="I5509" s="1">
        <f>COUNTIFS($A:$A,$A5509,C:C,"&gt;"&amp;$I$5)</f>
        <v>0</v>
      </c>
    </row>
    <row r="5510" spans="3:9" x14ac:dyDescent="0.25">
      <c r="C5510"/>
      <c r="I5510" s="1">
        <f>COUNTIFS($A:$A,$A5510,C:C,"&gt;"&amp;$I$5)</f>
        <v>0</v>
      </c>
    </row>
    <row r="5511" spans="3:9" x14ac:dyDescent="0.25">
      <c r="C5511"/>
      <c r="I5511" s="1">
        <f>COUNTIFS($A:$A,$A5511,C:C,"&gt;"&amp;$I$5)</f>
        <v>0</v>
      </c>
    </row>
    <row r="5512" spans="3:9" x14ac:dyDescent="0.25">
      <c r="C5512"/>
      <c r="I5512" s="1">
        <f>COUNTIFS($A:$A,$A5512,C:C,"&gt;"&amp;$I$5)</f>
        <v>0</v>
      </c>
    </row>
    <row r="5513" spans="3:9" x14ac:dyDescent="0.25">
      <c r="C5513"/>
      <c r="I5513" s="1">
        <f>COUNTIFS($A:$A,$A5513,C:C,"&gt;"&amp;$I$5)</f>
        <v>0</v>
      </c>
    </row>
    <row r="5514" spans="3:9" x14ac:dyDescent="0.25">
      <c r="C5514"/>
      <c r="I5514" s="1">
        <f>COUNTIFS($A:$A,$A5514,C:C,"&gt;"&amp;$I$5)</f>
        <v>0</v>
      </c>
    </row>
    <row r="5515" spans="3:9" x14ac:dyDescent="0.25">
      <c r="C5515"/>
      <c r="I5515" s="1">
        <f>COUNTIFS($A:$A,$A5515,C:C,"&gt;"&amp;$I$5)</f>
        <v>0</v>
      </c>
    </row>
    <row r="5516" spans="3:9" x14ac:dyDescent="0.25">
      <c r="C5516"/>
      <c r="I5516" s="1">
        <f>COUNTIFS($A:$A,$A5516,C:C,"&gt;"&amp;$I$5)</f>
        <v>0</v>
      </c>
    </row>
    <row r="5517" spans="3:9" x14ac:dyDescent="0.25">
      <c r="C5517"/>
      <c r="I5517" s="1">
        <f>COUNTIFS($A:$A,$A5517,C:C,"&gt;"&amp;$I$5)</f>
        <v>0</v>
      </c>
    </row>
    <row r="5518" spans="3:9" x14ac:dyDescent="0.25">
      <c r="C5518"/>
      <c r="I5518" s="1">
        <f>COUNTIFS($A:$A,$A5518,C:C,"&gt;"&amp;$I$5)</f>
        <v>0</v>
      </c>
    </row>
    <row r="5519" spans="3:9" x14ac:dyDescent="0.25">
      <c r="C5519"/>
      <c r="I5519" s="1">
        <f>COUNTIFS($A:$A,$A5519,C:C,"&gt;"&amp;$I$5)</f>
        <v>0</v>
      </c>
    </row>
    <row r="5520" spans="3:9" x14ac:dyDescent="0.25">
      <c r="C5520"/>
      <c r="I5520" s="1">
        <f>COUNTIFS($A:$A,$A5520,C:C,"&gt;"&amp;$I$5)</f>
        <v>0</v>
      </c>
    </row>
    <row r="5521" spans="3:9" x14ac:dyDescent="0.25">
      <c r="C5521"/>
      <c r="I5521" s="1">
        <f>COUNTIFS($A:$A,$A5521,C:C,"&gt;"&amp;$I$5)</f>
        <v>0</v>
      </c>
    </row>
    <row r="5522" spans="3:9" x14ac:dyDescent="0.25">
      <c r="C5522"/>
      <c r="I5522" s="1">
        <f>COUNTIFS($A:$A,$A5522,C:C,"&gt;"&amp;$I$5)</f>
        <v>0</v>
      </c>
    </row>
    <row r="5523" spans="3:9" x14ac:dyDescent="0.25">
      <c r="C5523"/>
      <c r="I5523" s="1">
        <f>COUNTIFS($A:$A,$A5523,C:C,"&gt;"&amp;$I$5)</f>
        <v>0</v>
      </c>
    </row>
    <row r="5524" spans="3:9" x14ac:dyDescent="0.25">
      <c r="C5524"/>
      <c r="I5524" s="1">
        <f>COUNTIFS($A:$A,$A5524,C:C,"&gt;"&amp;$I$5)</f>
        <v>0</v>
      </c>
    </row>
    <row r="5525" spans="3:9" x14ac:dyDescent="0.25">
      <c r="C5525"/>
      <c r="I5525" s="1">
        <f>COUNTIFS($A:$A,$A5525,C:C,"&gt;"&amp;$I$5)</f>
        <v>0</v>
      </c>
    </row>
    <row r="5526" spans="3:9" x14ac:dyDescent="0.25">
      <c r="C5526"/>
      <c r="I5526" s="1">
        <f>COUNTIFS($A:$A,$A5526,C:C,"&gt;"&amp;$I$5)</f>
        <v>0</v>
      </c>
    </row>
    <row r="5527" spans="3:9" x14ac:dyDescent="0.25">
      <c r="C5527"/>
      <c r="I5527" s="1">
        <f>COUNTIFS($A:$A,$A5527,C:C,"&gt;"&amp;$I$5)</f>
        <v>0</v>
      </c>
    </row>
    <row r="5528" spans="3:9" x14ac:dyDescent="0.25">
      <c r="C5528"/>
      <c r="I5528" s="1">
        <f>COUNTIFS($A:$A,$A5528,C:C,"&gt;"&amp;$I$5)</f>
        <v>0</v>
      </c>
    </row>
    <row r="5529" spans="3:9" x14ac:dyDescent="0.25">
      <c r="C5529"/>
      <c r="I5529" s="1">
        <f>COUNTIFS($A:$A,$A5529,C:C,"&gt;"&amp;$I$5)</f>
        <v>0</v>
      </c>
    </row>
    <row r="5530" spans="3:9" x14ac:dyDescent="0.25">
      <c r="C5530"/>
      <c r="I5530" s="1">
        <f>COUNTIFS($A:$A,$A5530,C:C,"&gt;"&amp;$I$5)</f>
        <v>0</v>
      </c>
    </row>
    <row r="5531" spans="3:9" x14ac:dyDescent="0.25">
      <c r="C5531"/>
      <c r="I5531" s="1">
        <f>COUNTIFS($A:$A,$A5531,C:C,"&gt;"&amp;$I$5)</f>
        <v>0</v>
      </c>
    </row>
    <row r="5532" spans="3:9" x14ac:dyDescent="0.25">
      <c r="C5532"/>
      <c r="I5532" s="1">
        <f>COUNTIFS($A:$A,$A5532,C:C,"&gt;"&amp;$I$5)</f>
        <v>0</v>
      </c>
    </row>
    <row r="5533" spans="3:9" x14ac:dyDescent="0.25">
      <c r="C5533"/>
      <c r="I5533" s="1">
        <f>COUNTIFS($A:$A,$A5533,C:C,"&gt;"&amp;$I$5)</f>
        <v>0</v>
      </c>
    </row>
    <row r="5534" spans="3:9" x14ac:dyDescent="0.25">
      <c r="C5534"/>
      <c r="I5534" s="1">
        <f>COUNTIFS($A:$A,$A5534,C:C,"&gt;"&amp;$I$5)</f>
        <v>0</v>
      </c>
    </row>
    <row r="5535" spans="3:9" x14ac:dyDescent="0.25">
      <c r="C5535"/>
      <c r="I5535" s="1">
        <f>COUNTIFS($A:$A,$A5535,C:C,"&gt;"&amp;$I$5)</f>
        <v>0</v>
      </c>
    </row>
    <row r="5536" spans="3:9" x14ac:dyDescent="0.25">
      <c r="C5536"/>
      <c r="I5536" s="1">
        <f>COUNTIFS($A:$A,$A5536,C:C,"&gt;"&amp;$I$5)</f>
        <v>0</v>
      </c>
    </row>
    <row r="5537" spans="3:9" x14ac:dyDescent="0.25">
      <c r="C5537"/>
      <c r="I5537" s="1">
        <f>COUNTIFS($A:$A,$A5537,C:C,"&gt;"&amp;$I$5)</f>
        <v>0</v>
      </c>
    </row>
    <row r="5538" spans="3:9" x14ac:dyDescent="0.25">
      <c r="C5538"/>
      <c r="I5538" s="1">
        <f>COUNTIFS($A:$A,$A5538,C:C,"&gt;"&amp;$I$5)</f>
        <v>0</v>
      </c>
    </row>
    <row r="5539" spans="3:9" x14ac:dyDescent="0.25">
      <c r="C5539"/>
      <c r="I5539" s="1">
        <f>COUNTIFS($A:$A,$A5539,C:C,"&gt;"&amp;$I$5)</f>
        <v>0</v>
      </c>
    </row>
    <row r="5540" spans="3:9" x14ac:dyDescent="0.25">
      <c r="C5540"/>
      <c r="I5540" s="1">
        <f>COUNTIFS($A:$A,$A5540,C:C,"&gt;"&amp;$I$5)</f>
        <v>0</v>
      </c>
    </row>
    <row r="5541" spans="3:9" x14ac:dyDescent="0.25">
      <c r="C5541"/>
      <c r="I5541" s="1">
        <f>COUNTIFS($A:$A,$A5541,C:C,"&gt;"&amp;$I$5)</f>
        <v>0</v>
      </c>
    </row>
    <row r="5542" spans="3:9" x14ac:dyDescent="0.25">
      <c r="C5542"/>
      <c r="I5542" s="1">
        <f>COUNTIFS($A:$A,$A5542,C:C,"&gt;"&amp;$I$5)</f>
        <v>0</v>
      </c>
    </row>
    <row r="5543" spans="3:9" x14ac:dyDescent="0.25">
      <c r="C5543"/>
      <c r="I5543" s="1">
        <f>COUNTIFS($A:$A,$A5543,C:C,"&gt;"&amp;$I$5)</f>
        <v>0</v>
      </c>
    </row>
    <row r="5544" spans="3:9" x14ac:dyDescent="0.25">
      <c r="C5544"/>
      <c r="I5544" s="1">
        <f>COUNTIFS($A:$A,$A5544,C:C,"&gt;"&amp;$I$5)</f>
        <v>0</v>
      </c>
    </row>
    <row r="5545" spans="3:9" x14ac:dyDescent="0.25">
      <c r="C5545"/>
      <c r="I5545" s="1">
        <f>COUNTIFS($A:$A,$A5545,C:C,"&gt;"&amp;$I$5)</f>
        <v>0</v>
      </c>
    </row>
    <row r="5546" spans="3:9" x14ac:dyDescent="0.25">
      <c r="C5546"/>
      <c r="I5546" s="1">
        <f>COUNTIFS($A:$A,$A5546,C:C,"&gt;"&amp;$I$5)</f>
        <v>0</v>
      </c>
    </row>
    <row r="5547" spans="3:9" x14ac:dyDescent="0.25">
      <c r="C5547"/>
      <c r="I5547" s="1">
        <f>COUNTIFS($A:$A,$A5547,C:C,"&gt;"&amp;$I$5)</f>
        <v>0</v>
      </c>
    </row>
    <row r="5548" spans="3:9" x14ac:dyDescent="0.25">
      <c r="C5548"/>
      <c r="I5548" s="1">
        <f>COUNTIFS($A:$A,$A5548,C:C,"&gt;"&amp;$I$5)</f>
        <v>0</v>
      </c>
    </row>
    <row r="5549" spans="3:9" x14ac:dyDescent="0.25">
      <c r="C5549"/>
      <c r="I5549" s="1">
        <f>COUNTIFS($A:$A,$A5549,C:C,"&gt;"&amp;$I$5)</f>
        <v>0</v>
      </c>
    </row>
    <row r="5550" spans="3:9" x14ac:dyDescent="0.25">
      <c r="C5550"/>
      <c r="I5550" s="1">
        <f>COUNTIFS($A:$A,$A5550,C:C,"&gt;"&amp;$I$5)</f>
        <v>0</v>
      </c>
    </row>
    <row r="5551" spans="3:9" x14ac:dyDescent="0.25">
      <c r="C5551"/>
      <c r="I5551" s="1">
        <f>COUNTIFS($A:$A,$A5551,C:C,"&gt;"&amp;$I$5)</f>
        <v>0</v>
      </c>
    </row>
    <row r="5552" spans="3:9" x14ac:dyDescent="0.25">
      <c r="C5552"/>
      <c r="I5552" s="1">
        <f>COUNTIFS($A:$A,$A5552,C:C,"&gt;"&amp;$I$5)</f>
        <v>0</v>
      </c>
    </row>
    <row r="5553" spans="3:9" x14ac:dyDescent="0.25">
      <c r="C5553"/>
      <c r="I5553" s="1">
        <f>COUNTIFS($A:$A,$A5553,C:C,"&gt;"&amp;$I$5)</f>
        <v>0</v>
      </c>
    </row>
    <row r="5554" spans="3:9" x14ac:dyDescent="0.25">
      <c r="C5554"/>
      <c r="I5554" s="1">
        <f>COUNTIFS($A:$A,$A5554,C:C,"&gt;"&amp;$I$5)</f>
        <v>0</v>
      </c>
    </row>
    <row r="5555" spans="3:9" x14ac:dyDescent="0.25">
      <c r="C5555"/>
      <c r="I5555" s="1">
        <f>COUNTIFS($A:$A,$A5555,C:C,"&gt;"&amp;$I$5)</f>
        <v>0</v>
      </c>
    </row>
    <row r="5556" spans="3:9" x14ac:dyDescent="0.25">
      <c r="C5556"/>
      <c r="I5556" s="1">
        <f>COUNTIFS($A:$A,$A5556,C:C,"&gt;"&amp;$I$5)</f>
        <v>0</v>
      </c>
    </row>
    <row r="5557" spans="3:9" x14ac:dyDescent="0.25">
      <c r="C5557"/>
      <c r="I5557" s="1">
        <f>COUNTIFS($A:$A,$A5557,C:C,"&gt;"&amp;$I$5)</f>
        <v>0</v>
      </c>
    </row>
    <row r="5558" spans="3:9" x14ac:dyDescent="0.25">
      <c r="C5558"/>
      <c r="I5558" s="1">
        <f>COUNTIFS($A:$A,$A5558,C:C,"&gt;"&amp;$I$5)</f>
        <v>0</v>
      </c>
    </row>
    <row r="5559" spans="3:9" x14ac:dyDescent="0.25">
      <c r="C5559"/>
      <c r="I5559" s="1">
        <f>COUNTIFS($A:$A,$A5559,C:C,"&gt;"&amp;$I$5)</f>
        <v>0</v>
      </c>
    </row>
    <row r="5560" spans="3:9" x14ac:dyDescent="0.25">
      <c r="C5560"/>
      <c r="I5560" s="1">
        <f>COUNTIFS($A:$A,$A5560,C:C,"&gt;"&amp;$I$5)</f>
        <v>0</v>
      </c>
    </row>
    <row r="5561" spans="3:9" x14ac:dyDescent="0.25">
      <c r="C5561"/>
      <c r="I5561" s="1">
        <f>COUNTIFS($A:$A,$A5561,C:C,"&gt;"&amp;$I$5)</f>
        <v>0</v>
      </c>
    </row>
    <row r="5562" spans="3:9" x14ac:dyDescent="0.25">
      <c r="C5562"/>
      <c r="I5562" s="1">
        <f>COUNTIFS($A:$A,$A5562,C:C,"&gt;"&amp;$I$5)</f>
        <v>0</v>
      </c>
    </row>
    <row r="5563" spans="3:9" x14ac:dyDescent="0.25">
      <c r="C5563"/>
      <c r="I5563" s="1">
        <f>COUNTIFS($A:$A,$A5563,C:C,"&gt;"&amp;$I$5)</f>
        <v>0</v>
      </c>
    </row>
    <row r="5564" spans="3:9" x14ac:dyDescent="0.25">
      <c r="C5564"/>
      <c r="I5564" s="1">
        <f>COUNTIFS($A:$A,$A5564,C:C,"&gt;"&amp;$I$5)</f>
        <v>0</v>
      </c>
    </row>
    <row r="5565" spans="3:9" x14ac:dyDescent="0.25">
      <c r="C5565"/>
      <c r="I5565" s="1">
        <f>COUNTIFS($A:$A,$A5565,C:C,"&gt;"&amp;$I$5)</f>
        <v>0</v>
      </c>
    </row>
    <row r="5566" spans="3:9" x14ac:dyDescent="0.25">
      <c r="C5566"/>
      <c r="I5566" s="1">
        <f>COUNTIFS($A:$A,$A5566,C:C,"&gt;"&amp;$I$5)</f>
        <v>0</v>
      </c>
    </row>
    <row r="5567" spans="3:9" x14ac:dyDescent="0.25">
      <c r="C5567"/>
      <c r="I5567" s="1">
        <f>COUNTIFS($A:$A,$A5567,C:C,"&gt;"&amp;$I$5)</f>
        <v>0</v>
      </c>
    </row>
    <row r="5568" spans="3:9" x14ac:dyDescent="0.25">
      <c r="C5568"/>
      <c r="I5568" s="1">
        <f>COUNTIFS($A:$A,$A5568,C:C,"&gt;"&amp;$I$5)</f>
        <v>0</v>
      </c>
    </row>
    <row r="5569" spans="3:9" x14ac:dyDescent="0.25">
      <c r="C5569"/>
      <c r="I5569" s="1">
        <f>COUNTIFS($A:$A,$A5569,C:C,"&gt;"&amp;$I$5)</f>
        <v>0</v>
      </c>
    </row>
    <row r="5570" spans="3:9" x14ac:dyDescent="0.25">
      <c r="C5570"/>
      <c r="I5570" s="1">
        <f>COUNTIFS($A:$A,$A5570,C:C,"&gt;"&amp;$I$5)</f>
        <v>0</v>
      </c>
    </row>
    <row r="5571" spans="3:9" x14ac:dyDescent="0.25">
      <c r="C5571"/>
      <c r="I5571" s="1">
        <f>COUNTIFS($A:$A,$A5571,C:C,"&gt;"&amp;$I$5)</f>
        <v>0</v>
      </c>
    </row>
    <row r="5572" spans="3:9" x14ac:dyDescent="0.25">
      <c r="C5572"/>
      <c r="I5572" s="1">
        <f>COUNTIFS($A:$A,$A5572,C:C,"&gt;"&amp;$I$5)</f>
        <v>0</v>
      </c>
    </row>
    <row r="5573" spans="3:9" x14ac:dyDescent="0.25">
      <c r="C5573"/>
      <c r="I5573" s="1">
        <f>COUNTIFS($A:$A,$A5573,C:C,"&gt;"&amp;$I$5)</f>
        <v>0</v>
      </c>
    </row>
    <row r="5574" spans="3:9" x14ac:dyDescent="0.25">
      <c r="C5574"/>
      <c r="I5574" s="1">
        <f>COUNTIFS($A:$A,$A5574,C:C,"&gt;"&amp;$I$5)</f>
        <v>0</v>
      </c>
    </row>
    <row r="5575" spans="3:9" x14ac:dyDescent="0.25">
      <c r="C5575"/>
      <c r="I5575" s="1">
        <f>COUNTIFS($A:$A,$A5575,C:C,"&gt;"&amp;$I$5)</f>
        <v>0</v>
      </c>
    </row>
    <row r="5576" spans="3:9" x14ac:dyDescent="0.25">
      <c r="C5576"/>
      <c r="I5576" s="1">
        <f>COUNTIFS($A:$A,$A5576,C:C,"&gt;"&amp;$I$5)</f>
        <v>0</v>
      </c>
    </row>
    <row r="5577" spans="3:9" x14ac:dyDescent="0.25">
      <c r="C5577"/>
      <c r="I5577" s="1">
        <f>COUNTIFS($A:$A,$A5577,C:C,"&gt;"&amp;$I$5)</f>
        <v>0</v>
      </c>
    </row>
    <row r="5578" spans="3:9" x14ac:dyDescent="0.25">
      <c r="C5578"/>
      <c r="I5578" s="1">
        <f>COUNTIFS($A:$A,$A5578,C:C,"&gt;"&amp;$I$5)</f>
        <v>0</v>
      </c>
    </row>
    <row r="5579" spans="3:9" x14ac:dyDescent="0.25">
      <c r="C5579"/>
      <c r="I5579" s="1">
        <f>COUNTIFS($A:$A,$A5579,C:C,"&gt;"&amp;$I$5)</f>
        <v>0</v>
      </c>
    </row>
    <row r="5580" spans="3:9" x14ac:dyDescent="0.25">
      <c r="C5580"/>
      <c r="I5580" s="1">
        <f>COUNTIFS($A:$A,$A5580,C:C,"&gt;"&amp;$I$5)</f>
        <v>0</v>
      </c>
    </row>
    <row r="5581" spans="3:9" x14ac:dyDescent="0.25">
      <c r="C5581"/>
      <c r="I5581" s="1">
        <f>COUNTIFS($A:$A,$A5581,C:C,"&gt;"&amp;$I$5)</f>
        <v>0</v>
      </c>
    </row>
    <row r="5582" spans="3:9" x14ac:dyDescent="0.25">
      <c r="C5582"/>
      <c r="I5582" s="1">
        <f>COUNTIFS($A:$A,$A5582,C:C,"&gt;"&amp;$I$5)</f>
        <v>0</v>
      </c>
    </row>
    <row r="5583" spans="3:9" x14ac:dyDescent="0.25">
      <c r="C5583"/>
      <c r="I5583" s="1">
        <f>COUNTIFS($A:$A,$A5583,C:C,"&gt;"&amp;$I$5)</f>
        <v>0</v>
      </c>
    </row>
    <row r="5584" spans="3:9" x14ac:dyDescent="0.25">
      <c r="C5584"/>
      <c r="I5584" s="1">
        <f>COUNTIFS($A:$A,$A5584,C:C,"&gt;"&amp;$I$5)</f>
        <v>0</v>
      </c>
    </row>
    <row r="5585" spans="3:9" x14ac:dyDescent="0.25">
      <c r="C5585"/>
      <c r="I5585" s="1">
        <f>COUNTIFS($A:$A,$A5585,C:C,"&gt;"&amp;$I$5)</f>
        <v>0</v>
      </c>
    </row>
    <row r="5586" spans="3:9" x14ac:dyDescent="0.25">
      <c r="C5586"/>
      <c r="I5586" s="1">
        <f>COUNTIFS($A:$A,$A5586,C:C,"&gt;"&amp;$I$5)</f>
        <v>0</v>
      </c>
    </row>
    <row r="5587" spans="3:9" x14ac:dyDescent="0.25">
      <c r="C5587"/>
      <c r="I5587" s="1">
        <f>COUNTIFS($A:$A,$A5587,C:C,"&gt;"&amp;$I$5)</f>
        <v>0</v>
      </c>
    </row>
    <row r="5588" spans="3:9" x14ac:dyDescent="0.25">
      <c r="C5588"/>
      <c r="I5588" s="1">
        <f>COUNTIFS($A:$A,$A5588,C:C,"&gt;"&amp;$I$5)</f>
        <v>0</v>
      </c>
    </row>
    <row r="5589" spans="3:9" x14ac:dyDescent="0.25">
      <c r="C5589"/>
      <c r="I5589" s="1">
        <f>COUNTIFS($A:$A,$A5589,C:C,"&gt;"&amp;$I$5)</f>
        <v>0</v>
      </c>
    </row>
    <row r="5590" spans="3:9" x14ac:dyDescent="0.25">
      <c r="C5590"/>
      <c r="I5590" s="1">
        <f>COUNTIFS($A:$A,$A5590,C:C,"&gt;"&amp;$I$5)</f>
        <v>0</v>
      </c>
    </row>
    <row r="5591" spans="3:9" x14ac:dyDescent="0.25">
      <c r="C5591"/>
      <c r="I5591" s="1">
        <f>COUNTIFS($A:$A,$A5591,C:C,"&gt;"&amp;$I$5)</f>
        <v>0</v>
      </c>
    </row>
    <row r="5592" spans="3:9" x14ac:dyDescent="0.25">
      <c r="C5592"/>
      <c r="I5592" s="1">
        <f>COUNTIFS($A:$A,$A5592,C:C,"&gt;"&amp;$I$5)</f>
        <v>0</v>
      </c>
    </row>
    <row r="5593" spans="3:9" x14ac:dyDescent="0.25">
      <c r="C5593"/>
      <c r="I5593" s="1">
        <f>COUNTIFS($A:$A,$A5593,C:C,"&gt;"&amp;$I$5)</f>
        <v>0</v>
      </c>
    </row>
    <row r="5594" spans="3:9" x14ac:dyDescent="0.25">
      <c r="C5594"/>
      <c r="I5594" s="1">
        <f>COUNTIFS($A:$A,$A5594,C:C,"&gt;"&amp;$I$5)</f>
        <v>0</v>
      </c>
    </row>
    <row r="5595" spans="3:9" x14ac:dyDescent="0.25">
      <c r="C5595"/>
      <c r="I5595" s="1">
        <f>COUNTIFS($A:$A,$A5595,C:C,"&gt;"&amp;$I$5)</f>
        <v>0</v>
      </c>
    </row>
    <row r="5596" spans="3:9" x14ac:dyDescent="0.25">
      <c r="C5596"/>
      <c r="I5596" s="1">
        <f>COUNTIFS($A:$A,$A5596,C:C,"&gt;"&amp;$I$5)</f>
        <v>0</v>
      </c>
    </row>
    <row r="5597" spans="3:9" x14ac:dyDescent="0.25">
      <c r="C5597"/>
      <c r="I5597" s="1">
        <f>COUNTIFS($A:$A,$A5597,C:C,"&gt;"&amp;$I$5)</f>
        <v>0</v>
      </c>
    </row>
    <row r="5598" spans="3:9" x14ac:dyDescent="0.25">
      <c r="C5598"/>
      <c r="I5598" s="1">
        <f>COUNTIFS($A:$A,$A5598,C:C,"&gt;"&amp;$I$5)</f>
        <v>0</v>
      </c>
    </row>
    <row r="5599" spans="3:9" x14ac:dyDescent="0.25">
      <c r="C5599"/>
      <c r="I5599" s="1">
        <f>COUNTIFS($A:$A,$A5599,C:C,"&gt;"&amp;$I$5)</f>
        <v>0</v>
      </c>
    </row>
    <row r="5600" spans="3:9" x14ac:dyDescent="0.25">
      <c r="C5600"/>
      <c r="I5600" s="1">
        <f>COUNTIFS($A:$A,$A5600,C:C,"&gt;"&amp;$I$5)</f>
        <v>0</v>
      </c>
    </row>
    <row r="5601" spans="3:9" x14ac:dyDescent="0.25">
      <c r="C5601"/>
      <c r="I5601" s="1">
        <f>COUNTIFS($A:$A,$A5601,C:C,"&gt;"&amp;$I$5)</f>
        <v>0</v>
      </c>
    </row>
    <row r="5602" spans="3:9" x14ac:dyDescent="0.25">
      <c r="C5602"/>
      <c r="I5602" s="1">
        <f>COUNTIFS($A:$A,$A5602,C:C,"&gt;"&amp;$I$5)</f>
        <v>0</v>
      </c>
    </row>
    <row r="5603" spans="3:9" x14ac:dyDescent="0.25">
      <c r="C5603"/>
      <c r="I5603" s="1">
        <f>COUNTIFS($A:$A,$A5603,C:C,"&gt;"&amp;$I$5)</f>
        <v>0</v>
      </c>
    </row>
    <row r="5604" spans="3:9" x14ac:dyDescent="0.25">
      <c r="C5604"/>
      <c r="I5604" s="1">
        <f>COUNTIFS($A:$A,$A5604,C:C,"&gt;"&amp;$I$5)</f>
        <v>0</v>
      </c>
    </row>
    <row r="5605" spans="3:9" x14ac:dyDescent="0.25">
      <c r="C5605"/>
      <c r="I5605" s="1">
        <f>COUNTIFS($A:$A,$A5605,C:C,"&gt;"&amp;$I$5)</f>
        <v>0</v>
      </c>
    </row>
    <row r="5606" spans="3:9" x14ac:dyDescent="0.25">
      <c r="C5606"/>
      <c r="I5606" s="1">
        <f>COUNTIFS($A:$A,$A5606,C:C,"&gt;"&amp;$I$5)</f>
        <v>0</v>
      </c>
    </row>
    <row r="5607" spans="3:9" x14ac:dyDescent="0.25">
      <c r="C5607"/>
      <c r="I5607" s="1">
        <f>COUNTIFS($A:$A,$A5607,C:C,"&gt;"&amp;$I$5)</f>
        <v>0</v>
      </c>
    </row>
    <row r="5608" spans="3:9" x14ac:dyDescent="0.25">
      <c r="C5608"/>
      <c r="I5608" s="1">
        <f>COUNTIFS($A:$A,$A5608,C:C,"&gt;"&amp;$I$5)</f>
        <v>0</v>
      </c>
    </row>
    <row r="5609" spans="3:9" x14ac:dyDescent="0.25">
      <c r="C5609"/>
      <c r="I5609" s="1">
        <f>COUNTIFS($A:$A,$A5609,C:C,"&gt;"&amp;$I$5)</f>
        <v>0</v>
      </c>
    </row>
    <row r="5610" spans="3:9" x14ac:dyDescent="0.25">
      <c r="C5610"/>
      <c r="I5610" s="1">
        <f>COUNTIFS($A:$A,$A5610,C:C,"&gt;"&amp;$I$5)</f>
        <v>0</v>
      </c>
    </row>
    <row r="5611" spans="3:9" x14ac:dyDescent="0.25">
      <c r="C5611"/>
      <c r="I5611" s="1">
        <f>COUNTIFS($A:$A,$A5611,C:C,"&gt;"&amp;$I$5)</f>
        <v>0</v>
      </c>
    </row>
    <row r="5612" spans="3:9" x14ac:dyDescent="0.25">
      <c r="C5612"/>
      <c r="I5612" s="1">
        <f>COUNTIFS($A:$A,$A5612,C:C,"&gt;"&amp;$I$5)</f>
        <v>0</v>
      </c>
    </row>
    <row r="5613" spans="3:9" x14ac:dyDescent="0.25">
      <c r="C5613"/>
      <c r="I5613" s="1">
        <f>COUNTIFS($A:$A,$A5613,C:C,"&gt;"&amp;$I$5)</f>
        <v>0</v>
      </c>
    </row>
    <row r="5614" spans="3:9" x14ac:dyDescent="0.25">
      <c r="C5614"/>
      <c r="I5614" s="1">
        <f>COUNTIFS($A:$A,$A5614,C:C,"&gt;"&amp;$I$5)</f>
        <v>0</v>
      </c>
    </row>
    <row r="5615" spans="3:9" x14ac:dyDescent="0.25">
      <c r="C5615"/>
      <c r="I5615" s="1">
        <f>COUNTIFS($A:$A,$A5615,C:C,"&gt;"&amp;$I$5)</f>
        <v>0</v>
      </c>
    </row>
    <row r="5616" spans="3:9" x14ac:dyDescent="0.25">
      <c r="C5616"/>
      <c r="I5616" s="1">
        <f>COUNTIFS($A:$A,$A5616,C:C,"&gt;"&amp;$I$5)</f>
        <v>0</v>
      </c>
    </row>
    <row r="5617" spans="3:9" x14ac:dyDescent="0.25">
      <c r="C5617"/>
      <c r="I5617" s="1">
        <f>COUNTIFS($A:$A,$A5617,C:C,"&gt;"&amp;$I$5)</f>
        <v>0</v>
      </c>
    </row>
    <row r="5618" spans="3:9" x14ac:dyDescent="0.25">
      <c r="C5618"/>
      <c r="I5618" s="1">
        <f>COUNTIFS($A:$A,$A5618,C:C,"&gt;"&amp;$I$5)</f>
        <v>0</v>
      </c>
    </row>
    <row r="5619" spans="3:9" x14ac:dyDescent="0.25">
      <c r="C5619"/>
      <c r="I5619" s="1">
        <f>COUNTIFS($A:$A,$A5619,C:C,"&gt;"&amp;$I$5)</f>
        <v>0</v>
      </c>
    </row>
    <row r="5620" spans="3:9" x14ac:dyDescent="0.25">
      <c r="C5620"/>
      <c r="I5620" s="1">
        <f>COUNTIFS($A:$A,$A5620,C:C,"&gt;"&amp;$I$5)</f>
        <v>0</v>
      </c>
    </row>
    <row r="5621" spans="3:9" x14ac:dyDescent="0.25">
      <c r="C5621"/>
      <c r="I5621" s="1">
        <f>COUNTIFS($A:$A,$A5621,C:C,"&gt;"&amp;$I$5)</f>
        <v>0</v>
      </c>
    </row>
    <row r="5622" spans="3:9" x14ac:dyDescent="0.25">
      <c r="C5622"/>
      <c r="I5622" s="1">
        <f>COUNTIFS($A:$A,$A5622,C:C,"&gt;"&amp;$I$5)</f>
        <v>0</v>
      </c>
    </row>
    <row r="5623" spans="3:9" x14ac:dyDescent="0.25">
      <c r="C5623"/>
      <c r="I5623" s="1">
        <f>COUNTIFS($A:$A,$A5623,C:C,"&gt;"&amp;$I$5)</f>
        <v>0</v>
      </c>
    </row>
    <row r="5624" spans="3:9" x14ac:dyDescent="0.25">
      <c r="C5624"/>
      <c r="I5624" s="1">
        <f>COUNTIFS($A:$A,$A5624,C:C,"&gt;"&amp;$I$5)</f>
        <v>0</v>
      </c>
    </row>
    <row r="5625" spans="3:9" x14ac:dyDescent="0.25">
      <c r="C5625"/>
      <c r="I5625" s="1">
        <f>COUNTIFS($A:$A,$A5625,C:C,"&gt;"&amp;$I$5)</f>
        <v>0</v>
      </c>
    </row>
    <row r="5626" spans="3:9" x14ac:dyDescent="0.25">
      <c r="C5626"/>
      <c r="I5626" s="1">
        <f>COUNTIFS($A:$A,$A5626,C:C,"&gt;"&amp;$I$5)</f>
        <v>0</v>
      </c>
    </row>
    <row r="5627" spans="3:9" x14ac:dyDescent="0.25">
      <c r="C5627"/>
      <c r="I5627" s="1">
        <f>COUNTIFS($A:$A,$A5627,C:C,"&gt;"&amp;$I$5)</f>
        <v>0</v>
      </c>
    </row>
    <row r="5628" spans="3:9" x14ac:dyDescent="0.25">
      <c r="C5628"/>
      <c r="I5628" s="1">
        <f>COUNTIFS($A:$A,$A5628,C:C,"&gt;"&amp;$I$5)</f>
        <v>0</v>
      </c>
    </row>
    <row r="5629" spans="3:9" x14ac:dyDescent="0.25">
      <c r="C5629"/>
      <c r="I5629" s="1">
        <f>COUNTIFS($A:$A,$A5629,C:C,"&gt;"&amp;$I$5)</f>
        <v>0</v>
      </c>
    </row>
    <row r="5630" spans="3:9" x14ac:dyDescent="0.25">
      <c r="C5630"/>
      <c r="I5630" s="1">
        <f>COUNTIFS($A:$A,$A5630,C:C,"&gt;"&amp;$I$5)</f>
        <v>0</v>
      </c>
    </row>
    <row r="5631" spans="3:9" x14ac:dyDescent="0.25">
      <c r="C5631"/>
      <c r="I5631" s="1">
        <f>COUNTIFS($A:$A,$A5631,C:C,"&gt;"&amp;$I$5)</f>
        <v>0</v>
      </c>
    </row>
    <row r="5632" spans="3:9" x14ac:dyDescent="0.25">
      <c r="C5632"/>
      <c r="I5632" s="1">
        <f>COUNTIFS($A:$A,$A5632,C:C,"&gt;"&amp;$I$5)</f>
        <v>0</v>
      </c>
    </row>
    <row r="5633" spans="3:9" x14ac:dyDescent="0.25">
      <c r="C5633"/>
      <c r="I5633" s="1">
        <f>COUNTIFS($A:$A,$A5633,C:C,"&gt;"&amp;$I$5)</f>
        <v>0</v>
      </c>
    </row>
    <row r="5634" spans="3:9" x14ac:dyDescent="0.25">
      <c r="C5634"/>
      <c r="I5634" s="1">
        <f>COUNTIFS($A:$A,$A5634,C:C,"&gt;"&amp;$I$5)</f>
        <v>0</v>
      </c>
    </row>
    <row r="5635" spans="3:9" x14ac:dyDescent="0.25">
      <c r="C5635"/>
      <c r="I5635" s="1">
        <f>COUNTIFS($A:$A,$A5635,C:C,"&gt;"&amp;$I$5)</f>
        <v>0</v>
      </c>
    </row>
    <row r="5636" spans="3:9" x14ac:dyDescent="0.25">
      <c r="C5636"/>
      <c r="I5636" s="1">
        <f>COUNTIFS($A:$A,$A5636,C:C,"&gt;"&amp;$I$5)</f>
        <v>0</v>
      </c>
    </row>
    <row r="5637" spans="3:9" x14ac:dyDescent="0.25">
      <c r="C5637"/>
      <c r="I5637" s="1">
        <f>COUNTIFS($A:$A,$A5637,C:C,"&gt;"&amp;$I$5)</f>
        <v>0</v>
      </c>
    </row>
    <row r="5638" spans="3:9" x14ac:dyDescent="0.25">
      <c r="C5638"/>
      <c r="I5638" s="1">
        <f>COUNTIFS($A:$A,$A5638,C:C,"&gt;"&amp;$I$5)</f>
        <v>0</v>
      </c>
    </row>
    <row r="5639" spans="3:9" x14ac:dyDescent="0.25">
      <c r="C5639"/>
      <c r="I5639" s="1">
        <f>COUNTIFS($A:$A,$A5639,C:C,"&gt;"&amp;$I$5)</f>
        <v>0</v>
      </c>
    </row>
    <row r="5640" spans="3:9" x14ac:dyDescent="0.25">
      <c r="C5640"/>
      <c r="I5640" s="1">
        <f>COUNTIFS($A:$A,$A5640,C:C,"&gt;"&amp;$I$5)</f>
        <v>0</v>
      </c>
    </row>
    <row r="5641" spans="3:9" x14ac:dyDescent="0.25">
      <c r="C5641"/>
      <c r="I5641" s="1">
        <f>COUNTIFS($A:$A,$A5641,C:C,"&gt;"&amp;$I$5)</f>
        <v>0</v>
      </c>
    </row>
    <row r="5642" spans="3:9" x14ac:dyDescent="0.25">
      <c r="C5642"/>
      <c r="I5642" s="1">
        <f>COUNTIFS($A:$A,$A5642,C:C,"&gt;"&amp;$I$5)</f>
        <v>0</v>
      </c>
    </row>
    <row r="5643" spans="3:9" x14ac:dyDescent="0.25">
      <c r="C5643"/>
      <c r="I5643" s="1">
        <f>COUNTIFS($A:$A,$A5643,C:C,"&gt;"&amp;$I$5)</f>
        <v>0</v>
      </c>
    </row>
    <row r="5644" spans="3:9" x14ac:dyDescent="0.25">
      <c r="C5644"/>
      <c r="I5644" s="1">
        <f>COUNTIFS($A:$A,$A5644,C:C,"&gt;"&amp;$I$5)</f>
        <v>0</v>
      </c>
    </row>
    <row r="5645" spans="3:9" x14ac:dyDescent="0.25">
      <c r="C5645"/>
      <c r="I5645" s="1">
        <f>COUNTIFS($A:$A,$A5645,C:C,"&gt;"&amp;$I$5)</f>
        <v>0</v>
      </c>
    </row>
    <row r="5646" spans="3:9" x14ac:dyDescent="0.25">
      <c r="C5646"/>
      <c r="I5646" s="1">
        <f>COUNTIFS($A:$A,$A5646,C:C,"&gt;"&amp;$I$5)</f>
        <v>0</v>
      </c>
    </row>
    <row r="5647" spans="3:9" x14ac:dyDescent="0.25">
      <c r="C5647"/>
      <c r="I5647" s="1">
        <f>COUNTIFS($A:$A,$A5647,C:C,"&gt;"&amp;$I$5)</f>
        <v>0</v>
      </c>
    </row>
    <row r="5648" spans="3:9" x14ac:dyDescent="0.25">
      <c r="C5648"/>
      <c r="I5648" s="1">
        <f>COUNTIFS($A:$A,$A5648,C:C,"&gt;"&amp;$I$5)</f>
        <v>0</v>
      </c>
    </row>
    <row r="5649" spans="3:9" x14ac:dyDescent="0.25">
      <c r="C5649"/>
      <c r="I5649" s="1">
        <f>COUNTIFS($A:$A,$A5649,C:C,"&gt;"&amp;$I$5)</f>
        <v>0</v>
      </c>
    </row>
    <row r="5650" spans="3:9" x14ac:dyDescent="0.25">
      <c r="C5650"/>
      <c r="I5650" s="1">
        <f>COUNTIFS($A:$A,$A5650,C:C,"&gt;"&amp;$I$5)</f>
        <v>0</v>
      </c>
    </row>
    <row r="5651" spans="3:9" x14ac:dyDescent="0.25">
      <c r="C5651"/>
      <c r="I5651" s="1">
        <f>COUNTIFS($A:$A,$A5651,C:C,"&gt;"&amp;$I$5)</f>
        <v>0</v>
      </c>
    </row>
    <row r="5652" spans="3:9" x14ac:dyDescent="0.25">
      <c r="C5652"/>
      <c r="I5652" s="1">
        <f>COUNTIFS($A:$A,$A5652,C:C,"&gt;"&amp;$I$5)</f>
        <v>0</v>
      </c>
    </row>
    <row r="5653" spans="3:9" x14ac:dyDescent="0.25">
      <c r="C5653"/>
      <c r="I5653" s="1">
        <f>COUNTIFS($A:$A,$A5653,C:C,"&gt;"&amp;$I$5)</f>
        <v>0</v>
      </c>
    </row>
    <row r="5654" spans="3:9" x14ac:dyDescent="0.25">
      <c r="C5654"/>
      <c r="I5654" s="1">
        <f>COUNTIFS($A:$A,$A5654,C:C,"&gt;"&amp;$I$5)</f>
        <v>0</v>
      </c>
    </row>
    <row r="5655" spans="3:9" x14ac:dyDescent="0.25">
      <c r="C5655"/>
      <c r="I5655" s="1">
        <f>COUNTIFS($A:$A,$A5655,C:C,"&gt;"&amp;$I$5)</f>
        <v>0</v>
      </c>
    </row>
    <row r="5656" spans="3:9" x14ac:dyDescent="0.25">
      <c r="C5656"/>
      <c r="I5656" s="1">
        <f>COUNTIFS($A:$A,$A5656,C:C,"&gt;"&amp;$I$5)</f>
        <v>0</v>
      </c>
    </row>
    <row r="5657" spans="3:9" x14ac:dyDescent="0.25">
      <c r="C5657"/>
      <c r="I5657" s="1">
        <f>COUNTIFS($A:$A,$A5657,C:C,"&gt;"&amp;$I$5)</f>
        <v>0</v>
      </c>
    </row>
    <row r="5658" spans="3:9" x14ac:dyDescent="0.25">
      <c r="C5658"/>
      <c r="I5658" s="1">
        <f>COUNTIFS($A:$A,$A5658,C:C,"&gt;"&amp;$I$5)</f>
        <v>0</v>
      </c>
    </row>
    <row r="5659" spans="3:9" x14ac:dyDescent="0.25">
      <c r="C5659"/>
      <c r="I5659" s="1">
        <f>COUNTIFS($A:$A,$A5659,C:C,"&gt;"&amp;$I$5)</f>
        <v>0</v>
      </c>
    </row>
    <row r="5660" spans="3:9" x14ac:dyDescent="0.25">
      <c r="C5660"/>
      <c r="I5660" s="1">
        <f>COUNTIFS($A:$A,$A5660,C:C,"&gt;"&amp;$I$5)</f>
        <v>0</v>
      </c>
    </row>
    <row r="5661" spans="3:9" x14ac:dyDescent="0.25">
      <c r="C5661"/>
      <c r="I5661" s="1">
        <f>COUNTIFS($A:$A,$A5661,C:C,"&gt;"&amp;$I$5)</f>
        <v>0</v>
      </c>
    </row>
    <row r="5662" spans="3:9" x14ac:dyDescent="0.25">
      <c r="C5662"/>
      <c r="I5662" s="1">
        <f>COUNTIFS($A:$A,$A5662,C:C,"&gt;"&amp;$I$5)</f>
        <v>0</v>
      </c>
    </row>
    <row r="5663" spans="3:9" x14ac:dyDescent="0.25">
      <c r="C5663"/>
      <c r="I5663" s="1">
        <f>COUNTIFS($A:$A,$A5663,C:C,"&gt;"&amp;$I$5)</f>
        <v>0</v>
      </c>
    </row>
    <row r="5664" spans="3:9" x14ac:dyDescent="0.25">
      <c r="C5664"/>
      <c r="I5664" s="1">
        <f>COUNTIFS($A:$A,$A5664,C:C,"&gt;"&amp;$I$5)</f>
        <v>0</v>
      </c>
    </row>
    <row r="5665" spans="3:9" x14ac:dyDescent="0.25">
      <c r="C5665"/>
      <c r="I5665" s="1">
        <f>COUNTIFS($A:$A,$A5665,C:C,"&gt;"&amp;$I$5)</f>
        <v>0</v>
      </c>
    </row>
    <row r="5666" spans="3:9" x14ac:dyDescent="0.25">
      <c r="C5666"/>
      <c r="I5666" s="1">
        <f>COUNTIFS($A:$A,$A5666,C:C,"&gt;"&amp;$I$5)</f>
        <v>0</v>
      </c>
    </row>
    <row r="5667" spans="3:9" x14ac:dyDescent="0.25">
      <c r="C5667"/>
      <c r="I5667" s="1">
        <f>COUNTIFS($A:$A,$A5667,C:C,"&gt;"&amp;$I$5)</f>
        <v>0</v>
      </c>
    </row>
    <row r="5668" spans="3:9" x14ac:dyDescent="0.25">
      <c r="C5668"/>
      <c r="I5668" s="1">
        <f>COUNTIFS($A:$A,$A5668,C:C,"&gt;"&amp;$I$5)</f>
        <v>0</v>
      </c>
    </row>
    <row r="5669" spans="3:9" x14ac:dyDescent="0.25">
      <c r="C5669"/>
      <c r="I5669" s="1">
        <f>COUNTIFS($A:$A,$A5669,C:C,"&gt;"&amp;$I$5)</f>
        <v>0</v>
      </c>
    </row>
    <row r="5670" spans="3:9" x14ac:dyDescent="0.25">
      <c r="C5670"/>
      <c r="I5670" s="1">
        <f>COUNTIFS($A:$A,$A5670,C:C,"&gt;"&amp;$I$5)</f>
        <v>0</v>
      </c>
    </row>
    <row r="5671" spans="3:9" x14ac:dyDescent="0.25">
      <c r="C5671"/>
      <c r="I5671" s="1">
        <f>COUNTIFS($A:$A,$A5671,C:C,"&gt;"&amp;$I$5)</f>
        <v>0</v>
      </c>
    </row>
    <row r="5672" spans="3:9" x14ac:dyDescent="0.25">
      <c r="C5672"/>
      <c r="I5672" s="1">
        <f>COUNTIFS($A:$A,$A5672,C:C,"&gt;"&amp;$I$5)</f>
        <v>0</v>
      </c>
    </row>
    <row r="5673" spans="3:9" x14ac:dyDescent="0.25">
      <c r="C5673"/>
      <c r="I5673" s="1">
        <f>COUNTIFS($A:$A,$A5673,C:C,"&gt;"&amp;$I$5)</f>
        <v>0</v>
      </c>
    </row>
    <row r="5674" spans="3:9" x14ac:dyDescent="0.25">
      <c r="C5674"/>
      <c r="I5674" s="1">
        <f>COUNTIFS($A:$A,$A5674,C:C,"&gt;"&amp;$I$5)</f>
        <v>0</v>
      </c>
    </row>
    <row r="5675" spans="3:9" x14ac:dyDescent="0.25">
      <c r="C5675"/>
      <c r="I5675" s="1">
        <f>COUNTIFS($A:$A,$A5675,C:C,"&gt;"&amp;$I$5)</f>
        <v>0</v>
      </c>
    </row>
    <row r="5676" spans="3:9" x14ac:dyDescent="0.25">
      <c r="C5676"/>
      <c r="I5676" s="1">
        <f>COUNTIFS($A:$A,$A5676,C:C,"&gt;"&amp;$I$5)</f>
        <v>0</v>
      </c>
    </row>
    <row r="5677" spans="3:9" x14ac:dyDescent="0.25">
      <c r="C5677"/>
      <c r="I5677" s="1">
        <f>COUNTIFS($A:$A,$A5677,C:C,"&gt;"&amp;$I$5)</f>
        <v>0</v>
      </c>
    </row>
    <row r="5678" spans="3:9" x14ac:dyDescent="0.25">
      <c r="C5678"/>
      <c r="I5678" s="1">
        <f>COUNTIFS($A:$A,$A5678,C:C,"&gt;"&amp;$I$5)</f>
        <v>0</v>
      </c>
    </row>
    <row r="5679" spans="3:9" x14ac:dyDescent="0.25">
      <c r="C5679"/>
      <c r="I5679" s="1">
        <f>COUNTIFS($A:$A,$A5679,C:C,"&gt;"&amp;$I$5)</f>
        <v>0</v>
      </c>
    </row>
    <row r="5680" spans="3:9" x14ac:dyDescent="0.25">
      <c r="C5680"/>
      <c r="I5680" s="1">
        <f>COUNTIFS($A:$A,$A5680,C:C,"&gt;"&amp;$I$5)</f>
        <v>0</v>
      </c>
    </row>
    <row r="5681" spans="3:9" x14ac:dyDescent="0.25">
      <c r="C5681"/>
      <c r="I5681" s="1">
        <f>COUNTIFS($A:$A,$A5681,C:C,"&gt;"&amp;$I$5)</f>
        <v>0</v>
      </c>
    </row>
    <row r="5682" spans="3:9" x14ac:dyDescent="0.25">
      <c r="C5682"/>
      <c r="I5682" s="1">
        <f>COUNTIFS($A:$A,$A5682,C:C,"&gt;"&amp;$I$5)</f>
        <v>0</v>
      </c>
    </row>
    <row r="5683" spans="3:9" x14ac:dyDescent="0.25">
      <c r="C5683"/>
      <c r="I5683" s="1">
        <f>COUNTIFS($A:$A,$A5683,C:C,"&gt;"&amp;$I$5)</f>
        <v>0</v>
      </c>
    </row>
    <row r="5684" spans="3:9" x14ac:dyDescent="0.25">
      <c r="C5684"/>
      <c r="I5684" s="1">
        <f>COUNTIFS($A:$A,$A5684,C:C,"&gt;"&amp;$I$5)</f>
        <v>0</v>
      </c>
    </row>
    <row r="5685" spans="3:9" x14ac:dyDescent="0.25">
      <c r="C5685"/>
      <c r="I5685" s="1">
        <f>COUNTIFS($A:$A,$A5685,C:C,"&gt;"&amp;$I$5)</f>
        <v>0</v>
      </c>
    </row>
    <row r="5686" spans="3:9" x14ac:dyDescent="0.25">
      <c r="C5686"/>
      <c r="I5686" s="1">
        <f>COUNTIFS($A:$A,$A5686,C:C,"&gt;"&amp;$I$5)</f>
        <v>0</v>
      </c>
    </row>
    <row r="5687" spans="3:9" x14ac:dyDescent="0.25">
      <c r="C5687"/>
      <c r="I5687" s="1">
        <f>COUNTIFS($A:$A,$A5687,C:C,"&gt;"&amp;$I$5)</f>
        <v>0</v>
      </c>
    </row>
    <row r="5688" spans="3:9" x14ac:dyDescent="0.25">
      <c r="C5688"/>
      <c r="I5688" s="1">
        <f>COUNTIFS($A:$A,$A5688,C:C,"&gt;"&amp;$I$5)</f>
        <v>0</v>
      </c>
    </row>
    <row r="5689" spans="3:9" x14ac:dyDescent="0.25">
      <c r="C5689"/>
      <c r="I5689" s="1">
        <f>COUNTIFS($A:$A,$A5689,C:C,"&gt;"&amp;$I$5)</f>
        <v>0</v>
      </c>
    </row>
    <row r="5690" spans="3:9" x14ac:dyDescent="0.25">
      <c r="C5690"/>
      <c r="I5690" s="1">
        <f>COUNTIFS($A:$A,$A5690,C:C,"&gt;"&amp;$I$5)</f>
        <v>0</v>
      </c>
    </row>
    <row r="5691" spans="3:9" x14ac:dyDescent="0.25">
      <c r="C5691"/>
      <c r="I5691" s="1">
        <f>COUNTIFS($A:$A,$A5691,C:C,"&gt;"&amp;$I$5)</f>
        <v>0</v>
      </c>
    </row>
    <row r="5692" spans="3:9" x14ac:dyDescent="0.25">
      <c r="C5692"/>
      <c r="I5692" s="1">
        <f>COUNTIFS($A:$A,$A5692,C:C,"&gt;"&amp;$I$5)</f>
        <v>0</v>
      </c>
    </row>
    <row r="5693" spans="3:9" x14ac:dyDescent="0.25">
      <c r="C5693"/>
      <c r="I5693" s="1">
        <f>COUNTIFS($A:$A,$A5693,C:C,"&gt;"&amp;$I$5)</f>
        <v>0</v>
      </c>
    </row>
    <row r="5694" spans="3:9" x14ac:dyDescent="0.25">
      <c r="C5694"/>
      <c r="I5694" s="1">
        <f>COUNTIFS($A:$A,$A5694,C:C,"&gt;"&amp;$I$5)</f>
        <v>0</v>
      </c>
    </row>
    <row r="5695" spans="3:9" x14ac:dyDescent="0.25">
      <c r="C5695"/>
      <c r="I5695" s="1">
        <f>COUNTIFS($A:$A,$A5695,C:C,"&gt;"&amp;$I$5)</f>
        <v>0</v>
      </c>
    </row>
    <row r="5696" spans="3:9" x14ac:dyDescent="0.25">
      <c r="C5696"/>
      <c r="I5696" s="1">
        <f>COUNTIFS($A:$A,$A5696,C:C,"&gt;"&amp;$I$5)</f>
        <v>0</v>
      </c>
    </row>
    <row r="5697" spans="3:9" x14ac:dyDescent="0.25">
      <c r="C5697"/>
      <c r="I5697" s="1">
        <f>COUNTIFS($A:$A,$A5697,C:C,"&gt;"&amp;$I$5)</f>
        <v>0</v>
      </c>
    </row>
    <row r="5698" spans="3:9" x14ac:dyDescent="0.25">
      <c r="C5698"/>
      <c r="I5698" s="1">
        <f>COUNTIFS($A:$A,$A5698,C:C,"&gt;"&amp;$I$5)</f>
        <v>0</v>
      </c>
    </row>
    <row r="5699" spans="3:9" x14ac:dyDescent="0.25">
      <c r="C5699"/>
      <c r="I5699" s="1">
        <f>COUNTIFS($A:$A,$A5699,C:C,"&gt;"&amp;$I$5)</f>
        <v>0</v>
      </c>
    </row>
    <row r="5700" spans="3:9" x14ac:dyDescent="0.25">
      <c r="C5700"/>
      <c r="I5700" s="1">
        <f>COUNTIFS($A:$A,$A5700,C:C,"&gt;"&amp;$I$5)</f>
        <v>0</v>
      </c>
    </row>
    <row r="5701" spans="3:9" x14ac:dyDescent="0.25">
      <c r="C5701"/>
      <c r="I5701" s="1">
        <f>COUNTIFS($A:$A,$A5701,C:C,"&gt;"&amp;$I$5)</f>
        <v>0</v>
      </c>
    </row>
    <row r="5702" spans="3:9" x14ac:dyDescent="0.25">
      <c r="C5702"/>
      <c r="I5702" s="1">
        <f>COUNTIFS($A:$A,$A5702,C:C,"&gt;"&amp;$I$5)</f>
        <v>0</v>
      </c>
    </row>
    <row r="5703" spans="3:9" x14ac:dyDescent="0.25">
      <c r="C5703"/>
      <c r="I5703" s="1">
        <f>COUNTIFS($A:$A,$A5703,C:C,"&gt;"&amp;$I$5)</f>
        <v>0</v>
      </c>
    </row>
    <row r="5704" spans="3:9" x14ac:dyDescent="0.25">
      <c r="C5704"/>
      <c r="I5704" s="1">
        <f>COUNTIFS($A:$A,$A5704,C:C,"&gt;"&amp;$I$5)</f>
        <v>0</v>
      </c>
    </row>
    <row r="5705" spans="3:9" x14ac:dyDescent="0.25">
      <c r="C5705"/>
      <c r="I5705" s="1">
        <f>COUNTIFS($A:$A,$A5705,C:C,"&gt;"&amp;$I$5)</f>
        <v>0</v>
      </c>
    </row>
    <row r="5706" spans="3:9" x14ac:dyDescent="0.25">
      <c r="C5706"/>
      <c r="I5706" s="1">
        <f>COUNTIFS($A:$A,$A5706,C:C,"&gt;"&amp;$I$5)</f>
        <v>0</v>
      </c>
    </row>
    <row r="5707" spans="3:9" x14ac:dyDescent="0.25">
      <c r="C5707"/>
      <c r="I5707" s="1">
        <f>COUNTIFS($A:$A,$A5707,C:C,"&gt;"&amp;$I$5)</f>
        <v>0</v>
      </c>
    </row>
    <row r="5708" spans="3:9" x14ac:dyDescent="0.25">
      <c r="C5708"/>
      <c r="I5708" s="1">
        <f>COUNTIFS($A:$A,$A5708,C:C,"&gt;"&amp;$I$5)</f>
        <v>0</v>
      </c>
    </row>
    <row r="5709" spans="3:9" x14ac:dyDescent="0.25">
      <c r="C5709"/>
      <c r="I5709" s="1">
        <f>COUNTIFS($A:$A,$A5709,C:C,"&gt;"&amp;$I$5)</f>
        <v>0</v>
      </c>
    </row>
    <row r="5710" spans="3:9" x14ac:dyDescent="0.25">
      <c r="C5710"/>
      <c r="I5710" s="1">
        <f>COUNTIFS($A:$A,$A5710,C:C,"&gt;"&amp;$I$5)</f>
        <v>0</v>
      </c>
    </row>
    <row r="5711" spans="3:9" x14ac:dyDescent="0.25">
      <c r="C5711"/>
      <c r="I5711" s="1">
        <f>COUNTIFS($A:$A,$A5711,C:C,"&gt;"&amp;$I$5)</f>
        <v>0</v>
      </c>
    </row>
    <row r="5712" spans="3:9" x14ac:dyDescent="0.25">
      <c r="C5712"/>
      <c r="I5712" s="1">
        <f>COUNTIFS($A:$A,$A5712,C:C,"&gt;"&amp;$I$5)</f>
        <v>0</v>
      </c>
    </row>
    <row r="5713" spans="3:9" x14ac:dyDescent="0.25">
      <c r="C5713"/>
      <c r="I5713" s="1">
        <f>COUNTIFS($A:$A,$A5713,C:C,"&gt;"&amp;$I$5)</f>
        <v>0</v>
      </c>
    </row>
    <row r="5714" spans="3:9" x14ac:dyDescent="0.25">
      <c r="C5714"/>
      <c r="I5714" s="1">
        <f>COUNTIFS($A:$A,$A5714,C:C,"&gt;"&amp;$I$5)</f>
        <v>0</v>
      </c>
    </row>
    <row r="5715" spans="3:9" x14ac:dyDescent="0.25">
      <c r="C5715"/>
      <c r="I5715" s="1">
        <f>COUNTIFS($A:$A,$A5715,C:C,"&gt;"&amp;$I$5)</f>
        <v>0</v>
      </c>
    </row>
    <row r="5716" spans="3:9" x14ac:dyDescent="0.25">
      <c r="C5716"/>
      <c r="I5716" s="1">
        <f>COUNTIFS($A:$A,$A5716,C:C,"&gt;"&amp;$I$5)</f>
        <v>0</v>
      </c>
    </row>
    <row r="5717" spans="3:9" x14ac:dyDescent="0.25">
      <c r="C5717"/>
      <c r="I5717" s="1">
        <f>COUNTIFS($A:$A,$A5717,C:C,"&gt;"&amp;$I$5)</f>
        <v>0</v>
      </c>
    </row>
    <row r="5718" spans="3:9" x14ac:dyDescent="0.25">
      <c r="C5718"/>
      <c r="I5718" s="1">
        <f>COUNTIFS($A:$A,$A5718,C:C,"&gt;"&amp;$I$5)</f>
        <v>0</v>
      </c>
    </row>
    <row r="5719" spans="3:9" x14ac:dyDescent="0.25">
      <c r="C5719"/>
      <c r="I5719" s="1">
        <f>COUNTIFS($A:$A,$A5719,C:C,"&gt;"&amp;$I$5)</f>
        <v>0</v>
      </c>
    </row>
    <row r="5720" spans="3:9" x14ac:dyDescent="0.25">
      <c r="C5720"/>
      <c r="I5720" s="1">
        <f>COUNTIFS($A:$A,$A5720,C:C,"&gt;"&amp;$I$5)</f>
        <v>0</v>
      </c>
    </row>
    <row r="5721" spans="3:9" x14ac:dyDescent="0.25">
      <c r="C5721"/>
      <c r="I5721" s="1">
        <f>COUNTIFS($A:$A,$A5721,C:C,"&gt;"&amp;$I$5)</f>
        <v>0</v>
      </c>
    </row>
    <row r="5722" spans="3:9" x14ac:dyDescent="0.25">
      <c r="C5722"/>
      <c r="I5722" s="1">
        <f>COUNTIFS($A:$A,$A5722,C:C,"&gt;"&amp;$I$5)</f>
        <v>0</v>
      </c>
    </row>
    <row r="5723" spans="3:9" x14ac:dyDescent="0.25">
      <c r="C5723"/>
      <c r="I5723" s="1">
        <f>COUNTIFS($A:$A,$A5723,C:C,"&gt;"&amp;$I$5)</f>
        <v>0</v>
      </c>
    </row>
    <row r="5724" spans="3:9" x14ac:dyDescent="0.25">
      <c r="C5724"/>
      <c r="I5724" s="1">
        <f>COUNTIFS($A:$A,$A5724,C:C,"&gt;"&amp;$I$5)</f>
        <v>0</v>
      </c>
    </row>
    <row r="5725" spans="3:9" x14ac:dyDescent="0.25">
      <c r="C5725"/>
      <c r="I5725" s="1">
        <f>COUNTIFS($A:$A,$A5725,C:C,"&gt;"&amp;$I$5)</f>
        <v>0</v>
      </c>
    </row>
    <row r="5726" spans="3:9" x14ac:dyDescent="0.25">
      <c r="C5726"/>
      <c r="I5726" s="1">
        <f>COUNTIFS($A:$A,$A5726,C:C,"&gt;"&amp;$I$5)</f>
        <v>0</v>
      </c>
    </row>
    <row r="5727" spans="3:9" x14ac:dyDescent="0.25">
      <c r="C5727"/>
      <c r="I5727" s="1">
        <f>COUNTIFS($A:$A,$A5727,C:C,"&gt;"&amp;$I$5)</f>
        <v>0</v>
      </c>
    </row>
    <row r="5728" spans="3:9" x14ac:dyDescent="0.25">
      <c r="C5728"/>
      <c r="I5728" s="1">
        <f>COUNTIFS($A:$A,$A5728,C:C,"&gt;"&amp;$I$5)</f>
        <v>0</v>
      </c>
    </row>
    <row r="5729" spans="3:9" x14ac:dyDescent="0.25">
      <c r="C5729"/>
      <c r="I5729" s="1">
        <f>COUNTIFS($A:$A,$A5729,C:C,"&gt;"&amp;$I$5)</f>
        <v>0</v>
      </c>
    </row>
    <row r="5730" spans="3:9" x14ac:dyDescent="0.25">
      <c r="C5730"/>
      <c r="I5730" s="1">
        <f>COUNTIFS($A:$A,$A5730,C:C,"&gt;"&amp;$I$5)</f>
        <v>0</v>
      </c>
    </row>
    <row r="5731" spans="3:9" x14ac:dyDescent="0.25">
      <c r="C5731"/>
      <c r="I5731" s="1">
        <f>COUNTIFS($A:$A,$A5731,C:C,"&gt;"&amp;$I$5)</f>
        <v>0</v>
      </c>
    </row>
    <row r="5732" spans="3:9" x14ac:dyDescent="0.25">
      <c r="C5732"/>
      <c r="I5732" s="1">
        <f>COUNTIFS($A:$A,$A5732,C:C,"&gt;"&amp;$I$5)</f>
        <v>0</v>
      </c>
    </row>
    <row r="5733" spans="3:9" x14ac:dyDescent="0.25">
      <c r="C5733"/>
      <c r="I5733" s="1">
        <f>COUNTIFS($A:$A,$A5733,C:C,"&gt;"&amp;$I$5)</f>
        <v>0</v>
      </c>
    </row>
    <row r="5734" spans="3:9" x14ac:dyDescent="0.25">
      <c r="C5734"/>
      <c r="I5734" s="1">
        <f>COUNTIFS($A:$A,$A5734,C:C,"&gt;"&amp;$I$5)</f>
        <v>0</v>
      </c>
    </row>
    <row r="5735" spans="3:9" x14ac:dyDescent="0.25">
      <c r="C5735"/>
      <c r="I5735" s="1">
        <f>COUNTIFS($A:$A,$A5735,C:C,"&gt;"&amp;$I$5)</f>
        <v>0</v>
      </c>
    </row>
    <row r="5736" spans="3:9" x14ac:dyDescent="0.25">
      <c r="C5736"/>
      <c r="I5736" s="1">
        <f>COUNTIFS($A:$A,$A5736,C:C,"&gt;"&amp;$I$5)</f>
        <v>0</v>
      </c>
    </row>
    <row r="5737" spans="3:9" x14ac:dyDescent="0.25">
      <c r="C5737"/>
      <c r="I5737" s="1">
        <f>COUNTIFS($A:$A,$A5737,C:C,"&gt;"&amp;$I$5)</f>
        <v>0</v>
      </c>
    </row>
    <row r="5738" spans="3:9" x14ac:dyDescent="0.25">
      <c r="C5738"/>
      <c r="I5738" s="1">
        <f>COUNTIFS($A:$A,$A5738,C:C,"&gt;"&amp;$I$5)</f>
        <v>0</v>
      </c>
    </row>
    <row r="5739" spans="3:9" x14ac:dyDescent="0.25">
      <c r="C5739"/>
      <c r="I5739" s="1">
        <f>COUNTIFS($A:$A,$A5739,C:C,"&gt;"&amp;$I$5)</f>
        <v>0</v>
      </c>
    </row>
    <row r="5740" spans="3:9" x14ac:dyDescent="0.25">
      <c r="C5740"/>
      <c r="I5740" s="1">
        <f>COUNTIFS($A:$A,$A5740,C:C,"&gt;"&amp;$I$5)</f>
        <v>0</v>
      </c>
    </row>
    <row r="5741" spans="3:9" x14ac:dyDescent="0.25">
      <c r="C5741"/>
      <c r="I5741" s="1">
        <f>COUNTIFS($A:$A,$A5741,C:C,"&gt;"&amp;$I$5)</f>
        <v>0</v>
      </c>
    </row>
    <row r="5742" spans="3:9" x14ac:dyDescent="0.25">
      <c r="C5742"/>
      <c r="I5742" s="1">
        <f>COUNTIFS($A:$A,$A5742,C:C,"&gt;"&amp;$I$5)</f>
        <v>0</v>
      </c>
    </row>
    <row r="5743" spans="3:9" x14ac:dyDescent="0.25">
      <c r="C5743"/>
      <c r="I5743" s="1">
        <f>COUNTIFS($A:$A,$A5743,C:C,"&gt;"&amp;$I$5)</f>
        <v>0</v>
      </c>
    </row>
    <row r="5744" spans="3:9" x14ac:dyDescent="0.25">
      <c r="C5744"/>
      <c r="I5744" s="1">
        <f>COUNTIFS($A:$A,$A5744,C:C,"&gt;"&amp;$I$5)</f>
        <v>0</v>
      </c>
    </row>
    <row r="5745" spans="3:9" x14ac:dyDescent="0.25">
      <c r="C5745"/>
      <c r="I5745" s="1">
        <f>COUNTIFS($A:$A,$A5745,C:C,"&gt;"&amp;$I$5)</f>
        <v>0</v>
      </c>
    </row>
    <row r="5746" spans="3:9" x14ac:dyDescent="0.25">
      <c r="C5746"/>
      <c r="I5746" s="1">
        <f>COUNTIFS($A:$A,$A5746,C:C,"&gt;"&amp;$I$5)</f>
        <v>0</v>
      </c>
    </row>
    <row r="5747" spans="3:9" x14ac:dyDescent="0.25">
      <c r="C5747"/>
      <c r="I5747" s="1">
        <f>COUNTIFS($A:$A,$A5747,C:C,"&gt;"&amp;$I$5)</f>
        <v>0</v>
      </c>
    </row>
    <row r="5748" spans="3:9" x14ac:dyDescent="0.25">
      <c r="C5748"/>
      <c r="I5748" s="1">
        <f>COUNTIFS($A:$A,$A5748,C:C,"&gt;"&amp;$I$5)</f>
        <v>0</v>
      </c>
    </row>
    <row r="5749" spans="3:9" x14ac:dyDescent="0.25">
      <c r="C5749"/>
      <c r="I5749" s="1">
        <f>COUNTIFS($A:$A,$A5749,C:C,"&gt;"&amp;$I$5)</f>
        <v>0</v>
      </c>
    </row>
    <row r="5750" spans="3:9" x14ac:dyDescent="0.25">
      <c r="C5750"/>
      <c r="I5750" s="1">
        <f>COUNTIFS($A:$A,$A5750,C:C,"&gt;"&amp;$I$5)</f>
        <v>0</v>
      </c>
    </row>
    <row r="5751" spans="3:9" x14ac:dyDescent="0.25">
      <c r="C5751"/>
      <c r="I5751" s="1">
        <f>COUNTIFS($A:$A,$A5751,C:C,"&gt;"&amp;$I$5)</f>
        <v>0</v>
      </c>
    </row>
    <row r="5752" spans="3:9" x14ac:dyDescent="0.25">
      <c r="C5752"/>
      <c r="I5752" s="1">
        <f>COUNTIFS($A:$A,$A5752,C:C,"&gt;"&amp;$I$5)</f>
        <v>0</v>
      </c>
    </row>
    <row r="5753" spans="3:9" x14ac:dyDescent="0.25">
      <c r="C5753"/>
      <c r="I5753" s="1">
        <f>COUNTIFS($A:$A,$A5753,C:C,"&gt;"&amp;$I$5)</f>
        <v>0</v>
      </c>
    </row>
    <row r="5754" spans="3:9" x14ac:dyDescent="0.25">
      <c r="C5754"/>
      <c r="I5754" s="1">
        <f>COUNTIFS($A:$A,$A5754,C:C,"&gt;"&amp;$I$5)</f>
        <v>0</v>
      </c>
    </row>
    <row r="5755" spans="3:9" x14ac:dyDescent="0.25">
      <c r="C5755"/>
      <c r="I5755" s="1">
        <f>COUNTIFS($A:$A,$A5755,C:C,"&gt;"&amp;$I$5)</f>
        <v>0</v>
      </c>
    </row>
    <row r="5756" spans="3:9" x14ac:dyDescent="0.25">
      <c r="C5756"/>
      <c r="I5756" s="1">
        <f>COUNTIFS($A:$A,$A5756,C:C,"&gt;"&amp;$I$5)</f>
        <v>0</v>
      </c>
    </row>
    <row r="5757" spans="3:9" x14ac:dyDescent="0.25">
      <c r="C5757"/>
      <c r="I5757" s="1">
        <f>COUNTIFS($A:$A,$A5757,C:C,"&gt;"&amp;$I$5)</f>
        <v>0</v>
      </c>
    </row>
    <row r="5758" spans="3:9" x14ac:dyDescent="0.25">
      <c r="C5758"/>
      <c r="I5758" s="1">
        <f>COUNTIFS($A:$A,$A5758,C:C,"&gt;"&amp;$I$5)</f>
        <v>0</v>
      </c>
    </row>
    <row r="5759" spans="3:9" x14ac:dyDescent="0.25">
      <c r="C5759"/>
      <c r="I5759" s="1">
        <f>COUNTIFS($A:$A,$A5759,C:C,"&gt;"&amp;$I$5)</f>
        <v>0</v>
      </c>
    </row>
    <row r="5760" spans="3:9" x14ac:dyDescent="0.25">
      <c r="C5760"/>
      <c r="I5760" s="1">
        <f>COUNTIFS($A:$A,$A5760,C:C,"&gt;"&amp;$I$5)</f>
        <v>0</v>
      </c>
    </row>
    <row r="5761" spans="3:9" x14ac:dyDescent="0.25">
      <c r="C5761"/>
      <c r="I5761" s="1">
        <f>COUNTIFS($A:$A,$A5761,C:C,"&gt;"&amp;$I$5)</f>
        <v>0</v>
      </c>
    </row>
    <row r="5762" spans="3:9" x14ac:dyDescent="0.25">
      <c r="C5762"/>
      <c r="I5762" s="1">
        <f>COUNTIFS($A:$A,$A5762,C:C,"&gt;"&amp;$I$5)</f>
        <v>0</v>
      </c>
    </row>
    <row r="5763" spans="3:9" x14ac:dyDescent="0.25">
      <c r="C5763"/>
      <c r="I5763" s="1">
        <f>COUNTIFS($A:$A,$A5763,C:C,"&gt;"&amp;$I$5)</f>
        <v>0</v>
      </c>
    </row>
    <row r="5764" spans="3:9" x14ac:dyDescent="0.25">
      <c r="C5764"/>
      <c r="I5764" s="1">
        <f>COUNTIFS($A:$A,$A5764,C:C,"&gt;"&amp;$I$5)</f>
        <v>0</v>
      </c>
    </row>
    <row r="5765" spans="3:9" x14ac:dyDescent="0.25">
      <c r="C5765"/>
      <c r="I5765" s="1">
        <f>COUNTIFS($A:$A,$A5765,C:C,"&gt;"&amp;$I$5)</f>
        <v>0</v>
      </c>
    </row>
    <row r="5766" spans="3:9" x14ac:dyDescent="0.25">
      <c r="C5766"/>
      <c r="I5766" s="1">
        <f>COUNTIFS($A:$A,$A5766,C:C,"&gt;"&amp;$I$5)</f>
        <v>0</v>
      </c>
    </row>
    <row r="5767" spans="3:9" x14ac:dyDescent="0.25">
      <c r="C5767"/>
      <c r="I5767" s="1">
        <f>COUNTIFS($A:$A,$A5767,C:C,"&gt;"&amp;$I$5)</f>
        <v>0</v>
      </c>
    </row>
    <row r="5768" spans="3:9" x14ac:dyDescent="0.25">
      <c r="C5768"/>
      <c r="I5768" s="1">
        <f>COUNTIFS($A:$A,$A5768,C:C,"&gt;"&amp;$I$5)</f>
        <v>0</v>
      </c>
    </row>
    <row r="5769" spans="3:9" x14ac:dyDescent="0.25">
      <c r="C5769"/>
      <c r="I5769" s="1">
        <f>COUNTIFS($A:$A,$A5769,C:C,"&gt;"&amp;$I$5)</f>
        <v>0</v>
      </c>
    </row>
    <row r="5770" spans="3:9" x14ac:dyDescent="0.25">
      <c r="C5770"/>
      <c r="I5770" s="1">
        <f>COUNTIFS($A:$A,$A5770,C:C,"&gt;"&amp;$I$5)</f>
        <v>0</v>
      </c>
    </row>
    <row r="5771" spans="3:9" x14ac:dyDescent="0.25">
      <c r="C5771"/>
      <c r="I5771" s="1">
        <f>COUNTIFS($A:$A,$A5771,C:C,"&gt;"&amp;$I$5)</f>
        <v>0</v>
      </c>
    </row>
    <row r="5772" spans="3:9" x14ac:dyDescent="0.25">
      <c r="C5772"/>
      <c r="I5772" s="1">
        <f>COUNTIFS($A:$A,$A5772,C:C,"&gt;"&amp;$I$5)</f>
        <v>0</v>
      </c>
    </row>
    <row r="5773" spans="3:9" x14ac:dyDescent="0.25">
      <c r="C5773"/>
      <c r="I5773" s="1">
        <f>COUNTIFS($A:$A,$A5773,C:C,"&gt;"&amp;$I$5)</f>
        <v>0</v>
      </c>
    </row>
    <row r="5774" spans="3:9" x14ac:dyDescent="0.25">
      <c r="C5774"/>
      <c r="I5774" s="1">
        <f>COUNTIFS($A:$A,$A5774,C:C,"&gt;"&amp;$I$5)</f>
        <v>0</v>
      </c>
    </row>
    <row r="5775" spans="3:9" x14ac:dyDescent="0.25">
      <c r="C5775"/>
      <c r="I5775" s="1">
        <f>COUNTIFS($A:$A,$A5775,C:C,"&gt;"&amp;$I$5)</f>
        <v>0</v>
      </c>
    </row>
    <row r="5776" spans="3:9" x14ac:dyDescent="0.25">
      <c r="C5776"/>
      <c r="I5776" s="1">
        <f>COUNTIFS($A:$A,$A5776,C:C,"&gt;"&amp;$I$5)</f>
        <v>0</v>
      </c>
    </row>
    <row r="5777" spans="3:9" x14ac:dyDescent="0.25">
      <c r="C5777"/>
      <c r="I5777" s="1">
        <f>COUNTIFS($A:$A,$A5777,C:C,"&gt;"&amp;$I$5)</f>
        <v>0</v>
      </c>
    </row>
    <row r="5778" spans="3:9" x14ac:dyDescent="0.25">
      <c r="C5778"/>
      <c r="I5778" s="1">
        <f>COUNTIFS($A:$A,$A5778,C:C,"&gt;"&amp;$I$5)</f>
        <v>0</v>
      </c>
    </row>
    <row r="5779" spans="3:9" x14ac:dyDescent="0.25">
      <c r="C5779"/>
      <c r="I5779" s="1">
        <f>COUNTIFS($A:$A,$A5779,C:C,"&gt;"&amp;$I$5)</f>
        <v>0</v>
      </c>
    </row>
    <row r="5780" spans="3:9" x14ac:dyDescent="0.25">
      <c r="C5780"/>
      <c r="I5780" s="1">
        <f>COUNTIFS($A:$A,$A5780,C:C,"&gt;"&amp;$I$5)</f>
        <v>0</v>
      </c>
    </row>
    <row r="5781" spans="3:9" x14ac:dyDescent="0.25">
      <c r="C5781"/>
      <c r="I5781" s="1">
        <f>COUNTIFS($A:$A,$A5781,C:C,"&gt;"&amp;$I$5)</f>
        <v>0</v>
      </c>
    </row>
    <row r="5782" spans="3:9" x14ac:dyDescent="0.25">
      <c r="C5782"/>
      <c r="I5782" s="1">
        <f>COUNTIFS($A:$A,$A5782,C:C,"&gt;"&amp;$I$5)</f>
        <v>0</v>
      </c>
    </row>
    <row r="5783" spans="3:9" x14ac:dyDescent="0.25">
      <c r="C5783"/>
      <c r="I5783" s="1">
        <f>COUNTIFS($A:$A,$A5783,C:C,"&gt;"&amp;$I$5)</f>
        <v>0</v>
      </c>
    </row>
    <row r="5784" spans="3:9" x14ac:dyDescent="0.25">
      <c r="C5784"/>
      <c r="I5784" s="1">
        <f>COUNTIFS($A:$A,$A5784,C:C,"&gt;"&amp;$I$5)</f>
        <v>0</v>
      </c>
    </row>
    <row r="5785" spans="3:9" x14ac:dyDescent="0.25">
      <c r="C5785"/>
      <c r="I5785" s="1">
        <f>COUNTIFS($A:$A,$A5785,C:C,"&gt;"&amp;$I$5)</f>
        <v>0</v>
      </c>
    </row>
    <row r="5786" spans="3:9" x14ac:dyDescent="0.25">
      <c r="C5786"/>
      <c r="I5786" s="1">
        <f>COUNTIFS($A:$A,$A5786,C:C,"&gt;"&amp;$I$5)</f>
        <v>0</v>
      </c>
    </row>
    <row r="5787" spans="3:9" x14ac:dyDescent="0.25">
      <c r="C5787"/>
      <c r="I5787" s="1">
        <f>COUNTIFS($A:$A,$A5787,C:C,"&gt;"&amp;$I$5)</f>
        <v>0</v>
      </c>
    </row>
    <row r="5788" spans="3:9" x14ac:dyDescent="0.25">
      <c r="C5788"/>
      <c r="I5788" s="1">
        <f>COUNTIFS($A:$A,$A5788,C:C,"&gt;"&amp;$I$5)</f>
        <v>0</v>
      </c>
    </row>
    <row r="5789" spans="3:9" x14ac:dyDescent="0.25">
      <c r="C5789"/>
      <c r="I5789" s="1">
        <f>COUNTIFS($A:$A,$A5789,C:C,"&gt;"&amp;$I$5)</f>
        <v>0</v>
      </c>
    </row>
    <row r="5790" spans="3:9" x14ac:dyDescent="0.25">
      <c r="C5790"/>
      <c r="I5790" s="1">
        <f>COUNTIFS($A:$A,$A5790,C:C,"&gt;"&amp;$I$5)</f>
        <v>0</v>
      </c>
    </row>
    <row r="5791" spans="3:9" x14ac:dyDescent="0.25">
      <c r="C5791"/>
      <c r="I5791" s="1">
        <f>COUNTIFS($A:$A,$A5791,C:C,"&gt;"&amp;$I$5)</f>
        <v>0</v>
      </c>
    </row>
    <row r="5792" spans="3:9" x14ac:dyDescent="0.25">
      <c r="C5792"/>
      <c r="I5792" s="1">
        <f>COUNTIFS($A:$A,$A5792,C:C,"&gt;"&amp;$I$5)</f>
        <v>0</v>
      </c>
    </row>
    <row r="5793" spans="3:9" x14ac:dyDescent="0.25">
      <c r="C5793"/>
      <c r="I5793" s="1">
        <f>COUNTIFS($A:$A,$A5793,C:C,"&gt;"&amp;$I$5)</f>
        <v>0</v>
      </c>
    </row>
    <row r="5794" spans="3:9" x14ac:dyDescent="0.25">
      <c r="C5794"/>
      <c r="I5794" s="1">
        <f>COUNTIFS($A:$A,$A5794,C:C,"&gt;"&amp;$I$5)</f>
        <v>0</v>
      </c>
    </row>
    <row r="5795" spans="3:9" x14ac:dyDescent="0.25">
      <c r="C5795"/>
      <c r="I5795" s="1">
        <f>COUNTIFS($A:$A,$A5795,C:C,"&gt;"&amp;$I$5)</f>
        <v>0</v>
      </c>
    </row>
    <row r="5796" spans="3:9" x14ac:dyDescent="0.25">
      <c r="C5796"/>
      <c r="I5796" s="1">
        <f>COUNTIFS($A:$A,$A5796,C:C,"&gt;"&amp;$I$5)</f>
        <v>0</v>
      </c>
    </row>
    <row r="5797" spans="3:9" x14ac:dyDescent="0.25">
      <c r="C5797"/>
      <c r="I5797" s="1">
        <f>COUNTIFS($A:$A,$A5797,C:C,"&gt;"&amp;$I$5)</f>
        <v>0</v>
      </c>
    </row>
    <row r="5798" spans="3:9" x14ac:dyDescent="0.25">
      <c r="C5798"/>
      <c r="I5798" s="1">
        <f>COUNTIFS($A:$A,$A5798,C:C,"&gt;"&amp;$I$5)</f>
        <v>0</v>
      </c>
    </row>
    <row r="5799" spans="3:9" x14ac:dyDescent="0.25">
      <c r="C5799"/>
      <c r="I5799" s="1">
        <f>COUNTIFS($A:$A,$A5799,C:C,"&gt;"&amp;$I$5)</f>
        <v>0</v>
      </c>
    </row>
    <row r="5800" spans="3:9" x14ac:dyDescent="0.25">
      <c r="C5800"/>
      <c r="I5800" s="1">
        <f>COUNTIFS($A:$A,$A5800,C:C,"&gt;"&amp;$I$5)</f>
        <v>0</v>
      </c>
    </row>
    <row r="5801" spans="3:9" x14ac:dyDescent="0.25">
      <c r="C5801"/>
      <c r="I5801" s="1">
        <f>COUNTIFS($A:$A,$A5801,C:C,"&gt;"&amp;$I$5)</f>
        <v>0</v>
      </c>
    </row>
    <row r="5802" spans="3:9" x14ac:dyDescent="0.25">
      <c r="C5802"/>
      <c r="I5802" s="1">
        <f>COUNTIFS($A:$A,$A5802,C:C,"&gt;"&amp;$I$5)</f>
        <v>0</v>
      </c>
    </row>
    <row r="5803" spans="3:9" x14ac:dyDescent="0.25">
      <c r="C5803"/>
      <c r="I5803" s="1">
        <f>COUNTIFS($A:$A,$A5803,C:C,"&gt;"&amp;$I$5)</f>
        <v>0</v>
      </c>
    </row>
    <row r="5804" spans="3:9" x14ac:dyDescent="0.25">
      <c r="C5804"/>
      <c r="I5804" s="1">
        <f>COUNTIFS($A:$A,$A5804,C:C,"&gt;"&amp;$I$5)</f>
        <v>0</v>
      </c>
    </row>
    <row r="5805" spans="3:9" x14ac:dyDescent="0.25">
      <c r="C5805"/>
      <c r="I5805" s="1">
        <f>COUNTIFS($A:$A,$A5805,C:C,"&gt;"&amp;$I$5)</f>
        <v>0</v>
      </c>
    </row>
    <row r="5806" spans="3:9" x14ac:dyDescent="0.25">
      <c r="C5806"/>
      <c r="I5806" s="1">
        <f>COUNTIFS($A:$A,$A5806,C:C,"&gt;"&amp;$I$5)</f>
        <v>0</v>
      </c>
    </row>
    <row r="5807" spans="3:9" x14ac:dyDescent="0.25">
      <c r="C5807"/>
      <c r="I5807" s="1">
        <f>COUNTIFS($A:$A,$A5807,C:C,"&gt;"&amp;$I$5)</f>
        <v>0</v>
      </c>
    </row>
    <row r="5808" spans="3:9" x14ac:dyDescent="0.25">
      <c r="C5808"/>
      <c r="I5808" s="1">
        <f>COUNTIFS($A:$A,$A5808,C:C,"&gt;"&amp;$I$5)</f>
        <v>0</v>
      </c>
    </row>
    <row r="5809" spans="3:9" x14ac:dyDescent="0.25">
      <c r="C5809"/>
      <c r="I5809" s="1">
        <f>COUNTIFS($A:$A,$A5809,C:C,"&gt;"&amp;$I$5)</f>
        <v>0</v>
      </c>
    </row>
    <row r="5810" spans="3:9" x14ac:dyDescent="0.25">
      <c r="C5810"/>
      <c r="I5810" s="1">
        <f>COUNTIFS($A:$A,$A5810,C:C,"&gt;"&amp;$I$5)</f>
        <v>0</v>
      </c>
    </row>
    <row r="5811" spans="3:9" x14ac:dyDescent="0.25">
      <c r="C5811"/>
      <c r="I5811" s="1">
        <f>COUNTIFS($A:$A,$A5811,C:C,"&gt;"&amp;$I$5)</f>
        <v>0</v>
      </c>
    </row>
    <row r="5812" spans="3:9" x14ac:dyDescent="0.25">
      <c r="C5812"/>
      <c r="I5812" s="1">
        <f>COUNTIFS($A:$A,$A5812,C:C,"&gt;"&amp;$I$5)</f>
        <v>0</v>
      </c>
    </row>
    <row r="5813" spans="3:9" x14ac:dyDescent="0.25">
      <c r="C5813"/>
      <c r="I5813" s="1">
        <f>COUNTIFS($A:$A,$A5813,C:C,"&gt;"&amp;$I$5)</f>
        <v>0</v>
      </c>
    </row>
    <row r="5814" spans="3:9" x14ac:dyDescent="0.25">
      <c r="C5814"/>
      <c r="I5814" s="1">
        <f>COUNTIFS($A:$A,$A5814,C:C,"&gt;"&amp;$I$5)</f>
        <v>0</v>
      </c>
    </row>
    <row r="5815" spans="3:9" x14ac:dyDescent="0.25">
      <c r="C5815"/>
      <c r="I5815" s="1">
        <f>COUNTIFS($A:$A,$A5815,C:C,"&gt;"&amp;$I$5)</f>
        <v>0</v>
      </c>
    </row>
    <row r="5816" spans="3:9" x14ac:dyDescent="0.25">
      <c r="C5816"/>
      <c r="I5816" s="1">
        <f>COUNTIFS($A:$A,$A5816,C:C,"&gt;"&amp;$I$5)</f>
        <v>0</v>
      </c>
    </row>
    <row r="5817" spans="3:9" x14ac:dyDescent="0.25">
      <c r="C5817"/>
      <c r="I5817" s="1">
        <f>COUNTIFS($A:$A,$A5817,C:C,"&gt;"&amp;$I$5)</f>
        <v>0</v>
      </c>
    </row>
    <row r="5818" spans="3:9" x14ac:dyDescent="0.25">
      <c r="C5818"/>
      <c r="I5818" s="1">
        <f>COUNTIFS($A:$A,$A5818,C:C,"&gt;"&amp;$I$5)</f>
        <v>0</v>
      </c>
    </row>
    <row r="5819" spans="3:9" x14ac:dyDescent="0.25">
      <c r="C5819"/>
      <c r="I5819" s="1">
        <f>COUNTIFS($A:$A,$A5819,C:C,"&gt;"&amp;$I$5)</f>
        <v>0</v>
      </c>
    </row>
    <row r="5820" spans="3:9" x14ac:dyDescent="0.25">
      <c r="C5820"/>
      <c r="I5820" s="1">
        <f>COUNTIFS($A:$A,$A5820,C:C,"&gt;"&amp;$I$5)</f>
        <v>0</v>
      </c>
    </row>
    <row r="5821" spans="3:9" x14ac:dyDescent="0.25">
      <c r="C5821"/>
      <c r="I5821" s="1">
        <f>COUNTIFS($A:$A,$A5821,C:C,"&gt;"&amp;$I$5)</f>
        <v>0</v>
      </c>
    </row>
    <row r="5822" spans="3:9" x14ac:dyDescent="0.25">
      <c r="C5822"/>
      <c r="I5822" s="1">
        <f>COUNTIFS($A:$A,$A5822,C:C,"&gt;"&amp;$I$5)</f>
        <v>0</v>
      </c>
    </row>
    <row r="5823" spans="3:9" x14ac:dyDescent="0.25">
      <c r="C5823"/>
      <c r="I5823" s="1">
        <f>COUNTIFS($A:$A,$A5823,C:C,"&gt;"&amp;$I$5)</f>
        <v>0</v>
      </c>
    </row>
    <row r="5824" spans="3:9" x14ac:dyDescent="0.25">
      <c r="C5824"/>
      <c r="I5824" s="1">
        <f>COUNTIFS($A:$A,$A5824,C:C,"&gt;"&amp;$I$5)</f>
        <v>0</v>
      </c>
    </row>
    <row r="5825" spans="3:9" x14ac:dyDescent="0.25">
      <c r="C5825"/>
      <c r="I5825" s="1">
        <f>COUNTIFS($A:$A,$A5825,C:C,"&gt;"&amp;$I$5)</f>
        <v>0</v>
      </c>
    </row>
    <row r="5826" spans="3:9" x14ac:dyDescent="0.25">
      <c r="C5826"/>
      <c r="I5826" s="1">
        <f>COUNTIFS($A:$A,$A5826,C:C,"&gt;"&amp;$I$5)</f>
        <v>0</v>
      </c>
    </row>
    <row r="5827" spans="3:9" x14ac:dyDescent="0.25">
      <c r="C5827"/>
      <c r="I5827" s="1">
        <f>COUNTIFS($A:$A,$A5827,C:C,"&gt;"&amp;$I$5)</f>
        <v>0</v>
      </c>
    </row>
    <row r="5828" spans="3:9" x14ac:dyDescent="0.25">
      <c r="C5828"/>
      <c r="I5828" s="1">
        <f>COUNTIFS($A:$A,$A5828,C:C,"&gt;"&amp;$I$5)</f>
        <v>0</v>
      </c>
    </row>
    <row r="5829" spans="3:9" x14ac:dyDescent="0.25">
      <c r="C5829"/>
      <c r="I5829" s="1">
        <f>COUNTIFS($A:$A,$A5829,C:C,"&gt;"&amp;$I$5)</f>
        <v>0</v>
      </c>
    </row>
    <row r="5830" spans="3:9" x14ac:dyDescent="0.25">
      <c r="C5830"/>
      <c r="I5830" s="1">
        <f>COUNTIFS($A:$A,$A5830,C:C,"&gt;"&amp;$I$5)</f>
        <v>0</v>
      </c>
    </row>
    <row r="5831" spans="3:9" x14ac:dyDescent="0.25">
      <c r="C5831"/>
      <c r="I5831" s="1">
        <f>COUNTIFS($A:$A,$A5831,C:C,"&gt;"&amp;$I$5)</f>
        <v>0</v>
      </c>
    </row>
    <row r="5832" spans="3:9" x14ac:dyDescent="0.25">
      <c r="C5832"/>
      <c r="I5832" s="1">
        <f>COUNTIFS($A:$A,$A5832,C:C,"&gt;"&amp;$I$5)</f>
        <v>0</v>
      </c>
    </row>
    <row r="5833" spans="3:9" x14ac:dyDescent="0.25">
      <c r="C5833"/>
      <c r="I5833" s="1">
        <f>COUNTIFS($A:$A,$A5833,C:C,"&gt;"&amp;$I$5)</f>
        <v>0</v>
      </c>
    </row>
    <row r="5834" spans="3:9" x14ac:dyDescent="0.25">
      <c r="C5834"/>
      <c r="I5834" s="1">
        <f>COUNTIFS($A:$A,$A5834,C:C,"&gt;"&amp;$I$5)</f>
        <v>0</v>
      </c>
    </row>
    <row r="5835" spans="3:9" x14ac:dyDescent="0.25">
      <c r="C5835"/>
      <c r="I5835" s="1">
        <f>COUNTIFS($A:$A,$A5835,C:C,"&gt;"&amp;$I$5)</f>
        <v>0</v>
      </c>
    </row>
    <row r="5836" spans="3:9" x14ac:dyDescent="0.25">
      <c r="C5836"/>
      <c r="I5836" s="1">
        <f>COUNTIFS($A:$A,$A5836,C:C,"&gt;"&amp;$I$5)</f>
        <v>0</v>
      </c>
    </row>
    <row r="5837" spans="3:9" x14ac:dyDescent="0.25">
      <c r="C5837"/>
      <c r="I5837" s="1">
        <f>COUNTIFS($A:$A,$A5837,C:C,"&gt;"&amp;$I$5)</f>
        <v>0</v>
      </c>
    </row>
    <row r="5838" spans="3:9" x14ac:dyDescent="0.25">
      <c r="C5838"/>
      <c r="I5838" s="1">
        <f>COUNTIFS($A:$A,$A5838,C:C,"&gt;"&amp;$I$5)</f>
        <v>0</v>
      </c>
    </row>
    <row r="5839" spans="3:9" x14ac:dyDescent="0.25">
      <c r="C5839"/>
      <c r="I5839" s="1">
        <f>COUNTIFS($A:$A,$A5839,C:C,"&gt;"&amp;$I$5)</f>
        <v>0</v>
      </c>
    </row>
    <row r="5840" spans="3:9" x14ac:dyDescent="0.25">
      <c r="C5840"/>
      <c r="I5840" s="1">
        <f>COUNTIFS($A:$A,$A5840,C:C,"&gt;"&amp;$I$5)</f>
        <v>0</v>
      </c>
    </row>
    <row r="5841" spans="3:9" x14ac:dyDescent="0.25">
      <c r="C5841"/>
      <c r="I5841" s="1">
        <f>COUNTIFS($A:$A,$A5841,C:C,"&gt;"&amp;$I$5)</f>
        <v>0</v>
      </c>
    </row>
    <row r="5842" spans="3:9" x14ac:dyDescent="0.25">
      <c r="C5842"/>
      <c r="I5842" s="1">
        <f>COUNTIFS($A:$A,$A5842,C:C,"&gt;"&amp;$I$5)</f>
        <v>0</v>
      </c>
    </row>
    <row r="5843" spans="3:9" x14ac:dyDescent="0.25">
      <c r="C5843"/>
      <c r="I5843" s="1">
        <f>COUNTIFS($A:$A,$A5843,C:C,"&gt;"&amp;$I$5)</f>
        <v>0</v>
      </c>
    </row>
    <row r="5844" spans="3:9" x14ac:dyDescent="0.25">
      <c r="C5844"/>
      <c r="I5844" s="1">
        <f>COUNTIFS($A:$A,$A5844,C:C,"&gt;"&amp;$I$5)</f>
        <v>0</v>
      </c>
    </row>
    <row r="5845" spans="3:9" x14ac:dyDescent="0.25">
      <c r="C5845"/>
      <c r="I5845" s="1">
        <f>COUNTIFS($A:$A,$A5845,C:C,"&gt;"&amp;$I$5)</f>
        <v>0</v>
      </c>
    </row>
    <row r="5846" spans="3:9" x14ac:dyDescent="0.25">
      <c r="C5846"/>
      <c r="I5846" s="1">
        <f>COUNTIFS($A:$A,$A5846,C:C,"&gt;"&amp;$I$5)</f>
        <v>0</v>
      </c>
    </row>
    <row r="5847" spans="3:9" x14ac:dyDescent="0.25">
      <c r="C5847"/>
      <c r="I5847" s="1">
        <f>COUNTIFS($A:$A,$A5847,C:C,"&gt;"&amp;$I$5)</f>
        <v>0</v>
      </c>
    </row>
    <row r="5848" spans="3:9" x14ac:dyDescent="0.25">
      <c r="C5848"/>
      <c r="I5848" s="1">
        <f>COUNTIFS($A:$A,$A5848,C:C,"&gt;"&amp;$I$5)</f>
        <v>0</v>
      </c>
    </row>
    <row r="5849" spans="3:9" x14ac:dyDescent="0.25">
      <c r="C5849"/>
      <c r="I5849" s="1">
        <f>COUNTIFS($A:$A,$A5849,C:C,"&gt;"&amp;$I$5)</f>
        <v>0</v>
      </c>
    </row>
    <row r="5850" spans="3:9" x14ac:dyDescent="0.25">
      <c r="C5850"/>
      <c r="I5850" s="1">
        <f>COUNTIFS($A:$A,$A5850,C:C,"&gt;"&amp;$I$5)</f>
        <v>0</v>
      </c>
    </row>
    <row r="5851" spans="3:9" x14ac:dyDescent="0.25">
      <c r="C5851"/>
      <c r="I5851" s="1">
        <f>COUNTIFS($A:$A,$A5851,C:C,"&gt;"&amp;$I$5)</f>
        <v>0</v>
      </c>
    </row>
    <row r="5852" spans="3:9" x14ac:dyDescent="0.25">
      <c r="C5852"/>
      <c r="I5852" s="1">
        <f>COUNTIFS($A:$A,$A5852,C:C,"&gt;"&amp;$I$5)</f>
        <v>0</v>
      </c>
    </row>
    <row r="5853" spans="3:9" x14ac:dyDescent="0.25">
      <c r="C5853"/>
      <c r="I5853" s="1">
        <f>COUNTIFS($A:$A,$A5853,C:C,"&gt;"&amp;$I$5)</f>
        <v>0</v>
      </c>
    </row>
    <row r="5854" spans="3:9" x14ac:dyDescent="0.25">
      <c r="C5854"/>
      <c r="I5854" s="1">
        <f>COUNTIFS($A:$A,$A5854,C:C,"&gt;"&amp;$I$5)</f>
        <v>0</v>
      </c>
    </row>
    <row r="5855" spans="3:9" x14ac:dyDescent="0.25">
      <c r="C5855"/>
      <c r="I5855" s="1">
        <f>COUNTIFS($A:$A,$A5855,C:C,"&gt;"&amp;$I$5)</f>
        <v>0</v>
      </c>
    </row>
    <row r="5856" spans="3:9" x14ac:dyDescent="0.25">
      <c r="C5856"/>
      <c r="I5856" s="1">
        <f>COUNTIFS($A:$A,$A5856,C:C,"&gt;"&amp;$I$5)</f>
        <v>0</v>
      </c>
    </row>
    <row r="5857" spans="3:9" x14ac:dyDescent="0.25">
      <c r="C5857"/>
      <c r="I5857" s="1">
        <f>COUNTIFS($A:$A,$A5857,C:C,"&gt;"&amp;$I$5)</f>
        <v>0</v>
      </c>
    </row>
    <row r="5858" spans="3:9" x14ac:dyDescent="0.25">
      <c r="C5858"/>
      <c r="I5858" s="1">
        <f>COUNTIFS($A:$A,$A5858,C:C,"&gt;"&amp;$I$5)</f>
        <v>0</v>
      </c>
    </row>
    <row r="5859" spans="3:9" x14ac:dyDescent="0.25">
      <c r="C5859"/>
      <c r="I5859" s="1">
        <f>COUNTIFS($A:$A,$A5859,C:C,"&gt;"&amp;$I$5)</f>
        <v>0</v>
      </c>
    </row>
    <row r="5860" spans="3:9" x14ac:dyDescent="0.25">
      <c r="C5860"/>
      <c r="I5860" s="1">
        <f>COUNTIFS($A:$A,$A5860,C:C,"&gt;"&amp;$I$5)</f>
        <v>0</v>
      </c>
    </row>
    <row r="5861" spans="3:9" x14ac:dyDescent="0.25">
      <c r="C5861"/>
      <c r="I5861" s="1">
        <f>COUNTIFS($A:$A,$A5861,C:C,"&gt;"&amp;$I$5)</f>
        <v>0</v>
      </c>
    </row>
    <row r="5862" spans="3:9" x14ac:dyDescent="0.25">
      <c r="C5862"/>
      <c r="I5862" s="1">
        <f>COUNTIFS($A:$A,$A5862,C:C,"&gt;"&amp;$I$5)</f>
        <v>0</v>
      </c>
    </row>
    <row r="5863" spans="3:9" x14ac:dyDescent="0.25">
      <c r="C5863"/>
      <c r="I5863" s="1">
        <f>COUNTIFS($A:$A,$A5863,C:C,"&gt;"&amp;$I$5)</f>
        <v>0</v>
      </c>
    </row>
    <row r="5864" spans="3:9" x14ac:dyDescent="0.25">
      <c r="C5864"/>
      <c r="I5864" s="1">
        <f>COUNTIFS($A:$A,$A5864,C:C,"&gt;"&amp;$I$5)</f>
        <v>0</v>
      </c>
    </row>
    <row r="5865" spans="3:9" x14ac:dyDescent="0.25">
      <c r="C5865"/>
      <c r="I5865" s="1">
        <f>COUNTIFS($A:$A,$A5865,C:C,"&gt;"&amp;$I$5)</f>
        <v>0</v>
      </c>
    </row>
    <row r="5866" spans="3:9" x14ac:dyDescent="0.25">
      <c r="C5866"/>
      <c r="I5866" s="1">
        <f>COUNTIFS($A:$A,$A5866,C:C,"&gt;"&amp;$I$5)</f>
        <v>0</v>
      </c>
    </row>
    <row r="5867" spans="3:9" x14ac:dyDescent="0.25">
      <c r="C5867"/>
      <c r="I5867" s="1">
        <f>COUNTIFS($A:$A,$A5867,C:C,"&gt;"&amp;$I$5)</f>
        <v>0</v>
      </c>
    </row>
    <row r="5868" spans="3:9" x14ac:dyDescent="0.25">
      <c r="C5868"/>
      <c r="I5868" s="1">
        <f>COUNTIFS($A:$A,$A5868,C:C,"&gt;"&amp;$I$5)</f>
        <v>0</v>
      </c>
    </row>
    <row r="5869" spans="3:9" x14ac:dyDescent="0.25">
      <c r="C5869"/>
      <c r="I5869" s="1">
        <f>COUNTIFS($A:$A,$A5869,C:C,"&gt;"&amp;$I$5)</f>
        <v>0</v>
      </c>
    </row>
    <row r="5870" spans="3:9" x14ac:dyDescent="0.25">
      <c r="C5870"/>
      <c r="I5870" s="1">
        <f>COUNTIFS($A:$A,$A5870,C:C,"&gt;"&amp;$I$5)</f>
        <v>0</v>
      </c>
    </row>
    <row r="5871" spans="3:9" x14ac:dyDescent="0.25">
      <c r="C5871"/>
      <c r="I5871" s="1">
        <f>COUNTIFS($A:$A,$A5871,C:C,"&gt;"&amp;$I$5)</f>
        <v>0</v>
      </c>
    </row>
    <row r="5872" spans="3:9" x14ac:dyDescent="0.25">
      <c r="C5872"/>
      <c r="I5872" s="1">
        <f>COUNTIFS($A:$A,$A5872,C:C,"&gt;"&amp;$I$5)</f>
        <v>0</v>
      </c>
    </row>
    <row r="5873" spans="3:9" x14ac:dyDescent="0.25">
      <c r="C5873"/>
      <c r="I5873" s="1">
        <f>COUNTIFS($A:$A,$A5873,C:C,"&gt;"&amp;$I$5)</f>
        <v>0</v>
      </c>
    </row>
    <row r="5874" spans="3:9" x14ac:dyDescent="0.25">
      <c r="C5874"/>
      <c r="I5874" s="1">
        <f>COUNTIFS($A:$A,$A5874,C:C,"&gt;"&amp;$I$5)</f>
        <v>0</v>
      </c>
    </row>
    <row r="5875" spans="3:9" x14ac:dyDescent="0.25">
      <c r="C5875"/>
      <c r="I5875" s="1">
        <f>COUNTIFS($A:$A,$A5875,C:C,"&gt;"&amp;$I$5)</f>
        <v>0</v>
      </c>
    </row>
    <row r="5876" spans="3:9" x14ac:dyDescent="0.25">
      <c r="C5876"/>
      <c r="I5876" s="1">
        <f>COUNTIFS($A:$A,$A5876,C:C,"&gt;"&amp;$I$5)</f>
        <v>0</v>
      </c>
    </row>
    <row r="5877" spans="3:9" x14ac:dyDescent="0.25">
      <c r="C5877"/>
      <c r="I5877" s="1">
        <f>COUNTIFS($A:$A,$A5877,C:C,"&gt;"&amp;$I$5)</f>
        <v>0</v>
      </c>
    </row>
    <row r="5878" spans="3:9" x14ac:dyDescent="0.25">
      <c r="C5878"/>
      <c r="I5878" s="1">
        <f>COUNTIFS($A:$A,$A5878,C:C,"&gt;"&amp;$I$5)</f>
        <v>0</v>
      </c>
    </row>
    <row r="5879" spans="3:9" x14ac:dyDescent="0.25">
      <c r="C5879"/>
      <c r="I5879" s="1">
        <f>COUNTIFS($A:$A,$A5879,C:C,"&gt;"&amp;$I$5)</f>
        <v>0</v>
      </c>
    </row>
    <row r="5880" spans="3:9" x14ac:dyDescent="0.25">
      <c r="C5880"/>
      <c r="I5880" s="1">
        <f>COUNTIFS($A:$A,$A5880,C:C,"&gt;"&amp;$I$5)</f>
        <v>0</v>
      </c>
    </row>
    <row r="5881" spans="3:9" x14ac:dyDescent="0.25">
      <c r="C5881"/>
      <c r="I5881" s="1">
        <f>COUNTIFS($A:$A,$A5881,C:C,"&gt;"&amp;$I$5)</f>
        <v>0</v>
      </c>
    </row>
    <row r="5882" spans="3:9" x14ac:dyDescent="0.25">
      <c r="C5882"/>
      <c r="I5882" s="1">
        <f>COUNTIFS($A:$A,$A5882,C:C,"&gt;"&amp;$I$5)</f>
        <v>0</v>
      </c>
    </row>
    <row r="5883" spans="3:9" x14ac:dyDescent="0.25">
      <c r="C5883"/>
      <c r="I5883" s="1">
        <f>COUNTIFS($A:$A,$A5883,C:C,"&gt;"&amp;$I$5)</f>
        <v>0</v>
      </c>
    </row>
    <row r="5884" spans="3:9" x14ac:dyDescent="0.25">
      <c r="C5884"/>
      <c r="I5884" s="1">
        <f>COUNTIFS($A:$A,$A5884,C:C,"&gt;"&amp;$I$5)</f>
        <v>0</v>
      </c>
    </row>
    <row r="5885" spans="3:9" x14ac:dyDescent="0.25">
      <c r="C5885"/>
      <c r="I5885" s="1">
        <f>COUNTIFS($A:$A,$A5885,C:C,"&gt;"&amp;$I$5)</f>
        <v>0</v>
      </c>
    </row>
    <row r="5886" spans="3:9" x14ac:dyDescent="0.25">
      <c r="C5886"/>
      <c r="I5886" s="1">
        <f>COUNTIFS($A:$A,$A5886,C:C,"&gt;"&amp;$I$5)</f>
        <v>0</v>
      </c>
    </row>
    <row r="5887" spans="3:9" x14ac:dyDescent="0.25">
      <c r="C5887"/>
      <c r="I5887" s="1">
        <f>COUNTIFS($A:$A,$A5887,C:C,"&gt;"&amp;$I$5)</f>
        <v>0</v>
      </c>
    </row>
    <row r="5888" spans="3:9" x14ac:dyDescent="0.25">
      <c r="C5888"/>
      <c r="I5888" s="1">
        <f>COUNTIFS($A:$A,$A5888,C:C,"&gt;"&amp;$I$5)</f>
        <v>0</v>
      </c>
    </row>
    <row r="5889" spans="3:9" x14ac:dyDescent="0.25">
      <c r="C5889"/>
      <c r="I5889" s="1">
        <f>COUNTIFS($A:$A,$A5889,C:C,"&gt;"&amp;$I$5)</f>
        <v>0</v>
      </c>
    </row>
    <row r="5890" spans="3:9" x14ac:dyDescent="0.25">
      <c r="C5890"/>
      <c r="I5890" s="1">
        <f>COUNTIFS($A:$A,$A5890,C:C,"&gt;"&amp;$I$5)</f>
        <v>0</v>
      </c>
    </row>
    <row r="5891" spans="3:9" x14ac:dyDescent="0.25">
      <c r="C5891"/>
      <c r="I5891" s="1">
        <f>COUNTIFS($A:$A,$A5891,C:C,"&gt;"&amp;$I$5)</f>
        <v>0</v>
      </c>
    </row>
    <row r="5892" spans="3:9" x14ac:dyDescent="0.25">
      <c r="C5892"/>
      <c r="I5892" s="1">
        <f>COUNTIFS($A:$A,$A5892,C:C,"&gt;"&amp;$I$5)</f>
        <v>0</v>
      </c>
    </row>
    <row r="5893" spans="3:9" x14ac:dyDescent="0.25">
      <c r="C5893"/>
      <c r="I5893" s="1">
        <f>COUNTIFS($A:$A,$A5893,C:C,"&gt;"&amp;$I$5)</f>
        <v>0</v>
      </c>
    </row>
    <row r="5894" spans="3:9" x14ac:dyDescent="0.25">
      <c r="C5894"/>
      <c r="I5894" s="1">
        <f>COUNTIFS($A:$A,$A5894,C:C,"&gt;"&amp;$I$5)</f>
        <v>0</v>
      </c>
    </row>
    <row r="5895" spans="3:9" x14ac:dyDescent="0.25">
      <c r="C5895"/>
      <c r="I5895" s="1">
        <f>COUNTIFS($A:$A,$A5895,C:C,"&gt;"&amp;$I$5)</f>
        <v>0</v>
      </c>
    </row>
    <row r="5896" spans="3:9" x14ac:dyDescent="0.25">
      <c r="C5896"/>
      <c r="I5896" s="1">
        <f>COUNTIFS($A:$A,$A5896,C:C,"&gt;"&amp;$I$5)</f>
        <v>0</v>
      </c>
    </row>
    <row r="5897" spans="3:9" x14ac:dyDescent="0.25">
      <c r="C5897"/>
      <c r="I5897" s="1">
        <f>COUNTIFS($A:$A,$A5897,C:C,"&gt;"&amp;$I$5)</f>
        <v>0</v>
      </c>
    </row>
    <row r="5898" spans="3:9" x14ac:dyDescent="0.25">
      <c r="C5898"/>
      <c r="I5898" s="1">
        <f>COUNTIFS($A:$A,$A5898,C:C,"&gt;"&amp;$I$5)</f>
        <v>0</v>
      </c>
    </row>
    <row r="5899" spans="3:9" x14ac:dyDescent="0.25">
      <c r="C5899"/>
      <c r="I5899" s="1">
        <f>COUNTIFS($A:$A,$A5899,C:C,"&gt;"&amp;$I$5)</f>
        <v>0</v>
      </c>
    </row>
    <row r="5900" spans="3:9" x14ac:dyDescent="0.25">
      <c r="C5900"/>
      <c r="I5900" s="1">
        <f>COUNTIFS($A:$A,$A5900,C:C,"&gt;"&amp;$I$5)</f>
        <v>0</v>
      </c>
    </row>
    <row r="5901" spans="3:9" x14ac:dyDescent="0.25">
      <c r="C5901"/>
      <c r="I5901" s="1">
        <f>COUNTIFS($A:$A,$A5901,C:C,"&gt;"&amp;$I$5)</f>
        <v>0</v>
      </c>
    </row>
    <row r="5902" spans="3:9" x14ac:dyDescent="0.25">
      <c r="C5902"/>
      <c r="I5902" s="1">
        <f>COUNTIFS($A:$A,$A5902,C:C,"&gt;"&amp;$I$5)</f>
        <v>0</v>
      </c>
    </row>
    <row r="5903" spans="3:9" x14ac:dyDescent="0.25">
      <c r="C5903"/>
      <c r="I5903" s="1">
        <f>COUNTIFS($A:$A,$A5903,C:C,"&gt;"&amp;$I$5)</f>
        <v>0</v>
      </c>
    </row>
    <row r="5904" spans="3:9" x14ac:dyDescent="0.25">
      <c r="C5904"/>
      <c r="I5904" s="1">
        <f>COUNTIFS($A:$A,$A5904,C:C,"&gt;"&amp;$I$5)</f>
        <v>0</v>
      </c>
    </row>
    <row r="5905" spans="3:9" x14ac:dyDescent="0.25">
      <c r="C5905"/>
      <c r="I5905" s="1">
        <f>COUNTIFS($A:$A,$A5905,C:C,"&gt;"&amp;$I$5)</f>
        <v>0</v>
      </c>
    </row>
    <row r="5906" spans="3:9" x14ac:dyDescent="0.25">
      <c r="C5906"/>
      <c r="I5906" s="1">
        <f>COUNTIFS($A:$A,$A5906,C:C,"&gt;"&amp;$I$5)</f>
        <v>0</v>
      </c>
    </row>
    <row r="5907" spans="3:9" x14ac:dyDescent="0.25">
      <c r="C5907"/>
      <c r="I5907" s="1">
        <f>COUNTIFS($A:$A,$A5907,C:C,"&gt;"&amp;$I$5)</f>
        <v>0</v>
      </c>
    </row>
    <row r="5908" spans="3:9" x14ac:dyDescent="0.25">
      <c r="C5908"/>
      <c r="I5908" s="1">
        <f>COUNTIFS($A:$A,$A5908,C:C,"&gt;"&amp;$I$5)</f>
        <v>0</v>
      </c>
    </row>
    <row r="5909" spans="3:9" x14ac:dyDescent="0.25">
      <c r="C5909"/>
      <c r="I5909" s="1">
        <f>COUNTIFS($A:$A,$A5909,C:C,"&gt;"&amp;$I$5)</f>
        <v>0</v>
      </c>
    </row>
    <row r="5910" spans="3:9" x14ac:dyDescent="0.25">
      <c r="C5910"/>
      <c r="I5910" s="1">
        <f>COUNTIFS($A:$A,$A5910,C:C,"&gt;"&amp;$I$5)</f>
        <v>0</v>
      </c>
    </row>
    <row r="5911" spans="3:9" x14ac:dyDescent="0.25">
      <c r="C5911"/>
      <c r="I5911" s="1">
        <f>COUNTIFS($A:$A,$A5911,C:C,"&gt;"&amp;$I$5)</f>
        <v>0</v>
      </c>
    </row>
    <row r="5912" spans="3:9" x14ac:dyDescent="0.25">
      <c r="C5912"/>
      <c r="I5912" s="1">
        <f>COUNTIFS($A:$A,$A5912,C:C,"&gt;"&amp;$I$5)</f>
        <v>0</v>
      </c>
    </row>
    <row r="5913" spans="3:9" x14ac:dyDescent="0.25">
      <c r="C5913"/>
      <c r="I5913" s="1">
        <f>COUNTIFS($A:$A,$A5913,C:C,"&gt;"&amp;$I$5)</f>
        <v>0</v>
      </c>
    </row>
    <row r="5914" spans="3:9" x14ac:dyDescent="0.25">
      <c r="C5914"/>
      <c r="I5914" s="1">
        <f>COUNTIFS($A:$A,$A5914,C:C,"&gt;"&amp;$I$5)</f>
        <v>0</v>
      </c>
    </row>
    <row r="5915" spans="3:9" x14ac:dyDescent="0.25">
      <c r="C5915"/>
      <c r="I5915" s="1">
        <f>COUNTIFS($A:$A,$A5915,C:C,"&gt;"&amp;$I$5)</f>
        <v>0</v>
      </c>
    </row>
    <row r="5916" spans="3:9" x14ac:dyDescent="0.25">
      <c r="C5916"/>
      <c r="I5916" s="1">
        <f>COUNTIFS($A:$A,$A5916,C:C,"&gt;"&amp;$I$5)</f>
        <v>0</v>
      </c>
    </row>
    <row r="5917" spans="3:9" x14ac:dyDescent="0.25">
      <c r="C5917"/>
      <c r="I5917" s="1">
        <f>COUNTIFS($A:$A,$A5917,C:C,"&gt;"&amp;$I$5)</f>
        <v>0</v>
      </c>
    </row>
    <row r="5918" spans="3:9" x14ac:dyDescent="0.25">
      <c r="C5918"/>
      <c r="I5918" s="1">
        <f>COUNTIFS($A:$A,$A5918,C:C,"&gt;"&amp;$I$5)</f>
        <v>0</v>
      </c>
    </row>
    <row r="5919" spans="3:9" x14ac:dyDescent="0.25">
      <c r="C5919"/>
      <c r="I5919" s="1">
        <f>COUNTIFS($A:$A,$A5919,C:C,"&gt;"&amp;$I$5)</f>
        <v>0</v>
      </c>
    </row>
    <row r="5920" spans="3:9" x14ac:dyDescent="0.25">
      <c r="C5920"/>
      <c r="I5920" s="1">
        <f>COUNTIFS($A:$A,$A5920,C:C,"&gt;"&amp;$I$5)</f>
        <v>0</v>
      </c>
    </row>
    <row r="5921" spans="3:9" x14ac:dyDescent="0.25">
      <c r="C5921"/>
      <c r="I5921" s="1">
        <f>COUNTIFS($A:$A,$A5921,C:C,"&gt;"&amp;$I$5)</f>
        <v>0</v>
      </c>
    </row>
    <row r="5922" spans="3:9" x14ac:dyDescent="0.25">
      <c r="C5922"/>
      <c r="I5922" s="1">
        <f>COUNTIFS($A:$A,$A5922,C:C,"&gt;"&amp;$I$5)</f>
        <v>0</v>
      </c>
    </row>
    <row r="5923" spans="3:9" x14ac:dyDescent="0.25">
      <c r="C5923"/>
      <c r="I5923" s="1">
        <f>COUNTIFS($A:$A,$A5923,C:C,"&gt;"&amp;$I$5)</f>
        <v>0</v>
      </c>
    </row>
    <row r="5924" spans="3:9" x14ac:dyDescent="0.25">
      <c r="C5924"/>
      <c r="I5924" s="1">
        <f>COUNTIFS($A:$A,$A5924,C:C,"&gt;"&amp;$I$5)</f>
        <v>0</v>
      </c>
    </row>
    <row r="5925" spans="3:9" x14ac:dyDescent="0.25">
      <c r="C5925"/>
      <c r="I5925" s="1">
        <f>COUNTIFS($A:$A,$A5925,C:C,"&gt;"&amp;$I$5)</f>
        <v>0</v>
      </c>
    </row>
    <row r="5926" spans="3:9" x14ac:dyDescent="0.25">
      <c r="C5926"/>
      <c r="I5926" s="1">
        <f>COUNTIFS($A:$A,$A5926,C:C,"&gt;"&amp;$I$5)</f>
        <v>0</v>
      </c>
    </row>
    <row r="5927" spans="3:9" x14ac:dyDescent="0.25">
      <c r="C5927"/>
      <c r="I5927" s="1">
        <f>COUNTIFS($A:$A,$A5927,C:C,"&gt;"&amp;$I$5)</f>
        <v>0</v>
      </c>
    </row>
    <row r="5928" spans="3:9" x14ac:dyDescent="0.25">
      <c r="C5928"/>
      <c r="I5928" s="1">
        <f>COUNTIFS($A:$A,$A5928,C:C,"&gt;"&amp;$I$5)</f>
        <v>0</v>
      </c>
    </row>
    <row r="5929" spans="3:9" x14ac:dyDescent="0.25">
      <c r="C5929"/>
      <c r="I5929" s="1">
        <f>COUNTIFS($A:$A,$A5929,C:C,"&gt;"&amp;$I$5)</f>
        <v>0</v>
      </c>
    </row>
    <row r="5930" spans="3:9" x14ac:dyDescent="0.25">
      <c r="C5930"/>
      <c r="I5930" s="1">
        <f>COUNTIFS($A:$A,$A5930,C:C,"&gt;"&amp;$I$5)</f>
        <v>0</v>
      </c>
    </row>
    <row r="5931" spans="3:9" x14ac:dyDescent="0.25">
      <c r="C5931"/>
      <c r="I5931" s="1">
        <f>COUNTIFS($A:$A,$A5931,C:C,"&gt;"&amp;$I$5)</f>
        <v>0</v>
      </c>
    </row>
    <row r="5932" spans="3:9" x14ac:dyDescent="0.25">
      <c r="C5932"/>
      <c r="I5932" s="1">
        <f>COUNTIFS($A:$A,$A5932,C:C,"&gt;"&amp;$I$5)</f>
        <v>0</v>
      </c>
    </row>
    <row r="5933" spans="3:9" x14ac:dyDescent="0.25">
      <c r="C5933"/>
      <c r="I5933" s="1">
        <f>COUNTIFS($A:$A,$A5933,C:C,"&gt;"&amp;$I$5)</f>
        <v>0</v>
      </c>
    </row>
    <row r="5934" spans="3:9" x14ac:dyDescent="0.25">
      <c r="C5934"/>
      <c r="I5934" s="1">
        <f>COUNTIFS($A:$A,$A5934,C:C,"&gt;"&amp;$I$5)</f>
        <v>0</v>
      </c>
    </row>
    <row r="5935" spans="3:9" x14ac:dyDescent="0.25">
      <c r="C5935"/>
      <c r="I5935" s="1">
        <f>COUNTIFS($A:$A,$A5935,C:C,"&gt;"&amp;$I$5)</f>
        <v>0</v>
      </c>
    </row>
    <row r="5936" spans="3:9" x14ac:dyDescent="0.25">
      <c r="C5936"/>
      <c r="I5936" s="1">
        <f>COUNTIFS($A:$A,$A5936,C:C,"&gt;"&amp;$I$5)</f>
        <v>0</v>
      </c>
    </row>
    <row r="5937" spans="3:9" x14ac:dyDescent="0.25">
      <c r="C5937"/>
      <c r="I5937" s="1">
        <f>COUNTIFS($A:$A,$A5937,C:C,"&gt;"&amp;$I$5)</f>
        <v>0</v>
      </c>
    </row>
    <row r="5938" spans="3:9" x14ac:dyDescent="0.25">
      <c r="C5938"/>
      <c r="I5938" s="1">
        <f>COUNTIFS($A:$A,$A5938,C:C,"&gt;"&amp;$I$5)</f>
        <v>0</v>
      </c>
    </row>
    <row r="5939" spans="3:9" x14ac:dyDescent="0.25">
      <c r="C5939"/>
      <c r="I5939" s="1">
        <f>COUNTIFS($A:$A,$A5939,C:C,"&gt;"&amp;$I$5)</f>
        <v>0</v>
      </c>
    </row>
    <row r="5940" spans="3:9" x14ac:dyDescent="0.25">
      <c r="C5940"/>
      <c r="I5940" s="1">
        <f>COUNTIFS($A:$A,$A5940,C:C,"&gt;"&amp;$I$5)</f>
        <v>0</v>
      </c>
    </row>
    <row r="5941" spans="3:9" x14ac:dyDescent="0.25">
      <c r="C5941"/>
      <c r="I5941" s="1">
        <f>COUNTIFS($A:$A,$A5941,C:C,"&gt;"&amp;$I$5)</f>
        <v>0</v>
      </c>
    </row>
    <row r="5942" spans="3:9" x14ac:dyDescent="0.25">
      <c r="C5942"/>
      <c r="I5942" s="1">
        <f>COUNTIFS($A:$A,$A5942,C:C,"&gt;"&amp;$I$5)</f>
        <v>0</v>
      </c>
    </row>
    <row r="5943" spans="3:9" x14ac:dyDescent="0.25">
      <c r="C5943"/>
      <c r="I5943" s="1">
        <f>COUNTIFS($A:$A,$A5943,C:C,"&gt;"&amp;$I$5)</f>
        <v>0</v>
      </c>
    </row>
    <row r="5944" spans="3:9" x14ac:dyDescent="0.25">
      <c r="C5944"/>
      <c r="I5944" s="1">
        <f>COUNTIFS($A:$A,$A5944,C:C,"&gt;"&amp;$I$5)</f>
        <v>0</v>
      </c>
    </row>
    <row r="5945" spans="3:9" x14ac:dyDescent="0.25">
      <c r="C5945"/>
      <c r="I5945" s="1">
        <f>COUNTIFS($A:$A,$A5945,C:C,"&gt;"&amp;$I$5)</f>
        <v>0</v>
      </c>
    </row>
    <row r="5946" spans="3:9" x14ac:dyDescent="0.25">
      <c r="C5946"/>
      <c r="I5946" s="1">
        <f>COUNTIFS($A:$A,$A5946,C:C,"&gt;"&amp;$I$5)</f>
        <v>0</v>
      </c>
    </row>
    <row r="5947" spans="3:9" x14ac:dyDescent="0.25">
      <c r="C5947"/>
      <c r="I5947" s="1">
        <f>COUNTIFS($A:$A,$A5947,C:C,"&gt;"&amp;$I$5)</f>
        <v>0</v>
      </c>
    </row>
    <row r="5948" spans="3:9" x14ac:dyDescent="0.25">
      <c r="C5948"/>
      <c r="I5948" s="1">
        <f>COUNTIFS($A:$A,$A5948,C:C,"&gt;"&amp;$I$5)</f>
        <v>0</v>
      </c>
    </row>
    <row r="5949" spans="3:9" x14ac:dyDescent="0.25">
      <c r="C5949"/>
      <c r="I5949" s="1">
        <f>COUNTIFS($A:$A,$A5949,C:C,"&gt;"&amp;$I$5)</f>
        <v>0</v>
      </c>
    </row>
    <row r="5950" spans="3:9" x14ac:dyDescent="0.25">
      <c r="C5950"/>
      <c r="I5950" s="1">
        <f>COUNTIFS($A:$A,$A5950,C:C,"&gt;"&amp;$I$5)</f>
        <v>0</v>
      </c>
    </row>
    <row r="5951" spans="3:9" x14ac:dyDescent="0.25">
      <c r="C5951"/>
      <c r="I5951" s="1">
        <f>COUNTIFS($A:$A,$A5951,C:C,"&gt;"&amp;$I$5)</f>
        <v>0</v>
      </c>
    </row>
    <row r="5952" spans="3:9" x14ac:dyDescent="0.25">
      <c r="C5952"/>
      <c r="I5952" s="1">
        <f>COUNTIFS($A:$A,$A5952,C:C,"&gt;"&amp;$I$5)</f>
        <v>0</v>
      </c>
    </row>
    <row r="5953" spans="3:9" x14ac:dyDescent="0.25">
      <c r="C5953"/>
      <c r="I5953" s="1">
        <f>COUNTIFS($A:$A,$A5953,C:C,"&gt;"&amp;$I$5)</f>
        <v>0</v>
      </c>
    </row>
    <row r="5954" spans="3:9" x14ac:dyDescent="0.25">
      <c r="C5954"/>
      <c r="I5954" s="1">
        <f>COUNTIFS($A:$A,$A5954,C:C,"&gt;"&amp;$I$5)</f>
        <v>0</v>
      </c>
    </row>
    <row r="5955" spans="3:9" x14ac:dyDescent="0.25">
      <c r="C5955"/>
      <c r="I5955" s="1">
        <f>COUNTIFS($A:$A,$A5955,C:C,"&gt;"&amp;$I$5)</f>
        <v>0</v>
      </c>
    </row>
    <row r="5956" spans="3:9" x14ac:dyDescent="0.25">
      <c r="C5956"/>
      <c r="I5956" s="1">
        <f>COUNTIFS($A:$A,$A5956,C:C,"&gt;"&amp;$I$5)</f>
        <v>0</v>
      </c>
    </row>
    <row r="5957" spans="3:9" x14ac:dyDescent="0.25">
      <c r="C5957"/>
      <c r="I5957" s="1">
        <f>COUNTIFS($A:$A,$A5957,C:C,"&gt;"&amp;$I$5)</f>
        <v>0</v>
      </c>
    </row>
    <row r="5958" spans="3:9" x14ac:dyDescent="0.25">
      <c r="C5958"/>
      <c r="I5958" s="1">
        <f>COUNTIFS($A:$A,$A5958,C:C,"&gt;"&amp;$I$5)</f>
        <v>0</v>
      </c>
    </row>
    <row r="5959" spans="3:9" x14ac:dyDescent="0.25">
      <c r="C5959"/>
      <c r="I5959" s="1">
        <f>COUNTIFS($A:$A,$A5959,C:C,"&gt;"&amp;$I$5)</f>
        <v>0</v>
      </c>
    </row>
    <row r="5960" spans="3:9" x14ac:dyDescent="0.25">
      <c r="C5960"/>
      <c r="I5960" s="1">
        <f>COUNTIFS($A:$A,$A5960,C:C,"&gt;"&amp;$I$5)</f>
        <v>0</v>
      </c>
    </row>
    <row r="5961" spans="3:9" x14ac:dyDescent="0.25">
      <c r="C5961"/>
      <c r="I5961" s="1">
        <f>COUNTIFS($A:$A,$A5961,C:C,"&gt;"&amp;$I$5)</f>
        <v>0</v>
      </c>
    </row>
    <row r="5962" spans="3:9" x14ac:dyDescent="0.25">
      <c r="C5962"/>
      <c r="I5962" s="1">
        <f>COUNTIFS($A:$A,$A5962,C:C,"&gt;"&amp;$I$5)</f>
        <v>0</v>
      </c>
    </row>
    <row r="5963" spans="3:9" x14ac:dyDescent="0.25">
      <c r="C5963"/>
      <c r="I5963" s="1">
        <f>COUNTIFS($A:$A,$A5963,C:C,"&gt;"&amp;$I$5)</f>
        <v>0</v>
      </c>
    </row>
    <row r="5964" spans="3:9" x14ac:dyDescent="0.25">
      <c r="C5964"/>
      <c r="I5964" s="1">
        <f>COUNTIFS($A:$A,$A5964,C:C,"&gt;"&amp;$I$5)</f>
        <v>0</v>
      </c>
    </row>
    <row r="5965" spans="3:9" x14ac:dyDescent="0.25">
      <c r="C5965"/>
      <c r="I5965" s="1">
        <f>COUNTIFS($A:$A,$A5965,C:C,"&gt;"&amp;$I$5)</f>
        <v>0</v>
      </c>
    </row>
    <row r="5966" spans="3:9" x14ac:dyDescent="0.25">
      <c r="C5966"/>
      <c r="I5966" s="1">
        <f>COUNTIFS($A:$A,$A5966,C:C,"&gt;"&amp;$I$5)</f>
        <v>0</v>
      </c>
    </row>
    <row r="5967" spans="3:9" x14ac:dyDescent="0.25">
      <c r="C5967"/>
      <c r="I5967" s="1">
        <f>COUNTIFS($A:$A,$A5967,C:C,"&gt;"&amp;$I$5)</f>
        <v>0</v>
      </c>
    </row>
    <row r="5968" spans="3:9" x14ac:dyDescent="0.25">
      <c r="C5968"/>
      <c r="I5968" s="1">
        <f>COUNTIFS($A:$A,$A5968,C:C,"&gt;"&amp;$I$5)</f>
        <v>0</v>
      </c>
    </row>
    <row r="5969" spans="3:9" x14ac:dyDescent="0.25">
      <c r="C5969"/>
      <c r="I5969" s="1">
        <f>COUNTIFS($A:$A,$A5969,C:C,"&gt;"&amp;$I$5)</f>
        <v>0</v>
      </c>
    </row>
    <row r="5970" spans="3:9" x14ac:dyDescent="0.25">
      <c r="C5970"/>
      <c r="I5970" s="1">
        <f>COUNTIFS($A:$A,$A5970,C:C,"&gt;"&amp;$I$5)</f>
        <v>0</v>
      </c>
    </row>
    <row r="5971" spans="3:9" x14ac:dyDescent="0.25">
      <c r="C5971"/>
      <c r="I5971" s="1">
        <f>COUNTIFS($A:$A,$A5971,C:C,"&gt;"&amp;$I$5)</f>
        <v>0</v>
      </c>
    </row>
    <row r="5972" spans="3:9" x14ac:dyDescent="0.25">
      <c r="C5972"/>
      <c r="I5972" s="1">
        <f>COUNTIFS($A:$A,$A5972,C:C,"&gt;"&amp;$I$5)</f>
        <v>0</v>
      </c>
    </row>
    <row r="5973" spans="3:9" x14ac:dyDescent="0.25">
      <c r="C5973"/>
      <c r="I5973" s="1">
        <f>COUNTIFS($A:$A,$A5973,C:C,"&gt;"&amp;$I$5)</f>
        <v>0</v>
      </c>
    </row>
    <row r="5974" spans="3:9" x14ac:dyDescent="0.25">
      <c r="C5974"/>
      <c r="I5974" s="1">
        <f>COUNTIFS($A:$A,$A5974,C:C,"&gt;"&amp;$I$5)</f>
        <v>0</v>
      </c>
    </row>
    <row r="5975" spans="3:9" x14ac:dyDescent="0.25">
      <c r="C5975"/>
      <c r="I5975" s="1">
        <f>COUNTIFS($A:$A,$A5975,C:C,"&gt;"&amp;$I$5)</f>
        <v>0</v>
      </c>
    </row>
    <row r="5976" spans="3:9" x14ac:dyDescent="0.25">
      <c r="C5976"/>
      <c r="I5976" s="1">
        <f>COUNTIFS($A:$A,$A5976,C:C,"&gt;"&amp;$I$5)</f>
        <v>0</v>
      </c>
    </row>
    <row r="5977" spans="3:9" x14ac:dyDescent="0.25">
      <c r="C5977"/>
      <c r="I5977" s="1">
        <f>COUNTIFS($A:$A,$A5977,C:C,"&gt;"&amp;$I$5)</f>
        <v>0</v>
      </c>
    </row>
    <row r="5978" spans="3:9" x14ac:dyDescent="0.25">
      <c r="C5978"/>
      <c r="I5978" s="1">
        <f>COUNTIFS($A:$A,$A5978,C:C,"&gt;"&amp;$I$5)</f>
        <v>0</v>
      </c>
    </row>
    <row r="5979" spans="3:9" x14ac:dyDescent="0.25">
      <c r="C5979"/>
      <c r="I5979" s="1">
        <f>COUNTIFS($A:$A,$A5979,C:C,"&gt;"&amp;$I$5)</f>
        <v>0</v>
      </c>
    </row>
    <row r="5980" spans="3:9" x14ac:dyDescent="0.25">
      <c r="C5980"/>
      <c r="I5980" s="1">
        <f>COUNTIFS($A:$A,$A5980,C:C,"&gt;"&amp;$I$5)</f>
        <v>0</v>
      </c>
    </row>
    <row r="5981" spans="3:9" x14ac:dyDescent="0.25">
      <c r="C5981"/>
      <c r="I5981" s="1">
        <f>COUNTIFS($A:$A,$A5981,C:C,"&gt;"&amp;$I$5)</f>
        <v>0</v>
      </c>
    </row>
    <row r="5982" spans="3:9" x14ac:dyDescent="0.25">
      <c r="C5982"/>
      <c r="I5982" s="1">
        <f>COUNTIFS($A:$A,$A5982,C:C,"&gt;"&amp;$I$5)</f>
        <v>0</v>
      </c>
    </row>
    <row r="5983" spans="3:9" x14ac:dyDescent="0.25">
      <c r="C5983"/>
      <c r="I5983" s="1">
        <f>COUNTIFS($A:$A,$A5983,C:C,"&gt;"&amp;$I$5)</f>
        <v>0</v>
      </c>
    </row>
    <row r="5984" spans="3:9" x14ac:dyDescent="0.25">
      <c r="C5984"/>
      <c r="I5984" s="1">
        <f>COUNTIFS($A:$A,$A5984,C:C,"&gt;"&amp;$I$5)</f>
        <v>0</v>
      </c>
    </row>
    <row r="5985" spans="3:9" x14ac:dyDescent="0.25">
      <c r="C5985"/>
      <c r="I5985" s="1">
        <f>COUNTIFS($A:$A,$A5985,C:C,"&gt;"&amp;$I$5)</f>
        <v>0</v>
      </c>
    </row>
    <row r="5986" spans="3:9" x14ac:dyDescent="0.25">
      <c r="C5986"/>
      <c r="I5986" s="1">
        <f>COUNTIFS($A:$A,$A5986,C:C,"&gt;"&amp;$I$5)</f>
        <v>0</v>
      </c>
    </row>
    <row r="5987" spans="3:9" x14ac:dyDescent="0.25">
      <c r="C5987"/>
      <c r="I5987" s="1">
        <f>COUNTIFS($A:$A,$A5987,C:C,"&gt;"&amp;$I$5)</f>
        <v>0</v>
      </c>
    </row>
    <row r="5988" spans="3:9" x14ac:dyDescent="0.25">
      <c r="C5988"/>
      <c r="I5988" s="1">
        <f>COUNTIFS($A:$A,$A5988,C:C,"&gt;"&amp;$I$5)</f>
        <v>0</v>
      </c>
    </row>
    <row r="5989" spans="3:9" x14ac:dyDescent="0.25">
      <c r="C5989"/>
      <c r="I5989" s="1">
        <f>COUNTIFS($A:$A,$A5989,C:C,"&gt;"&amp;$I$5)</f>
        <v>0</v>
      </c>
    </row>
    <row r="5990" spans="3:9" x14ac:dyDescent="0.25">
      <c r="C5990"/>
      <c r="I5990" s="1">
        <f>COUNTIFS($A:$A,$A5990,C:C,"&gt;"&amp;$I$5)</f>
        <v>0</v>
      </c>
    </row>
    <row r="5991" spans="3:9" x14ac:dyDescent="0.25">
      <c r="C5991"/>
      <c r="I5991" s="1">
        <f>COUNTIFS($A:$A,$A5991,C:C,"&gt;"&amp;$I$5)</f>
        <v>0</v>
      </c>
    </row>
    <row r="5992" spans="3:9" x14ac:dyDescent="0.25">
      <c r="C5992"/>
      <c r="I5992" s="1">
        <f>COUNTIFS($A:$A,$A5992,C:C,"&gt;"&amp;$I$5)</f>
        <v>0</v>
      </c>
    </row>
    <row r="5993" spans="3:9" x14ac:dyDescent="0.25">
      <c r="C5993"/>
      <c r="I5993" s="1">
        <f>COUNTIFS($A:$A,$A5993,C:C,"&gt;"&amp;$I$5)</f>
        <v>0</v>
      </c>
    </row>
    <row r="5994" spans="3:9" x14ac:dyDescent="0.25">
      <c r="C5994"/>
      <c r="I5994" s="1">
        <f>COUNTIFS($A:$A,$A5994,C:C,"&gt;"&amp;$I$5)</f>
        <v>0</v>
      </c>
    </row>
    <row r="5995" spans="3:9" x14ac:dyDescent="0.25">
      <c r="C5995"/>
      <c r="I5995" s="1">
        <f>COUNTIFS($A:$A,$A5995,C:C,"&gt;"&amp;$I$5)</f>
        <v>0</v>
      </c>
    </row>
    <row r="5996" spans="3:9" x14ac:dyDescent="0.25">
      <c r="C5996"/>
      <c r="I5996" s="1">
        <f>COUNTIFS($A:$A,$A5996,C:C,"&gt;"&amp;$I$5)</f>
        <v>0</v>
      </c>
    </row>
    <row r="5997" spans="3:9" x14ac:dyDescent="0.25">
      <c r="C5997"/>
      <c r="I5997" s="1">
        <f>COUNTIFS($A:$A,$A5997,C:C,"&gt;"&amp;$I$5)</f>
        <v>0</v>
      </c>
    </row>
    <row r="5998" spans="3:9" x14ac:dyDescent="0.25">
      <c r="C5998"/>
      <c r="I5998" s="1">
        <f>COUNTIFS($A:$A,$A5998,C:C,"&gt;"&amp;$I$5)</f>
        <v>0</v>
      </c>
    </row>
    <row r="5999" spans="3:9" x14ac:dyDescent="0.25">
      <c r="C5999"/>
      <c r="I5999" s="1">
        <f>COUNTIFS($A:$A,$A5999,C:C,"&gt;"&amp;$I$5)</f>
        <v>0</v>
      </c>
    </row>
    <row r="6000" spans="3:9" x14ac:dyDescent="0.25">
      <c r="C6000"/>
      <c r="I6000" s="1">
        <f>COUNTIFS($A:$A,$A6000,C:C,"&gt;"&amp;$I$5)</f>
        <v>0</v>
      </c>
    </row>
    <row r="6001" spans="3:9" x14ac:dyDescent="0.25">
      <c r="C6001"/>
      <c r="I6001" s="1">
        <f>COUNTIFS($A:$A,$A6001,C:C,"&gt;"&amp;$I$5)</f>
        <v>0</v>
      </c>
    </row>
    <row r="6002" spans="3:9" x14ac:dyDescent="0.25">
      <c r="C6002"/>
      <c r="I6002" s="1">
        <f>COUNTIFS($A:$A,$A6002,C:C,"&gt;"&amp;$I$5)</f>
        <v>0</v>
      </c>
    </row>
    <row r="6003" spans="3:9" x14ac:dyDescent="0.25">
      <c r="C6003"/>
      <c r="I6003" s="1">
        <f>COUNTIFS($A:$A,$A6003,C:C,"&gt;"&amp;$I$5)</f>
        <v>0</v>
      </c>
    </row>
    <row r="6004" spans="3:9" x14ac:dyDescent="0.25">
      <c r="C6004"/>
      <c r="I6004" s="1">
        <f>COUNTIFS($A:$A,$A6004,C:C,"&gt;"&amp;$I$5)</f>
        <v>0</v>
      </c>
    </row>
    <row r="6005" spans="3:9" x14ac:dyDescent="0.25">
      <c r="C6005"/>
      <c r="I6005" s="1">
        <f>COUNTIFS($A:$A,$A6005,C:C,"&gt;"&amp;$I$5)</f>
        <v>0</v>
      </c>
    </row>
    <row r="6006" spans="3:9" x14ac:dyDescent="0.25">
      <c r="C6006"/>
      <c r="I6006" s="1">
        <f>COUNTIFS($A:$A,$A6006,C:C,"&gt;"&amp;$I$5)</f>
        <v>0</v>
      </c>
    </row>
    <row r="6007" spans="3:9" x14ac:dyDescent="0.25">
      <c r="C6007"/>
      <c r="I6007" s="1">
        <f>COUNTIFS($A:$A,$A6007,C:C,"&gt;"&amp;$I$5)</f>
        <v>0</v>
      </c>
    </row>
    <row r="6008" spans="3:9" x14ac:dyDescent="0.25">
      <c r="C6008"/>
      <c r="I6008" s="1">
        <f>COUNTIFS($A:$A,$A6008,C:C,"&gt;"&amp;$I$5)</f>
        <v>0</v>
      </c>
    </row>
    <row r="6009" spans="3:9" x14ac:dyDescent="0.25">
      <c r="C6009"/>
      <c r="I6009" s="1">
        <f>COUNTIFS($A:$A,$A6009,C:C,"&gt;"&amp;$I$5)</f>
        <v>0</v>
      </c>
    </row>
    <row r="6010" spans="3:9" x14ac:dyDescent="0.25">
      <c r="C6010"/>
      <c r="I6010" s="1">
        <f>COUNTIFS($A:$A,$A6010,C:C,"&gt;"&amp;$I$5)</f>
        <v>0</v>
      </c>
    </row>
    <row r="6011" spans="3:9" x14ac:dyDescent="0.25">
      <c r="C6011"/>
      <c r="I6011" s="1">
        <f>COUNTIFS($A:$A,$A6011,C:C,"&gt;"&amp;$I$5)</f>
        <v>0</v>
      </c>
    </row>
    <row r="6012" spans="3:9" x14ac:dyDescent="0.25">
      <c r="C6012"/>
      <c r="I6012" s="1">
        <f>COUNTIFS($A:$A,$A6012,C:C,"&gt;"&amp;$I$5)</f>
        <v>0</v>
      </c>
    </row>
    <row r="6013" spans="3:9" x14ac:dyDescent="0.25">
      <c r="C6013"/>
      <c r="I6013" s="1">
        <f>COUNTIFS($A:$A,$A6013,C:C,"&gt;"&amp;$I$5)</f>
        <v>0</v>
      </c>
    </row>
    <row r="6014" spans="3:9" x14ac:dyDescent="0.25">
      <c r="C6014"/>
      <c r="I6014" s="1">
        <f>COUNTIFS($A:$A,$A6014,C:C,"&gt;"&amp;$I$5)</f>
        <v>0</v>
      </c>
    </row>
    <row r="6015" spans="3:9" x14ac:dyDescent="0.25">
      <c r="C6015"/>
      <c r="I6015" s="1">
        <f>COUNTIFS($A:$A,$A6015,C:C,"&gt;"&amp;$I$5)</f>
        <v>0</v>
      </c>
    </row>
    <row r="6016" spans="3:9" x14ac:dyDescent="0.25">
      <c r="C6016"/>
      <c r="I6016" s="1">
        <f>COUNTIFS($A:$A,$A6016,C:C,"&gt;"&amp;$I$5)</f>
        <v>0</v>
      </c>
    </row>
    <row r="6017" spans="3:9" x14ac:dyDescent="0.25">
      <c r="C6017"/>
      <c r="I6017" s="1">
        <f>COUNTIFS($A:$A,$A6017,C:C,"&gt;"&amp;$I$5)</f>
        <v>0</v>
      </c>
    </row>
    <row r="6018" spans="3:9" x14ac:dyDescent="0.25">
      <c r="C6018"/>
      <c r="I6018" s="1">
        <f>COUNTIFS($A:$A,$A6018,C:C,"&gt;"&amp;$I$5)</f>
        <v>0</v>
      </c>
    </row>
    <row r="6019" spans="3:9" x14ac:dyDescent="0.25">
      <c r="C6019"/>
      <c r="I6019" s="1">
        <f>COUNTIFS($A:$A,$A6019,C:C,"&gt;"&amp;$I$5)</f>
        <v>0</v>
      </c>
    </row>
    <row r="6020" spans="3:9" x14ac:dyDescent="0.25">
      <c r="C6020"/>
      <c r="I6020" s="1">
        <f>COUNTIFS($A:$A,$A6020,C:C,"&gt;"&amp;$I$5)</f>
        <v>0</v>
      </c>
    </row>
    <row r="6021" spans="3:9" x14ac:dyDescent="0.25">
      <c r="C6021"/>
      <c r="I6021" s="1">
        <f>COUNTIFS($A:$A,$A6021,C:C,"&gt;"&amp;$I$5)</f>
        <v>0</v>
      </c>
    </row>
    <row r="6022" spans="3:9" x14ac:dyDescent="0.25">
      <c r="C6022"/>
      <c r="I6022" s="1">
        <f>COUNTIFS($A:$A,$A6022,C:C,"&gt;"&amp;$I$5)</f>
        <v>0</v>
      </c>
    </row>
    <row r="6023" spans="3:9" x14ac:dyDescent="0.25">
      <c r="C6023"/>
      <c r="I6023" s="1">
        <f>COUNTIFS($A:$A,$A6023,C:C,"&gt;"&amp;$I$5)</f>
        <v>0</v>
      </c>
    </row>
    <row r="6024" spans="3:9" x14ac:dyDescent="0.25">
      <c r="C6024"/>
      <c r="I6024" s="1">
        <f>COUNTIFS($A:$A,$A6024,C:C,"&gt;"&amp;$I$5)</f>
        <v>0</v>
      </c>
    </row>
    <row r="6025" spans="3:9" x14ac:dyDescent="0.25">
      <c r="C6025"/>
      <c r="I6025" s="1">
        <f>COUNTIFS($A:$A,$A6025,C:C,"&gt;"&amp;$I$5)</f>
        <v>0</v>
      </c>
    </row>
    <row r="6026" spans="3:9" x14ac:dyDescent="0.25">
      <c r="C6026"/>
      <c r="I6026" s="1">
        <f>COUNTIFS($A:$A,$A6026,C:C,"&gt;"&amp;$I$5)</f>
        <v>0</v>
      </c>
    </row>
    <row r="6027" spans="3:9" x14ac:dyDescent="0.25">
      <c r="C6027"/>
      <c r="I6027" s="1">
        <f>COUNTIFS($A:$A,$A6027,C:C,"&gt;"&amp;$I$5)</f>
        <v>0</v>
      </c>
    </row>
    <row r="6028" spans="3:9" x14ac:dyDescent="0.25">
      <c r="C6028"/>
      <c r="I6028" s="1">
        <f>COUNTIFS($A:$A,$A6028,C:C,"&gt;"&amp;$I$5)</f>
        <v>0</v>
      </c>
    </row>
    <row r="6029" spans="3:9" x14ac:dyDescent="0.25">
      <c r="C6029"/>
      <c r="I6029" s="1">
        <f>COUNTIFS($A:$A,$A6029,C:C,"&gt;"&amp;$I$5)</f>
        <v>0</v>
      </c>
    </row>
    <row r="6030" spans="3:9" x14ac:dyDescent="0.25">
      <c r="C6030"/>
      <c r="I6030" s="1">
        <f>COUNTIFS($A:$A,$A6030,C:C,"&gt;"&amp;$I$5)</f>
        <v>0</v>
      </c>
    </row>
    <row r="6031" spans="3:9" x14ac:dyDescent="0.25">
      <c r="C6031"/>
      <c r="I6031" s="1">
        <f>COUNTIFS($A:$A,$A6031,C:C,"&gt;"&amp;$I$5)</f>
        <v>0</v>
      </c>
    </row>
    <row r="6032" spans="3:9" x14ac:dyDescent="0.25">
      <c r="C6032"/>
      <c r="I6032" s="1">
        <f>COUNTIFS($A:$A,$A6032,C:C,"&gt;"&amp;$I$5)</f>
        <v>0</v>
      </c>
    </row>
    <row r="6033" spans="3:9" x14ac:dyDescent="0.25">
      <c r="C6033"/>
      <c r="I6033" s="1">
        <f>COUNTIFS($A:$A,$A6033,C:C,"&gt;"&amp;$I$5)</f>
        <v>0</v>
      </c>
    </row>
    <row r="6034" spans="3:9" x14ac:dyDescent="0.25">
      <c r="C6034"/>
      <c r="I6034" s="1">
        <f>COUNTIFS($A:$A,$A6034,C:C,"&gt;"&amp;$I$5)</f>
        <v>0</v>
      </c>
    </row>
    <row r="6035" spans="3:9" x14ac:dyDescent="0.25">
      <c r="C6035"/>
      <c r="I6035" s="1">
        <f>COUNTIFS($A:$A,$A6035,C:C,"&gt;"&amp;$I$5)</f>
        <v>0</v>
      </c>
    </row>
    <row r="6036" spans="3:9" x14ac:dyDescent="0.25">
      <c r="C6036"/>
      <c r="I6036" s="1">
        <f>COUNTIFS($A:$A,$A6036,C:C,"&gt;"&amp;$I$5)</f>
        <v>0</v>
      </c>
    </row>
    <row r="6037" spans="3:9" x14ac:dyDescent="0.25">
      <c r="C6037"/>
      <c r="I6037" s="1">
        <f>COUNTIFS($A:$A,$A6037,C:C,"&gt;"&amp;$I$5)</f>
        <v>0</v>
      </c>
    </row>
    <row r="6038" spans="3:9" x14ac:dyDescent="0.25">
      <c r="C6038"/>
      <c r="I6038" s="1">
        <f>COUNTIFS($A:$A,$A6038,C:C,"&gt;"&amp;$I$5)</f>
        <v>0</v>
      </c>
    </row>
    <row r="6039" spans="3:9" x14ac:dyDescent="0.25">
      <c r="C6039"/>
      <c r="I6039" s="1">
        <f>COUNTIFS($A:$A,$A6039,C:C,"&gt;"&amp;$I$5)</f>
        <v>0</v>
      </c>
    </row>
    <row r="6040" spans="3:9" x14ac:dyDescent="0.25">
      <c r="C6040"/>
      <c r="I6040" s="1">
        <f>COUNTIFS($A:$A,$A6040,C:C,"&gt;"&amp;$I$5)</f>
        <v>0</v>
      </c>
    </row>
    <row r="6041" spans="3:9" x14ac:dyDescent="0.25">
      <c r="C6041"/>
      <c r="I6041" s="1">
        <f>COUNTIFS($A:$A,$A6041,C:C,"&gt;"&amp;$I$5)</f>
        <v>0</v>
      </c>
    </row>
    <row r="6042" spans="3:9" x14ac:dyDescent="0.25">
      <c r="C6042"/>
      <c r="I6042" s="1">
        <f>COUNTIFS($A:$A,$A6042,C:C,"&gt;"&amp;$I$5)</f>
        <v>0</v>
      </c>
    </row>
    <row r="6043" spans="3:9" x14ac:dyDescent="0.25">
      <c r="C6043"/>
      <c r="I6043" s="1">
        <f>COUNTIFS($A:$A,$A6043,C:C,"&gt;"&amp;$I$5)</f>
        <v>0</v>
      </c>
    </row>
    <row r="6044" spans="3:9" x14ac:dyDescent="0.25">
      <c r="C6044"/>
      <c r="I6044" s="1">
        <f>COUNTIFS($A:$A,$A6044,C:C,"&gt;"&amp;$I$5)</f>
        <v>0</v>
      </c>
    </row>
    <row r="6045" spans="3:9" x14ac:dyDescent="0.25">
      <c r="C6045"/>
      <c r="I6045" s="1">
        <f>COUNTIFS($A:$A,$A6045,C:C,"&gt;"&amp;$I$5)</f>
        <v>0</v>
      </c>
    </row>
    <row r="6046" spans="3:9" x14ac:dyDescent="0.25">
      <c r="C6046"/>
      <c r="I6046" s="1">
        <f>COUNTIFS($A:$A,$A6046,C:C,"&gt;"&amp;$I$5)</f>
        <v>0</v>
      </c>
    </row>
    <row r="6047" spans="3:9" x14ac:dyDescent="0.25">
      <c r="C6047"/>
      <c r="I6047" s="1">
        <f>COUNTIFS($A:$A,$A6047,C:C,"&gt;"&amp;$I$5)</f>
        <v>0</v>
      </c>
    </row>
    <row r="6048" spans="3:9" x14ac:dyDescent="0.25">
      <c r="C6048"/>
      <c r="I6048" s="1">
        <f>COUNTIFS($A:$A,$A6048,C:C,"&gt;"&amp;$I$5)</f>
        <v>0</v>
      </c>
    </row>
    <row r="6049" spans="3:9" x14ac:dyDescent="0.25">
      <c r="C6049"/>
      <c r="I6049" s="1">
        <f>COUNTIFS($A:$A,$A6049,C:C,"&gt;"&amp;$I$5)</f>
        <v>0</v>
      </c>
    </row>
    <row r="6050" spans="3:9" x14ac:dyDescent="0.25">
      <c r="C6050"/>
      <c r="I6050" s="1">
        <f>COUNTIFS($A:$A,$A6050,C:C,"&gt;"&amp;$I$5)</f>
        <v>0</v>
      </c>
    </row>
    <row r="6051" spans="3:9" x14ac:dyDescent="0.25">
      <c r="C6051"/>
      <c r="I6051" s="1">
        <f>COUNTIFS($A:$A,$A6051,C:C,"&gt;"&amp;$I$5)</f>
        <v>0</v>
      </c>
    </row>
    <row r="6052" spans="3:9" x14ac:dyDescent="0.25">
      <c r="C6052"/>
      <c r="I6052" s="1">
        <f>COUNTIFS($A:$A,$A6052,C:C,"&gt;"&amp;$I$5)</f>
        <v>0</v>
      </c>
    </row>
    <row r="6053" spans="3:9" x14ac:dyDescent="0.25">
      <c r="C6053"/>
      <c r="I6053" s="1">
        <f>COUNTIFS($A:$A,$A6053,C:C,"&gt;"&amp;$I$5)</f>
        <v>0</v>
      </c>
    </row>
    <row r="6054" spans="3:9" x14ac:dyDescent="0.25">
      <c r="C6054"/>
      <c r="I6054" s="1">
        <f>COUNTIFS($A:$A,$A6054,C:C,"&gt;"&amp;$I$5)</f>
        <v>0</v>
      </c>
    </row>
    <row r="6055" spans="3:9" x14ac:dyDescent="0.25">
      <c r="C6055"/>
      <c r="I6055" s="1">
        <f>COUNTIFS($A:$A,$A6055,C:C,"&gt;"&amp;$I$5)</f>
        <v>0</v>
      </c>
    </row>
    <row r="6056" spans="3:9" x14ac:dyDescent="0.25">
      <c r="C6056"/>
      <c r="I6056" s="1">
        <f>COUNTIFS($A:$A,$A6056,C:C,"&gt;"&amp;$I$5)</f>
        <v>0</v>
      </c>
    </row>
    <row r="6057" spans="3:9" x14ac:dyDescent="0.25">
      <c r="C6057"/>
      <c r="I6057" s="1">
        <f>COUNTIFS($A:$A,$A6057,C:C,"&gt;"&amp;$I$5)</f>
        <v>0</v>
      </c>
    </row>
    <row r="6058" spans="3:9" x14ac:dyDescent="0.25">
      <c r="C6058"/>
      <c r="I6058" s="1">
        <f>COUNTIFS($A:$A,$A6058,C:C,"&gt;"&amp;$I$5)</f>
        <v>0</v>
      </c>
    </row>
    <row r="6059" spans="3:9" x14ac:dyDescent="0.25">
      <c r="C6059"/>
      <c r="I6059" s="1">
        <f>COUNTIFS($A:$A,$A6059,C:C,"&gt;"&amp;$I$5)</f>
        <v>0</v>
      </c>
    </row>
    <row r="6060" spans="3:9" x14ac:dyDescent="0.25">
      <c r="C6060"/>
      <c r="I6060" s="1">
        <f>COUNTIFS($A:$A,$A6060,C:C,"&gt;"&amp;$I$5)</f>
        <v>0</v>
      </c>
    </row>
    <row r="6061" spans="3:9" x14ac:dyDescent="0.25">
      <c r="C6061"/>
      <c r="I6061" s="1">
        <f>COUNTIFS($A:$A,$A6061,C:C,"&gt;"&amp;$I$5)</f>
        <v>0</v>
      </c>
    </row>
    <row r="6062" spans="3:9" x14ac:dyDescent="0.25">
      <c r="C6062"/>
      <c r="I6062" s="1">
        <f>COUNTIFS($A:$A,$A6062,C:C,"&gt;"&amp;$I$5)</f>
        <v>0</v>
      </c>
    </row>
    <row r="6063" spans="3:9" x14ac:dyDescent="0.25">
      <c r="C6063"/>
      <c r="I6063" s="1">
        <f>COUNTIFS($A:$A,$A6063,C:C,"&gt;"&amp;$I$5)</f>
        <v>0</v>
      </c>
    </row>
    <row r="6064" spans="3:9" x14ac:dyDescent="0.25">
      <c r="C6064"/>
      <c r="I6064" s="1">
        <f>COUNTIFS($A:$A,$A6064,C:C,"&gt;"&amp;$I$5)</f>
        <v>0</v>
      </c>
    </row>
    <row r="6065" spans="3:9" x14ac:dyDescent="0.25">
      <c r="C6065"/>
      <c r="I6065" s="1">
        <f>COUNTIFS($A:$A,$A6065,C:C,"&gt;"&amp;$I$5)</f>
        <v>0</v>
      </c>
    </row>
    <row r="6066" spans="3:9" x14ac:dyDescent="0.25">
      <c r="C6066"/>
      <c r="I6066" s="1">
        <f>COUNTIFS($A:$A,$A6066,C:C,"&gt;"&amp;$I$5)</f>
        <v>0</v>
      </c>
    </row>
    <row r="6067" spans="3:9" x14ac:dyDescent="0.25">
      <c r="C6067"/>
      <c r="I6067" s="1">
        <f>COUNTIFS($A:$A,$A6067,C:C,"&gt;"&amp;$I$5)</f>
        <v>0</v>
      </c>
    </row>
    <row r="6068" spans="3:9" x14ac:dyDescent="0.25">
      <c r="C6068"/>
      <c r="I6068" s="1">
        <f>COUNTIFS($A:$A,$A6068,C:C,"&gt;"&amp;$I$5)</f>
        <v>0</v>
      </c>
    </row>
    <row r="6069" spans="3:9" x14ac:dyDescent="0.25">
      <c r="C6069"/>
      <c r="I6069" s="1">
        <f>COUNTIFS($A:$A,$A6069,C:C,"&gt;"&amp;$I$5)</f>
        <v>0</v>
      </c>
    </row>
    <row r="6070" spans="3:9" x14ac:dyDescent="0.25">
      <c r="C6070"/>
      <c r="I6070" s="1">
        <f>COUNTIFS($A:$A,$A6070,C:C,"&gt;"&amp;$I$5)</f>
        <v>0</v>
      </c>
    </row>
    <row r="6071" spans="3:9" x14ac:dyDescent="0.25">
      <c r="C6071"/>
      <c r="I6071" s="1">
        <f>COUNTIFS($A:$A,$A6071,C:C,"&gt;"&amp;$I$5)</f>
        <v>0</v>
      </c>
    </row>
    <row r="6072" spans="3:9" x14ac:dyDescent="0.25">
      <c r="C6072"/>
      <c r="I6072" s="1">
        <f>COUNTIFS($A:$A,$A6072,C:C,"&gt;"&amp;$I$5)</f>
        <v>0</v>
      </c>
    </row>
    <row r="6073" spans="3:9" x14ac:dyDescent="0.25">
      <c r="C6073"/>
      <c r="I6073" s="1">
        <f>COUNTIFS($A:$A,$A6073,C:C,"&gt;"&amp;$I$5)</f>
        <v>0</v>
      </c>
    </row>
    <row r="6074" spans="3:9" x14ac:dyDescent="0.25">
      <c r="C6074"/>
      <c r="I6074" s="1">
        <f>COUNTIFS($A:$A,$A6074,C:C,"&gt;"&amp;$I$5)</f>
        <v>0</v>
      </c>
    </row>
    <row r="6075" spans="3:9" x14ac:dyDescent="0.25">
      <c r="C6075"/>
      <c r="I6075" s="1">
        <f>COUNTIFS($A:$A,$A6075,C:C,"&gt;"&amp;$I$5)</f>
        <v>0</v>
      </c>
    </row>
    <row r="6076" spans="3:9" x14ac:dyDescent="0.25">
      <c r="C6076"/>
      <c r="I6076" s="1">
        <f>COUNTIFS($A:$A,$A6076,C:C,"&gt;"&amp;$I$5)</f>
        <v>0</v>
      </c>
    </row>
    <row r="6077" spans="3:9" x14ac:dyDescent="0.25">
      <c r="C6077"/>
      <c r="I6077" s="1">
        <f>COUNTIFS($A:$A,$A6077,C:C,"&gt;"&amp;$I$5)</f>
        <v>0</v>
      </c>
    </row>
    <row r="6078" spans="3:9" x14ac:dyDescent="0.25">
      <c r="C6078"/>
      <c r="I6078" s="1">
        <f>COUNTIFS($A:$A,$A6078,C:C,"&gt;"&amp;$I$5)</f>
        <v>0</v>
      </c>
    </row>
    <row r="6079" spans="3:9" x14ac:dyDescent="0.25">
      <c r="C6079"/>
      <c r="I6079" s="1">
        <f>COUNTIFS($A:$A,$A6079,C:C,"&gt;"&amp;$I$5)</f>
        <v>0</v>
      </c>
    </row>
    <row r="6080" spans="3:9" x14ac:dyDescent="0.25">
      <c r="C6080"/>
      <c r="I6080" s="1">
        <f>COUNTIFS($A:$A,$A6080,C:C,"&gt;"&amp;$I$5)</f>
        <v>0</v>
      </c>
    </row>
    <row r="6081" spans="3:9" x14ac:dyDescent="0.25">
      <c r="C6081"/>
      <c r="I6081" s="1">
        <f>COUNTIFS($A:$A,$A6081,C:C,"&gt;"&amp;$I$5)</f>
        <v>0</v>
      </c>
    </row>
    <row r="6082" spans="3:9" x14ac:dyDescent="0.25">
      <c r="C6082"/>
      <c r="I6082" s="1">
        <f>COUNTIFS($A:$A,$A6082,C:C,"&gt;"&amp;$I$5)</f>
        <v>0</v>
      </c>
    </row>
    <row r="6083" spans="3:9" x14ac:dyDescent="0.25">
      <c r="C6083"/>
      <c r="I6083" s="1">
        <f>COUNTIFS($A:$A,$A6083,C:C,"&gt;"&amp;$I$5)</f>
        <v>0</v>
      </c>
    </row>
    <row r="6084" spans="3:9" x14ac:dyDescent="0.25">
      <c r="C6084"/>
      <c r="I6084" s="1">
        <f>COUNTIFS($A:$A,$A6084,C:C,"&gt;"&amp;$I$5)</f>
        <v>0</v>
      </c>
    </row>
    <row r="6085" spans="3:9" x14ac:dyDescent="0.25">
      <c r="C6085"/>
      <c r="I6085" s="1">
        <f>COUNTIFS($A:$A,$A6085,C:C,"&gt;"&amp;$I$5)</f>
        <v>0</v>
      </c>
    </row>
    <row r="6086" spans="3:9" x14ac:dyDescent="0.25">
      <c r="C6086"/>
      <c r="I6086" s="1">
        <f>COUNTIFS($A:$A,$A6086,C:C,"&gt;"&amp;$I$5)</f>
        <v>0</v>
      </c>
    </row>
    <row r="6087" spans="3:9" x14ac:dyDescent="0.25">
      <c r="C6087"/>
      <c r="I6087" s="1">
        <f>COUNTIFS($A:$A,$A6087,C:C,"&gt;"&amp;$I$5)</f>
        <v>0</v>
      </c>
    </row>
    <row r="6088" spans="3:9" x14ac:dyDescent="0.25">
      <c r="C6088"/>
      <c r="I6088" s="1">
        <f>COUNTIFS($A:$A,$A6088,C:C,"&gt;"&amp;$I$5)</f>
        <v>0</v>
      </c>
    </row>
    <row r="6089" spans="3:9" x14ac:dyDescent="0.25">
      <c r="C6089"/>
      <c r="I6089" s="1">
        <f>COUNTIFS($A:$A,$A6089,C:C,"&gt;"&amp;$I$5)</f>
        <v>0</v>
      </c>
    </row>
    <row r="6090" spans="3:9" x14ac:dyDescent="0.25">
      <c r="C6090"/>
      <c r="I6090" s="1">
        <f>COUNTIFS($A:$A,$A6090,C:C,"&gt;"&amp;$I$5)</f>
        <v>0</v>
      </c>
    </row>
    <row r="6091" spans="3:9" x14ac:dyDescent="0.25">
      <c r="C6091"/>
      <c r="I6091" s="1">
        <f>COUNTIFS($A:$A,$A6091,C:C,"&gt;"&amp;$I$5)</f>
        <v>0</v>
      </c>
    </row>
    <row r="6092" spans="3:9" x14ac:dyDescent="0.25">
      <c r="C6092"/>
      <c r="I6092" s="1">
        <f>COUNTIFS($A:$A,$A6092,C:C,"&gt;"&amp;$I$5)</f>
        <v>0</v>
      </c>
    </row>
    <row r="6093" spans="3:9" x14ac:dyDescent="0.25">
      <c r="C6093"/>
      <c r="I6093" s="1">
        <f>COUNTIFS($A:$A,$A6093,C:C,"&gt;"&amp;$I$5)</f>
        <v>0</v>
      </c>
    </row>
    <row r="6094" spans="3:9" x14ac:dyDescent="0.25">
      <c r="C6094"/>
      <c r="I6094" s="1">
        <f>COUNTIFS($A:$A,$A6094,C:C,"&gt;"&amp;$I$5)</f>
        <v>0</v>
      </c>
    </row>
    <row r="6095" spans="3:9" x14ac:dyDescent="0.25">
      <c r="C6095"/>
      <c r="I6095" s="1">
        <f>COUNTIFS($A:$A,$A6095,C:C,"&gt;"&amp;$I$5)</f>
        <v>0</v>
      </c>
    </row>
    <row r="6096" spans="3:9" x14ac:dyDescent="0.25">
      <c r="C6096"/>
      <c r="I6096" s="1">
        <f>COUNTIFS($A:$A,$A6096,C:C,"&gt;"&amp;$I$5)</f>
        <v>0</v>
      </c>
    </row>
    <row r="6097" spans="3:9" x14ac:dyDescent="0.25">
      <c r="C6097"/>
      <c r="I6097" s="1">
        <f>COUNTIFS($A:$A,$A6097,C:C,"&gt;"&amp;$I$5)</f>
        <v>0</v>
      </c>
    </row>
    <row r="6098" spans="3:9" x14ac:dyDescent="0.25">
      <c r="C6098"/>
      <c r="I6098" s="1">
        <f>COUNTIFS($A:$A,$A6098,C:C,"&gt;"&amp;$I$5)</f>
        <v>0</v>
      </c>
    </row>
    <row r="6099" spans="3:9" x14ac:dyDescent="0.25">
      <c r="C6099"/>
      <c r="I6099" s="1">
        <f>COUNTIFS($A:$A,$A6099,C:C,"&gt;"&amp;$I$5)</f>
        <v>0</v>
      </c>
    </row>
    <row r="6100" spans="3:9" x14ac:dyDescent="0.25">
      <c r="C6100"/>
      <c r="I6100" s="1">
        <f>COUNTIFS($A:$A,$A6100,C:C,"&gt;"&amp;$I$5)</f>
        <v>0</v>
      </c>
    </row>
    <row r="6101" spans="3:9" x14ac:dyDescent="0.25">
      <c r="C6101"/>
      <c r="I6101" s="1">
        <f>COUNTIFS($A:$A,$A6101,C:C,"&gt;"&amp;$I$5)</f>
        <v>0</v>
      </c>
    </row>
    <row r="6102" spans="3:9" x14ac:dyDescent="0.25">
      <c r="C6102"/>
      <c r="I6102" s="1">
        <f>COUNTIFS($A:$A,$A6102,C:C,"&gt;"&amp;$I$5)</f>
        <v>0</v>
      </c>
    </row>
    <row r="6103" spans="3:9" x14ac:dyDescent="0.25">
      <c r="C6103"/>
      <c r="I6103" s="1">
        <f>COUNTIFS($A:$A,$A6103,C:C,"&gt;"&amp;$I$5)</f>
        <v>0</v>
      </c>
    </row>
    <row r="6104" spans="3:9" x14ac:dyDescent="0.25">
      <c r="C6104"/>
      <c r="I6104" s="1">
        <f>COUNTIFS($A:$A,$A6104,C:C,"&gt;"&amp;$I$5)</f>
        <v>0</v>
      </c>
    </row>
    <row r="6105" spans="3:9" x14ac:dyDescent="0.25">
      <c r="C6105"/>
      <c r="I6105" s="1">
        <f>COUNTIFS($A:$A,$A6105,C:C,"&gt;"&amp;$I$5)</f>
        <v>0</v>
      </c>
    </row>
    <row r="6106" spans="3:9" x14ac:dyDescent="0.25">
      <c r="C6106"/>
      <c r="I6106" s="1">
        <f>COUNTIFS($A:$A,$A6106,C:C,"&gt;"&amp;$I$5)</f>
        <v>0</v>
      </c>
    </row>
    <row r="6107" spans="3:9" x14ac:dyDescent="0.25">
      <c r="C6107"/>
      <c r="I6107" s="1">
        <f>COUNTIFS($A:$A,$A6107,C:C,"&gt;"&amp;$I$5)</f>
        <v>0</v>
      </c>
    </row>
    <row r="6108" spans="3:9" x14ac:dyDescent="0.25">
      <c r="C6108"/>
      <c r="I6108" s="1">
        <f>COUNTIFS($A:$A,$A6108,C:C,"&gt;"&amp;$I$5)</f>
        <v>0</v>
      </c>
    </row>
    <row r="6109" spans="3:9" x14ac:dyDescent="0.25">
      <c r="C6109"/>
      <c r="I6109" s="1">
        <f>COUNTIFS($A:$A,$A6109,C:C,"&gt;"&amp;$I$5)</f>
        <v>0</v>
      </c>
    </row>
    <row r="6110" spans="3:9" x14ac:dyDescent="0.25">
      <c r="C6110"/>
      <c r="I6110" s="1">
        <f>COUNTIFS($A:$A,$A6110,C:C,"&gt;"&amp;$I$5)</f>
        <v>0</v>
      </c>
    </row>
    <row r="6111" spans="3:9" x14ac:dyDescent="0.25">
      <c r="C6111"/>
      <c r="I6111" s="1">
        <f>COUNTIFS($A:$A,$A6111,C:C,"&gt;"&amp;$I$5)</f>
        <v>0</v>
      </c>
    </row>
    <row r="6112" spans="3:9" x14ac:dyDescent="0.25">
      <c r="C6112"/>
      <c r="I6112" s="1">
        <f>COUNTIFS($A:$A,$A6112,C:C,"&gt;"&amp;$I$5)</f>
        <v>0</v>
      </c>
    </row>
    <row r="6113" spans="3:9" x14ac:dyDescent="0.25">
      <c r="C6113"/>
      <c r="I6113" s="1">
        <f>COUNTIFS($A:$A,$A6113,C:C,"&gt;"&amp;$I$5)</f>
        <v>0</v>
      </c>
    </row>
    <row r="6114" spans="3:9" x14ac:dyDescent="0.25">
      <c r="C6114"/>
      <c r="I6114" s="1">
        <f>COUNTIFS($A:$A,$A6114,C:C,"&gt;"&amp;$I$5)</f>
        <v>0</v>
      </c>
    </row>
    <row r="6115" spans="3:9" x14ac:dyDescent="0.25">
      <c r="C6115"/>
      <c r="I6115" s="1">
        <f>COUNTIFS($A:$A,$A6115,C:C,"&gt;"&amp;$I$5)</f>
        <v>0</v>
      </c>
    </row>
    <row r="6116" spans="3:9" x14ac:dyDescent="0.25">
      <c r="C6116"/>
      <c r="I6116" s="1">
        <f>COUNTIFS($A:$A,$A6116,C:C,"&gt;"&amp;$I$5)</f>
        <v>0</v>
      </c>
    </row>
    <row r="6117" spans="3:9" x14ac:dyDescent="0.25">
      <c r="C6117"/>
      <c r="I6117" s="1">
        <f>COUNTIFS($A:$A,$A6117,C:C,"&gt;"&amp;$I$5)</f>
        <v>0</v>
      </c>
    </row>
    <row r="6118" spans="3:9" x14ac:dyDescent="0.25">
      <c r="C6118"/>
      <c r="I6118" s="1">
        <f>COUNTIFS($A:$A,$A6118,C:C,"&gt;"&amp;$I$5)</f>
        <v>0</v>
      </c>
    </row>
    <row r="6119" spans="3:9" x14ac:dyDescent="0.25">
      <c r="C6119"/>
      <c r="I6119" s="1">
        <f>COUNTIFS($A:$A,$A6119,C:C,"&gt;"&amp;$I$5)</f>
        <v>0</v>
      </c>
    </row>
    <row r="6120" spans="3:9" x14ac:dyDescent="0.25">
      <c r="C6120"/>
      <c r="I6120" s="1">
        <f>COUNTIFS($A:$A,$A6120,C:C,"&gt;"&amp;$I$5)</f>
        <v>0</v>
      </c>
    </row>
    <row r="6121" spans="3:9" x14ac:dyDescent="0.25">
      <c r="C6121"/>
      <c r="I6121" s="1">
        <f>COUNTIFS($A:$A,$A6121,C:C,"&gt;"&amp;$I$5)</f>
        <v>0</v>
      </c>
    </row>
    <row r="6122" spans="3:9" x14ac:dyDescent="0.25">
      <c r="C6122"/>
      <c r="I6122" s="1">
        <f>COUNTIFS($A:$A,$A6122,C:C,"&gt;"&amp;$I$5)</f>
        <v>0</v>
      </c>
    </row>
    <row r="6123" spans="3:9" x14ac:dyDescent="0.25">
      <c r="C6123"/>
      <c r="I6123" s="1">
        <f>COUNTIFS($A:$A,$A6123,C:C,"&gt;"&amp;$I$5)</f>
        <v>0</v>
      </c>
    </row>
    <row r="6124" spans="3:9" x14ac:dyDescent="0.25">
      <c r="C6124"/>
      <c r="I6124" s="1">
        <f>COUNTIFS($A:$A,$A6124,C:C,"&gt;"&amp;$I$5)</f>
        <v>0</v>
      </c>
    </row>
    <row r="6125" spans="3:9" x14ac:dyDescent="0.25">
      <c r="C6125"/>
      <c r="I6125" s="1">
        <f>COUNTIFS($A:$A,$A6125,C:C,"&gt;"&amp;$I$5)</f>
        <v>0</v>
      </c>
    </row>
    <row r="6126" spans="3:9" x14ac:dyDescent="0.25">
      <c r="C6126"/>
      <c r="I6126" s="1">
        <f>COUNTIFS($A:$A,$A6126,C:C,"&gt;"&amp;$I$5)</f>
        <v>0</v>
      </c>
    </row>
    <row r="6127" spans="3:9" x14ac:dyDescent="0.25">
      <c r="C6127"/>
      <c r="I6127" s="1">
        <f>COUNTIFS($A:$A,$A6127,C:C,"&gt;"&amp;$I$5)</f>
        <v>0</v>
      </c>
    </row>
    <row r="6128" spans="3:9" x14ac:dyDescent="0.25">
      <c r="C6128"/>
      <c r="I6128" s="1">
        <f>COUNTIFS($A:$A,$A6128,C:C,"&gt;"&amp;$I$5)</f>
        <v>0</v>
      </c>
    </row>
    <row r="6129" spans="3:9" x14ac:dyDescent="0.25">
      <c r="C6129"/>
      <c r="I6129" s="1">
        <f>COUNTIFS($A:$A,$A6129,C:C,"&gt;"&amp;$I$5)</f>
        <v>0</v>
      </c>
    </row>
    <row r="6130" spans="3:9" x14ac:dyDescent="0.25">
      <c r="C6130"/>
      <c r="I6130" s="1">
        <f>COUNTIFS($A:$A,$A6130,C:C,"&gt;"&amp;$I$5)</f>
        <v>0</v>
      </c>
    </row>
    <row r="6131" spans="3:9" x14ac:dyDescent="0.25">
      <c r="C6131"/>
      <c r="I6131" s="1">
        <f>COUNTIFS($A:$A,$A6131,C:C,"&gt;"&amp;$I$5)</f>
        <v>0</v>
      </c>
    </row>
    <row r="6132" spans="3:9" x14ac:dyDescent="0.25">
      <c r="C6132"/>
      <c r="I6132" s="1">
        <f>COUNTIFS($A:$A,$A6132,C:C,"&gt;"&amp;$I$5)</f>
        <v>0</v>
      </c>
    </row>
    <row r="6133" spans="3:9" x14ac:dyDescent="0.25">
      <c r="C6133"/>
      <c r="I6133" s="1">
        <f>COUNTIFS($A:$A,$A6133,C:C,"&gt;"&amp;$I$5)</f>
        <v>0</v>
      </c>
    </row>
    <row r="6134" spans="3:9" x14ac:dyDescent="0.25">
      <c r="C6134"/>
      <c r="I6134" s="1">
        <f>COUNTIFS($A:$A,$A6134,C:C,"&gt;"&amp;$I$5)</f>
        <v>0</v>
      </c>
    </row>
    <row r="6135" spans="3:9" x14ac:dyDescent="0.25">
      <c r="C6135"/>
      <c r="I6135" s="1">
        <f>COUNTIFS($A:$A,$A6135,C:C,"&gt;"&amp;$I$5)</f>
        <v>0</v>
      </c>
    </row>
    <row r="6136" spans="3:9" x14ac:dyDescent="0.25">
      <c r="C6136"/>
      <c r="I6136" s="1">
        <f>COUNTIFS($A:$A,$A6136,C:C,"&gt;"&amp;$I$5)</f>
        <v>0</v>
      </c>
    </row>
    <row r="6137" spans="3:9" x14ac:dyDescent="0.25">
      <c r="C6137"/>
      <c r="I6137" s="1">
        <f>COUNTIFS($A:$A,$A6137,C:C,"&gt;"&amp;$I$5)</f>
        <v>0</v>
      </c>
    </row>
    <row r="6138" spans="3:9" x14ac:dyDescent="0.25">
      <c r="C6138"/>
      <c r="I6138" s="1">
        <f>COUNTIFS($A:$A,$A6138,C:C,"&gt;"&amp;$I$5)</f>
        <v>0</v>
      </c>
    </row>
    <row r="6139" spans="3:9" x14ac:dyDescent="0.25">
      <c r="C6139"/>
      <c r="I6139" s="1">
        <f>COUNTIFS($A:$A,$A6139,C:C,"&gt;"&amp;$I$5)</f>
        <v>0</v>
      </c>
    </row>
    <row r="6140" spans="3:9" x14ac:dyDescent="0.25">
      <c r="C6140"/>
      <c r="I6140" s="1">
        <f>COUNTIFS($A:$A,$A6140,C:C,"&gt;"&amp;$I$5)</f>
        <v>0</v>
      </c>
    </row>
    <row r="6141" spans="3:9" x14ac:dyDescent="0.25">
      <c r="C6141"/>
      <c r="I6141" s="1">
        <f>COUNTIFS($A:$A,$A6141,C:C,"&gt;"&amp;$I$5)</f>
        <v>0</v>
      </c>
    </row>
    <row r="6142" spans="3:9" x14ac:dyDescent="0.25">
      <c r="C6142"/>
      <c r="I6142" s="1">
        <f>COUNTIFS($A:$A,$A6142,C:C,"&gt;"&amp;$I$5)</f>
        <v>0</v>
      </c>
    </row>
    <row r="6143" spans="3:9" x14ac:dyDescent="0.25">
      <c r="C6143"/>
      <c r="I6143" s="1">
        <f>COUNTIFS($A:$A,$A6143,C:C,"&gt;"&amp;$I$5)</f>
        <v>0</v>
      </c>
    </row>
    <row r="6144" spans="3:9" x14ac:dyDescent="0.25">
      <c r="C6144"/>
      <c r="I6144" s="1">
        <f>COUNTIFS($A:$A,$A6144,C:C,"&gt;"&amp;$I$5)</f>
        <v>0</v>
      </c>
    </row>
    <row r="6145" spans="3:9" x14ac:dyDescent="0.25">
      <c r="C6145"/>
      <c r="I6145" s="1">
        <f>COUNTIFS($A:$A,$A6145,C:C,"&gt;"&amp;$I$5)</f>
        <v>0</v>
      </c>
    </row>
    <row r="6146" spans="3:9" x14ac:dyDescent="0.25">
      <c r="C6146"/>
      <c r="I6146" s="1">
        <f>COUNTIFS($A:$A,$A6146,C:C,"&gt;"&amp;$I$5)</f>
        <v>0</v>
      </c>
    </row>
    <row r="6147" spans="3:9" x14ac:dyDescent="0.25">
      <c r="C6147"/>
      <c r="I6147" s="1">
        <f>COUNTIFS($A:$A,$A6147,C:C,"&gt;"&amp;$I$5)</f>
        <v>0</v>
      </c>
    </row>
    <row r="6148" spans="3:9" x14ac:dyDescent="0.25">
      <c r="C6148"/>
      <c r="I6148" s="1">
        <f>COUNTIFS($A:$A,$A6148,C:C,"&gt;"&amp;$I$5)</f>
        <v>0</v>
      </c>
    </row>
    <row r="6149" spans="3:9" x14ac:dyDescent="0.25">
      <c r="C6149"/>
      <c r="I6149" s="1">
        <f>COUNTIFS($A:$A,$A6149,C:C,"&gt;"&amp;$I$5)</f>
        <v>0</v>
      </c>
    </row>
    <row r="6150" spans="3:9" x14ac:dyDescent="0.25">
      <c r="C6150"/>
      <c r="I6150" s="1">
        <f>COUNTIFS($A:$A,$A6150,C:C,"&gt;"&amp;$I$5)</f>
        <v>0</v>
      </c>
    </row>
    <row r="6151" spans="3:9" x14ac:dyDescent="0.25">
      <c r="C6151"/>
      <c r="I6151" s="1">
        <f>COUNTIFS($A:$A,$A6151,C:C,"&gt;"&amp;$I$5)</f>
        <v>0</v>
      </c>
    </row>
    <row r="6152" spans="3:9" x14ac:dyDescent="0.25">
      <c r="C6152"/>
      <c r="I6152" s="1">
        <f>COUNTIFS($A:$A,$A6152,C:C,"&gt;"&amp;$I$5)</f>
        <v>0</v>
      </c>
    </row>
    <row r="6153" spans="3:9" x14ac:dyDescent="0.25">
      <c r="C6153"/>
      <c r="I6153" s="1">
        <f>COUNTIFS($A:$A,$A6153,C:C,"&gt;"&amp;$I$5)</f>
        <v>0</v>
      </c>
    </row>
    <row r="6154" spans="3:9" x14ac:dyDescent="0.25">
      <c r="C6154"/>
      <c r="I6154" s="1">
        <f>COUNTIFS($A:$A,$A6154,C:C,"&gt;"&amp;$I$5)</f>
        <v>0</v>
      </c>
    </row>
    <row r="6155" spans="3:9" x14ac:dyDescent="0.25">
      <c r="C6155"/>
      <c r="I6155" s="1">
        <f>COUNTIFS($A:$A,$A6155,C:C,"&gt;"&amp;$I$5)</f>
        <v>0</v>
      </c>
    </row>
    <row r="6156" spans="3:9" x14ac:dyDescent="0.25">
      <c r="C6156"/>
      <c r="I6156" s="1">
        <f>COUNTIFS($A:$A,$A6156,C:C,"&gt;"&amp;$I$5)</f>
        <v>0</v>
      </c>
    </row>
    <row r="6157" spans="3:9" x14ac:dyDescent="0.25">
      <c r="C6157"/>
      <c r="I6157" s="1">
        <f>COUNTIFS($A:$A,$A6157,C:C,"&gt;"&amp;$I$5)</f>
        <v>0</v>
      </c>
    </row>
    <row r="6158" spans="3:9" x14ac:dyDescent="0.25">
      <c r="C6158"/>
      <c r="I6158" s="1">
        <f>COUNTIFS($A:$A,$A6158,C:C,"&gt;"&amp;$I$5)</f>
        <v>0</v>
      </c>
    </row>
    <row r="6159" spans="3:9" x14ac:dyDescent="0.25">
      <c r="C6159"/>
      <c r="I6159" s="1">
        <f>COUNTIFS($A:$A,$A6159,C:C,"&gt;"&amp;$I$5)</f>
        <v>0</v>
      </c>
    </row>
    <row r="6160" spans="3:9" x14ac:dyDescent="0.25">
      <c r="C6160"/>
      <c r="I6160" s="1">
        <f>COUNTIFS($A:$A,$A6160,C:C,"&gt;"&amp;$I$5)</f>
        <v>0</v>
      </c>
    </row>
    <row r="6161" spans="3:9" x14ac:dyDescent="0.25">
      <c r="C6161"/>
      <c r="I6161" s="1">
        <f>COUNTIFS($A:$A,$A6161,C:C,"&gt;"&amp;$I$5)</f>
        <v>0</v>
      </c>
    </row>
    <row r="6162" spans="3:9" x14ac:dyDescent="0.25">
      <c r="C6162"/>
      <c r="I6162" s="1">
        <f>COUNTIFS($A:$A,$A6162,C:C,"&gt;"&amp;$I$5)</f>
        <v>0</v>
      </c>
    </row>
    <row r="6163" spans="3:9" x14ac:dyDescent="0.25">
      <c r="C6163"/>
      <c r="I6163" s="1">
        <f>COUNTIFS($A:$A,$A6163,C:C,"&gt;"&amp;$I$5)</f>
        <v>0</v>
      </c>
    </row>
    <row r="6164" spans="3:9" x14ac:dyDescent="0.25">
      <c r="C6164"/>
      <c r="I6164" s="1">
        <f>COUNTIFS($A:$A,$A6164,C:C,"&gt;"&amp;$I$5)</f>
        <v>0</v>
      </c>
    </row>
    <row r="6165" spans="3:9" x14ac:dyDescent="0.25">
      <c r="C6165"/>
      <c r="I6165" s="1">
        <f>COUNTIFS($A:$A,$A6165,C:C,"&gt;"&amp;$I$5)</f>
        <v>0</v>
      </c>
    </row>
    <row r="6166" spans="3:9" x14ac:dyDescent="0.25">
      <c r="C6166"/>
      <c r="I6166" s="1">
        <f>COUNTIFS($A:$A,$A6166,C:C,"&gt;"&amp;$I$5)</f>
        <v>0</v>
      </c>
    </row>
    <row r="6167" spans="3:9" x14ac:dyDescent="0.25">
      <c r="C6167"/>
      <c r="I6167" s="1">
        <f>COUNTIFS($A:$A,$A6167,C:C,"&gt;"&amp;$I$5)</f>
        <v>0</v>
      </c>
    </row>
    <row r="6168" spans="3:9" x14ac:dyDescent="0.25">
      <c r="C6168"/>
      <c r="I6168" s="1">
        <f>COUNTIFS($A:$A,$A6168,C:C,"&gt;"&amp;$I$5)</f>
        <v>0</v>
      </c>
    </row>
    <row r="6169" spans="3:9" x14ac:dyDescent="0.25">
      <c r="C6169"/>
      <c r="I6169" s="1">
        <f>COUNTIFS($A:$A,$A6169,C:C,"&gt;"&amp;$I$5)</f>
        <v>0</v>
      </c>
    </row>
    <row r="6170" spans="3:9" x14ac:dyDescent="0.25">
      <c r="C6170"/>
      <c r="I6170" s="1">
        <f>COUNTIFS($A:$A,$A6170,C:C,"&gt;"&amp;$I$5)</f>
        <v>0</v>
      </c>
    </row>
    <row r="6171" spans="3:9" x14ac:dyDescent="0.25">
      <c r="C6171"/>
      <c r="I6171" s="1">
        <f>COUNTIFS($A:$A,$A6171,C:C,"&gt;"&amp;$I$5)</f>
        <v>0</v>
      </c>
    </row>
    <row r="6172" spans="3:9" x14ac:dyDescent="0.25">
      <c r="C6172"/>
      <c r="I6172" s="1">
        <f>COUNTIFS($A:$A,$A6172,C:C,"&gt;"&amp;$I$5)</f>
        <v>0</v>
      </c>
    </row>
    <row r="6173" spans="3:9" x14ac:dyDescent="0.25">
      <c r="C6173"/>
      <c r="I6173" s="1">
        <f>COUNTIFS($A:$A,$A6173,C:C,"&gt;"&amp;$I$5)</f>
        <v>0</v>
      </c>
    </row>
    <row r="6174" spans="3:9" x14ac:dyDescent="0.25">
      <c r="C6174"/>
      <c r="I6174" s="1">
        <f>COUNTIFS($A:$A,$A6174,C:C,"&gt;"&amp;$I$5)</f>
        <v>0</v>
      </c>
    </row>
    <row r="6175" spans="3:9" x14ac:dyDescent="0.25">
      <c r="C6175"/>
      <c r="I6175" s="1">
        <f>COUNTIFS($A:$A,$A6175,C:C,"&gt;"&amp;$I$5)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topLeftCell="G1" workbookViewId="0">
      <selection activeCell="N1" sqref="N1"/>
    </sheetView>
  </sheetViews>
  <sheetFormatPr baseColWidth="10" defaultRowHeight="15" x14ac:dyDescent="0.25"/>
  <cols>
    <col min="1" max="1" width="22.42578125" bestFit="1" customWidth="1"/>
    <col min="2" max="2" width="24" bestFit="1" customWidth="1"/>
    <col min="3" max="3" width="27" bestFit="1" customWidth="1"/>
    <col min="4" max="4" width="25.7109375" bestFit="1" customWidth="1"/>
    <col min="5" max="5" width="30.85546875" bestFit="1" customWidth="1"/>
    <col min="6" max="6" width="21.85546875" bestFit="1" customWidth="1"/>
    <col min="7" max="7" width="19.5703125" bestFit="1" customWidth="1"/>
    <col min="8" max="8" width="17.140625" bestFit="1" customWidth="1"/>
    <col min="9" max="9" width="24.5703125" bestFit="1" customWidth="1"/>
    <col min="10" max="10" width="16.7109375" bestFit="1" customWidth="1"/>
  </cols>
  <sheetData>
    <row r="1" spans="1:26" x14ac:dyDescent="0.25">
      <c r="A1" s="1" t="s">
        <v>100</v>
      </c>
      <c r="B1" s="1" t="s">
        <v>101</v>
      </c>
      <c r="C1" s="1" t="s">
        <v>102</v>
      </c>
      <c r="D1" s="1" t="s">
        <v>103</v>
      </c>
      <c r="E1" s="1" t="s">
        <v>104</v>
      </c>
      <c r="F1" s="1" t="s">
        <v>105</v>
      </c>
      <c r="G1" s="1" t="s">
        <v>121</v>
      </c>
      <c r="H1" s="1" t="s">
        <v>122</v>
      </c>
      <c r="I1" s="1" t="s">
        <v>106</v>
      </c>
      <c r="J1" s="1" t="s">
        <v>107</v>
      </c>
      <c r="L1" s="6" t="s">
        <v>129</v>
      </c>
      <c r="M1" s="1"/>
      <c r="N1" s="1"/>
      <c r="O1" s="12" t="s">
        <v>130</v>
      </c>
      <c r="P1" s="2" t="s">
        <v>131</v>
      </c>
      <c r="Q1" s="2" t="s">
        <v>132</v>
      </c>
      <c r="R1" s="2" t="s">
        <v>133</v>
      </c>
      <c r="S1" s="2" t="s">
        <v>134</v>
      </c>
      <c r="T1" s="2" t="s">
        <v>135</v>
      </c>
      <c r="U1" s="2" t="s">
        <v>136</v>
      </c>
      <c r="V1" s="2" t="s">
        <v>137</v>
      </c>
      <c r="W1" s="2" t="s">
        <v>138</v>
      </c>
      <c r="X1" s="2" t="s">
        <v>139</v>
      </c>
      <c r="Y1" s="2" t="s">
        <v>140</v>
      </c>
      <c r="Z1" s="2" t="s">
        <v>141</v>
      </c>
    </row>
    <row r="2" spans="1:26" x14ac:dyDescent="0.25">
      <c r="A2" s="1" t="s">
        <v>125</v>
      </c>
      <c r="B2" s="1" t="s">
        <v>68</v>
      </c>
      <c r="C2" s="3" t="s">
        <v>127</v>
      </c>
      <c r="D2" s="3" t="s">
        <v>112</v>
      </c>
      <c r="E2" s="1" t="s">
        <v>17</v>
      </c>
      <c r="F2" s="3" t="s">
        <v>45</v>
      </c>
      <c r="G2" s="1" t="s">
        <v>18</v>
      </c>
      <c r="H2" s="1" t="s">
        <v>118</v>
      </c>
      <c r="I2" s="1" t="s">
        <v>67</v>
      </c>
      <c r="J2" s="1" t="s">
        <v>70</v>
      </c>
      <c r="L2" s="13" t="s">
        <v>130</v>
      </c>
      <c r="M2" s="1"/>
      <c r="N2" s="1"/>
      <c r="O2" s="12">
        <v>1</v>
      </c>
      <c r="P2" s="12">
        <v>5</v>
      </c>
      <c r="Q2" s="12">
        <v>9</v>
      </c>
      <c r="R2" s="12">
        <v>14</v>
      </c>
      <c r="S2" s="12">
        <v>18</v>
      </c>
      <c r="T2" s="12">
        <v>22</v>
      </c>
      <c r="U2" s="12">
        <v>27</v>
      </c>
      <c r="V2" s="12">
        <v>31</v>
      </c>
      <c r="W2" s="12">
        <v>36</v>
      </c>
      <c r="X2" s="12">
        <v>40</v>
      </c>
      <c r="Y2" s="12">
        <v>44</v>
      </c>
      <c r="Z2" s="12">
        <v>49</v>
      </c>
    </row>
    <row r="3" spans="1:26" x14ac:dyDescent="0.25">
      <c r="A3" s="1" t="s">
        <v>57</v>
      </c>
      <c r="B3" s="1" t="s">
        <v>81</v>
      </c>
      <c r="C3" s="3" t="s">
        <v>108</v>
      </c>
      <c r="D3" s="3" t="s">
        <v>19</v>
      </c>
      <c r="E3" s="1" t="s">
        <v>73</v>
      </c>
      <c r="F3" s="3" t="s">
        <v>117</v>
      </c>
      <c r="G3" s="1" t="s">
        <v>20</v>
      </c>
      <c r="H3" s="1"/>
      <c r="I3" s="1" t="s">
        <v>72</v>
      </c>
      <c r="J3" s="1" t="s">
        <v>28</v>
      </c>
      <c r="L3" s="1" t="s">
        <v>131</v>
      </c>
      <c r="M3" s="1"/>
      <c r="N3" s="1"/>
      <c r="O3" s="12">
        <v>2</v>
      </c>
      <c r="P3" s="12">
        <v>6</v>
      </c>
      <c r="Q3" s="12">
        <v>10</v>
      </c>
      <c r="R3" s="12">
        <v>15</v>
      </c>
      <c r="S3" s="12">
        <v>19</v>
      </c>
      <c r="T3" s="12">
        <v>23</v>
      </c>
      <c r="U3" s="12">
        <v>28</v>
      </c>
      <c r="V3" s="12">
        <v>32</v>
      </c>
      <c r="W3" s="12">
        <v>37</v>
      </c>
      <c r="X3" s="12">
        <v>41</v>
      </c>
      <c r="Y3" s="12">
        <v>45</v>
      </c>
      <c r="Z3" s="12">
        <v>50</v>
      </c>
    </row>
    <row r="4" spans="1:26" x14ac:dyDescent="0.25">
      <c r="A4" s="1" t="s">
        <v>126</v>
      </c>
      <c r="B4" s="1" t="s">
        <v>89</v>
      </c>
      <c r="C4" s="3" t="s">
        <v>71</v>
      </c>
      <c r="D4" s="3" t="s">
        <v>113</v>
      </c>
      <c r="E4" s="3" t="s">
        <v>75</v>
      </c>
      <c r="F4" s="3" t="s">
        <v>50</v>
      </c>
      <c r="G4" s="1" t="s">
        <v>22</v>
      </c>
      <c r="H4" s="1"/>
      <c r="I4" s="1" t="s">
        <v>119</v>
      </c>
      <c r="J4" s="1" t="s">
        <v>77</v>
      </c>
      <c r="L4" s="1" t="s">
        <v>132</v>
      </c>
      <c r="M4" s="1"/>
      <c r="N4" s="1"/>
      <c r="O4" s="12">
        <v>3</v>
      </c>
      <c r="P4" s="12">
        <v>7</v>
      </c>
      <c r="Q4" s="12">
        <v>11</v>
      </c>
      <c r="R4" s="12">
        <v>16</v>
      </c>
      <c r="S4" s="12">
        <v>20</v>
      </c>
      <c r="T4" s="12">
        <v>24</v>
      </c>
      <c r="U4" s="12">
        <v>29</v>
      </c>
      <c r="V4" s="12">
        <v>33</v>
      </c>
      <c r="W4" s="12">
        <v>38</v>
      </c>
      <c r="X4" s="12">
        <v>42</v>
      </c>
      <c r="Y4" s="12">
        <v>46</v>
      </c>
      <c r="Z4" s="12">
        <v>51</v>
      </c>
    </row>
    <row r="5" spans="1:26" x14ac:dyDescent="0.25">
      <c r="A5" s="1" t="s">
        <v>23</v>
      </c>
      <c r="B5" s="1" t="s">
        <v>109</v>
      </c>
      <c r="C5" s="3" t="s">
        <v>31</v>
      </c>
      <c r="D5" s="3" t="s">
        <v>84</v>
      </c>
      <c r="E5" s="1" t="s">
        <v>32</v>
      </c>
      <c r="F5" s="3" t="s">
        <v>128</v>
      </c>
      <c r="G5" s="1" t="s">
        <v>29</v>
      </c>
      <c r="H5" s="1"/>
      <c r="I5" s="1" t="s">
        <v>120</v>
      </c>
      <c r="J5" s="1"/>
      <c r="L5" s="1" t="s">
        <v>133</v>
      </c>
      <c r="M5" s="1"/>
      <c r="N5" s="1"/>
      <c r="O5" s="12">
        <v>4</v>
      </c>
      <c r="P5" s="12">
        <v>8</v>
      </c>
      <c r="Q5" s="12">
        <v>12</v>
      </c>
      <c r="R5" s="12">
        <v>17</v>
      </c>
      <c r="S5" s="12">
        <v>21</v>
      </c>
      <c r="T5" s="12">
        <v>25</v>
      </c>
      <c r="U5" s="12">
        <v>30</v>
      </c>
      <c r="V5" s="12">
        <v>34</v>
      </c>
      <c r="W5" s="12">
        <v>39</v>
      </c>
      <c r="X5" s="12">
        <v>43</v>
      </c>
      <c r="Y5" s="12">
        <v>47</v>
      </c>
      <c r="Z5" s="12">
        <v>52</v>
      </c>
    </row>
    <row r="6" spans="1:26" x14ac:dyDescent="0.25">
      <c r="A6" s="1" t="s">
        <v>37</v>
      </c>
      <c r="B6" s="1" t="s">
        <v>110</v>
      </c>
      <c r="C6" s="3" t="s">
        <v>76</v>
      </c>
      <c r="D6" s="3" t="s">
        <v>114</v>
      </c>
      <c r="E6" s="1" t="s">
        <v>116</v>
      </c>
      <c r="F6" s="3" t="s">
        <v>36</v>
      </c>
      <c r="G6" s="1"/>
      <c r="H6" s="1"/>
      <c r="I6" s="1" t="s">
        <v>35</v>
      </c>
      <c r="J6" s="1"/>
      <c r="L6" s="1" t="s">
        <v>134</v>
      </c>
      <c r="M6" s="1"/>
      <c r="N6" s="1"/>
      <c r="O6" s="12">
        <v>5</v>
      </c>
      <c r="P6" s="12">
        <v>9</v>
      </c>
      <c r="Q6" s="12">
        <v>13</v>
      </c>
      <c r="R6" s="12">
        <v>18</v>
      </c>
      <c r="S6" s="12">
        <v>22</v>
      </c>
      <c r="T6" s="12">
        <v>26</v>
      </c>
      <c r="U6" s="12">
        <v>31</v>
      </c>
      <c r="V6" s="12">
        <v>35</v>
      </c>
      <c r="W6" s="14"/>
      <c r="X6" s="12">
        <v>44</v>
      </c>
      <c r="Y6" s="12">
        <v>48</v>
      </c>
      <c r="Z6" s="14"/>
    </row>
    <row r="7" spans="1:26" x14ac:dyDescent="0.25">
      <c r="A7" s="1" t="s">
        <v>86</v>
      </c>
      <c r="B7" s="1"/>
      <c r="C7" s="3" t="s">
        <v>33</v>
      </c>
      <c r="D7" s="3" t="s">
        <v>115</v>
      </c>
      <c r="E7" s="1" t="s">
        <v>87</v>
      </c>
      <c r="G7" s="1"/>
      <c r="H7" s="1"/>
      <c r="I7" s="1" t="s">
        <v>92</v>
      </c>
      <c r="J7" s="1"/>
      <c r="L7" s="1" t="s">
        <v>135</v>
      </c>
      <c r="M7" s="1"/>
      <c r="N7" s="1"/>
      <c r="O7" s="14">
        <v>43101</v>
      </c>
      <c r="P7" s="14">
        <v>43132</v>
      </c>
      <c r="Q7" s="14">
        <v>43160</v>
      </c>
      <c r="R7" s="14">
        <v>43191</v>
      </c>
      <c r="S7" s="14">
        <v>43221</v>
      </c>
      <c r="T7" s="14">
        <v>43252</v>
      </c>
      <c r="U7" s="14">
        <v>43282</v>
      </c>
      <c r="V7" s="14">
        <v>43313</v>
      </c>
      <c r="W7" s="14">
        <v>43344</v>
      </c>
      <c r="X7" s="14">
        <v>43374</v>
      </c>
      <c r="Y7" s="14">
        <v>43040</v>
      </c>
      <c r="Z7" s="14">
        <v>43070</v>
      </c>
    </row>
    <row r="8" spans="1:26" x14ac:dyDescent="0.25">
      <c r="B8" s="1"/>
      <c r="C8" s="3" t="s">
        <v>99</v>
      </c>
      <c r="D8" s="1"/>
      <c r="E8" s="1" t="s">
        <v>88</v>
      </c>
      <c r="G8" s="1"/>
      <c r="H8" s="1"/>
      <c r="I8" s="1"/>
      <c r="J8" s="1"/>
      <c r="L8" s="1" t="s">
        <v>136</v>
      </c>
      <c r="M8" s="1"/>
      <c r="N8" s="1"/>
      <c r="O8" s="14">
        <v>43102</v>
      </c>
      <c r="P8" s="14">
        <v>43133</v>
      </c>
      <c r="Q8" s="14">
        <v>43161</v>
      </c>
      <c r="R8" s="14">
        <v>43192</v>
      </c>
      <c r="S8" s="14">
        <v>43222</v>
      </c>
      <c r="T8" s="14">
        <v>43253</v>
      </c>
      <c r="U8" s="14">
        <v>43283</v>
      </c>
      <c r="V8" s="14">
        <v>43314</v>
      </c>
      <c r="W8" s="14">
        <v>43345</v>
      </c>
      <c r="X8" s="14">
        <v>43375</v>
      </c>
      <c r="Y8" s="14">
        <v>43041</v>
      </c>
      <c r="Z8" s="14">
        <v>43071</v>
      </c>
    </row>
    <row r="9" spans="1:26" x14ac:dyDescent="0.25">
      <c r="B9" s="1"/>
      <c r="C9" s="3" t="s">
        <v>78</v>
      </c>
      <c r="D9" s="1"/>
      <c r="E9" s="1" t="s">
        <v>39</v>
      </c>
      <c r="G9" s="1"/>
      <c r="H9" s="1"/>
      <c r="I9" s="1"/>
      <c r="J9" s="1"/>
      <c r="L9" s="1" t="s">
        <v>137</v>
      </c>
      <c r="M9" s="1"/>
      <c r="N9" s="1"/>
      <c r="O9" s="14">
        <v>43103</v>
      </c>
      <c r="P9" s="14">
        <v>43134</v>
      </c>
      <c r="Q9" s="14">
        <v>43162</v>
      </c>
      <c r="R9" s="14">
        <v>43193</v>
      </c>
      <c r="S9" s="14">
        <v>43223</v>
      </c>
      <c r="T9" s="14">
        <v>43254</v>
      </c>
      <c r="U9" s="14">
        <v>43284</v>
      </c>
      <c r="V9" s="14">
        <v>43315</v>
      </c>
      <c r="W9" s="14">
        <v>43346</v>
      </c>
      <c r="X9" s="14">
        <v>43376</v>
      </c>
      <c r="Y9" s="14">
        <v>43042</v>
      </c>
      <c r="Z9" s="14">
        <v>43072</v>
      </c>
    </row>
    <row r="10" spans="1:26" x14ac:dyDescent="0.25">
      <c r="A10" s="1"/>
      <c r="B10" s="1"/>
      <c r="C10" s="3" t="s">
        <v>80</v>
      </c>
      <c r="D10" s="1"/>
      <c r="E10" s="1" t="s">
        <v>90</v>
      </c>
      <c r="G10" s="1"/>
      <c r="H10" s="1"/>
      <c r="I10" s="1"/>
      <c r="J10" s="1"/>
      <c r="L10" s="1" t="s">
        <v>138</v>
      </c>
      <c r="M10" s="1"/>
      <c r="N10" s="1"/>
      <c r="O10" s="14">
        <v>43104</v>
      </c>
      <c r="P10" s="14">
        <v>43135</v>
      </c>
      <c r="Q10" s="14">
        <v>43163</v>
      </c>
      <c r="R10" s="14">
        <v>43194</v>
      </c>
      <c r="S10" s="14">
        <v>43224</v>
      </c>
      <c r="T10" s="14">
        <v>43255</v>
      </c>
      <c r="U10" s="14">
        <v>43285</v>
      </c>
      <c r="V10" s="14">
        <v>43316</v>
      </c>
      <c r="W10" s="14">
        <v>43347</v>
      </c>
      <c r="X10" s="14">
        <v>43377</v>
      </c>
      <c r="Y10" s="14">
        <v>43043</v>
      </c>
      <c r="Z10" s="14">
        <v>43073</v>
      </c>
    </row>
    <row r="11" spans="1:26" x14ac:dyDescent="0.25">
      <c r="A11" s="1"/>
      <c r="B11" s="1"/>
      <c r="C11" s="3" t="s">
        <v>82</v>
      </c>
      <c r="D11" s="1"/>
      <c r="E11" s="1" t="s">
        <v>93</v>
      </c>
      <c r="G11" s="1"/>
      <c r="H11" s="1"/>
      <c r="I11" s="1"/>
      <c r="J11" s="1"/>
      <c r="L11" s="1" t="s">
        <v>139</v>
      </c>
      <c r="M11" s="1"/>
      <c r="N11" s="1"/>
      <c r="O11" s="14">
        <v>43105</v>
      </c>
      <c r="P11" s="14">
        <v>43136</v>
      </c>
      <c r="Q11" s="14">
        <v>43164</v>
      </c>
      <c r="R11" s="14">
        <v>43195</v>
      </c>
      <c r="S11" s="14">
        <v>43225</v>
      </c>
      <c r="T11" s="14">
        <v>43256</v>
      </c>
      <c r="U11" s="14">
        <v>43286</v>
      </c>
      <c r="V11" s="14">
        <v>43317</v>
      </c>
      <c r="W11" s="14">
        <v>43348</v>
      </c>
      <c r="X11" s="14">
        <v>43378</v>
      </c>
      <c r="Y11" s="14">
        <v>43044</v>
      </c>
      <c r="Z11" s="14">
        <v>43074</v>
      </c>
    </row>
    <row r="12" spans="1:26" x14ac:dyDescent="0.25">
      <c r="A12" s="1"/>
      <c r="B12" s="1"/>
      <c r="C12" s="3" t="s">
        <v>111</v>
      </c>
      <c r="D12" s="1"/>
      <c r="F12" s="1"/>
      <c r="G12" s="1"/>
      <c r="H12" s="1"/>
      <c r="I12" s="1"/>
      <c r="J12" s="1"/>
      <c r="L12" s="1" t="s">
        <v>140</v>
      </c>
      <c r="M12" s="1"/>
      <c r="N12" s="1"/>
      <c r="O12" s="14">
        <v>43106</v>
      </c>
      <c r="P12" s="14">
        <v>43137</v>
      </c>
      <c r="Q12" s="14">
        <v>43165</v>
      </c>
      <c r="R12" s="14">
        <v>43196</v>
      </c>
      <c r="S12" s="14">
        <v>43226</v>
      </c>
      <c r="T12" s="14">
        <v>43257</v>
      </c>
      <c r="U12" s="14">
        <v>43287</v>
      </c>
      <c r="V12" s="14">
        <v>43318</v>
      </c>
      <c r="W12" s="14">
        <v>43349</v>
      </c>
      <c r="X12" s="14">
        <v>43379</v>
      </c>
      <c r="Y12" s="14">
        <v>43045</v>
      </c>
      <c r="Z12" s="14">
        <v>43075</v>
      </c>
    </row>
    <row r="13" spans="1:26" x14ac:dyDescent="0.25">
      <c r="A13" s="1"/>
      <c r="B13" s="1"/>
      <c r="C13" s="3" t="s">
        <v>40</v>
      </c>
      <c r="D13" s="1"/>
      <c r="F13" s="1"/>
      <c r="G13" s="1"/>
      <c r="H13" s="1"/>
      <c r="I13" s="1"/>
      <c r="J13" s="1"/>
      <c r="L13" s="1" t="s">
        <v>141</v>
      </c>
      <c r="M13" s="1"/>
      <c r="N13" s="1"/>
      <c r="O13" s="14">
        <v>43107</v>
      </c>
      <c r="P13" s="14">
        <v>43138</v>
      </c>
      <c r="Q13" s="14">
        <v>43166</v>
      </c>
      <c r="R13" s="14">
        <v>43197</v>
      </c>
      <c r="S13" s="14">
        <v>43227</v>
      </c>
      <c r="T13" s="14">
        <v>43258</v>
      </c>
      <c r="U13" s="14">
        <v>43288</v>
      </c>
      <c r="V13" s="14">
        <v>43319</v>
      </c>
      <c r="W13" s="14">
        <v>43350</v>
      </c>
      <c r="X13" s="14">
        <v>43380</v>
      </c>
      <c r="Y13" s="14">
        <v>43046</v>
      </c>
      <c r="Z13" s="14">
        <v>43076</v>
      </c>
    </row>
    <row r="14" spans="1:26" x14ac:dyDescent="0.25">
      <c r="A14" s="1"/>
      <c r="B14" s="1"/>
      <c r="D14" s="1"/>
      <c r="E14" s="1"/>
      <c r="F14" s="3"/>
      <c r="G14" s="1"/>
      <c r="H14" s="1"/>
      <c r="I14" s="1"/>
      <c r="J14" s="1"/>
      <c r="L14" s="1"/>
      <c r="M14" s="1"/>
      <c r="N14" s="1"/>
      <c r="O14" s="14">
        <v>43108</v>
      </c>
      <c r="P14" s="14">
        <v>43139</v>
      </c>
      <c r="Q14" s="14">
        <v>43167</v>
      </c>
      <c r="R14" s="14">
        <v>43198</v>
      </c>
      <c r="S14" s="14">
        <v>43228</v>
      </c>
      <c r="T14" s="14">
        <v>43259</v>
      </c>
      <c r="U14" s="14">
        <v>43289</v>
      </c>
      <c r="V14" s="14">
        <v>43320</v>
      </c>
      <c r="W14" s="14">
        <v>43351</v>
      </c>
      <c r="X14" s="14">
        <v>43381</v>
      </c>
      <c r="Y14" s="14">
        <v>43047</v>
      </c>
      <c r="Z14" s="14">
        <v>43077</v>
      </c>
    </row>
    <row r="15" spans="1:26" x14ac:dyDescent="0.25">
      <c r="A15" s="1"/>
      <c r="B15" s="1"/>
      <c r="D15" s="1"/>
      <c r="E15" s="1"/>
      <c r="F15" s="1"/>
      <c r="G15" s="1"/>
      <c r="H15" s="1"/>
      <c r="I15" s="1"/>
      <c r="J15" s="1"/>
      <c r="L15" s="1" t="s">
        <v>142</v>
      </c>
      <c r="M15" s="1"/>
      <c r="N15" s="1"/>
      <c r="O15" s="14">
        <v>43109</v>
      </c>
      <c r="P15" s="14">
        <v>43140</v>
      </c>
      <c r="Q15" s="14">
        <v>43168</v>
      </c>
      <c r="R15" s="14">
        <v>43199</v>
      </c>
      <c r="S15" s="14">
        <v>43229</v>
      </c>
      <c r="T15" s="14">
        <v>43260</v>
      </c>
      <c r="U15" s="14">
        <v>43290</v>
      </c>
      <c r="V15" s="14">
        <v>43321</v>
      </c>
      <c r="W15" s="14">
        <v>43352</v>
      </c>
      <c r="X15" s="14">
        <v>43382</v>
      </c>
      <c r="Y15" s="14">
        <v>43048</v>
      </c>
      <c r="Z15" s="14">
        <v>43078</v>
      </c>
    </row>
    <row r="16" spans="1:26" x14ac:dyDescent="0.25">
      <c r="L16" s="1" t="s">
        <v>143</v>
      </c>
      <c r="M16" s="1"/>
      <c r="N16" s="1"/>
      <c r="O16" s="14">
        <v>43110</v>
      </c>
      <c r="P16" s="14">
        <v>43141</v>
      </c>
      <c r="Q16" s="14">
        <v>43169</v>
      </c>
      <c r="R16" s="14">
        <v>43200</v>
      </c>
      <c r="S16" s="14">
        <v>43230</v>
      </c>
      <c r="T16" s="14">
        <v>43261</v>
      </c>
      <c r="U16" s="14">
        <v>43291</v>
      </c>
      <c r="V16" s="14">
        <v>43322</v>
      </c>
      <c r="W16" s="14">
        <v>43353</v>
      </c>
      <c r="X16" s="14">
        <v>43383</v>
      </c>
      <c r="Y16" s="14">
        <v>43049</v>
      </c>
      <c r="Z16" s="14">
        <v>43079</v>
      </c>
    </row>
    <row r="17" spans="1:26" x14ac:dyDescent="0.25">
      <c r="L17" s="1" t="s">
        <v>129</v>
      </c>
      <c r="M17" s="1"/>
      <c r="N17" s="1"/>
      <c r="O17" s="14">
        <v>43111</v>
      </c>
      <c r="P17" s="14">
        <v>43142</v>
      </c>
      <c r="Q17" s="14">
        <v>43170</v>
      </c>
      <c r="R17" s="14">
        <v>43201</v>
      </c>
      <c r="S17" s="14">
        <v>43231</v>
      </c>
      <c r="T17" s="14">
        <v>43262</v>
      </c>
      <c r="U17" s="14">
        <v>43292</v>
      </c>
      <c r="V17" s="14">
        <v>43323</v>
      </c>
      <c r="W17" s="14">
        <v>43354</v>
      </c>
      <c r="X17" s="14">
        <v>43384</v>
      </c>
      <c r="Y17" s="14">
        <v>43050</v>
      </c>
      <c r="Z17" s="14">
        <v>43080</v>
      </c>
    </row>
    <row r="18" spans="1:26" x14ac:dyDescent="0.25">
      <c r="L18" s="1"/>
      <c r="M18" s="1"/>
      <c r="N18" s="1"/>
      <c r="O18" s="14">
        <v>43112</v>
      </c>
      <c r="P18" s="14">
        <v>43143</v>
      </c>
      <c r="Q18" s="14">
        <v>43171</v>
      </c>
      <c r="R18" s="14">
        <v>43202</v>
      </c>
      <c r="S18" s="14">
        <v>43232</v>
      </c>
      <c r="T18" s="14">
        <v>43263</v>
      </c>
      <c r="U18" s="14">
        <v>43293</v>
      </c>
      <c r="V18" s="14">
        <v>43324</v>
      </c>
      <c r="W18" s="14">
        <v>43355</v>
      </c>
      <c r="X18" s="14">
        <v>43385</v>
      </c>
      <c r="Y18" s="14">
        <v>43051</v>
      </c>
      <c r="Z18" s="14">
        <v>43081</v>
      </c>
    </row>
    <row r="19" spans="1:26" x14ac:dyDescent="0.25">
      <c r="L19" s="1"/>
      <c r="M19" s="1"/>
      <c r="N19" s="1"/>
      <c r="O19" s="14">
        <v>43113</v>
      </c>
      <c r="P19" s="14">
        <v>43144</v>
      </c>
      <c r="Q19" s="14">
        <v>43172</v>
      </c>
      <c r="R19" s="14">
        <v>43203</v>
      </c>
      <c r="S19" s="14">
        <v>43233</v>
      </c>
      <c r="T19" s="14">
        <v>43264</v>
      </c>
      <c r="U19" s="14">
        <v>43294</v>
      </c>
      <c r="V19" s="14">
        <v>43325</v>
      </c>
      <c r="W19" s="14">
        <v>43356</v>
      </c>
      <c r="X19" s="14">
        <v>43386</v>
      </c>
      <c r="Y19" s="14">
        <v>43052</v>
      </c>
      <c r="Z19" s="14">
        <v>43082</v>
      </c>
    </row>
    <row r="20" spans="1:26" x14ac:dyDescent="0.25">
      <c r="L20" s="1"/>
      <c r="M20" s="1"/>
      <c r="N20" s="1"/>
      <c r="O20" s="14">
        <v>43114</v>
      </c>
      <c r="P20" s="14">
        <v>43145</v>
      </c>
      <c r="Q20" s="14">
        <v>43173</v>
      </c>
      <c r="R20" s="14">
        <v>43204</v>
      </c>
      <c r="S20" s="14">
        <v>43234</v>
      </c>
      <c r="T20" s="14">
        <v>43265</v>
      </c>
      <c r="U20" s="14">
        <v>43295</v>
      </c>
      <c r="V20" s="14">
        <v>43326</v>
      </c>
      <c r="W20" s="14">
        <v>43357</v>
      </c>
      <c r="X20" s="14">
        <v>43387</v>
      </c>
      <c r="Y20" s="14">
        <v>43053</v>
      </c>
      <c r="Z20" s="14">
        <v>43083</v>
      </c>
    </row>
    <row r="21" spans="1:26" x14ac:dyDescent="0.25">
      <c r="L21" s="1"/>
      <c r="M21" s="1"/>
      <c r="N21" s="1"/>
      <c r="O21" s="14">
        <v>43115</v>
      </c>
      <c r="P21" s="14">
        <v>43146</v>
      </c>
      <c r="Q21" s="14">
        <v>43174</v>
      </c>
      <c r="R21" s="14">
        <v>43205</v>
      </c>
      <c r="S21" s="14">
        <v>43235</v>
      </c>
      <c r="T21" s="14">
        <v>43266</v>
      </c>
      <c r="U21" s="14">
        <v>43296</v>
      </c>
      <c r="V21" s="14">
        <v>43327</v>
      </c>
      <c r="W21" s="14">
        <v>43358</v>
      </c>
      <c r="X21" s="14">
        <v>43388</v>
      </c>
      <c r="Y21" s="14">
        <v>43054</v>
      </c>
      <c r="Z21" s="14">
        <v>43084</v>
      </c>
    </row>
    <row r="22" spans="1:26" x14ac:dyDescent="0.25">
      <c r="L22" s="1"/>
      <c r="M22" s="1"/>
      <c r="N22" s="1"/>
      <c r="O22" s="14">
        <v>43116</v>
      </c>
      <c r="P22" s="14">
        <v>43147</v>
      </c>
      <c r="Q22" s="14">
        <v>43175</v>
      </c>
      <c r="R22" s="14">
        <v>43206</v>
      </c>
      <c r="S22" s="14">
        <v>43236</v>
      </c>
      <c r="T22" s="14">
        <v>43267</v>
      </c>
      <c r="U22" s="14">
        <v>43297</v>
      </c>
      <c r="V22" s="14">
        <v>43328</v>
      </c>
      <c r="W22" s="14">
        <v>43359</v>
      </c>
      <c r="X22" s="14">
        <v>43389</v>
      </c>
      <c r="Y22" s="14">
        <v>43055</v>
      </c>
      <c r="Z22" s="14">
        <v>43085</v>
      </c>
    </row>
    <row r="23" spans="1:26" x14ac:dyDescent="0.25">
      <c r="L23" s="1"/>
      <c r="M23" s="1"/>
      <c r="N23" s="1"/>
      <c r="O23" s="14">
        <v>43117</v>
      </c>
      <c r="P23" s="14">
        <v>43148</v>
      </c>
      <c r="Q23" s="14">
        <v>43176</v>
      </c>
      <c r="R23" s="14">
        <v>43207</v>
      </c>
      <c r="S23" s="14">
        <v>43237</v>
      </c>
      <c r="T23" s="14">
        <v>43268</v>
      </c>
      <c r="U23" s="14">
        <v>43298</v>
      </c>
      <c r="V23" s="14">
        <v>43329</v>
      </c>
      <c r="W23" s="14">
        <v>43360</v>
      </c>
      <c r="X23" s="14">
        <v>43390</v>
      </c>
      <c r="Y23" s="14">
        <v>43056</v>
      </c>
      <c r="Z23" s="14">
        <v>43086</v>
      </c>
    </row>
    <row r="24" spans="1:26" x14ac:dyDescent="0.25">
      <c r="A24" s="1" t="s">
        <v>125</v>
      </c>
      <c r="B24" s="1" t="s">
        <v>100</v>
      </c>
      <c r="L24" s="1"/>
      <c r="M24" s="1"/>
      <c r="N24" s="1"/>
      <c r="O24" s="14">
        <v>43118</v>
      </c>
      <c r="P24" s="14">
        <v>43149</v>
      </c>
      <c r="Q24" s="14">
        <v>43177</v>
      </c>
      <c r="R24" s="14">
        <v>43208</v>
      </c>
      <c r="S24" s="14">
        <v>43238</v>
      </c>
      <c r="T24" s="14">
        <v>43269</v>
      </c>
      <c r="U24" s="14">
        <v>43299</v>
      </c>
      <c r="V24" s="14">
        <v>43330</v>
      </c>
      <c r="W24" s="14">
        <v>43361</v>
      </c>
      <c r="X24" s="14">
        <v>43391</v>
      </c>
      <c r="Y24" s="14">
        <v>43057</v>
      </c>
      <c r="Z24" s="14">
        <v>43087</v>
      </c>
    </row>
    <row r="25" spans="1:26" x14ac:dyDescent="0.25">
      <c r="A25" s="1" t="s">
        <v>57</v>
      </c>
      <c r="B25" s="1" t="s">
        <v>100</v>
      </c>
      <c r="L25" s="1"/>
      <c r="M25" s="1"/>
      <c r="N25" s="1"/>
      <c r="O25" s="14">
        <v>43119</v>
      </c>
      <c r="P25" s="14">
        <v>43150</v>
      </c>
      <c r="Q25" s="14">
        <v>43178</v>
      </c>
      <c r="R25" s="14">
        <v>43209</v>
      </c>
      <c r="S25" s="14">
        <v>43239</v>
      </c>
      <c r="T25" s="14">
        <v>43270</v>
      </c>
      <c r="U25" s="14">
        <v>43300</v>
      </c>
      <c r="V25" s="14">
        <v>43331</v>
      </c>
      <c r="W25" s="14">
        <v>43362</v>
      </c>
      <c r="X25" s="14">
        <v>43392</v>
      </c>
      <c r="Y25" s="14">
        <v>43058</v>
      </c>
      <c r="Z25" s="14">
        <v>43088</v>
      </c>
    </row>
    <row r="26" spans="1:26" x14ac:dyDescent="0.25">
      <c r="A26" s="1" t="s">
        <v>126</v>
      </c>
      <c r="B26" s="1" t="s">
        <v>100</v>
      </c>
      <c r="L26" s="1"/>
      <c r="M26" s="1"/>
      <c r="N26" s="1"/>
      <c r="O26" s="14">
        <v>43120</v>
      </c>
      <c r="P26" s="14">
        <v>43151</v>
      </c>
      <c r="Q26" s="14">
        <v>43179</v>
      </c>
      <c r="R26" s="14">
        <v>43210</v>
      </c>
      <c r="S26" s="14">
        <v>43240</v>
      </c>
      <c r="T26" s="14">
        <v>43271</v>
      </c>
      <c r="U26" s="14">
        <v>43301</v>
      </c>
      <c r="V26" s="14">
        <v>43332</v>
      </c>
      <c r="W26" s="14">
        <v>43363</v>
      </c>
      <c r="X26" s="14">
        <v>43393</v>
      </c>
      <c r="Y26" s="14">
        <v>43059</v>
      </c>
      <c r="Z26" s="14">
        <v>43089</v>
      </c>
    </row>
    <row r="27" spans="1:26" x14ac:dyDescent="0.25">
      <c r="A27" s="1" t="s">
        <v>23</v>
      </c>
      <c r="B27" s="1" t="s">
        <v>100</v>
      </c>
      <c r="L27" s="1"/>
      <c r="M27" s="1"/>
      <c r="N27" s="1"/>
      <c r="O27" s="14">
        <v>43121</v>
      </c>
      <c r="P27" s="14">
        <v>43152</v>
      </c>
      <c r="Q27" s="14">
        <v>43180</v>
      </c>
      <c r="R27" s="14">
        <v>43211</v>
      </c>
      <c r="S27" s="14">
        <v>43241</v>
      </c>
      <c r="T27" s="14">
        <v>43272</v>
      </c>
      <c r="U27" s="14">
        <v>43302</v>
      </c>
      <c r="V27" s="14">
        <v>43333</v>
      </c>
      <c r="W27" s="14">
        <v>43364</v>
      </c>
      <c r="X27" s="14">
        <v>43394</v>
      </c>
      <c r="Y27" s="14">
        <v>43060</v>
      </c>
      <c r="Z27" s="14">
        <v>43090</v>
      </c>
    </row>
    <row r="28" spans="1:26" x14ac:dyDescent="0.25">
      <c r="A28" s="1" t="s">
        <v>37</v>
      </c>
      <c r="B28" s="1" t="s">
        <v>100</v>
      </c>
      <c r="L28" s="1"/>
      <c r="M28" s="1"/>
      <c r="N28" s="1"/>
      <c r="O28" s="14">
        <v>43122</v>
      </c>
      <c r="P28" s="14">
        <v>43153</v>
      </c>
      <c r="Q28" s="14">
        <v>43181</v>
      </c>
      <c r="R28" s="14">
        <v>43212</v>
      </c>
      <c r="S28" s="14">
        <v>43242</v>
      </c>
      <c r="T28" s="14">
        <v>43273</v>
      </c>
      <c r="U28" s="14">
        <v>43303</v>
      </c>
      <c r="V28" s="14">
        <v>43334</v>
      </c>
      <c r="W28" s="14">
        <v>43365</v>
      </c>
      <c r="X28" s="14">
        <v>43395</v>
      </c>
      <c r="Y28" s="14">
        <v>43061</v>
      </c>
      <c r="Z28" s="14">
        <v>43091</v>
      </c>
    </row>
    <row r="29" spans="1:26" x14ac:dyDescent="0.25">
      <c r="A29" s="1" t="s">
        <v>86</v>
      </c>
      <c r="B29" s="1" t="s">
        <v>100</v>
      </c>
      <c r="L29" s="1"/>
      <c r="M29" s="1"/>
      <c r="N29" s="1"/>
      <c r="O29" s="14">
        <v>43123</v>
      </c>
      <c r="P29" s="14">
        <v>43154</v>
      </c>
      <c r="Q29" s="14">
        <v>43182</v>
      </c>
      <c r="R29" s="14">
        <v>43213</v>
      </c>
      <c r="S29" s="14">
        <v>43243</v>
      </c>
      <c r="T29" s="14">
        <v>43274</v>
      </c>
      <c r="U29" s="14">
        <v>43304</v>
      </c>
      <c r="V29" s="14">
        <v>43335</v>
      </c>
      <c r="W29" s="14">
        <v>43366</v>
      </c>
      <c r="X29" s="14">
        <v>43396</v>
      </c>
      <c r="Y29" s="14">
        <v>43062</v>
      </c>
      <c r="Z29" s="14">
        <v>43092</v>
      </c>
    </row>
    <row r="30" spans="1:26" x14ac:dyDescent="0.25">
      <c r="A30" s="1" t="s">
        <v>68</v>
      </c>
      <c r="B30" s="1" t="s">
        <v>101</v>
      </c>
      <c r="L30" s="1"/>
      <c r="M30" s="1"/>
      <c r="N30" s="1"/>
      <c r="O30" s="14">
        <v>43124</v>
      </c>
      <c r="P30" s="14">
        <v>43155</v>
      </c>
      <c r="Q30" s="14">
        <v>43183</v>
      </c>
      <c r="R30" s="14">
        <v>43214</v>
      </c>
      <c r="S30" s="14">
        <v>43244</v>
      </c>
      <c r="T30" s="14">
        <v>43275</v>
      </c>
      <c r="U30" s="14">
        <v>43305</v>
      </c>
      <c r="V30" s="14">
        <v>43336</v>
      </c>
      <c r="W30" s="14">
        <v>43367</v>
      </c>
      <c r="X30" s="14">
        <v>43397</v>
      </c>
      <c r="Y30" s="14">
        <v>43063</v>
      </c>
      <c r="Z30" s="14">
        <v>43093</v>
      </c>
    </row>
    <row r="31" spans="1:26" x14ac:dyDescent="0.25">
      <c r="A31" s="1" t="s">
        <v>81</v>
      </c>
      <c r="B31" s="1" t="s">
        <v>101</v>
      </c>
      <c r="L31" s="1"/>
      <c r="M31" s="1"/>
      <c r="N31" s="1"/>
      <c r="O31" s="14">
        <v>43125</v>
      </c>
      <c r="P31" s="14">
        <v>43156</v>
      </c>
      <c r="Q31" s="14">
        <v>43184</v>
      </c>
      <c r="R31" s="14">
        <v>43215</v>
      </c>
      <c r="S31" s="14">
        <v>43245</v>
      </c>
      <c r="T31" s="14">
        <v>43276</v>
      </c>
      <c r="U31" s="14">
        <v>43306</v>
      </c>
      <c r="V31" s="14">
        <v>43337</v>
      </c>
      <c r="W31" s="14">
        <v>43368</v>
      </c>
      <c r="X31" s="14">
        <v>43398</v>
      </c>
      <c r="Y31" s="14">
        <v>43064</v>
      </c>
      <c r="Z31" s="14">
        <v>43094</v>
      </c>
    </row>
    <row r="32" spans="1:26" x14ac:dyDescent="0.25">
      <c r="A32" s="1" t="s">
        <v>89</v>
      </c>
      <c r="B32" s="1" t="s">
        <v>101</v>
      </c>
      <c r="L32" s="1"/>
      <c r="M32" s="1"/>
      <c r="N32" s="1"/>
      <c r="O32" s="14">
        <v>43126</v>
      </c>
      <c r="P32" s="14">
        <v>43157</v>
      </c>
      <c r="Q32" s="14">
        <v>43185</v>
      </c>
      <c r="R32" s="14">
        <v>43216</v>
      </c>
      <c r="S32" s="14">
        <v>43246</v>
      </c>
      <c r="T32" s="14">
        <v>43277</v>
      </c>
      <c r="U32" s="14">
        <v>43307</v>
      </c>
      <c r="V32" s="14">
        <v>43338</v>
      </c>
      <c r="W32" s="14">
        <v>43369</v>
      </c>
      <c r="X32" s="14">
        <v>43399</v>
      </c>
      <c r="Y32" s="14">
        <v>43065</v>
      </c>
      <c r="Z32" s="14">
        <v>43095</v>
      </c>
    </row>
    <row r="33" spans="1:26" x14ac:dyDescent="0.25">
      <c r="A33" s="1" t="s">
        <v>109</v>
      </c>
      <c r="B33" s="1" t="s">
        <v>101</v>
      </c>
      <c r="L33" s="1"/>
      <c r="M33" s="1"/>
      <c r="N33" s="1"/>
      <c r="O33" s="14">
        <v>43127</v>
      </c>
      <c r="P33" s="14">
        <v>43158</v>
      </c>
      <c r="Q33" s="14">
        <v>43186</v>
      </c>
      <c r="R33" s="14">
        <v>43217</v>
      </c>
      <c r="S33" s="14">
        <v>43247</v>
      </c>
      <c r="T33" s="14">
        <v>43278</v>
      </c>
      <c r="U33" s="14">
        <v>43308</v>
      </c>
      <c r="V33" s="14">
        <v>43339</v>
      </c>
      <c r="W33" s="14">
        <v>43370</v>
      </c>
      <c r="X33" s="14">
        <v>43400</v>
      </c>
      <c r="Y33" s="14">
        <v>43066</v>
      </c>
      <c r="Z33" s="14">
        <v>43096</v>
      </c>
    </row>
    <row r="34" spans="1:26" x14ac:dyDescent="0.25">
      <c r="A34" s="1" t="s">
        <v>110</v>
      </c>
      <c r="B34" s="1" t="s">
        <v>101</v>
      </c>
      <c r="L34" s="1"/>
      <c r="M34" s="1"/>
      <c r="N34" s="1"/>
      <c r="O34" s="14">
        <v>43128</v>
      </c>
      <c r="P34" s="14">
        <v>43159</v>
      </c>
      <c r="Q34" s="14">
        <v>43187</v>
      </c>
      <c r="R34" s="14">
        <v>43218</v>
      </c>
      <c r="S34" s="14">
        <v>43248</v>
      </c>
      <c r="T34" s="14">
        <v>43279</v>
      </c>
      <c r="U34" s="14">
        <v>43309</v>
      </c>
      <c r="V34" s="14">
        <v>43340</v>
      </c>
      <c r="W34" s="14">
        <v>43371</v>
      </c>
      <c r="X34" s="14">
        <v>43401</v>
      </c>
      <c r="Y34" s="14">
        <v>43067</v>
      </c>
      <c r="Z34" s="14">
        <v>43097</v>
      </c>
    </row>
    <row r="35" spans="1:26" x14ac:dyDescent="0.25">
      <c r="A35" s="3" t="s">
        <v>127</v>
      </c>
      <c r="B35" s="1" t="s">
        <v>102</v>
      </c>
      <c r="L35" s="1"/>
      <c r="M35" s="1"/>
      <c r="N35" s="1"/>
      <c r="O35" s="14">
        <v>43129</v>
      </c>
      <c r="P35" s="14"/>
      <c r="Q35" s="14">
        <v>43188</v>
      </c>
      <c r="R35" s="14">
        <v>43219</v>
      </c>
      <c r="S35" s="14">
        <v>43249</v>
      </c>
      <c r="T35" s="14">
        <v>43280</v>
      </c>
      <c r="U35" s="14">
        <v>43310</v>
      </c>
      <c r="V35" s="14">
        <v>43341</v>
      </c>
      <c r="W35" s="14">
        <v>43372</v>
      </c>
      <c r="X35" s="14">
        <v>43402</v>
      </c>
      <c r="Y35" s="14">
        <v>43068</v>
      </c>
      <c r="Z35" s="14">
        <v>43098</v>
      </c>
    </row>
    <row r="36" spans="1:26" x14ac:dyDescent="0.25">
      <c r="A36" s="3" t="s">
        <v>108</v>
      </c>
      <c r="B36" s="1" t="s">
        <v>102</v>
      </c>
      <c r="L36" s="1"/>
      <c r="M36" s="1"/>
      <c r="N36" s="1"/>
      <c r="O36" s="14">
        <v>43130</v>
      </c>
      <c r="P36" s="14"/>
      <c r="Q36" s="14">
        <v>43189</v>
      </c>
      <c r="R36" s="14">
        <v>43220</v>
      </c>
      <c r="S36" s="14">
        <v>43250</v>
      </c>
      <c r="T36" s="14">
        <v>43281</v>
      </c>
      <c r="U36" s="14">
        <v>43311</v>
      </c>
      <c r="V36" s="14">
        <v>43342</v>
      </c>
      <c r="W36" s="14">
        <v>43373</v>
      </c>
      <c r="X36" s="14">
        <v>43403</v>
      </c>
      <c r="Y36" s="14">
        <v>43069</v>
      </c>
      <c r="Z36" s="14">
        <v>43099</v>
      </c>
    </row>
    <row r="37" spans="1:26" x14ac:dyDescent="0.25">
      <c r="A37" s="3" t="s">
        <v>71</v>
      </c>
      <c r="B37" s="1" t="s">
        <v>102</v>
      </c>
      <c r="L37" s="1"/>
      <c r="M37" s="1"/>
      <c r="N37" s="1"/>
      <c r="O37" s="14">
        <v>43131</v>
      </c>
      <c r="P37" s="14"/>
      <c r="Q37" s="14">
        <v>43190</v>
      </c>
      <c r="R37" s="14"/>
      <c r="S37" s="14">
        <v>43251</v>
      </c>
      <c r="T37" s="14"/>
      <c r="U37" s="14">
        <v>43312</v>
      </c>
      <c r="V37" s="14">
        <v>43343</v>
      </c>
      <c r="W37" s="14"/>
      <c r="X37" s="14">
        <v>43404</v>
      </c>
      <c r="Y37" s="14"/>
      <c r="Z37" s="14">
        <v>43100</v>
      </c>
    </row>
    <row r="38" spans="1:26" x14ac:dyDescent="0.25">
      <c r="A38" s="3" t="s">
        <v>31</v>
      </c>
      <c r="B38" s="1" t="s">
        <v>102</v>
      </c>
    </row>
    <row r="39" spans="1:26" x14ac:dyDescent="0.25">
      <c r="A39" s="3" t="s">
        <v>76</v>
      </c>
      <c r="B39" s="1" t="s">
        <v>102</v>
      </c>
    </row>
    <row r="40" spans="1:26" x14ac:dyDescent="0.25">
      <c r="A40" s="3" t="s">
        <v>33</v>
      </c>
      <c r="B40" s="1" t="s">
        <v>102</v>
      </c>
    </row>
    <row r="41" spans="1:26" x14ac:dyDescent="0.25">
      <c r="A41" s="3" t="s">
        <v>99</v>
      </c>
      <c r="B41" s="1" t="s">
        <v>102</v>
      </c>
    </row>
    <row r="42" spans="1:26" x14ac:dyDescent="0.25">
      <c r="A42" s="3" t="s">
        <v>78</v>
      </c>
      <c r="B42" s="1" t="s">
        <v>102</v>
      </c>
    </row>
    <row r="43" spans="1:26" x14ac:dyDescent="0.25">
      <c r="A43" s="3" t="s">
        <v>80</v>
      </c>
      <c r="B43" s="1" t="s">
        <v>102</v>
      </c>
    </row>
    <row r="44" spans="1:26" x14ac:dyDescent="0.25">
      <c r="A44" s="3" t="s">
        <v>82</v>
      </c>
      <c r="B44" s="1" t="s">
        <v>102</v>
      </c>
    </row>
    <row r="45" spans="1:26" x14ac:dyDescent="0.25">
      <c r="A45" s="3" t="s">
        <v>111</v>
      </c>
      <c r="B45" s="1" t="s">
        <v>102</v>
      </c>
    </row>
    <row r="46" spans="1:26" x14ac:dyDescent="0.25">
      <c r="A46" s="3" t="s">
        <v>40</v>
      </c>
      <c r="B46" s="1" t="s">
        <v>102</v>
      </c>
    </row>
    <row r="47" spans="1:26" x14ac:dyDescent="0.25">
      <c r="A47" s="3" t="s">
        <v>112</v>
      </c>
      <c r="B47" s="1" t="s">
        <v>103</v>
      </c>
    </row>
    <row r="48" spans="1:26" x14ac:dyDescent="0.25">
      <c r="A48" s="3" t="s">
        <v>19</v>
      </c>
      <c r="B48" s="1" t="s">
        <v>103</v>
      </c>
    </row>
    <row r="49" spans="1:2" x14ac:dyDescent="0.25">
      <c r="A49" s="3" t="s">
        <v>113</v>
      </c>
      <c r="B49" s="1" t="s">
        <v>103</v>
      </c>
    </row>
    <row r="50" spans="1:2" x14ac:dyDescent="0.25">
      <c r="A50" s="3" t="s">
        <v>84</v>
      </c>
      <c r="B50" s="1" t="s">
        <v>103</v>
      </c>
    </row>
    <row r="51" spans="1:2" x14ac:dyDescent="0.25">
      <c r="A51" s="3" t="s">
        <v>114</v>
      </c>
      <c r="B51" s="1" t="s">
        <v>103</v>
      </c>
    </row>
    <row r="52" spans="1:2" x14ac:dyDescent="0.25">
      <c r="A52" s="3" t="s">
        <v>115</v>
      </c>
      <c r="B52" s="1" t="s">
        <v>103</v>
      </c>
    </row>
    <row r="53" spans="1:2" x14ac:dyDescent="0.25">
      <c r="A53" s="1" t="s">
        <v>17</v>
      </c>
      <c r="B53" s="1" t="s">
        <v>104</v>
      </c>
    </row>
    <row r="54" spans="1:2" x14ac:dyDescent="0.25">
      <c r="A54" s="1" t="s">
        <v>73</v>
      </c>
      <c r="B54" s="1" t="s">
        <v>104</v>
      </c>
    </row>
    <row r="55" spans="1:2" x14ac:dyDescent="0.25">
      <c r="A55" s="3" t="s">
        <v>75</v>
      </c>
      <c r="B55" s="1" t="s">
        <v>104</v>
      </c>
    </row>
    <row r="56" spans="1:2" x14ac:dyDescent="0.25">
      <c r="A56" s="1" t="s">
        <v>32</v>
      </c>
      <c r="B56" s="1" t="s">
        <v>104</v>
      </c>
    </row>
    <row r="57" spans="1:2" x14ac:dyDescent="0.25">
      <c r="A57" s="1" t="s">
        <v>116</v>
      </c>
      <c r="B57" s="1" t="s">
        <v>104</v>
      </c>
    </row>
    <row r="58" spans="1:2" x14ac:dyDescent="0.25">
      <c r="A58" s="1" t="s">
        <v>87</v>
      </c>
      <c r="B58" s="1" t="s">
        <v>104</v>
      </c>
    </row>
    <row r="59" spans="1:2" x14ac:dyDescent="0.25">
      <c r="A59" s="1" t="s">
        <v>88</v>
      </c>
      <c r="B59" s="1" t="s">
        <v>104</v>
      </c>
    </row>
    <row r="60" spans="1:2" x14ac:dyDescent="0.25">
      <c r="A60" s="1" t="s">
        <v>39</v>
      </c>
      <c r="B60" s="1" t="s">
        <v>104</v>
      </c>
    </row>
    <row r="61" spans="1:2" x14ac:dyDescent="0.25">
      <c r="A61" s="1" t="s">
        <v>90</v>
      </c>
      <c r="B61" s="1" t="s">
        <v>104</v>
      </c>
    </row>
    <row r="62" spans="1:2" x14ac:dyDescent="0.25">
      <c r="A62" s="1" t="s">
        <v>93</v>
      </c>
      <c r="B62" s="1" t="s">
        <v>104</v>
      </c>
    </row>
    <row r="63" spans="1:2" x14ac:dyDescent="0.25">
      <c r="A63" s="3" t="s">
        <v>45</v>
      </c>
      <c r="B63" s="1" t="s">
        <v>105</v>
      </c>
    </row>
    <row r="64" spans="1:2" x14ac:dyDescent="0.25">
      <c r="A64" s="3" t="s">
        <v>117</v>
      </c>
      <c r="B64" s="1" t="s">
        <v>105</v>
      </c>
    </row>
    <row r="65" spans="1:2" x14ac:dyDescent="0.25">
      <c r="A65" s="3" t="s">
        <v>50</v>
      </c>
      <c r="B65" s="1" t="s">
        <v>105</v>
      </c>
    </row>
    <row r="66" spans="1:2" x14ac:dyDescent="0.25">
      <c r="A66" s="3" t="s">
        <v>128</v>
      </c>
      <c r="B66" s="1" t="s">
        <v>105</v>
      </c>
    </row>
    <row r="67" spans="1:2" x14ac:dyDescent="0.25">
      <c r="A67" s="3" t="s">
        <v>36</v>
      </c>
      <c r="B67" s="1" t="s">
        <v>105</v>
      </c>
    </row>
    <row r="68" spans="1:2" x14ac:dyDescent="0.25">
      <c r="A68" s="1" t="s">
        <v>18</v>
      </c>
      <c r="B68" s="1" t="s">
        <v>121</v>
      </c>
    </row>
    <row r="69" spans="1:2" x14ac:dyDescent="0.25">
      <c r="A69" s="1" t="s">
        <v>20</v>
      </c>
      <c r="B69" s="1" t="s">
        <v>121</v>
      </c>
    </row>
    <row r="70" spans="1:2" x14ac:dyDescent="0.25">
      <c r="A70" s="1" t="s">
        <v>22</v>
      </c>
      <c r="B70" s="1" t="s">
        <v>121</v>
      </c>
    </row>
    <row r="71" spans="1:2" x14ac:dyDescent="0.25">
      <c r="A71" s="1" t="s">
        <v>29</v>
      </c>
      <c r="B71" s="1" t="s">
        <v>121</v>
      </c>
    </row>
    <row r="72" spans="1:2" x14ac:dyDescent="0.25">
      <c r="A72" s="1" t="s">
        <v>118</v>
      </c>
      <c r="B72" s="1" t="s">
        <v>122</v>
      </c>
    </row>
    <row r="73" spans="1:2" x14ac:dyDescent="0.25">
      <c r="A73" s="1" t="s">
        <v>67</v>
      </c>
      <c r="B73" s="1" t="s">
        <v>106</v>
      </c>
    </row>
    <row r="74" spans="1:2" x14ac:dyDescent="0.25">
      <c r="A74" s="1" t="s">
        <v>72</v>
      </c>
      <c r="B74" s="1" t="s">
        <v>106</v>
      </c>
    </row>
    <row r="75" spans="1:2" x14ac:dyDescent="0.25">
      <c r="A75" s="1" t="s">
        <v>119</v>
      </c>
      <c r="B75" s="1" t="s">
        <v>106</v>
      </c>
    </row>
    <row r="76" spans="1:2" x14ac:dyDescent="0.25">
      <c r="A76" s="1" t="s">
        <v>120</v>
      </c>
      <c r="B76" s="1" t="s">
        <v>106</v>
      </c>
    </row>
    <row r="77" spans="1:2" x14ac:dyDescent="0.25">
      <c r="A77" s="1" t="s">
        <v>35</v>
      </c>
      <c r="B77" s="1" t="s">
        <v>106</v>
      </c>
    </row>
    <row r="78" spans="1:2" x14ac:dyDescent="0.25">
      <c r="A78" s="1" t="s">
        <v>92</v>
      </c>
      <c r="B78" s="1" t="s">
        <v>106</v>
      </c>
    </row>
    <row r="79" spans="1:2" x14ac:dyDescent="0.25">
      <c r="A79" s="1" t="s">
        <v>70</v>
      </c>
      <c r="B79" s="1" t="s">
        <v>107</v>
      </c>
    </row>
    <row r="80" spans="1:2" x14ac:dyDescent="0.25">
      <c r="A80" s="1" t="s">
        <v>28</v>
      </c>
      <c r="B80" s="1" t="s">
        <v>107</v>
      </c>
    </row>
    <row r="81" spans="1:2" x14ac:dyDescent="0.25">
      <c r="A81" s="1" t="s">
        <v>77</v>
      </c>
      <c r="B81" s="1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75"/>
  <sheetViews>
    <sheetView workbookViewId="0">
      <selection activeCell="K25" sqref="K25"/>
    </sheetView>
  </sheetViews>
  <sheetFormatPr baseColWidth="10" defaultRowHeight="15" x14ac:dyDescent="0.25"/>
  <cols>
    <col min="1" max="1" width="17.42578125" style="1" customWidth="1"/>
    <col min="2" max="2" width="18.7109375" style="2" bestFit="1" customWidth="1"/>
  </cols>
  <sheetData>
    <row r="1" spans="1:2" x14ac:dyDescent="0.25">
      <c r="A1" s="27" t="s">
        <v>0</v>
      </c>
      <c r="B1" s="29" t="s">
        <v>151</v>
      </c>
    </row>
    <row r="2" spans="1:2" x14ac:dyDescent="0.25">
      <c r="A2" s="28" t="s">
        <v>41</v>
      </c>
      <c r="B2" s="30">
        <f>VLOOKUP(A2,Alertes!$A$6:$I$1048576,9,0)</f>
        <v>1</v>
      </c>
    </row>
    <row r="3" spans="1:2" x14ac:dyDescent="0.25">
      <c r="A3" s="28" t="s">
        <v>42</v>
      </c>
      <c r="B3" s="30">
        <f>VLOOKUP(A3,Alertes!$A$6:$I$1048576,9,0)</f>
        <v>0</v>
      </c>
    </row>
    <row r="4" spans="1:2" x14ac:dyDescent="0.25">
      <c r="A4" s="28" t="s">
        <v>43</v>
      </c>
      <c r="B4" s="30">
        <f>VLOOKUP(A4,Alertes!$A$6:$I$1048576,9,0)</f>
        <v>0</v>
      </c>
    </row>
    <row r="5" spans="1:2" x14ac:dyDescent="0.25">
      <c r="A5" s="28" t="s">
        <v>44</v>
      </c>
      <c r="B5" s="30">
        <f>VLOOKUP(A5,Alertes!$A$6:$I$1048576,9,0)</f>
        <v>0</v>
      </c>
    </row>
    <row r="6" spans="1:2" x14ac:dyDescent="0.25">
      <c r="A6" s="28" t="s">
        <v>45</v>
      </c>
      <c r="B6" s="30">
        <f>VLOOKUP(A6,Alertes!$A$6:$I$1048576,9,0)</f>
        <v>0</v>
      </c>
    </row>
    <row r="7" spans="1:2" x14ac:dyDescent="0.25">
      <c r="A7" s="28" t="s">
        <v>46</v>
      </c>
      <c r="B7" s="30">
        <f>VLOOKUP(A7,Alertes!$A$6:$I$1048576,9,0)</f>
        <v>1</v>
      </c>
    </row>
    <row r="8" spans="1:2" x14ac:dyDescent="0.25">
      <c r="A8" s="28" t="s">
        <v>47</v>
      </c>
      <c r="B8" s="30">
        <f>VLOOKUP(A8,Alertes!$A$6:$I$1048576,9,0)</f>
        <v>0</v>
      </c>
    </row>
    <row r="9" spans="1:2" x14ac:dyDescent="0.25">
      <c r="A9" s="28" t="s">
        <v>48</v>
      </c>
      <c r="B9" s="30">
        <f>VLOOKUP(A9,Alertes!$A$6:$I$1048576,9,0)</f>
        <v>0</v>
      </c>
    </row>
    <row r="10" spans="1:2" x14ac:dyDescent="0.25">
      <c r="A10" s="28" t="s">
        <v>49</v>
      </c>
      <c r="B10" s="30">
        <f>VLOOKUP(A10,Alertes!$A$6:$I$1048576,9,0)</f>
        <v>0</v>
      </c>
    </row>
    <row r="11" spans="1:2" x14ac:dyDescent="0.25">
      <c r="A11" s="28" t="s">
        <v>50</v>
      </c>
      <c r="B11" s="30">
        <f>VLOOKUP(A11,Alertes!$A$6:$I$1048576,9,0)</f>
        <v>8</v>
      </c>
    </row>
    <row r="12" spans="1:2" x14ac:dyDescent="0.25">
      <c r="A12" s="28" t="s">
        <v>51</v>
      </c>
      <c r="B12" s="30">
        <f>VLOOKUP(A12,Alertes!$A$6:$I$1048576,9,0)</f>
        <v>9</v>
      </c>
    </row>
    <row r="13" spans="1:2" x14ac:dyDescent="0.25">
      <c r="A13" s="28" t="s">
        <v>52</v>
      </c>
      <c r="B13" s="30">
        <f>VLOOKUP(A13,Alertes!$A$6:$I$1048576,9,0)</f>
        <v>3</v>
      </c>
    </row>
    <row r="14" spans="1:2" x14ac:dyDescent="0.25">
      <c r="A14" s="28" t="s">
        <v>53</v>
      </c>
      <c r="B14" s="30">
        <f>VLOOKUP(A14,Alertes!$A$6:$I$1048576,9,0)</f>
        <v>0</v>
      </c>
    </row>
    <row r="15" spans="1:2" x14ac:dyDescent="0.25">
      <c r="A15" s="28" t="s">
        <v>13</v>
      </c>
      <c r="B15" s="30">
        <f>VLOOKUP(A15,Alertes!$A$6:$I$1048576,9,0)</f>
        <v>0</v>
      </c>
    </row>
    <row r="16" spans="1:2" x14ac:dyDescent="0.25">
      <c r="A16" s="28" t="s">
        <v>14</v>
      </c>
      <c r="B16" s="30">
        <f>VLOOKUP(A16,Alertes!$A$6:$I$1048576,9,0)</f>
        <v>0</v>
      </c>
    </row>
    <row r="17" spans="1:2" x14ac:dyDescent="0.25">
      <c r="A17" s="28" t="s">
        <v>15</v>
      </c>
      <c r="B17" s="30">
        <f>VLOOKUP(A17,Alertes!$A$6:$I$1048576,9,0)</f>
        <v>0</v>
      </c>
    </row>
    <row r="18" spans="1:2" x14ac:dyDescent="0.25">
      <c r="A18" s="28" t="s">
        <v>54</v>
      </c>
      <c r="B18" s="30">
        <f>VLOOKUP(A18,Alertes!$A$6:$I$1048576,9,0)</f>
        <v>0</v>
      </c>
    </row>
    <row r="19" spans="1:2" x14ac:dyDescent="0.25">
      <c r="A19" s="28" t="s">
        <v>55</v>
      </c>
      <c r="B19" s="30">
        <f>VLOOKUP(A19,Alertes!$A$6:$I$1048576,9,0)</f>
        <v>3</v>
      </c>
    </row>
    <row r="20" spans="1:2" x14ac:dyDescent="0.25">
      <c r="A20" s="28" t="s">
        <v>96</v>
      </c>
      <c r="B20" s="30">
        <f>VLOOKUP(A20,Alertes!$A$6:$I$1048576,9,0)</f>
        <v>6</v>
      </c>
    </row>
    <row r="21" spans="1:2" x14ac:dyDescent="0.25">
      <c r="A21" s="28" t="s">
        <v>95</v>
      </c>
      <c r="B21" s="30">
        <f>VLOOKUP(A21,Alertes!$A$6:$I$1048576,9,0)</f>
        <v>0</v>
      </c>
    </row>
    <row r="22" spans="1:2" x14ac:dyDescent="0.25">
      <c r="A22" s="28" t="s">
        <v>56</v>
      </c>
      <c r="B22" s="30">
        <f>VLOOKUP(A22,Alertes!$A$6:$I$1048576,9,0)</f>
        <v>3</v>
      </c>
    </row>
    <row r="23" spans="1:2" x14ac:dyDescent="0.25">
      <c r="A23" s="28" t="s">
        <v>57</v>
      </c>
      <c r="B23" s="30">
        <f>VLOOKUP(A23,Alertes!$A$6:$I$1048576,9,0)</f>
        <v>0</v>
      </c>
    </row>
    <row r="24" spans="1:2" x14ac:dyDescent="0.25">
      <c r="A24" s="28" t="s">
        <v>58</v>
      </c>
      <c r="B24" s="30">
        <f>VLOOKUP(A24,Alertes!$A$6:$I$1048576,9,0)</f>
        <v>11</v>
      </c>
    </row>
    <row r="25" spans="1:2" x14ac:dyDescent="0.25">
      <c r="A25" s="28" t="s">
        <v>59</v>
      </c>
      <c r="B25" s="30">
        <f>VLOOKUP(A25,Alertes!$A$6:$I$1048576,9,0)</f>
        <v>2</v>
      </c>
    </row>
    <row r="26" spans="1:2" x14ac:dyDescent="0.25">
      <c r="A26" s="28" t="s">
        <v>60</v>
      </c>
      <c r="B26" s="30">
        <f>VLOOKUP(A26,Alertes!$A$6:$I$1048576,9,0)</f>
        <v>0</v>
      </c>
    </row>
    <row r="27" spans="1:2" x14ac:dyDescent="0.25">
      <c r="A27" s="28" t="s">
        <v>61</v>
      </c>
      <c r="B27" s="30">
        <f>VLOOKUP(A27,Alertes!$A$6:$I$1048576,9,0)</f>
        <v>0</v>
      </c>
    </row>
    <row r="28" spans="1:2" x14ac:dyDescent="0.25">
      <c r="A28" s="28" t="s">
        <v>62</v>
      </c>
      <c r="B28" s="30">
        <f>VLOOKUP(A28,Alertes!$A$6:$I$1048576,9,0)</f>
        <v>0</v>
      </c>
    </row>
    <row r="29" spans="1:2" x14ac:dyDescent="0.25">
      <c r="A29" s="28" t="s">
        <v>63</v>
      </c>
      <c r="B29" s="30">
        <f>VLOOKUP(A29,Alertes!$A$6:$I$1048576,9,0)</f>
        <v>3</v>
      </c>
    </row>
    <row r="30" spans="1:2" x14ac:dyDescent="0.25">
      <c r="A30" s="28" t="s">
        <v>64</v>
      </c>
      <c r="B30" s="30">
        <f>VLOOKUP(A30,Alertes!$A$6:$I$1048576,9,0)</f>
        <v>1</v>
      </c>
    </row>
    <row r="31" spans="1:2" x14ac:dyDescent="0.25">
      <c r="A31" s="28" t="s">
        <v>65</v>
      </c>
      <c r="B31" s="30">
        <f>VLOOKUP(A31,Alertes!$A$6:$I$1048576,9,0)</f>
        <v>1</v>
      </c>
    </row>
    <row r="32" spans="1:2" x14ac:dyDescent="0.25">
      <c r="A32" s="28" t="s">
        <v>66</v>
      </c>
      <c r="B32" s="30">
        <f>VLOOKUP(A32,Alertes!$A$6:$I$1048576,9,0)</f>
        <v>0</v>
      </c>
    </row>
    <row r="33" spans="1:2" x14ac:dyDescent="0.25">
      <c r="A33" s="28" t="s">
        <v>98</v>
      </c>
      <c r="B33" s="30">
        <f>VLOOKUP(A33,Alertes!$A$6:$I$1048576,9,0)</f>
        <v>0</v>
      </c>
    </row>
    <row r="34" spans="1:2" x14ac:dyDescent="0.25">
      <c r="A34" s="28" t="s">
        <v>94</v>
      </c>
      <c r="B34" s="30">
        <f>VLOOKUP(A34,Alertes!$A$6:$I$1048576,9,0)</f>
        <v>0</v>
      </c>
    </row>
    <row r="35" spans="1:2" x14ac:dyDescent="0.25">
      <c r="A35" s="28" t="s">
        <v>16</v>
      </c>
      <c r="B35" s="30">
        <f>VLOOKUP(A35,Alertes!$A$6:$I$1048576,9,0)</f>
        <v>0</v>
      </c>
    </row>
    <row r="36" spans="1:2" x14ac:dyDescent="0.25">
      <c r="A36" s="28" t="s">
        <v>17</v>
      </c>
      <c r="B36" s="30">
        <f>VLOOKUP(A36,Alertes!$A$6:$I$1048576,9,0)</f>
        <v>0</v>
      </c>
    </row>
    <row r="37" spans="1:2" x14ac:dyDescent="0.25">
      <c r="A37" s="28" t="s">
        <v>67</v>
      </c>
      <c r="B37" s="30">
        <f>VLOOKUP(A37,Alertes!$A$6:$I$1048576,9,0)</f>
        <v>5</v>
      </c>
    </row>
    <row r="38" spans="1:2" x14ac:dyDescent="0.25">
      <c r="A38" s="28" t="s">
        <v>18</v>
      </c>
      <c r="B38" s="30">
        <f>VLOOKUP(A38,Alertes!$A$6:$I$1048576,9,0)</f>
        <v>5</v>
      </c>
    </row>
    <row r="39" spans="1:2" x14ac:dyDescent="0.25">
      <c r="A39" s="28" t="s">
        <v>68</v>
      </c>
      <c r="B39" s="30">
        <f>VLOOKUP(A39,Alertes!$A$6:$I$1048576,9,0)</f>
        <v>4</v>
      </c>
    </row>
    <row r="40" spans="1:2" x14ac:dyDescent="0.25">
      <c r="A40" s="28" t="s">
        <v>69</v>
      </c>
      <c r="B40" s="30">
        <f>VLOOKUP(A40,Alertes!$A$6:$I$1048576,9,0)</f>
        <v>0</v>
      </c>
    </row>
    <row r="41" spans="1:2" x14ac:dyDescent="0.25">
      <c r="A41" s="28" t="s">
        <v>124</v>
      </c>
      <c r="B41" s="30">
        <f>VLOOKUP(A41,Alertes!$A$6:$I$1048576,9,0)</f>
        <v>0</v>
      </c>
    </row>
    <row r="42" spans="1:2" x14ac:dyDescent="0.25">
      <c r="A42" s="28" t="s">
        <v>19</v>
      </c>
      <c r="B42" s="30">
        <f>VLOOKUP(A42,Alertes!$A$6:$I$1048576,9,0)</f>
        <v>6</v>
      </c>
    </row>
    <row r="43" spans="1:2" x14ac:dyDescent="0.25">
      <c r="A43" s="28" t="s">
        <v>20</v>
      </c>
      <c r="B43" s="30">
        <f>VLOOKUP(A43,Alertes!$A$6:$I$1048576,9,0)</f>
        <v>1</v>
      </c>
    </row>
    <row r="44" spans="1:2" x14ac:dyDescent="0.25">
      <c r="A44" s="28" t="s">
        <v>21</v>
      </c>
      <c r="B44" s="30">
        <f>VLOOKUP(A44,Alertes!$A$6:$I$1048576,9,0)</f>
        <v>0</v>
      </c>
    </row>
    <row r="45" spans="1:2" x14ac:dyDescent="0.25">
      <c r="A45" s="28" t="s">
        <v>22</v>
      </c>
      <c r="B45" s="30">
        <f>VLOOKUP(A45,Alertes!$A$6:$I$1048576,9,0)</f>
        <v>6</v>
      </c>
    </row>
    <row r="46" spans="1:2" x14ac:dyDescent="0.25">
      <c r="A46" s="28" t="s">
        <v>70</v>
      </c>
      <c r="B46" s="30">
        <f>VLOOKUP(A46,Alertes!$A$6:$I$1048576,9,0)</f>
        <v>9</v>
      </c>
    </row>
    <row r="47" spans="1:2" x14ac:dyDescent="0.25">
      <c r="A47" s="28" t="s">
        <v>23</v>
      </c>
      <c r="B47" s="30">
        <f>VLOOKUP(A47,Alertes!$A$6:$I$1048576,9,0)</f>
        <v>5</v>
      </c>
    </row>
    <row r="48" spans="1:2" x14ac:dyDescent="0.25">
      <c r="A48" s="28" t="s">
        <v>24</v>
      </c>
      <c r="B48" s="30">
        <f>VLOOKUP(A48,Alertes!$A$6:$I$1048576,9,0)</f>
        <v>0</v>
      </c>
    </row>
    <row r="49" spans="1:2" x14ac:dyDescent="0.25">
      <c r="A49" s="28" t="s">
        <v>25</v>
      </c>
      <c r="B49" s="30">
        <f>VLOOKUP(A49,Alertes!$A$6:$I$1048576,9,0)</f>
        <v>0</v>
      </c>
    </row>
    <row r="50" spans="1:2" x14ac:dyDescent="0.25">
      <c r="A50" s="28" t="s">
        <v>26</v>
      </c>
      <c r="B50" s="30">
        <f>VLOOKUP(A50,Alertes!$A$6:$I$1048576,9,0)</f>
        <v>0</v>
      </c>
    </row>
    <row r="51" spans="1:2" x14ac:dyDescent="0.25">
      <c r="A51" s="28" t="s">
        <v>27</v>
      </c>
      <c r="B51" s="30">
        <f>VLOOKUP(A51,Alertes!$A$6:$I$1048576,9,0)</f>
        <v>0</v>
      </c>
    </row>
    <row r="52" spans="1:2" x14ac:dyDescent="0.25">
      <c r="A52" s="28" t="s">
        <v>71</v>
      </c>
      <c r="B52" s="30">
        <f>VLOOKUP(A52,Alertes!$A$6:$I$1048576,9,0)</f>
        <v>0</v>
      </c>
    </row>
    <row r="53" spans="1:2" x14ac:dyDescent="0.25">
      <c r="A53" s="28" t="s">
        <v>72</v>
      </c>
      <c r="B53" s="30">
        <f>VLOOKUP(A53,Alertes!$A$6:$I$1048576,9,0)</f>
        <v>17</v>
      </c>
    </row>
    <row r="54" spans="1:2" x14ac:dyDescent="0.25">
      <c r="A54" s="28" t="s">
        <v>28</v>
      </c>
      <c r="B54" s="30">
        <f>VLOOKUP(A54,Alertes!$A$6:$I$1048576,9,0)</f>
        <v>3</v>
      </c>
    </row>
    <row r="55" spans="1:2" x14ac:dyDescent="0.25">
      <c r="A55" s="28" t="s">
        <v>29</v>
      </c>
      <c r="B55" s="30">
        <f>VLOOKUP(A55,Alertes!$A$6:$I$1048576,9,0)</f>
        <v>0</v>
      </c>
    </row>
    <row r="56" spans="1:2" x14ac:dyDescent="0.25">
      <c r="A56" s="28" t="s">
        <v>73</v>
      </c>
      <c r="B56" s="30">
        <f>VLOOKUP(A56,Alertes!$A$6:$I$1048576,9,0)</f>
        <v>4</v>
      </c>
    </row>
    <row r="57" spans="1:2" x14ac:dyDescent="0.25">
      <c r="A57" s="28" t="s">
        <v>30</v>
      </c>
      <c r="B57" s="30">
        <f>VLOOKUP(A57,Alertes!$A$6:$I$1048576,9,0)</f>
        <v>0</v>
      </c>
    </row>
    <row r="58" spans="1:2" x14ac:dyDescent="0.25">
      <c r="A58" s="28" t="s">
        <v>74</v>
      </c>
      <c r="B58" s="30">
        <f>VLOOKUP(A58,Alertes!$A$6:$I$1048576,9,0)</f>
        <v>1</v>
      </c>
    </row>
    <row r="59" spans="1:2" x14ac:dyDescent="0.25">
      <c r="A59" s="28" t="s">
        <v>31</v>
      </c>
      <c r="B59" s="30">
        <f>VLOOKUP(A59,Alertes!$A$6:$I$1048576,9,0)</f>
        <v>23</v>
      </c>
    </row>
    <row r="60" spans="1:2" x14ac:dyDescent="0.25">
      <c r="A60" s="28" t="s">
        <v>75</v>
      </c>
      <c r="B60" s="30">
        <f>VLOOKUP(A60,Alertes!$A$6:$I$1048576,9,0)</f>
        <v>0</v>
      </c>
    </row>
    <row r="61" spans="1:2" x14ac:dyDescent="0.25">
      <c r="A61" s="28" t="s">
        <v>76</v>
      </c>
      <c r="B61" s="30">
        <f>VLOOKUP(A61,Alertes!$A$6:$I$1048576,9,0)</f>
        <v>0</v>
      </c>
    </row>
    <row r="62" spans="1:2" x14ac:dyDescent="0.25">
      <c r="A62" s="28" t="s">
        <v>77</v>
      </c>
      <c r="B62" s="30">
        <f>VLOOKUP(A62,Alertes!$A$6:$I$1048576,9,0)</f>
        <v>7</v>
      </c>
    </row>
    <row r="63" spans="1:2" x14ac:dyDescent="0.25">
      <c r="A63" s="28" t="s">
        <v>97</v>
      </c>
      <c r="B63" s="30">
        <f>VLOOKUP(A63,Alertes!$A$6:$I$1048576,9,0)</f>
        <v>0</v>
      </c>
    </row>
    <row r="64" spans="1:2" x14ac:dyDescent="0.25">
      <c r="A64" s="28" t="s">
        <v>32</v>
      </c>
      <c r="B64" s="30">
        <f>VLOOKUP(A64,Alertes!$A$6:$I$1048576,9,0)</f>
        <v>12</v>
      </c>
    </row>
    <row r="65" spans="1:2" x14ac:dyDescent="0.25">
      <c r="A65" s="28" t="s">
        <v>78</v>
      </c>
      <c r="B65" s="30">
        <f>VLOOKUP(A65,Alertes!$A$6:$I$1048576,9,0)</f>
        <v>3</v>
      </c>
    </row>
    <row r="66" spans="1:2" x14ac:dyDescent="0.25">
      <c r="A66" s="28" t="s">
        <v>99</v>
      </c>
      <c r="B66" s="30">
        <f>VLOOKUP(A66,Alertes!$A$6:$I$1048576,9,0)</f>
        <v>8</v>
      </c>
    </row>
    <row r="67" spans="1:2" x14ac:dyDescent="0.25">
      <c r="A67" s="28" t="s">
        <v>33</v>
      </c>
      <c r="B67" s="30">
        <f>VLOOKUP(A67,Alertes!$A$6:$I$1048576,9,0)</f>
        <v>5</v>
      </c>
    </row>
    <row r="68" spans="1:2" x14ac:dyDescent="0.25">
      <c r="A68" s="28" t="s">
        <v>79</v>
      </c>
      <c r="B68" s="30">
        <f>VLOOKUP(A68,Alertes!$A$6:$I$1048576,9,0)</f>
        <v>0</v>
      </c>
    </row>
    <row r="69" spans="1:2" x14ac:dyDescent="0.25">
      <c r="A69" s="28" t="s">
        <v>80</v>
      </c>
      <c r="B69" s="30">
        <f>VLOOKUP(A69,Alertes!$A$6:$I$1048576,9,0)</f>
        <v>13</v>
      </c>
    </row>
    <row r="70" spans="1:2" x14ac:dyDescent="0.25">
      <c r="A70" s="28" t="s">
        <v>34</v>
      </c>
      <c r="B70" s="30">
        <f>VLOOKUP(A70,Alertes!$A$6:$I$1048576,9,0)</f>
        <v>0</v>
      </c>
    </row>
    <row r="71" spans="1:2" x14ac:dyDescent="0.25">
      <c r="A71" s="28" t="s">
        <v>81</v>
      </c>
      <c r="B71" s="30">
        <f>VLOOKUP(A71,Alertes!$A$6:$I$1048576,9,0)</f>
        <v>2</v>
      </c>
    </row>
    <row r="72" spans="1:2" x14ac:dyDescent="0.25">
      <c r="A72" s="28" t="s">
        <v>82</v>
      </c>
      <c r="B72" s="30">
        <f>VLOOKUP(A72,Alertes!$A$6:$I$1048576,9,0)</f>
        <v>16</v>
      </c>
    </row>
    <row r="73" spans="1:2" x14ac:dyDescent="0.25">
      <c r="A73" s="28" t="s">
        <v>35</v>
      </c>
      <c r="B73" s="30">
        <f>VLOOKUP(A73,Alertes!$A$6:$I$1048576,9,0)</f>
        <v>5</v>
      </c>
    </row>
    <row r="74" spans="1:2" x14ac:dyDescent="0.25">
      <c r="A74" s="28" t="s">
        <v>83</v>
      </c>
      <c r="B74" s="30">
        <f>VLOOKUP(A74,Alertes!$A$6:$I$1048576,9,0)</f>
        <v>2</v>
      </c>
    </row>
    <row r="75" spans="1:2" x14ac:dyDescent="0.25">
      <c r="A75" s="28" t="s">
        <v>36</v>
      </c>
      <c r="B75" s="30">
        <f>VLOOKUP(A75,Alertes!$A$6:$I$1048576,9,0)</f>
        <v>4</v>
      </c>
    </row>
    <row r="76" spans="1:2" x14ac:dyDescent="0.25">
      <c r="A76" s="28" t="s">
        <v>84</v>
      </c>
      <c r="B76" s="30">
        <f>VLOOKUP(A76,Alertes!$A$6:$I$1048576,9,0)</f>
        <v>1</v>
      </c>
    </row>
    <row r="77" spans="1:2" x14ac:dyDescent="0.25">
      <c r="A77" s="28" t="s">
        <v>37</v>
      </c>
      <c r="B77" s="30">
        <f>VLOOKUP(A77,Alertes!$A$6:$I$1048576,9,0)</f>
        <v>19</v>
      </c>
    </row>
    <row r="78" spans="1:2" x14ac:dyDescent="0.25">
      <c r="A78" s="28" t="s">
        <v>85</v>
      </c>
      <c r="B78" s="30">
        <f>VLOOKUP(A78,Alertes!$A$6:$I$1048576,9,0)</f>
        <v>0</v>
      </c>
    </row>
    <row r="79" spans="1:2" x14ac:dyDescent="0.25">
      <c r="A79" s="28" t="s">
        <v>111</v>
      </c>
      <c r="B79" s="30">
        <f>VLOOKUP(A79,Alertes!$A$6:$I$1048576,9,0)</f>
        <v>0</v>
      </c>
    </row>
    <row r="80" spans="1:2" x14ac:dyDescent="0.25">
      <c r="A80" s="28" t="s">
        <v>86</v>
      </c>
      <c r="B80" s="30">
        <f>VLOOKUP(A80,Alertes!$A$6:$I$1048576,9,0)</f>
        <v>16</v>
      </c>
    </row>
    <row r="81" spans="1:2" x14ac:dyDescent="0.25">
      <c r="A81" s="28" t="s">
        <v>87</v>
      </c>
      <c r="B81" s="30">
        <f>VLOOKUP(A81,Alertes!$A$6:$I$1048576,9,0)</f>
        <v>6</v>
      </c>
    </row>
    <row r="82" spans="1:2" x14ac:dyDescent="0.25">
      <c r="A82" s="28" t="s">
        <v>88</v>
      </c>
      <c r="B82" s="30">
        <f>VLOOKUP(A82,Alertes!$A$6:$I$1048576,9,0)</f>
        <v>15</v>
      </c>
    </row>
    <row r="83" spans="1:2" x14ac:dyDescent="0.25">
      <c r="A83" s="28" t="s">
        <v>114</v>
      </c>
      <c r="B83" s="30">
        <f>VLOOKUP(A83,Alertes!$A$6:$I$1048576,9,0)</f>
        <v>1</v>
      </c>
    </row>
    <row r="84" spans="1:2" x14ac:dyDescent="0.25">
      <c r="A84" s="28" t="s">
        <v>89</v>
      </c>
      <c r="B84" s="30">
        <f>VLOOKUP(A84,Alertes!$A$6:$I$1048576,9,0)</f>
        <v>5</v>
      </c>
    </row>
    <row r="85" spans="1:2" x14ac:dyDescent="0.25">
      <c r="A85" s="28" t="s">
        <v>90</v>
      </c>
      <c r="B85" s="30">
        <f>VLOOKUP(A85,Alertes!$A$6:$I$1048576,9,0)</f>
        <v>19</v>
      </c>
    </row>
    <row r="86" spans="1:2" x14ac:dyDescent="0.25">
      <c r="A86" s="28" t="s">
        <v>38</v>
      </c>
      <c r="B86" s="30">
        <f>VLOOKUP(A86,Alertes!$A$6:$I$1048576,9,0)</f>
        <v>0</v>
      </c>
    </row>
    <row r="87" spans="1:2" x14ac:dyDescent="0.25">
      <c r="A87" s="28" t="s">
        <v>91</v>
      </c>
      <c r="B87" s="30">
        <f>VLOOKUP(A87,Alertes!$A$6:$I$1048576,9,0)</f>
        <v>0</v>
      </c>
    </row>
    <row r="88" spans="1:2" x14ac:dyDescent="0.25">
      <c r="A88" s="28" t="s">
        <v>110</v>
      </c>
      <c r="B88" s="30">
        <f>VLOOKUP(A88,Alertes!$A$6:$I$1048576,9,0)</f>
        <v>0</v>
      </c>
    </row>
    <row r="89" spans="1:2" x14ac:dyDescent="0.25">
      <c r="A89" s="28" t="s">
        <v>92</v>
      </c>
      <c r="B89" s="30">
        <f>VLOOKUP(A89,Alertes!$A$6:$I$1048576,9,0)</f>
        <v>8</v>
      </c>
    </row>
    <row r="90" spans="1:2" x14ac:dyDescent="0.25">
      <c r="A90" s="28" t="s">
        <v>39</v>
      </c>
      <c r="B90" s="30">
        <f>VLOOKUP(A90,Alertes!$A$6:$I$1048576,9,0)</f>
        <v>1</v>
      </c>
    </row>
    <row r="91" spans="1:2" x14ac:dyDescent="0.25">
      <c r="A91" s="28" t="s">
        <v>93</v>
      </c>
      <c r="B91" s="30">
        <f>VLOOKUP(A91,Alertes!$A$6:$I$1048576,9,0)</f>
        <v>4</v>
      </c>
    </row>
    <row r="92" spans="1:2" x14ac:dyDescent="0.25">
      <c r="A92" s="28" t="s">
        <v>40</v>
      </c>
      <c r="B92" s="30">
        <f>VLOOKUP(A92,Alertes!$A$6:$I$1048576,9,0)</f>
        <v>13</v>
      </c>
    </row>
    <row r="93" spans="1:2" x14ac:dyDescent="0.25">
      <c r="A93" s="28" t="s">
        <v>115</v>
      </c>
      <c r="B93" s="30">
        <f>VLOOKUP(A93,Alertes!$A$6:$I$1048576,9,0)</f>
        <v>2</v>
      </c>
    </row>
    <row r="94" spans="1:2" x14ac:dyDescent="0.25">
      <c r="A94" s="22"/>
    </row>
    <row r="95" spans="1:2" x14ac:dyDescent="0.25">
      <c r="A95" s="22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  <row r="2713" spans="1:1" x14ac:dyDescent="0.25">
      <c r="A2713"/>
    </row>
    <row r="2714" spans="1:1" x14ac:dyDescent="0.25">
      <c r="A2714"/>
    </row>
    <row r="2715" spans="1:1" x14ac:dyDescent="0.25">
      <c r="A2715"/>
    </row>
    <row r="2716" spans="1:1" x14ac:dyDescent="0.25">
      <c r="A2716"/>
    </row>
    <row r="2717" spans="1:1" x14ac:dyDescent="0.25">
      <c r="A2717"/>
    </row>
    <row r="2718" spans="1:1" x14ac:dyDescent="0.25">
      <c r="A2718"/>
    </row>
    <row r="2719" spans="1:1" x14ac:dyDescent="0.25">
      <c r="A2719"/>
    </row>
    <row r="2720" spans="1:1" x14ac:dyDescent="0.25">
      <c r="A2720"/>
    </row>
    <row r="2721" spans="1:1" x14ac:dyDescent="0.25">
      <c r="A2721"/>
    </row>
    <row r="2722" spans="1:1" x14ac:dyDescent="0.25">
      <c r="A2722"/>
    </row>
    <row r="2723" spans="1:1" x14ac:dyDescent="0.25">
      <c r="A2723"/>
    </row>
    <row r="2724" spans="1:1" x14ac:dyDescent="0.25">
      <c r="A2724"/>
    </row>
    <row r="2725" spans="1:1" x14ac:dyDescent="0.25">
      <c r="A2725"/>
    </row>
    <row r="2726" spans="1:1" x14ac:dyDescent="0.25">
      <c r="A2726"/>
    </row>
    <row r="2727" spans="1:1" x14ac:dyDescent="0.25">
      <c r="A2727"/>
    </row>
    <row r="2728" spans="1:1" x14ac:dyDescent="0.25">
      <c r="A2728"/>
    </row>
    <row r="2729" spans="1:1" x14ac:dyDescent="0.25">
      <c r="A2729"/>
    </row>
    <row r="2730" spans="1:1" x14ac:dyDescent="0.25">
      <c r="A2730"/>
    </row>
    <row r="2731" spans="1:1" x14ac:dyDescent="0.25">
      <c r="A2731"/>
    </row>
    <row r="2732" spans="1:1" x14ac:dyDescent="0.25">
      <c r="A2732"/>
    </row>
    <row r="2733" spans="1:1" x14ac:dyDescent="0.25">
      <c r="A2733"/>
    </row>
    <row r="2734" spans="1:1" x14ac:dyDescent="0.25">
      <c r="A2734"/>
    </row>
    <row r="2735" spans="1:1" x14ac:dyDescent="0.25">
      <c r="A2735"/>
    </row>
    <row r="2736" spans="1:1" x14ac:dyDescent="0.25">
      <c r="A2736"/>
    </row>
    <row r="2737" spans="1:1" x14ac:dyDescent="0.25">
      <c r="A2737"/>
    </row>
    <row r="2738" spans="1:1" x14ac:dyDescent="0.25">
      <c r="A2738"/>
    </row>
    <row r="2739" spans="1:1" x14ac:dyDescent="0.25">
      <c r="A2739"/>
    </row>
    <row r="2740" spans="1:1" x14ac:dyDescent="0.25">
      <c r="A2740"/>
    </row>
    <row r="2741" spans="1:1" x14ac:dyDescent="0.25">
      <c r="A2741"/>
    </row>
    <row r="2742" spans="1:1" x14ac:dyDescent="0.25">
      <c r="A2742"/>
    </row>
    <row r="2743" spans="1:1" x14ac:dyDescent="0.25">
      <c r="A2743"/>
    </row>
    <row r="2744" spans="1:1" x14ac:dyDescent="0.25">
      <c r="A2744"/>
    </row>
    <row r="2745" spans="1:1" x14ac:dyDescent="0.25">
      <c r="A2745"/>
    </row>
    <row r="2746" spans="1:1" x14ac:dyDescent="0.25">
      <c r="A2746"/>
    </row>
    <row r="2747" spans="1:1" x14ac:dyDescent="0.25">
      <c r="A2747"/>
    </row>
    <row r="2748" spans="1:1" x14ac:dyDescent="0.25">
      <c r="A2748"/>
    </row>
    <row r="2749" spans="1:1" x14ac:dyDescent="0.25">
      <c r="A2749"/>
    </row>
    <row r="2750" spans="1:1" x14ac:dyDescent="0.25">
      <c r="A2750"/>
    </row>
    <row r="2751" spans="1:1" x14ac:dyDescent="0.25">
      <c r="A2751"/>
    </row>
    <row r="2752" spans="1:1" x14ac:dyDescent="0.25">
      <c r="A2752"/>
    </row>
    <row r="2753" spans="1:1" x14ac:dyDescent="0.25">
      <c r="A2753"/>
    </row>
    <row r="2754" spans="1:1" x14ac:dyDescent="0.25">
      <c r="A2754"/>
    </row>
    <row r="2755" spans="1:1" x14ac:dyDescent="0.25">
      <c r="A2755"/>
    </row>
    <row r="2756" spans="1:1" x14ac:dyDescent="0.25">
      <c r="A2756"/>
    </row>
    <row r="2757" spans="1:1" x14ac:dyDescent="0.25">
      <c r="A2757"/>
    </row>
    <row r="2758" spans="1:1" x14ac:dyDescent="0.25">
      <c r="A2758"/>
    </row>
    <row r="2759" spans="1:1" x14ac:dyDescent="0.25">
      <c r="A2759"/>
    </row>
    <row r="2760" spans="1:1" x14ac:dyDescent="0.25">
      <c r="A2760"/>
    </row>
    <row r="2761" spans="1:1" x14ac:dyDescent="0.25">
      <c r="A2761"/>
    </row>
    <row r="2762" spans="1:1" x14ac:dyDescent="0.25">
      <c r="A2762"/>
    </row>
    <row r="2763" spans="1:1" x14ac:dyDescent="0.25">
      <c r="A2763"/>
    </row>
    <row r="2764" spans="1:1" x14ac:dyDescent="0.25">
      <c r="A2764"/>
    </row>
    <row r="2765" spans="1:1" x14ac:dyDescent="0.25">
      <c r="A2765"/>
    </row>
    <row r="2766" spans="1:1" x14ac:dyDescent="0.25">
      <c r="A2766"/>
    </row>
    <row r="2767" spans="1:1" x14ac:dyDescent="0.25">
      <c r="A2767"/>
    </row>
    <row r="2768" spans="1:1" x14ac:dyDescent="0.25">
      <c r="A2768"/>
    </row>
    <row r="2769" spans="1:1" x14ac:dyDescent="0.25">
      <c r="A2769"/>
    </row>
    <row r="2770" spans="1:1" x14ac:dyDescent="0.25">
      <c r="A2770"/>
    </row>
    <row r="2771" spans="1:1" x14ac:dyDescent="0.25">
      <c r="A2771"/>
    </row>
    <row r="2772" spans="1:1" x14ac:dyDescent="0.25">
      <c r="A2772"/>
    </row>
    <row r="2773" spans="1:1" x14ac:dyDescent="0.25">
      <c r="A2773"/>
    </row>
    <row r="2774" spans="1:1" x14ac:dyDescent="0.25">
      <c r="A2774"/>
    </row>
    <row r="2775" spans="1:1" x14ac:dyDescent="0.25">
      <c r="A2775"/>
    </row>
    <row r="2776" spans="1:1" x14ac:dyDescent="0.25">
      <c r="A2776"/>
    </row>
    <row r="2777" spans="1:1" x14ac:dyDescent="0.25">
      <c r="A2777"/>
    </row>
    <row r="2778" spans="1:1" x14ac:dyDescent="0.25">
      <c r="A2778"/>
    </row>
    <row r="2779" spans="1:1" x14ac:dyDescent="0.25">
      <c r="A2779"/>
    </row>
    <row r="2780" spans="1:1" x14ac:dyDescent="0.25">
      <c r="A2780"/>
    </row>
    <row r="2781" spans="1:1" x14ac:dyDescent="0.25">
      <c r="A2781"/>
    </row>
    <row r="2782" spans="1:1" x14ac:dyDescent="0.25">
      <c r="A2782"/>
    </row>
    <row r="2783" spans="1:1" x14ac:dyDescent="0.25">
      <c r="A2783"/>
    </row>
    <row r="2784" spans="1:1" x14ac:dyDescent="0.25">
      <c r="A2784"/>
    </row>
    <row r="2785" spans="1:1" x14ac:dyDescent="0.25">
      <c r="A2785"/>
    </row>
    <row r="2786" spans="1:1" x14ac:dyDescent="0.25">
      <c r="A2786"/>
    </row>
    <row r="2787" spans="1:1" x14ac:dyDescent="0.25">
      <c r="A2787"/>
    </row>
    <row r="2788" spans="1:1" x14ac:dyDescent="0.25">
      <c r="A2788"/>
    </row>
    <row r="2789" spans="1:1" x14ac:dyDescent="0.25">
      <c r="A2789"/>
    </row>
    <row r="2790" spans="1:1" x14ac:dyDescent="0.25">
      <c r="A2790"/>
    </row>
    <row r="2791" spans="1:1" x14ac:dyDescent="0.25">
      <c r="A2791"/>
    </row>
    <row r="2792" spans="1:1" x14ac:dyDescent="0.25">
      <c r="A2792"/>
    </row>
    <row r="2793" spans="1:1" x14ac:dyDescent="0.25">
      <c r="A2793"/>
    </row>
    <row r="2794" spans="1:1" x14ac:dyDescent="0.25">
      <c r="A2794"/>
    </row>
    <row r="2795" spans="1:1" x14ac:dyDescent="0.25">
      <c r="A2795"/>
    </row>
    <row r="2796" spans="1:1" x14ac:dyDescent="0.25">
      <c r="A2796"/>
    </row>
    <row r="2797" spans="1:1" x14ac:dyDescent="0.25">
      <c r="A2797"/>
    </row>
    <row r="2798" spans="1:1" x14ac:dyDescent="0.25">
      <c r="A2798"/>
    </row>
    <row r="2799" spans="1:1" x14ac:dyDescent="0.25">
      <c r="A2799"/>
    </row>
    <row r="2800" spans="1:1" x14ac:dyDescent="0.25">
      <c r="A2800"/>
    </row>
    <row r="2801" spans="1:1" x14ac:dyDescent="0.25">
      <c r="A2801"/>
    </row>
    <row r="2802" spans="1:1" x14ac:dyDescent="0.25">
      <c r="A2802"/>
    </row>
    <row r="2803" spans="1:1" x14ac:dyDescent="0.25">
      <c r="A2803"/>
    </row>
    <row r="2804" spans="1:1" x14ac:dyDescent="0.25">
      <c r="A2804"/>
    </row>
    <row r="2805" spans="1:1" x14ac:dyDescent="0.25">
      <c r="A2805"/>
    </row>
    <row r="2806" spans="1:1" x14ac:dyDescent="0.25">
      <c r="A2806"/>
    </row>
    <row r="2807" spans="1:1" x14ac:dyDescent="0.25">
      <c r="A2807"/>
    </row>
    <row r="2808" spans="1:1" x14ac:dyDescent="0.25">
      <c r="A2808"/>
    </row>
    <row r="2809" spans="1:1" x14ac:dyDescent="0.25">
      <c r="A2809"/>
    </row>
    <row r="2810" spans="1:1" x14ac:dyDescent="0.25">
      <c r="A2810"/>
    </row>
    <row r="2811" spans="1:1" x14ac:dyDescent="0.25">
      <c r="A2811"/>
    </row>
    <row r="2812" spans="1:1" x14ac:dyDescent="0.25">
      <c r="A2812"/>
    </row>
    <row r="2813" spans="1:1" x14ac:dyDescent="0.25">
      <c r="A2813"/>
    </row>
    <row r="2814" spans="1:1" x14ac:dyDescent="0.25">
      <c r="A2814"/>
    </row>
    <row r="2815" spans="1:1" x14ac:dyDescent="0.25">
      <c r="A2815"/>
    </row>
    <row r="2816" spans="1:1" x14ac:dyDescent="0.25">
      <c r="A2816"/>
    </row>
    <row r="2817" spans="1:1" x14ac:dyDescent="0.25">
      <c r="A2817"/>
    </row>
    <row r="2818" spans="1:1" x14ac:dyDescent="0.25">
      <c r="A2818"/>
    </row>
    <row r="2819" spans="1:1" x14ac:dyDescent="0.25">
      <c r="A2819"/>
    </row>
    <row r="2820" spans="1:1" x14ac:dyDescent="0.25">
      <c r="A2820"/>
    </row>
    <row r="2821" spans="1:1" x14ac:dyDescent="0.25">
      <c r="A2821"/>
    </row>
    <row r="2822" spans="1:1" x14ac:dyDescent="0.25">
      <c r="A2822"/>
    </row>
    <row r="2823" spans="1:1" x14ac:dyDescent="0.25">
      <c r="A2823"/>
    </row>
    <row r="2824" spans="1:1" x14ac:dyDescent="0.25">
      <c r="A2824"/>
    </row>
    <row r="2825" spans="1:1" x14ac:dyDescent="0.25">
      <c r="A2825"/>
    </row>
    <row r="2826" spans="1:1" x14ac:dyDescent="0.25">
      <c r="A2826"/>
    </row>
    <row r="2827" spans="1:1" x14ac:dyDescent="0.25">
      <c r="A2827"/>
    </row>
    <row r="2828" spans="1:1" x14ac:dyDescent="0.25">
      <c r="A2828"/>
    </row>
    <row r="2829" spans="1:1" x14ac:dyDescent="0.25">
      <c r="A2829"/>
    </row>
    <row r="2830" spans="1:1" x14ac:dyDescent="0.25">
      <c r="A2830"/>
    </row>
    <row r="2831" spans="1:1" x14ac:dyDescent="0.25">
      <c r="A2831"/>
    </row>
    <row r="2832" spans="1:1" x14ac:dyDescent="0.25">
      <c r="A2832"/>
    </row>
    <row r="2833" spans="1:1" x14ac:dyDescent="0.25">
      <c r="A2833"/>
    </row>
    <row r="2834" spans="1:1" x14ac:dyDescent="0.25">
      <c r="A2834"/>
    </row>
    <row r="2835" spans="1:1" x14ac:dyDescent="0.25">
      <c r="A2835"/>
    </row>
    <row r="2836" spans="1:1" x14ac:dyDescent="0.25">
      <c r="A2836"/>
    </row>
    <row r="2837" spans="1:1" x14ac:dyDescent="0.25">
      <c r="A2837"/>
    </row>
    <row r="2838" spans="1:1" x14ac:dyDescent="0.25">
      <c r="A2838"/>
    </row>
    <row r="2839" spans="1:1" x14ac:dyDescent="0.25">
      <c r="A2839"/>
    </row>
    <row r="2840" spans="1:1" x14ac:dyDescent="0.25">
      <c r="A2840"/>
    </row>
    <row r="2841" spans="1:1" x14ac:dyDescent="0.25">
      <c r="A2841"/>
    </row>
    <row r="2842" spans="1:1" x14ac:dyDescent="0.25">
      <c r="A2842"/>
    </row>
    <row r="2843" spans="1:1" x14ac:dyDescent="0.25">
      <c r="A2843"/>
    </row>
    <row r="2844" spans="1:1" x14ac:dyDescent="0.25">
      <c r="A2844"/>
    </row>
    <row r="2845" spans="1:1" x14ac:dyDescent="0.25">
      <c r="A2845"/>
    </row>
    <row r="2846" spans="1:1" x14ac:dyDescent="0.25">
      <c r="A2846"/>
    </row>
    <row r="2847" spans="1:1" x14ac:dyDescent="0.25">
      <c r="A2847"/>
    </row>
    <row r="2848" spans="1:1" x14ac:dyDescent="0.25">
      <c r="A2848"/>
    </row>
    <row r="2849" spans="1:1" x14ac:dyDescent="0.25">
      <c r="A2849"/>
    </row>
    <row r="2850" spans="1:1" x14ac:dyDescent="0.25">
      <c r="A2850"/>
    </row>
    <row r="2851" spans="1:1" x14ac:dyDescent="0.25">
      <c r="A2851"/>
    </row>
    <row r="2852" spans="1:1" x14ac:dyDescent="0.25">
      <c r="A2852"/>
    </row>
    <row r="2853" spans="1:1" x14ac:dyDescent="0.25">
      <c r="A2853"/>
    </row>
    <row r="2854" spans="1:1" x14ac:dyDescent="0.25">
      <c r="A2854"/>
    </row>
    <row r="2855" spans="1:1" x14ac:dyDescent="0.25">
      <c r="A2855"/>
    </row>
    <row r="2856" spans="1:1" x14ac:dyDescent="0.25">
      <c r="A2856"/>
    </row>
    <row r="2857" spans="1:1" x14ac:dyDescent="0.25">
      <c r="A2857"/>
    </row>
    <row r="2858" spans="1:1" x14ac:dyDescent="0.25">
      <c r="A2858"/>
    </row>
    <row r="2859" spans="1:1" x14ac:dyDescent="0.25">
      <c r="A2859"/>
    </row>
    <row r="2860" spans="1:1" x14ac:dyDescent="0.25">
      <c r="A2860"/>
    </row>
    <row r="2861" spans="1:1" x14ac:dyDescent="0.25">
      <c r="A2861"/>
    </row>
    <row r="2862" spans="1:1" x14ac:dyDescent="0.25">
      <c r="A2862"/>
    </row>
    <row r="2863" spans="1:1" x14ac:dyDescent="0.25">
      <c r="A2863"/>
    </row>
    <row r="2864" spans="1:1" x14ac:dyDescent="0.25">
      <c r="A2864"/>
    </row>
    <row r="2865" spans="1:1" x14ac:dyDescent="0.25">
      <c r="A2865"/>
    </row>
    <row r="2866" spans="1:1" x14ac:dyDescent="0.25">
      <c r="A2866"/>
    </row>
    <row r="2867" spans="1:1" x14ac:dyDescent="0.25">
      <c r="A2867"/>
    </row>
    <row r="2868" spans="1:1" x14ac:dyDescent="0.25">
      <c r="A2868"/>
    </row>
    <row r="2869" spans="1:1" x14ac:dyDescent="0.25">
      <c r="A2869"/>
    </row>
    <row r="2870" spans="1:1" x14ac:dyDescent="0.25">
      <c r="A2870"/>
    </row>
    <row r="2871" spans="1:1" x14ac:dyDescent="0.25">
      <c r="A2871"/>
    </row>
    <row r="2872" spans="1:1" x14ac:dyDescent="0.25">
      <c r="A2872"/>
    </row>
    <row r="2873" spans="1:1" x14ac:dyDescent="0.25">
      <c r="A2873"/>
    </row>
    <row r="2874" spans="1:1" x14ac:dyDescent="0.25">
      <c r="A2874"/>
    </row>
    <row r="2875" spans="1:1" x14ac:dyDescent="0.25">
      <c r="A2875"/>
    </row>
    <row r="2876" spans="1:1" x14ac:dyDescent="0.25">
      <c r="A2876"/>
    </row>
    <row r="2877" spans="1:1" x14ac:dyDescent="0.25">
      <c r="A2877"/>
    </row>
    <row r="2878" spans="1:1" x14ac:dyDescent="0.25">
      <c r="A2878"/>
    </row>
    <row r="2879" spans="1:1" x14ac:dyDescent="0.25">
      <c r="A2879"/>
    </row>
    <row r="2880" spans="1:1" x14ac:dyDescent="0.25">
      <c r="A2880"/>
    </row>
    <row r="2881" spans="1:1" x14ac:dyDescent="0.25">
      <c r="A2881"/>
    </row>
    <row r="2882" spans="1:1" x14ac:dyDescent="0.25">
      <c r="A2882"/>
    </row>
    <row r="2883" spans="1:1" x14ac:dyDescent="0.25">
      <c r="A2883"/>
    </row>
    <row r="2884" spans="1:1" x14ac:dyDescent="0.25">
      <c r="A2884"/>
    </row>
    <row r="2885" spans="1:1" x14ac:dyDescent="0.25">
      <c r="A2885"/>
    </row>
    <row r="2886" spans="1:1" x14ac:dyDescent="0.25">
      <c r="A2886"/>
    </row>
    <row r="2887" spans="1:1" x14ac:dyDescent="0.25">
      <c r="A2887"/>
    </row>
    <row r="2888" spans="1:1" x14ac:dyDescent="0.25">
      <c r="A2888"/>
    </row>
    <row r="2889" spans="1:1" x14ac:dyDescent="0.25">
      <c r="A2889"/>
    </row>
    <row r="2890" spans="1:1" x14ac:dyDescent="0.25">
      <c r="A2890"/>
    </row>
    <row r="2891" spans="1:1" x14ac:dyDescent="0.25">
      <c r="A2891"/>
    </row>
    <row r="2892" spans="1:1" x14ac:dyDescent="0.25">
      <c r="A2892"/>
    </row>
    <row r="2893" spans="1:1" x14ac:dyDescent="0.25">
      <c r="A2893"/>
    </row>
    <row r="2894" spans="1:1" x14ac:dyDescent="0.25">
      <c r="A2894"/>
    </row>
    <row r="2895" spans="1:1" x14ac:dyDescent="0.25">
      <c r="A2895"/>
    </row>
    <row r="2896" spans="1:1" x14ac:dyDescent="0.25">
      <c r="A2896"/>
    </row>
    <row r="2897" spans="1:1" x14ac:dyDescent="0.25">
      <c r="A2897"/>
    </row>
    <row r="2898" spans="1:1" x14ac:dyDescent="0.25">
      <c r="A2898"/>
    </row>
    <row r="2899" spans="1:1" x14ac:dyDescent="0.25">
      <c r="A2899"/>
    </row>
    <row r="2900" spans="1:1" x14ac:dyDescent="0.25">
      <c r="A2900"/>
    </row>
    <row r="2901" spans="1:1" x14ac:dyDescent="0.25">
      <c r="A2901"/>
    </row>
    <row r="2902" spans="1:1" x14ac:dyDescent="0.25">
      <c r="A2902"/>
    </row>
    <row r="2903" spans="1:1" x14ac:dyDescent="0.25">
      <c r="A2903"/>
    </row>
    <row r="2904" spans="1:1" x14ac:dyDescent="0.25">
      <c r="A2904"/>
    </row>
    <row r="2905" spans="1:1" x14ac:dyDescent="0.25">
      <c r="A2905"/>
    </row>
    <row r="2906" spans="1:1" x14ac:dyDescent="0.25">
      <c r="A2906"/>
    </row>
    <row r="2907" spans="1:1" x14ac:dyDescent="0.25">
      <c r="A2907"/>
    </row>
    <row r="2908" spans="1:1" x14ac:dyDescent="0.25">
      <c r="A2908"/>
    </row>
    <row r="2909" spans="1:1" x14ac:dyDescent="0.25">
      <c r="A2909"/>
    </row>
    <row r="2910" spans="1:1" x14ac:dyDescent="0.25">
      <c r="A2910"/>
    </row>
    <row r="2911" spans="1:1" x14ac:dyDescent="0.25">
      <c r="A2911"/>
    </row>
    <row r="2912" spans="1:1" x14ac:dyDescent="0.25">
      <c r="A2912"/>
    </row>
    <row r="2913" spans="1:1" x14ac:dyDescent="0.25">
      <c r="A2913"/>
    </row>
    <row r="2914" spans="1:1" x14ac:dyDescent="0.25">
      <c r="A2914"/>
    </row>
    <row r="2915" spans="1:1" x14ac:dyDescent="0.25">
      <c r="A2915"/>
    </row>
    <row r="2916" spans="1:1" x14ac:dyDescent="0.25">
      <c r="A2916"/>
    </row>
    <row r="2917" spans="1:1" x14ac:dyDescent="0.25">
      <c r="A2917"/>
    </row>
    <row r="2918" spans="1:1" x14ac:dyDescent="0.25">
      <c r="A2918"/>
    </row>
    <row r="2919" spans="1:1" x14ac:dyDescent="0.25">
      <c r="A2919"/>
    </row>
    <row r="2920" spans="1:1" x14ac:dyDescent="0.25">
      <c r="A2920"/>
    </row>
    <row r="2921" spans="1:1" x14ac:dyDescent="0.25">
      <c r="A2921"/>
    </row>
    <row r="2922" spans="1:1" x14ac:dyDescent="0.25">
      <c r="A2922"/>
    </row>
    <row r="2923" spans="1:1" x14ac:dyDescent="0.25">
      <c r="A2923"/>
    </row>
    <row r="2924" spans="1:1" x14ac:dyDescent="0.25">
      <c r="A2924"/>
    </row>
    <row r="2925" spans="1:1" x14ac:dyDescent="0.25">
      <c r="A2925"/>
    </row>
    <row r="2926" spans="1:1" x14ac:dyDescent="0.25">
      <c r="A2926"/>
    </row>
    <row r="2927" spans="1:1" x14ac:dyDescent="0.25">
      <c r="A2927"/>
    </row>
    <row r="2928" spans="1:1" x14ac:dyDescent="0.25">
      <c r="A2928"/>
    </row>
    <row r="2929" spans="1:1" x14ac:dyDescent="0.25">
      <c r="A2929"/>
    </row>
    <row r="2930" spans="1:1" x14ac:dyDescent="0.25">
      <c r="A2930"/>
    </row>
    <row r="2931" spans="1:1" x14ac:dyDescent="0.25">
      <c r="A2931"/>
    </row>
    <row r="2932" spans="1:1" x14ac:dyDescent="0.25">
      <c r="A2932"/>
    </row>
    <row r="2933" spans="1:1" x14ac:dyDescent="0.25">
      <c r="A2933"/>
    </row>
    <row r="2934" spans="1:1" x14ac:dyDescent="0.25">
      <c r="A2934"/>
    </row>
    <row r="2935" spans="1:1" x14ac:dyDescent="0.25">
      <c r="A2935"/>
    </row>
    <row r="2936" spans="1:1" x14ac:dyDescent="0.25">
      <c r="A2936"/>
    </row>
    <row r="2937" spans="1:1" x14ac:dyDescent="0.25">
      <c r="A2937"/>
    </row>
    <row r="2938" spans="1:1" x14ac:dyDescent="0.25">
      <c r="A2938"/>
    </row>
    <row r="2939" spans="1:1" x14ac:dyDescent="0.25">
      <c r="A2939"/>
    </row>
    <row r="2940" spans="1:1" x14ac:dyDescent="0.25">
      <c r="A2940"/>
    </row>
    <row r="2941" spans="1:1" x14ac:dyDescent="0.25">
      <c r="A2941"/>
    </row>
    <row r="2942" spans="1:1" x14ac:dyDescent="0.25">
      <c r="A2942"/>
    </row>
    <row r="2943" spans="1:1" x14ac:dyDescent="0.25">
      <c r="A2943"/>
    </row>
    <row r="2944" spans="1:1" x14ac:dyDescent="0.25">
      <c r="A2944"/>
    </row>
    <row r="2945" spans="1:1" x14ac:dyDescent="0.25">
      <c r="A2945"/>
    </row>
    <row r="2946" spans="1:1" x14ac:dyDescent="0.25">
      <c r="A2946"/>
    </row>
    <row r="2947" spans="1:1" x14ac:dyDescent="0.25">
      <c r="A2947"/>
    </row>
    <row r="2948" spans="1:1" x14ac:dyDescent="0.25">
      <c r="A2948"/>
    </row>
    <row r="2949" spans="1:1" x14ac:dyDescent="0.25">
      <c r="A2949"/>
    </row>
    <row r="2950" spans="1:1" x14ac:dyDescent="0.25">
      <c r="A2950"/>
    </row>
    <row r="2951" spans="1:1" x14ac:dyDescent="0.25">
      <c r="A2951"/>
    </row>
    <row r="2952" spans="1:1" x14ac:dyDescent="0.25">
      <c r="A2952"/>
    </row>
    <row r="2953" spans="1:1" x14ac:dyDescent="0.25">
      <c r="A2953"/>
    </row>
    <row r="2954" spans="1:1" x14ac:dyDescent="0.25">
      <c r="A2954"/>
    </row>
    <row r="2955" spans="1:1" x14ac:dyDescent="0.25">
      <c r="A2955"/>
    </row>
    <row r="2956" spans="1:1" x14ac:dyDescent="0.25">
      <c r="A2956"/>
    </row>
    <row r="2957" spans="1:1" x14ac:dyDescent="0.25">
      <c r="A2957"/>
    </row>
    <row r="2958" spans="1:1" x14ac:dyDescent="0.25">
      <c r="A2958"/>
    </row>
    <row r="2959" spans="1:1" x14ac:dyDescent="0.25">
      <c r="A2959"/>
    </row>
    <row r="2960" spans="1:1" x14ac:dyDescent="0.25">
      <c r="A2960"/>
    </row>
    <row r="2961" spans="1:1" x14ac:dyDescent="0.25">
      <c r="A2961"/>
    </row>
    <row r="2962" spans="1:1" x14ac:dyDescent="0.25">
      <c r="A2962"/>
    </row>
    <row r="2963" spans="1:1" x14ac:dyDescent="0.25">
      <c r="A2963"/>
    </row>
    <row r="2964" spans="1:1" x14ac:dyDescent="0.25">
      <c r="A2964"/>
    </row>
    <row r="2965" spans="1:1" x14ac:dyDescent="0.25">
      <c r="A2965"/>
    </row>
    <row r="2966" spans="1:1" x14ac:dyDescent="0.25">
      <c r="A2966"/>
    </row>
    <row r="2967" spans="1:1" x14ac:dyDescent="0.25">
      <c r="A2967"/>
    </row>
    <row r="2968" spans="1:1" x14ac:dyDescent="0.25">
      <c r="A2968"/>
    </row>
    <row r="2969" spans="1:1" x14ac:dyDescent="0.25">
      <c r="A2969"/>
    </row>
    <row r="2970" spans="1:1" x14ac:dyDescent="0.25">
      <c r="A2970"/>
    </row>
    <row r="2971" spans="1:1" x14ac:dyDescent="0.25">
      <c r="A2971"/>
    </row>
    <row r="2972" spans="1:1" x14ac:dyDescent="0.25">
      <c r="A2972"/>
    </row>
    <row r="2973" spans="1:1" x14ac:dyDescent="0.25">
      <c r="A2973"/>
    </row>
    <row r="2974" spans="1:1" x14ac:dyDescent="0.25">
      <c r="A2974"/>
    </row>
    <row r="2975" spans="1:1" x14ac:dyDescent="0.25">
      <c r="A2975"/>
    </row>
    <row r="2976" spans="1:1" x14ac:dyDescent="0.25">
      <c r="A2976"/>
    </row>
    <row r="2977" spans="1:1" x14ac:dyDescent="0.25">
      <c r="A2977"/>
    </row>
    <row r="2978" spans="1:1" x14ac:dyDescent="0.25">
      <c r="A2978"/>
    </row>
    <row r="2979" spans="1:1" x14ac:dyDescent="0.25">
      <c r="A2979"/>
    </row>
    <row r="2980" spans="1:1" x14ac:dyDescent="0.25">
      <c r="A2980"/>
    </row>
    <row r="2981" spans="1:1" x14ac:dyDescent="0.25">
      <c r="A2981"/>
    </row>
    <row r="2982" spans="1:1" x14ac:dyDescent="0.25">
      <c r="A2982"/>
    </row>
    <row r="2983" spans="1:1" x14ac:dyDescent="0.25">
      <c r="A2983"/>
    </row>
    <row r="2984" spans="1:1" x14ac:dyDescent="0.25">
      <c r="A2984"/>
    </row>
    <row r="2985" spans="1:1" x14ac:dyDescent="0.25">
      <c r="A2985"/>
    </row>
    <row r="2986" spans="1:1" x14ac:dyDescent="0.25">
      <c r="A2986"/>
    </row>
    <row r="2987" spans="1:1" x14ac:dyDescent="0.25">
      <c r="A2987"/>
    </row>
    <row r="2988" spans="1:1" x14ac:dyDescent="0.25">
      <c r="A2988"/>
    </row>
    <row r="2989" spans="1:1" x14ac:dyDescent="0.25">
      <c r="A2989"/>
    </row>
    <row r="2990" spans="1:1" x14ac:dyDescent="0.25">
      <c r="A2990"/>
    </row>
    <row r="2991" spans="1:1" x14ac:dyDescent="0.25">
      <c r="A2991"/>
    </row>
    <row r="2992" spans="1:1" x14ac:dyDescent="0.25">
      <c r="A2992"/>
    </row>
    <row r="2993" spans="1:1" x14ac:dyDescent="0.25">
      <c r="A2993"/>
    </row>
    <row r="2994" spans="1:1" x14ac:dyDescent="0.25">
      <c r="A2994"/>
    </row>
    <row r="2995" spans="1:1" x14ac:dyDescent="0.25">
      <c r="A2995"/>
    </row>
    <row r="2996" spans="1:1" x14ac:dyDescent="0.25">
      <c r="A2996"/>
    </row>
    <row r="2997" spans="1:1" x14ac:dyDescent="0.25">
      <c r="A2997"/>
    </row>
    <row r="2998" spans="1:1" x14ac:dyDescent="0.25">
      <c r="A2998"/>
    </row>
    <row r="2999" spans="1:1" x14ac:dyDescent="0.25">
      <c r="A2999"/>
    </row>
    <row r="3000" spans="1:1" x14ac:dyDescent="0.25">
      <c r="A3000"/>
    </row>
    <row r="3001" spans="1:1" x14ac:dyDescent="0.25">
      <c r="A3001"/>
    </row>
    <row r="3002" spans="1:1" x14ac:dyDescent="0.25">
      <c r="A3002"/>
    </row>
    <row r="3003" spans="1:1" x14ac:dyDescent="0.25">
      <c r="A3003"/>
    </row>
    <row r="3004" spans="1:1" x14ac:dyDescent="0.25">
      <c r="A3004"/>
    </row>
    <row r="3005" spans="1:1" x14ac:dyDescent="0.25">
      <c r="A3005"/>
    </row>
    <row r="3006" spans="1:1" x14ac:dyDescent="0.25">
      <c r="A3006"/>
    </row>
    <row r="3007" spans="1:1" x14ac:dyDescent="0.25">
      <c r="A3007"/>
    </row>
    <row r="3008" spans="1:1" x14ac:dyDescent="0.25">
      <c r="A3008"/>
    </row>
    <row r="3009" spans="1:1" x14ac:dyDescent="0.25">
      <c r="A3009"/>
    </row>
    <row r="3010" spans="1:1" x14ac:dyDescent="0.25">
      <c r="A3010"/>
    </row>
    <row r="3011" spans="1:1" x14ac:dyDescent="0.25">
      <c r="A3011"/>
    </row>
    <row r="3012" spans="1:1" x14ac:dyDescent="0.25">
      <c r="A3012"/>
    </row>
    <row r="3013" spans="1:1" x14ac:dyDescent="0.25">
      <c r="A3013"/>
    </row>
    <row r="3014" spans="1:1" x14ac:dyDescent="0.25">
      <c r="A3014"/>
    </row>
    <row r="3015" spans="1:1" x14ac:dyDescent="0.25">
      <c r="A3015"/>
    </row>
    <row r="3016" spans="1:1" x14ac:dyDescent="0.25">
      <c r="A3016"/>
    </row>
    <row r="3017" spans="1:1" x14ac:dyDescent="0.25">
      <c r="A3017"/>
    </row>
    <row r="3018" spans="1:1" x14ac:dyDescent="0.25">
      <c r="A3018"/>
    </row>
    <row r="3019" spans="1:1" x14ac:dyDescent="0.25">
      <c r="A3019"/>
    </row>
    <row r="3020" spans="1:1" x14ac:dyDescent="0.25">
      <c r="A3020"/>
    </row>
    <row r="3021" spans="1:1" x14ac:dyDescent="0.25">
      <c r="A3021"/>
    </row>
    <row r="3022" spans="1:1" x14ac:dyDescent="0.25">
      <c r="A3022"/>
    </row>
    <row r="3023" spans="1:1" x14ac:dyDescent="0.25">
      <c r="A3023"/>
    </row>
    <row r="3024" spans="1:1" x14ac:dyDescent="0.25">
      <c r="A3024"/>
    </row>
    <row r="3025" spans="1:1" x14ac:dyDescent="0.25">
      <c r="A3025"/>
    </row>
    <row r="3026" spans="1:1" x14ac:dyDescent="0.25">
      <c r="A3026"/>
    </row>
    <row r="3027" spans="1:1" x14ac:dyDescent="0.25">
      <c r="A3027"/>
    </row>
    <row r="3028" spans="1:1" x14ac:dyDescent="0.25">
      <c r="A3028"/>
    </row>
    <row r="3029" spans="1:1" x14ac:dyDescent="0.25">
      <c r="A3029"/>
    </row>
    <row r="3030" spans="1:1" x14ac:dyDescent="0.25">
      <c r="A3030"/>
    </row>
    <row r="3031" spans="1:1" x14ac:dyDescent="0.25">
      <c r="A3031"/>
    </row>
    <row r="3032" spans="1:1" x14ac:dyDescent="0.25">
      <c r="A3032"/>
    </row>
    <row r="3033" spans="1:1" x14ac:dyDescent="0.25">
      <c r="A3033"/>
    </row>
    <row r="3034" spans="1:1" x14ac:dyDescent="0.25">
      <c r="A3034"/>
    </row>
    <row r="3035" spans="1:1" x14ac:dyDescent="0.25">
      <c r="A3035"/>
    </row>
    <row r="3036" spans="1:1" x14ac:dyDescent="0.25">
      <c r="A3036"/>
    </row>
    <row r="3037" spans="1:1" x14ac:dyDescent="0.25">
      <c r="A3037"/>
    </row>
    <row r="3038" spans="1:1" x14ac:dyDescent="0.25">
      <c r="A3038"/>
    </row>
    <row r="3039" spans="1:1" x14ac:dyDescent="0.25">
      <c r="A3039"/>
    </row>
    <row r="3040" spans="1:1" x14ac:dyDescent="0.25">
      <c r="A3040"/>
    </row>
    <row r="3041" spans="1:1" x14ac:dyDescent="0.25">
      <c r="A3041"/>
    </row>
    <row r="3042" spans="1:1" x14ac:dyDescent="0.25">
      <c r="A3042"/>
    </row>
    <row r="3043" spans="1:1" x14ac:dyDescent="0.25">
      <c r="A3043"/>
    </row>
    <row r="3044" spans="1:1" x14ac:dyDescent="0.25">
      <c r="A3044"/>
    </row>
    <row r="3045" spans="1:1" x14ac:dyDescent="0.25">
      <c r="A3045"/>
    </row>
    <row r="3046" spans="1:1" x14ac:dyDescent="0.25">
      <c r="A3046"/>
    </row>
    <row r="3047" spans="1:1" x14ac:dyDescent="0.25">
      <c r="A3047"/>
    </row>
    <row r="3048" spans="1:1" x14ac:dyDescent="0.25">
      <c r="A3048"/>
    </row>
    <row r="3049" spans="1:1" x14ac:dyDescent="0.25">
      <c r="A3049"/>
    </row>
    <row r="3050" spans="1:1" x14ac:dyDescent="0.25">
      <c r="A3050"/>
    </row>
    <row r="3051" spans="1:1" x14ac:dyDescent="0.25">
      <c r="A3051"/>
    </row>
    <row r="3052" spans="1:1" x14ac:dyDescent="0.25">
      <c r="A3052"/>
    </row>
    <row r="3053" spans="1:1" x14ac:dyDescent="0.25">
      <c r="A3053"/>
    </row>
    <row r="3054" spans="1:1" x14ac:dyDescent="0.25">
      <c r="A3054"/>
    </row>
    <row r="3055" spans="1:1" x14ac:dyDescent="0.25">
      <c r="A3055"/>
    </row>
    <row r="3056" spans="1:1" x14ac:dyDescent="0.25">
      <c r="A3056"/>
    </row>
    <row r="3057" spans="1:1" x14ac:dyDescent="0.25">
      <c r="A3057"/>
    </row>
    <row r="3058" spans="1:1" x14ac:dyDescent="0.25">
      <c r="A3058"/>
    </row>
    <row r="3059" spans="1:1" x14ac:dyDescent="0.25">
      <c r="A3059"/>
    </row>
    <row r="3060" spans="1:1" x14ac:dyDescent="0.25">
      <c r="A3060"/>
    </row>
    <row r="3061" spans="1:1" x14ac:dyDescent="0.25">
      <c r="A3061"/>
    </row>
    <row r="3062" spans="1:1" x14ac:dyDescent="0.25">
      <c r="A3062"/>
    </row>
    <row r="3063" spans="1:1" x14ac:dyDescent="0.25">
      <c r="A3063"/>
    </row>
    <row r="3064" spans="1:1" x14ac:dyDescent="0.25">
      <c r="A3064"/>
    </row>
    <row r="3065" spans="1:1" x14ac:dyDescent="0.25">
      <c r="A3065"/>
    </row>
    <row r="3066" spans="1:1" x14ac:dyDescent="0.25">
      <c r="A3066"/>
    </row>
    <row r="3067" spans="1:1" x14ac:dyDescent="0.25">
      <c r="A3067"/>
    </row>
    <row r="3068" spans="1:1" x14ac:dyDescent="0.25">
      <c r="A3068"/>
    </row>
    <row r="3069" spans="1:1" x14ac:dyDescent="0.25">
      <c r="A3069"/>
    </row>
    <row r="3070" spans="1:1" x14ac:dyDescent="0.25">
      <c r="A3070"/>
    </row>
    <row r="3071" spans="1:1" x14ac:dyDescent="0.25">
      <c r="A3071"/>
    </row>
    <row r="3072" spans="1:1" x14ac:dyDescent="0.25">
      <c r="A3072"/>
    </row>
    <row r="3073" spans="1:1" x14ac:dyDescent="0.25">
      <c r="A3073"/>
    </row>
    <row r="3074" spans="1:1" x14ac:dyDescent="0.25">
      <c r="A3074"/>
    </row>
    <row r="3075" spans="1:1" x14ac:dyDescent="0.25">
      <c r="A3075"/>
    </row>
    <row r="3076" spans="1:1" x14ac:dyDescent="0.25">
      <c r="A3076"/>
    </row>
    <row r="3077" spans="1:1" x14ac:dyDescent="0.25">
      <c r="A3077"/>
    </row>
    <row r="3078" spans="1:1" x14ac:dyDescent="0.25">
      <c r="A3078"/>
    </row>
    <row r="3079" spans="1:1" x14ac:dyDescent="0.25">
      <c r="A3079"/>
    </row>
    <row r="3080" spans="1:1" x14ac:dyDescent="0.25">
      <c r="A3080"/>
    </row>
    <row r="3081" spans="1:1" x14ac:dyDescent="0.25">
      <c r="A3081"/>
    </row>
    <row r="3082" spans="1:1" x14ac:dyDescent="0.25">
      <c r="A3082"/>
    </row>
    <row r="3083" spans="1:1" x14ac:dyDescent="0.25">
      <c r="A3083"/>
    </row>
    <row r="3084" spans="1:1" x14ac:dyDescent="0.25">
      <c r="A3084"/>
    </row>
    <row r="3085" spans="1:1" x14ac:dyDescent="0.25">
      <c r="A3085"/>
    </row>
    <row r="3086" spans="1:1" x14ac:dyDescent="0.25">
      <c r="A3086"/>
    </row>
    <row r="3087" spans="1:1" x14ac:dyDescent="0.25">
      <c r="A3087"/>
    </row>
    <row r="3088" spans="1:1" x14ac:dyDescent="0.25">
      <c r="A3088"/>
    </row>
    <row r="3089" spans="1:1" x14ac:dyDescent="0.25">
      <c r="A3089"/>
    </row>
    <row r="3090" spans="1:1" x14ac:dyDescent="0.25">
      <c r="A3090"/>
    </row>
    <row r="3091" spans="1:1" x14ac:dyDescent="0.25">
      <c r="A3091"/>
    </row>
    <row r="3092" spans="1:1" x14ac:dyDescent="0.25">
      <c r="A3092"/>
    </row>
    <row r="3093" spans="1:1" x14ac:dyDescent="0.25">
      <c r="A3093"/>
    </row>
    <row r="3094" spans="1:1" x14ac:dyDescent="0.25">
      <c r="A3094"/>
    </row>
    <row r="3095" spans="1:1" x14ac:dyDescent="0.25">
      <c r="A3095"/>
    </row>
    <row r="3096" spans="1:1" x14ac:dyDescent="0.25">
      <c r="A3096"/>
    </row>
    <row r="3097" spans="1:1" x14ac:dyDescent="0.25">
      <c r="A3097"/>
    </row>
    <row r="3098" spans="1:1" x14ac:dyDescent="0.25">
      <c r="A3098"/>
    </row>
    <row r="3099" spans="1:1" x14ac:dyDescent="0.25">
      <c r="A3099"/>
    </row>
    <row r="3100" spans="1:1" x14ac:dyDescent="0.25">
      <c r="A3100"/>
    </row>
    <row r="3101" spans="1:1" x14ac:dyDescent="0.25">
      <c r="A3101"/>
    </row>
    <row r="3102" spans="1:1" x14ac:dyDescent="0.25">
      <c r="A3102"/>
    </row>
    <row r="3103" spans="1:1" x14ac:dyDescent="0.25">
      <c r="A3103"/>
    </row>
    <row r="3104" spans="1:1" x14ac:dyDescent="0.25">
      <c r="A3104"/>
    </row>
    <row r="3105" spans="1:1" x14ac:dyDescent="0.25">
      <c r="A3105"/>
    </row>
    <row r="3106" spans="1:1" x14ac:dyDescent="0.25">
      <c r="A3106"/>
    </row>
    <row r="3107" spans="1:1" x14ac:dyDescent="0.25">
      <c r="A3107"/>
    </row>
    <row r="3108" spans="1:1" x14ac:dyDescent="0.25">
      <c r="A3108"/>
    </row>
    <row r="3109" spans="1:1" x14ac:dyDescent="0.25">
      <c r="A3109"/>
    </row>
    <row r="3110" spans="1:1" x14ac:dyDescent="0.25">
      <c r="A3110"/>
    </row>
    <row r="3111" spans="1:1" x14ac:dyDescent="0.25">
      <c r="A3111"/>
    </row>
    <row r="3112" spans="1:1" x14ac:dyDescent="0.25">
      <c r="A3112"/>
    </row>
    <row r="3113" spans="1:1" x14ac:dyDescent="0.25">
      <c r="A3113"/>
    </row>
    <row r="3114" spans="1:1" x14ac:dyDescent="0.25">
      <c r="A3114"/>
    </row>
    <row r="3115" spans="1:1" x14ac:dyDescent="0.25">
      <c r="A3115"/>
    </row>
    <row r="3116" spans="1:1" x14ac:dyDescent="0.25">
      <c r="A3116"/>
    </row>
    <row r="3117" spans="1:1" x14ac:dyDescent="0.25">
      <c r="A3117"/>
    </row>
    <row r="3118" spans="1:1" x14ac:dyDescent="0.25">
      <c r="A3118"/>
    </row>
    <row r="3119" spans="1:1" x14ac:dyDescent="0.25">
      <c r="A3119"/>
    </row>
    <row r="3120" spans="1:1" x14ac:dyDescent="0.25">
      <c r="A3120"/>
    </row>
    <row r="3121" spans="1:1" x14ac:dyDescent="0.25">
      <c r="A3121"/>
    </row>
    <row r="3122" spans="1:1" x14ac:dyDescent="0.25">
      <c r="A3122"/>
    </row>
    <row r="3123" spans="1:1" x14ac:dyDescent="0.25">
      <c r="A3123"/>
    </row>
    <row r="3124" spans="1:1" x14ac:dyDescent="0.25">
      <c r="A3124"/>
    </row>
    <row r="3125" spans="1:1" x14ac:dyDescent="0.25">
      <c r="A3125"/>
    </row>
    <row r="3126" spans="1:1" x14ac:dyDescent="0.25">
      <c r="A3126"/>
    </row>
    <row r="3127" spans="1:1" x14ac:dyDescent="0.25">
      <c r="A3127"/>
    </row>
    <row r="3128" spans="1:1" x14ac:dyDescent="0.25">
      <c r="A3128"/>
    </row>
    <row r="3129" spans="1:1" x14ac:dyDescent="0.25">
      <c r="A3129"/>
    </row>
    <row r="3130" spans="1:1" x14ac:dyDescent="0.25">
      <c r="A3130"/>
    </row>
    <row r="3131" spans="1:1" x14ac:dyDescent="0.25">
      <c r="A3131"/>
    </row>
    <row r="3132" spans="1:1" x14ac:dyDescent="0.25">
      <c r="A3132"/>
    </row>
    <row r="3133" spans="1:1" x14ac:dyDescent="0.25">
      <c r="A3133"/>
    </row>
    <row r="3134" spans="1:1" x14ac:dyDescent="0.25">
      <c r="A3134"/>
    </row>
    <row r="3135" spans="1:1" x14ac:dyDescent="0.25">
      <c r="A3135"/>
    </row>
    <row r="3136" spans="1:1" x14ac:dyDescent="0.25">
      <c r="A3136"/>
    </row>
    <row r="3137" spans="1:1" x14ac:dyDescent="0.25">
      <c r="A3137"/>
    </row>
    <row r="3138" spans="1:1" x14ac:dyDescent="0.25">
      <c r="A3138"/>
    </row>
    <row r="3139" spans="1:1" x14ac:dyDescent="0.25">
      <c r="A3139"/>
    </row>
    <row r="3140" spans="1:1" x14ac:dyDescent="0.25">
      <c r="A3140"/>
    </row>
    <row r="3141" spans="1:1" x14ac:dyDescent="0.25">
      <c r="A3141"/>
    </row>
    <row r="3142" spans="1:1" x14ac:dyDescent="0.25">
      <c r="A3142"/>
    </row>
    <row r="3143" spans="1:1" x14ac:dyDescent="0.25">
      <c r="A3143"/>
    </row>
    <row r="3144" spans="1:1" x14ac:dyDescent="0.25">
      <c r="A3144"/>
    </row>
    <row r="3145" spans="1:1" x14ac:dyDescent="0.25">
      <c r="A3145"/>
    </row>
    <row r="3146" spans="1:1" x14ac:dyDescent="0.25">
      <c r="A3146"/>
    </row>
    <row r="3147" spans="1:1" x14ac:dyDescent="0.25">
      <c r="A3147"/>
    </row>
    <row r="3148" spans="1:1" x14ac:dyDescent="0.25">
      <c r="A3148"/>
    </row>
    <row r="3149" spans="1:1" x14ac:dyDescent="0.25">
      <c r="A3149"/>
    </row>
    <row r="3150" spans="1:1" x14ac:dyDescent="0.25">
      <c r="A3150"/>
    </row>
    <row r="3151" spans="1:1" x14ac:dyDescent="0.25">
      <c r="A3151"/>
    </row>
    <row r="3152" spans="1:1" x14ac:dyDescent="0.25">
      <c r="A3152"/>
    </row>
    <row r="3153" spans="1:1" x14ac:dyDescent="0.25">
      <c r="A3153"/>
    </row>
    <row r="3154" spans="1:1" x14ac:dyDescent="0.25">
      <c r="A3154"/>
    </row>
    <row r="3155" spans="1:1" x14ac:dyDescent="0.25">
      <c r="A3155"/>
    </row>
    <row r="3156" spans="1:1" x14ac:dyDescent="0.25">
      <c r="A3156"/>
    </row>
    <row r="3157" spans="1:1" x14ac:dyDescent="0.25">
      <c r="A3157"/>
    </row>
    <row r="3158" spans="1:1" x14ac:dyDescent="0.25">
      <c r="A3158"/>
    </row>
    <row r="3159" spans="1:1" x14ac:dyDescent="0.25">
      <c r="A3159"/>
    </row>
    <row r="3160" spans="1:1" x14ac:dyDescent="0.25">
      <c r="A3160"/>
    </row>
    <row r="3161" spans="1:1" x14ac:dyDescent="0.25">
      <c r="A3161"/>
    </row>
    <row r="3162" spans="1:1" x14ac:dyDescent="0.25">
      <c r="A3162"/>
    </row>
    <row r="3163" spans="1:1" x14ac:dyDescent="0.25">
      <c r="A3163"/>
    </row>
    <row r="3164" spans="1:1" x14ac:dyDescent="0.25">
      <c r="A3164"/>
    </row>
    <row r="3165" spans="1:1" x14ac:dyDescent="0.25">
      <c r="A3165"/>
    </row>
    <row r="3166" spans="1:1" x14ac:dyDescent="0.25">
      <c r="A3166"/>
    </row>
    <row r="3167" spans="1:1" x14ac:dyDescent="0.25">
      <c r="A3167"/>
    </row>
    <row r="3168" spans="1:1" x14ac:dyDescent="0.25">
      <c r="A3168"/>
    </row>
    <row r="3169" spans="1:1" x14ac:dyDescent="0.25">
      <c r="A3169"/>
    </row>
    <row r="3170" spans="1:1" x14ac:dyDescent="0.25">
      <c r="A3170"/>
    </row>
    <row r="3171" spans="1:1" x14ac:dyDescent="0.25">
      <c r="A3171"/>
    </row>
    <row r="3172" spans="1:1" x14ac:dyDescent="0.25">
      <c r="A3172"/>
    </row>
    <row r="3173" spans="1:1" x14ac:dyDescent="0.25">
      <c r="A3173"/>
    </row>
    <row r="3174" spans="1:1" x14ac:dyDescent="0.25">
      <c r="A3174"/>
    </row>
    <row r="3175" spans="1:1" x14ac:dyDescent="0.25">
      <c r="A3175"/>
    </row>
    <row r="3176" spans="1:1" x14ac:dyDescent="0.25">
      <c r="A3176"/>
    </row>
    <row r="3177" spans="1:1" x14ac:dyDescent="0.25">
      <c r="A3177"/>
    </row>
    <row r="3178" spans="1:1" x14ac:dyDescent="0.25">
      <c r="A3178"/>
    </row>
    <row r="3179" spans="1:1" x14ac:dyDescent="0.25">
      <c r="A3179"/>
    </row>
    <row r="3180" spans="1:1" x14ac:dyDescent="0.25">
      <c r="A3180"/>
    </row>
    <row r="3181" spans="1:1" x14ac:dyDescent="0.25">
      <c r="A3181"/>
    </row>
    <row r="3182" spans="1:1" x14ac:dyDescent="0.25">
      <c r="A3182"/>
    </row>
    <row r="3183" spans="1:1" x14ac:dyDescent="0.25">
      <c r="A3183"/>
    </row>
    <row r="3184" spans="1:1" x14ac:dyDescent="0.25">
      <c r="A3184"/>
    </row>
    <row r="3185" spans="1:1" x14ac:dyDescent="0.25">
      <c r="A3185"/>
    </row>
    <row r="3186" spans="1:1" x14ac:dyDescent="0.25">
      <c r="A3186"/>
    </row>
    <row r="3187" spans="1:1" x14ac:dyDescent="0.25">
      <c r="A3187"/>
    </row>
    <row r="3188" spans="1:1" x14ac:dyDescent="0.25">
      <c r="A3188"/>
    </row>
    <row r="3189" spans="1:1" x14ac:dyDescent="0.25">
      <c r="A3189"/>
    </row>
    <row r="3190" spans="1:1" x14ac:dyDescent="0.25">
      <c r="A3190"/>
    </row>
    <row r="3191" spans="1:1" x14ac:dyDescent="0.25">
      <c r="A3191"/>
    </row>
    <row r="3192" spans="1:1" x14ac:dyDescent="0.25">
      <c r="A3192"/>
    </row>
    <row r="3193" spans="1:1" x14ac:dyDescent="0.25">
      <c r="A3193"/>
    </row>
    <row r="3194" spans="1:1" x14ac:dyDescent="0.25">
      <c r="A3194"/>
    </row>
    <row r="3195" spans="1:1" x14ac:dyDescent="0.25">
      <c r="A3195"/>
    </row>
    <row r="3196" spans="1:1" x14ac:dyDescent="0.25">
      <c r="A3196"/>
    </row>
    <row r="3197" spans="1:1" x14ac:dyDescent="0.25">
      <c r="A3197"/>
    </row>
    <row r="3198" spans="1:1" x14ac:dyDescent="0.25">
      <c r="A3198"/>
    </row>
    <row r="3199" spans="1:1" x14ac:dyDescent="0.25">
      <c r="A3199"/>
    </row>
    <row r="3200" spans="1:1" x14ac:dyDescent="0.25">
      <c r="A3200"/>
    </row>
    <row r="3201" spans="1:1" x14ac:dyDescent="0.25">
      <c r="A3201"/>
    </row>
    <row r="3202" spans="1:1" x14ac:dyDescent="0.25">
      <c r="A3202"/>
    </row>
    <row r="3203" spans="1:1" x14ac:dyDescent="0.25">
      <c r="A3203"/>
    </row>
    <row r="3204" spans="1:1" x14ac:dyDescent="0.25">
      <c r="A3204"/>
    </row>
    <row r="3205" spans="1:1" x14ac:dyDescent="0.25">
      <c r="A3205"/>
    </row>
    <row r="3206" spans="1:1" x14ac:dyDescent="0.25">
      <c r="A3206"/>
    </row>
    <row r="3207" spans="1:1" x14ac:dyDescent="0.25">
      <c r="A3207"/>
    </row>
    <row r="3208" spans="1:1" x14ac:dyDescent="0.25">
      <c r="A3208"/>
    </row>
    <row r="3209" spans="1:1" x14ac:dyDescent="0.25">
      <c r="A3209"/>
    </row>
    <row r="3210" spans="1:1" x14ac:dyDescent="0.25">
      <c r="A3210"/>
    </row>
    <row r="3211" spans="1:1" x14ac:dyDescent="0.25">
      <c r="A3211"/>
    </row>
    <row r="3212" spans="1:1" x14ac:dyDescent="0.25">
      <c r="A3212"/>
    </row>
    <row r="3213" spans="1:1" x14ac:dyDescent="0.25">
      <c r="A3213"/>
    </row>
    <row r="3214" spans="1:1" x14ac:dyDescent="0.25">
      <c r="A3214"/>
    </row>
    <row r="3215" spans="1:1" x14ac:dyDescent="0.25">
      <c r="A3215"/>
    </row>
    <row r="3216" spans="1:1" x14ac:dyDescent="0.25">
      <c r="A3216"/>
    </row>
    <row r="3217" spans="1:1" x14ac:dyDescent="0.25">
      <c r="A3217"/>
    </row>
    <row r="3218" spans="1:1" x14ac:dyDescent="0.25">
      <c r="A3218"/>
    </row>
    <row r="3219" spans="1:1" x14ac:dyDescent="0.25">
      <c r="A3219"/>
    </row>
    <row r="3220" spans="1:1" x14ac:dyDescent="0.25">
      <c r="A3220"/>
    </row>
    <row r="3221" spans="1:1" x14ac:dyDescent="0.25">
      <c r="A3221"/>
    </row>
    <row r="3222" spans="1:1" x14ac:dyDescent="0.25">
      <c r="A3222"/>
    </row>
    <row r="3223" spans="1:1" x14ac:dyDescent="0.25">
      <c r="A3223"/>
    </row>
    <row r="3224" spans="1:1" x14ac:dyDescent="0.25">
      <c r="A3224"/>
    </row>
    <row r="3225" spans="1:1" x14ac:dyDescent="0.25">
      <c r="A3225"/>
    </row>
    <row r="3226" spans="1:1" x14ac:dyDescent="0.25">
      <c r="A3226"/>
    </row>
    <row r="3227" spans="1:1" x14ac:dyDescent="0.25">
      <c r="A3227"/>
    </row>
    <row r="3228" spans="1:1" x14ac:dyDescent="0.25">
      <c r="A3228"/>
    </row>
    <row r="3229" spans="1:1" x14ac:dyDescent="0.25">
      <c r="A3229"/>
    </row>
    <row r="3230" spans="1:1" x14ac:dyDescent="0.25">
      <c r="A3230"/>
    </row>
    <row r="3231" spans="1:1" x14ac:dyDescent="0.25">
      <c r="A3231"/>
    </row>
    <row r="3232" spans="1:1" x14ac:dyDescent="0.25">
      <c r="A3232"/>
    </row>
    <row r="3233" spans="1:1" x14ac:dyDescent="0.25">
      <c r="A3233"/>
    </row>
    <row r="3234" spans="1:1" x14ac:dyDescent="0.25">
      <c r="A3234"/>
    </row>
    <row r="3235" spans="1:1" x14ac:dyDescent="0.25">
      <c r="A3235"/>
    </row>
    <row r="3236" spans="1:1" x14ac:dyDescent="0.25">
      <c r="A3236"/>
    </row>
    <row r="3237" spans="1:1" x14ac:dyDescent="0.25">
      <c r="A3237"/>
    </row>
    <row r="3238" spans="1:1" x14ac:dyDescent="0.25">
      <c r="A3238"/>
    </row>
    <row r="3239" spans="1:1" x14ac:dyDescent="0.25">
      <c r="A3239"/>
    </row>
    <row r="3240" spans="1:1" x14ac:dyDescent="0.25">
      <c r="A3240"/>
    </row>
    <row r="3241" spans="1:1" x14ac:dyDescent="0.25">
      <c r="A3241"/>
    </row>
    <row r="3242" spans="1:1" x14ac:dyDescent="0.25">
      <c r="A3242"/>
    </row>
    <row r="3243" spans="1:1" x14ac:dyDescent="0.25">
      <c r="A3243"/>
    </row>
    <row r="3244" spans="1:1" x14ac:dyDescent="0.25">
      <c r="A3244"/>
    </row>
    <row r="3245" spans="1:1" x14ac:dyDescent="0.25">
      <c r="A3245"/>
    </row>
    <row r="3246" spans="1:1" x14ac:dyDescent="0.25">
      <c r="A3246"/>
    </row>
    <row r="3247" spans="1:1" x14ac:dyDescent="0.25">
      <c r="A3247"/>
    </row>
    <row r="3248" spans="1:1" x14ac:dyDescent="0.25">
      <c r="A3248"/>
    </row>
    <row r="3249" spans="1:1" x14ac:dyDescent="0.25">
      <c r="A3249"/>
    </row>
    <row r="3250" spans="1:1" x14ac:dyDescent="0.25">
      <c r="A3250"/>
    </row>
    <row r="3251" spans="1:1" x14ac:dyDescent="0.25">
      <c r="A3251"/>
    </row>
    <row r="3252" spans="1:1" x14ac:dyDescent="0.25">
      <c r="A3252"/>
    </row>
    <row r="3253" spans="1:1" x14ac:dyDescent="0.25">
      <c r="A3253"/>
    </row>
    <row r="3254" spans="1:1" x14ac:dyDescent="0.25">
      <c r="A3254"/>
    </row>
    <row r="3255" spans="1:1" x14ac:dyDescent="0.25">
      <c r="A3255"/>
    </row>
    <row r="3256" spans="1:1" x14ac:dyDescent="0.25">
      <c r="A3256"/>
    </row>
    <row r="3257" spans="1:1" x14ac:dyDescent="0.25">
      <c r="A3257"/>
    </row>
    <row r="3258" spans="1:1" x14ac:dyDescent="0.25">
      <c r="A3258"/>
    </row>
    <row r="3259" spans="1:1" x14ac:dyDescent="0.25">
      <c r="A3259"/>
    </row>
    <row r="3260" spans="1:1" x14ac:dyDescent="0.25">
      <c r="A3260"/>
    </row>
    <row r="3261" spans="1:1" x14ac:dyDescent="0.25">
      <c r="A3261"/>
    </row>
    <row r="3262" spans="1:1" x14ac:dyDescent="0.25">
      <c r="A3262"/>
    </row>
    <row r="3263" spans="1:1" x14ac:dyDescent="0.25">
      <c r="A3263"/>
    </row>
    <row r="3264" spans="1:1" x14ac:dyDescent="0.25">
      <c r="A3264"/>
    </row>
    <row r="3265" spans="1:1" x14ac:dyDescent="0.25">
      <c r="A3265"/>
    </row>
    <row r="3266" spans="1:1" x14ac:dyDescent="0.25">
      <c r="A3266"/>
    </row>
    <row r="3267" spans="1:1" x14ac:dyDescent="0.25">
      <c r="A3267"/>
    </row>
    <row r="3268" spans="1:1" x14ac:dyDescent="0.25">
      <c r="A3268"/>
    </row>
    <row r="3269" spans="1:1" x14ac:dyDescent="0.25">
      <c r="A3269"/>
    </row>
    <row r="3270" spans="1:1" x14ac:dyDescent="0.25">
      <c r="A3270"/>
    </row>
    <row r="3271" spans="1:1" x14ac:dyDescent="0.25">
      <c r="A3271"/>
    </row>
    <row r="3272" spans="1:1" x14ac:dyDescent="0.25">
      <c r="A3272"/>
    </row>
    <row r="3273" spans="1:1" x14ac:dyDescent="0.25">
      <c r="A3273"/>
    </row>
    <row r="3274" spans="1:1" x14ac:dyDescent="0.25">
      <c r="A3274"/>
    </row>
    <row r="3275" spans="1:1" x14ac:dyDescent="0.25">
      <c r="A3275"/>
    </row>
    <row r="3276" spans="1:1" x14ac:dyDescent="0.25">
      <c r="A3276"/>
    </row>
    <row r="3277" spans="1:1" x14ac:dyDescent="0.25">
      <c r="A3277"/>
    </row>
    <row r="3278" spans="1:1" x14ac:dyDescent="0.25">
      <c r="A3278"/>
    </row>
    <row r="3279" spans="1:1" x14ac:dyDescent="0.25">
      <c r="A3279"/>
    </row>
    <row r="3280" spans="1:1" x14ac:dyDescent="0.25">
      <c r="A3280"/>
    </row>
    <row r="3281" spans="1:1" x14ac:dyDescent="0.25">
      <c r="A3281"/>
    </row>
    <row r="3282" spans="1:1" x14ac:dyDescent="0.25">
      <c r="A3282"/>
    </row>
    <row r="3283" spans="1:1" x14ac:dyDescent="0.25">
      <c r="A3283"/>
    </row>
    <row r="3284" spans="1:1" x14ac:dyDescent="0.25">
      <c r="A3284"/>
    </row>
    <row r="3285" spans="1:1" x14ac:dyDescent="0.25">
      <c r="A3285"/>
    </row>
    <row r="3286" spans="1:1" x14ac:dyDescent="0.25">
      <c r="A3286"/>
    </row>
    <row r="3287" spans="1:1" x14ac:dyDescent="0.25">
      <c r="A3287"/>
    </row>
    <row r="3288" spans="1:1" x14ac:dyDescent="0.25">
      <c r="A3288"/>
    </row>
    <row r="3289" spans="1:1" x14ac:dyDescent="0.25">
      <c r="A3289"/>
    </row>
    <row r="3290" spans="1:1" x14ac:dyDescent="0.25">
      <c r="A3290"/>
    </row>
    <row r="3291" spans="1:1" x14ac:dyDescent="0.25">
      <c r="A3291"/>
    </row>
    <row r="3292" spans="1:1" x14ac:dyDescent="0.25">
      <c r="A3292"/>
    </row>
    <row r="3293" spans="1:1" x14ac:dyDescent="0.25">
      <c r="A3293"/>
    </row>
    <row r="3294" spans="1:1" x14ac:dyDescent="0.25">
      <c r="A3294"/>
    </row>
    <row r="3295" spans="1:1" x14ac:dyDescent="0.25">
      <c r="A3295"/>
    </row>
    <row r="3296" spans="1:1" x14ac:dyDescent="0.25">
      <c r="A3296"/>
    </row>
    <row r="3297" spans="1:1" x14ac:dyDescent="0.25">
      <c r="A3297"/>
    </row>
    <row r="3298" spans="1:1" x14ac:dyDescent="0.25">
      <c r="A3298"/>
    </row>
    <row r="3299" spans="1:1" x14ac:dyDescent="0.25">
      <c r="A3299"/>
    </row>
    <row r="3300" spans="1:1" x14ac:dyDescent="0.25">
      <c r="A3300"/>
    </row>
    <row r="3301" spans="1:1" x14ac:dyDescent="0.25">
      <c r="A3301"/>
    </row>
    <row r="3302" spans="1:1" x14ac:dyDescent="0.25">
      <c r="A3302"/>
    </row>
    <row r="3303" spans="1:1" x14ac:dyDescent="0.25">
      <c r="A3303"/>
    </row>
    <row r="3304" spans="1:1" x14ac:dyDescent="0.25">
      <c r="A3304"/>
    </row>
    <row r="3305" spans="1:1" x14ac:dyDescent="0.25">
      <c r="A3305"/>
    </row>
    <row r="3306" spans="1:1" x14ac:dyDescent="0.25">
      <c r="A3306"/>
    </row>
    <row r="3307" spans="1:1" x14ac:dyDescent="0.25">
      <c r="A3307"/>
    </row>
    <row r="3308" spans="1:1" x14ac:dyDescent="0.25">
      <c r="A3308"/>
    </row>
    <row r="3309" spans="1:1" x14ac:dyDescent="0.25">
      <c r="A3309"/>
    </row>
    <row r="3310" spans="1:1" x14ac:dyDescent="0.25">
      <c r="A3310"/>
    </row>
    <row r="3311" spans="1:1" x14ac:dyDescent="0.25">
      <c r="A3311"/>
    </row>
    <row r="3312" spans="1:1" x14ac:dyDescent="0.25">
      <c r="A3312"/>
    </row>
    <row r="3313" spans="1:1" x14ac:dyDescent="0.25">
      <c r="A3313"/>
    </row>
    <row r="3314" spans="1:1" x14ac:dyDescent="0.25">
      <c r="A3314"/>
    </row>
    <row r="3315" spans="1:1" x14ac:dyDescent="0.25">
      <c r="A3315"/>
    </row>
    <row r="3316" spans="1:1" x14ac:dyDescent="0.25">
      <c r="A3316"/>
    </row>
    <row r="3317" spans="1:1" x14ac:dyDescent="0.25">
      <c r="A3317"/>
    </row>
    <row r="3318" spans="1:1" x14ac:dyDescent="0.25">
      <c r="A3318"/>
    </row>
    <row r="3319" spans="1:1" x14ac:dyDescent="0.25">
      <c r="A3319"/>
    </row>
    <row r="3320" spans="1:1" x14ac:dyDescent="0.25">
      <c r="A3320"/>
    </row>
    <row r="3321" spans="1:1" x14ac:dyDescent="0.25">
      <c r="A3321"/>
    </row>
    <row r="3322" spans="1:1" x14ac:dyDescent="0.25">
      <c r="A3322"/>
    </row>
    <row r="3323" spans="1:1" x14ac:dyDescent="0.25">
      <c r="A3323"/>
    </row>
    <row r="3324" spans="1:1" x14ac:dyDescent="0.25">
      <c r="A3324"/>
    </row>
    <row r="3325" spans="1:1" x14ac:dyDescent="0.25">
      <c r="A3325"/>
    </row>
    <row r="3326" spans="1:1" x14ac:dyDescent="0.25">
      <c r="A3326"/>
    </row>
    <row r="3327" spans="1:1" x14ac:dyDescent="0.25">
      <c r="A3327"/>
    </row>
    <row r="3328" spans="1:1" x14ac:dyDescent="0.25">
      <c r="A3328"/>
    </row>
    <row r="3329" spans="1:1" x14ac:dyDescent="0.25">
      <c r="A3329"/>
    </row>
    <row r="3330" spans="1:1" x14ac:dyDescent="0.25">
      <c r="A3330"/>
    </row>
    <row r="3331" spans="1:1" x14ac:dyDescent="0.25">
      <c r="A3331"/>
    </row>
    <row r="3332" spans="1:1" x14ac:dyDescent="0.25">
      <c r="A3332"/>
    </row>
    <row r="3333" spans="1:1" x14ac:dyDescent="0.25">
      <c r="A3333"/>
    </row>
    <row r="3334" spans="1:1" x14ac:dyDescent="0.25">
      <c r="A3334"/>
    </row>
    <row r="3335" spans="1:1" x14ac:dyDescent="0.25">
      <c r="A3335"/>
    </row>
    <row r="3336" spans="1:1" x14ac:dyDescent="0.25">
      <c r="A3336"/>
    </row>
    <row r="3337" spans="1:1" x14ac:dyDescent="0.25">
      <c r="A3337"/>
    </row>
    <row r="3338" spans="1:1" x14ac:dyDescent="0.25">
      <c r="A3338"/>
    </row>
    <row r="3339" spans="1:1" x14ac:dyDescent="0.25">
      <c r="A3339"/>
    </row>
    <row r="3340" spans="1:1" x14ac:dyDescent="0.25">
      <c r="A3340"/>
    </row>
    <row r="3341" spans="1:1" x14ac:dyDescent="0.25">
      <c r="A3341"/>
    </row>
    <row r="3342" spans="1:1" x14ac:dyDescent="0.25">
      <c r="A3342"/>
    </row>
    <row r="3343" spans="1:1" x14ac:dyDescent="0.25">
      <c r="A3343"/>
    </row>
    <row r="3344" spans="1:1" x14ac:dyDescent="0.25">
      <c r="A3344"/>
    </row>
    <row r="3345" spans="1:1" x14ac:dyDescent="0.25">
      <c r="A3345"/>
    </row>
    <row r="3346" spans="1:1" x14ac:dyDescent="0.25">
      <c r="A3346"/>
    </row>
    <row r="3347" spans="1:1" x14ac:dyDescent="0.25">
      <c r="A3347"/>
    </row>
    <row r="3348" spans="1:1" x14ac:dyDescent="0.25">
      <c r="A3348"/>
    </row>
    <row r="3349" spans="1:1" x14ac:dyDescent="0.25">
      <c r="A3349"/>
    </row>
    <row r="3350" spans="1:1" x14ac:dyDescent="0.25">
      <c r="A3350"/>
    </row>
    <row r="3351" spans="1:1" x14ac:dyDescent="0.25">
      <c r="A3351"/>
    </row>
    <row r="3352" spans="1:1" x14ac:dyDescent="0.25">
      <c r="A3352"/>
    </row>
    <row r="3353" spans="1:1" x14ac:dyDescent="0.25">
      <c r="A3353"/>
    </row>
    <row r="3354" spans="1:1" x14ac:dyDescent="0.25">
      <c r="A3354"/>
    </row>
    <row r="3355" spans="1:1" x14ac:dyDescent="0.25">
      <c r="A3355"/>
    </row>
    <row r="3356" spans="1:1" x14ac:dyDescent="0.25">
      <c r="A3356"/>
    </row>
    <row r="3357" spans="1:1" x14ac:dyDescent="0.25">
      <c r="A3357"/>
    </row>
    <row r="3358" spans="1:1" x14ac:dyDescent="0.25">
      <c r="A3358"/>
    </row>
    <row r="3359" spans="1:1" x14ac:dyDescent="0.25">
      <c r="A3359"/>
    </row>
    <row r="3360" spans="1:1" x14ac:dyDescent="0.25">
      <c r="A3360"/>
    </row>
    <row r="3361" spans="1:1" x14ac:dyDescent="0.25">
      <c r="A3361"/>
    </row>
    <row r="3362" spans="1:1" x14ac:dyDescent="0.25">
      <c r="A3362"/>
    </row>
    <row r="3363" spans="1:1" x14ac:dyDescent="0.25">
      <c r="A3363"/>
    </row>
    <row r="3364" spans="1:1" x14ac:dyDescent="0.25">
      <c r="A3364"/>
    </row>
    <row r="3365" spans="1:1" x14ac:dyDescent="0.25">
      <c r="A3365"/>
    </row>
    <row r="3366" spans="1:1" x14ac:dyDescent="0.25">
      <c r="A3366"/>
    </row>
    <row r="3367" spans="1:1" x14ac:dyDescent="0.25">
      <c r="A3367"/>
    </row>
    <row r="3368" spans="1:1" x14ac:dyDescent="0.25">
      <c r="A3368"/>
    </row>
    <row r="3369" spans="1:1" x14ac:dyDescent="0.25">
      <c r="A3369"/>
    </row>
    <row r="3370" spans="1:1" x14ac:dyDescent="0.25">
      <c r="A3370"/>
    </row>
    <row r="3371" spans="1:1" x14ac:dyDescent="0.25">
      <c r="A3371"/>
    </row>
    <row r="3372" spans="1:1" x14ac:dyDescent="0.25">
      <c r="A3372"/>
    </row>
    <row r="3373" spans="1:1" x14ac:dyDescent="0.25">
      <c r="A3373"/>
    </row>
    <row r="3374" spans="1:1" x14ac:dyDescent="0.25">
      <c r="A3374"/>
    </row>
    <row r="3375" spans="1:1" x14ac:dyDescent="0.25">
      <c r="A3375"/>
    </row>
    <row r="3376" spans="1:1" x14ac:dyDescent="0.25">
      <c r="A3376"/>
    </row>
    <row r="3377" spans="1:1" x14ac:dyDescent="0.25">
      <c r="A3377"/>
    </row>
    <row r="3378" spans="1:1" x14ac:dyDescent="0.25">
      <c r="A3378"/>
    </row>
    <row r="3379" spans="1:1" x14ac:dyDescent="0.25">
      <c r="A3379"/>
    </row>
    <row r="3380" spans="1:1" x14ac:dyDescent="0.25">
      <c r="A3380"/>
    </row>
    <row r="3381" spans="1:1" x14ac:dyDescent="0.25">
      <c r="A3381"/>
    </row>
    <row r="3382" spans="1:1" x14ac:dyDescent="0.25">
      <c r="A3382"/>
    </row>
    <row r="3383" spans="1:1" x14ac:dyDescent="0.25">
      <c r="A3383"/>
    </row>
    <row r="3384" spans="1:1" x14ac:dyDescent="0.25">
      <c r="A3384"/>
    </row>
    <row r="3385" spans="1:1" x14ac:dyDescent="0.25">
      <c r="A3385"/>
    </row>
    <row r="3386" spans="1:1" x14ac:dyDescent="0.25">
      <c r="A3386"/>
    </row>
    <row r="3387" spans="1:1" x14ac:dyDescent="0.25">
      <c r="A3387"/>
    </row>
    <row r="3388" spans="1:1" x14ac:dyDescent="0.25">
      <c r="A3388"/>
    </row>
    <row r="3389" spans="1:1" x14ac:dyDescent="0.25">
      <c r="A3389"/>
    </row>
    <row r="3390" spans="1:1" x14ac:dyDescent="0.25">
      <c r="A3390"/>
    </row>
    <row r="3391" spans="1:1" x14ac:dyDescent="0.25">
      <c r="A3391"/>
    </row>
    <row r="3392" spans="1:1" x14ac:dyDescent="0.25">
      <c r="A3392"/>
    </row>
    <row r="3393" spans="1:1" x14ac:dyDescent="0.25">
      <c r="A3393"/>
    </row>
    <row r="3394" spans="1:1" x14ac:dyDescent="0.25">
      <c r="A3394"/>
    </row>
    <row r="3395" spans="1:1" x14ac:dyDescent="0.25">
      <c r="A3395"/>
    </row>
    <row r="3396" spans="1:1" x14ac:dyDescent="0.25">
      <c r="A3396"/>
    </row>
    <row r="3397" spans="1:1" x14ac:dyDescent="0.25">
      <c r="A3397"/>
    </row>
    <row r="3398" spans="1:1" x14ac:dyDescent="0.25">
      <c r="A3398"/>
    </row>
    <row r="3399" spans="1:1" x14ac:dyDescent="0.25">
      <c r="A3399"/>
    </row>
    <row r="3400" spans="1:1" x14ac:dyDescent="0.25">
      <c r="A3400"/>
    </row>
    <row r="3401" spans="1:1" x14ac:dyDescent="0.25">
      <c r="A3401"/>
    </row>
    <row r="3402" spans="1:1" x14ac:dyDescent="0.25">
      <c r="A3402"/>
    </row>
    <row r="3403" spans="1:1" x14ac:dyDescent="0.25">
      <c r="A3403"/>
    </row>
    <row r="3404" spans="1:1" x14ac:dyDescent="0.25">
      <c r="A3404"/>
    </row>
    <row r="3405" spans="1:1" x14ac:dyDescent="0.25">
      <c r="A3405"/>
    </row>
    <row r="3406" spans="1:1" x14ac:dyDescent="0.25">
      <c r="A3406"/>
    </row>
    <row r="3407" spans="1:1" x14ac:dyDescent="0.25">
      <c r="A3407"/>
    </row>
    <row r="3408" spans="1:1" x14ac:dyDescent="0.25">
      <c r="A3408"/>
    </row>
    <row r="3409" spans="1:1" x14ac:dyDescent="0.25">
      <c r="A3409"/>
    </row>
    <row r="3410" spans="1:1" x14ac:dyDescent="0.25">
      <c r="A3410"/>
    </row>
    <row r="3411" spans="1:1" x14ac:dyDescent="0.25">
      <c r="A3411"/>
    </row>
    <row r="3412" spans="1:1" x14ac:dyDescent="0.25">
      <c r="A3412"/>
    </row>
    <row r="3413" spans="1:1" x14ac:dyDescent="0.25">
      <c r="A3413"/>
    </row>
    <row r="3414" spans="1:1" x14ac:dyDescent="0.25">
      <c r="A3414"/>
    </row>
    <row r="3415" spans="1:1" x14ac:dyDescent="0.25">
      <c r="A3415"/>
    </row>
    <row r="3416" spans="1:1" x14ac:dyDescent="0.25">
      <c r="A3416"/>
    </row>
    <row r="3417" spans="1:1" x14ac:dyDescent="0.25">
      <c r="A3417"/>
    </row>
    <row r="3418" spans="1:1" x14ac:dyDescent="0.25">
      <c r="A3418"/>
    </row>
    <row r="3419" spans="1:1" x14ac:dyDescent="0.25">
      <c r="A3419"/>
    </row>
    <row r="3420" spans="1:1" x14ac:dyDescent="0.25">
      <c r="A3420"/>
    </row>
    <row r="3421" spans="1:1" x14ac:dyDescent="0.25">
      <c r="A3421"/>
    </row>
    <row r="3422" spans="1:1" x14ac:dyDescent="0.25">
      <c r="A3422"/>
    </row>
    <row r="3423" spans="1:1" x14ac:dyDescent="0.25">
      <c r="A3423"/>
    </row>
    <row r="3424" spans="1:1" x14ac:dyDescent="0.25">
      <c r="A3424"/>
    </row>
    <row r="3425" spans="1:1" x14ac:dyDescent="0.25">
      <c r="A3425"/>
    </row>
    <row r="3426" spans="1:1" x14ac:dyDescent="0.25">
      <c r="A3426"/>
    </row>
    <row r="3427" spans="1:1" x14ac:dyDescent="0.25">
      <c r="A3427"/>
    </row>
    <row r="3428" spans="1:1" x14ac:dyDescent="0.25">
      <c r="A3428"/>
    </row>
    <row r="3429" spans="1:1" x14ac:dyDescent="0.25">
      <c r="A3429"/>
    </row>
    <row r="3430" spans="1:1" x14ac:dyDescent="0.25">
      <c r="A3430"/>
    </row>
    <row r="3431" spans="1:1" x14ac:dyDescent="0.25">
      <c r="A3431"/>
    </row>
    <row r="3432" spans="1:1" x14ac:dyDescent="0.25">
      <c r="A3432"/>
    </row>
    <row r="3433" spans="1:1" x14ac:dyDescent="0.25">
      <c r="A3433"/>
    </row>
    <row r="3434" spans="1:1" x14ac:dyDescent="0.25">
      <c r="A3434"/>
    </row>
    <row r="3435" spans="1:1" x14ac:dyDescent="0.25">
      <c r="A3435"/>
    </row>
    <row r="3436" spans="1:1" x14ac:dyDescent="0.25">
      <c r="A3436"/>
    </row>
    <row r="3437" spans="1:1" x14ac:dyDescent="0.25">
      <c r="A3437"/>
    </row>
    <row r="3438" spans="1:1" x14ac:dyDescent="0.25">
      <c r="A3438"/>
    </row>
    <row r="3439" spans="1:1" x14ac:dyDescent="0.25">
      <c r="A3439"/>
    </row>
    <row r="3440" spans="1:1" x14ac:dyDescent="0.25">
      <c r="A3440"/>
    </row>
    <row r="3441" spans="1:1" x14ac:dyDescent="0.25">
      <c r="A3441"/>
    </row>
    <row r="3442" spans="1:1" x14ac:dyDescent="0.25">
      <c r="A3442"/>
    </row>
    <row r="3443" spans="1:1" x14ac:dyDescent="0.25">
      <c r="A3443"/>
    </row>
    <row r="3444" spans="1:1" x14ac:dyDescent="0.25">
      <c r="A3444"/>
    </row>
    <row r="3445" spans="1:1" x14ac:dyDescent="0.25">
      <c r="A3445"/>
    </row>
    <row r="3446" spans="1:1" x14ac:dyDescent="0.25">
      <c r="A3446"/>
    </row>
    <row r="3447" spans="1:1" x14ac:dyDescent="0.25">
      <c r="A3447"/>
    </row>
    <row r="3448" spans="1:1" x14ac:dyDescent="0.25">
      <c r="A3448"/>
    </row>
    <row r="3449" spans="1:1" x14ac:dyDescent="0.25">
      <c r="A3449"/>
    </row>
    <row r="3450" spans="1:1" x14ac:dyDescent="0.25">
      <c r="A3450"/>
    </row>
    <row r="3451" spans="1:1" x14ac:dyDescent="0.25">
      <c r="A3451"/>
    </row>
    <row r="3452" spans="1:1" x14ac:dyDescent="0.25">
      <c r="A3452"/>
    </row>
    <row r="3453" spans="1:1" x14ac:dyDescent="0.25">
      <c r="A3453"/>
    </row>
    <row r="3454" spans="1:1" x14ac:dyDescent="0.25">
      <c r="A3454"/>
    </row>
    <row r="3455" spans="1:1" x14ac:dyDescent="0.25">
      <c r="A3455"/>
    </row>
    <row r="3456" spans="1:1" x14ac:dyDescent="0.25">
      <c r="A3456"/>
    </row>
    <row r="3457" spans="1:1" x14ac:dyDescent="0.25">
      <c r="A3457"/>
    </row>
    <row r="3458" spans="1:1" x14ac:dyDescent="0.25">
      <c r="A3458"/>
    </row>
    <row r="3459" spans="1:1" x14ac:dyDescent="0.25">
      <c r="A3459"/>
    </row>
    <row r="3460" spans="1:1" x14ac:dyDescent="0.25">
      <c r="A3460"/>
    </row>
    <row r="3461" spans="1:1" x14ac:dyDescent="0.25">
      <c r="A3461"/>
    </row>
    <row r="3462" spans="1:1" x14ac:dyDescent="0.25">
      <c r="A3462"/>
    </row>
    <row r="3463" spans="1:1" x14ac:dyDescent="0.25">
      <c r="A3463"/>
    </row>
    <row r="3464" spans="1:1" x14ac:dyDescent="0.25">
      <c r="A3464"/>
    </row>
    <row r="3465" spans="1:1" x14ac:dyDescent="0.25">
      <c r="A3465"/>
    </row>
    <row r="3466" spans="1:1" x14ac:dyDescent="0.25">
      <c r="A3466"/>
    </row>
    <row r="3467" spans="1:1" x14ac:dyDescent="0.25">
      <c r="A3467"/>
    </row>
    <row r="3468" spans="1:1" x14ac:dyDescent="0.25">
      <c r="A3468"/>
    </row>
    <row r="3469" spans="1:1" x14ac:dyDescent="0.25">
      <c r="A3469"/>
    </row>
    <row r="3470" spans="1:1" x14ac:dyDescent="0.25">
      <c r="A3470"/>
    </row>
    <row r="3471" spans="1:1" x14ac:dyDescent="0.25">
      <c r="A3471"/>
    </row>
    <row r="3472" spans="1:1" x14ac:dyDescent="0.25">
      <c r="A3472"/>
    </row>
    <row r="3473" spans="1:1" x14ac:dyDescent="0.25">
      <c r="A3473"/>
    </row>
    <row r="3474" spans="1:1" x14ac:dyDescent="0.25">
      <c r="A3474"/>
    </row>
    <row r="3475" spans="1:1" x14ac:dyDescent="0.25">
      <c r="A3475"/>
    </row>
    <row r="3476" spans="1:1" x14ac:dyDescent="0.25">
      <c r="A3476"/>
    </row>
    <row r="3477" spans="1:1" x14ac:dyDescent="0.25">
      <c r="A3477"/>
    </row>
    <row r="3478" spans="1:1" x14ac:dyDescent="0.25">
      <c r="A3478"/>
    </row>
    <row r="3479" spans="1:1" x14ac:dyDescent="0.25">
      <c r="A3479"/>
    </row>
    <row r="3480" spans="1:1" x14ac:dyDescent="0.25">
      <c r="A3480"/>
    </row>
    <row r="3481" spans="1:1" x14ac:dyDescent="0.25">
      <c r="A3481"/>
    </row>
    <row r="3482" spans="1:1" x14ac:dyDescent="0.25">
      <c r="A3482"/>
    </row>
    <row r="3483" spans="1:1" x14ac:dyDescent="0.25">
      <c r="A3483"/>
    </row>
    <row r="3484" spans="1:1" x14ac:dyDescent="0.25">
      <c r="A3484"/>
    </row>
    <row r="3485" spans="1:1" x14ac:dyDescent="0.25">
      <c r="A3485"/>
    </row>
    <row r="3486" spans="1:1" x14ac:dyDescent="0.25">
      <c r="A3486"/>
    </row>
    <row r="3487" spans="1:1" x14ac:dyDescent="0.25">
      <c r="A3487"/>
    </row>
    <row r="3488" spans="1:1" x14ac:dyDescent="0.25">
      <c r="A3488"/>
    </row>
    <row r="3489" spans="1:1" x14ac:dyDescent="0.25">
      <c r="A3489"/>
    </row>
    <row r="3490" spans="1:1" x14ac:dyDescent="0.25">
      <c r="A3490"/>
    </row>
    <row r="3491" spans="1:1" x14ac:dyDescent="0.25">
      <c r="A3491"/>
    </row>
    <row r="3492" spans="1:1" x14ac:dyDescent="0.25">
      <c r="A3492"/>
    </row>
    <row r="3493" spans="1:1" x14ac:dyDescent="0.25">
      <c r="A3493"/>
    </row>
    <row r="3494" spans="1:1" x14ac:dyDescent="0.25">
      <c r="A3494"/>
    </row>
    <row r="3495" spans="1:1" x14ac:dyDescent="0.25">
      <c r="A3495"/>
    </row>
    <row r="3496" spans="1:1" x14ac:dyDescent="0.25">
      <c r="A3496"/>
    </row>
    <row r="3497" spans="1:1" x14ac:dyDescent="0.25">
      <c r="A3497"/>
    </row>
    <row r="3498" spans="1:1" x14ac:dyDescent="0.25">
      <c r="A3498"/>
    </row>
    <row r="3499" spans="1:1" x14ac:dyDescent="0.25">
      <c r="A3499"/>
    </row>
    <row r="3500" spans="1:1" x14ac:dyDescent="0.25">
      <c r="A3500"/>
    </row>
    <row r="3501" spans="1:1" x14ac:dyDescent="0.25">
      <c r="A3501"/>
    </row>
    <row r="3502" spans="1:1" x14ac:dyDescent="0.25">
      <c r="A3502"/>
    </row>
    <row r="3503" spans="1:1" x14ac:dyDescent="0.25">
      <c r="A3503"/>
    </row>
    <row r="3504" spans="1:1" x14ac:dyDescent="0.25">
      <c r="A3504"/>
    </row>
    <row r="3505" spans="1:1" x14ac:dyDescent="0.25">
      <c r="A3505"/>
    </row>
    <row r="3506" spans="1:1" x14ac:dyDescent="0.25">
      <c r="A3506"/>
    </row>
    <row r="3507" spans="1:1" x14ac:dyDescent="0.25">
      <c r="A3507"/>
    </row>
    <row r="3508" spans="1:1" x14ac:dyDescent="0.25">
      <c r="A3508"/>
    </row>
    <row r="3509" spans="1:1" x14ac:dyDescent="0.25">
      <c r="A3509"/>
    </row>
    <row r="3510" spans="1:1" x14ac:dyDescent="0.25">
      <c r="A3510"/>
    </row>
    <row r="3511" spans="1:1" x14ac:dyDescent="0.25">
      <c r="A3511"/>
    </row>
    <row r="3512" spans="1:1" x14ac:dyDescent="0.25">
      <c r="A3512"/>
    </row>
    <row r="3513" spans="1:1" x14ac:dyDescent="0.25">
      <c r="A3513"/>
    </row>
    <row r="3514" spans="1:1" x14ac:dyDescent="0.25">
      <c r="A3514"/>
    </row>
    <row r="3515" spans="1:1" x14ac:dyDescent="0.25">
      <c r="A3515"/>
    </row>
    <row r="3516" spans="1:1" x14ac:dyDescent="0.25">
      <c r="A3516"/>
    </row>
    <row r="3517" spans="1:1" x14ac:dyDescent="0.25">
      <c r="A3517"/>
    </row>
    <row r="3518" spans="1:1" x14ac:dyDescent="0.25">
      <c r="A3518"/>
    </row>
    <row r="3519" spans="1:1" x14ac:dyDescent="0.25">
      <c r="A3519"/>
    </row>
    <row r="3520" spans="1:1" x14ac:dyDescent="0.25">
      <c r="A3520"/>
    </row>
    <row r="3521" spans="1:1" x14ac:dyDescent="0.25">
      <c r="A3521"/>
    </row>
    <row r="3522" spans="1:1" x14ac:dyDescent="0.25">
      <c r="A3522"/>
    </row>
    <row r="3523" spans="1:1" x14ac:dyDescent="0.25">
      <c r="A3523"/>
    </row>
    <row r="3524" spans="1:1" x14ac:dyDescent="0.25">
      <c r="A3524"/>
    </row>
    <row r="3525" spans="1:1" x14ac:dyDescent="0.25">
      <c r="A3525"/>
    </row>
    <row r="3526" spans="1:1" x14ac:dyDescent="0.25">
      <c r="A3526"/>
    </row>
    <row r="3527" spans="1:1" x14ac:dyDescent="0.25">
      <c r="A3527"/>
    </row>
    <row r="3528" spans="1:1" x14ac:dyDescent="0.25">
      <c r="A3528"/>
    </row>
    <row r="3529" spans="1:1" x14ac:dyDescent="0.25">
      <c r="A3529"/>
    </row>
    <row r="3530" spans="1:1" x14ac:dyDescent="0.25">
      <c r="A3530"/>
    </row>
    <row r="3531" spans="1:1" x14ac:dyDescent="0.25">
      <c r="A3531"/>
    </row>
    <row r="3532" spans="1:1" x14ac:dyDescent="0.25">
      <c r="A3532"/>
    </row>
    <row r="3533" spans="1:1" x14ac:dyDescent="0.25">
      <c r="A3533"/>
    </row>
    <row r="3534" spans="1:1" x14ac:dyDescent="0.25">
      <c r="A3534"/>
    </row>
    <row r="3535" spans="1:1" x14ac:dyDescent="0.25">
      <c r="A3535"/>
    </row>
    <row r="3536" spans="1:1" x14ac:dyDescent="0.25">
      <c r="A3536"/>
    </row>
    <row r="3537" spans="1:1" x14ac:dyDescent="0.25">
      <c r="A3537"/>
    </row>
    <row r="3538" spans="1:1" x14ac:dyDescent="0.25">
      <c r="A3538"/>
    </row>
    <row r="3539" spans="1:1" x14ac:dyDescent="0.25">
      <c r="A3539"/>
    </row>
    <row r="3540" spans="1:1" x14ac:dyDescent="0.25">
      <c r="A3540"/>
    </row>
    <row r="3541" spans="1:1" x14ac:dyDescent="0.25">
      <c r="A3541"/>
    </row>
    <row r="3542" spans="1:1" x14ac:dyDescent="0.25">
      <c r="A3542"/>
    </row>
    <row r="3543" spans="1:1" x14ac:dyDescent="0.25">
      <c r="A3543"/>
    </row>
    <row r="3544" spans="1:1" x14ac:dyDescent="0.25">
      <c r="A3544"/>
    </row>
    <row r="3545" spans="1:1" x14ac:dyDescent="0.25">
      <c r="A3545"/>
    </row>
    <row r="3546" spans="1:1" x14ac:dyDescent="0.25">
      <c r="A3546"/>
    </row>
    <row r="3547" spans="1:1" x14ac:dyDescent="0.25">
      <c r="A3547"/>
    </row>
    <row r="3548" spans="1:1" x14ac:dyDescent="0.25">
      <c r="A3548"/>
    </row>
    <row r="3549" spans="1:1" x14ac:dyDescent="0.25">
      <c r="A3549"/>
    </row>
    <row r="3550" spans="1:1" x14ac:dyDescent="0.25">
      <c r="A3550"/>
    </row>
    <row r="3551" spans="1:1" x14ac:dyDescent="0.25">
      <c r="A3551"/>
    </row>
    <row r="3552" spans="1:1" x14ac:dyDescent="0.25">
      <c r="A3552"/>
    </row>
    <row r="3553" spans="1:1" x14ac:dyDescent="0.25">
      <c r="A3553"/>
    </row>
    <row r="3554" spans="1:1" x14ac:dyDescent="0.25">
      <c r="A3554"/>
    </row>
    <row r="3555" spans="1:1" x14ac:dyDescent="0.25">
      <c r="A3555"/>
    </row>
    <row r="3556" spans="1:1" x14ac:dyDescent="0.25">
      <c r="A3556"/>
    </row>
    <row r="3557" spans="1:1" x14ac:dyDescent="0.25">
      <c r="A3557"/>
    </row>
    <row r="3558" spans="1:1" x14ac:dyDescent="0.25">
      <c r="A3558"/>
    </row>
    <row r="3559" spans="1:1" x14ac:dyDescent="0.25">
      <c r="A3559"/>
    </row>
    <row r="3560" spans="1:1" x14ac:dyDescent="0.25">
      <c r="A3560"/>
    </row>
    <row r="3561" spans="1:1" x14ac:dyDescent="0.25">
      <c r="A3561"/>
    </row>
    <row r="3562" spans="1:1" x14ac:dyDescent="0.25">
      <c r="A3562"/>
    </row>
    <row r="3563" spans="1:1" x14ac:dyDescent="0.25">
      <c r="A3563"/>
    </row>
    <row r="3564" spans="1:1" x14ac:dyDescent="0.25">
      <c r="A3564"/>
    </row>
    <row r="3565" spans="1:1" x14ac:dyDescent="0.25">
      <c r="A3565"/>
    </row>
    <row r="3566" spans="1:1" x14ac:dyDescent="0.25">
      <c r="A3566"/>
    </row>
    <row r="3567" spans="1:1" x14ac:dyDescent="0.25">
      <c r="A3567"/>
    </row>
    <row r="3568" spans="1:1" x14ac:dyDescent="0.25">
      <c r="A3568"/>
    </row>
    <row r="3569" spans="1:1" x14ac:dyDescent="0.25">
      <c r="A3569"/>
    </row>
    <row r="3570" spans="1:1" x14ac:dyDescent="0.25">
      <c r="A3570"/>
    </row>
    <row r="3571" spans="1:1" x14ac:dyDescent="0.25">
      <c r="A3571"/>
    </row>
    <row r="3572" spans="1:1" x14ac:dyDescent="0.25">
      <c r="A3572"/>
    </row>
    <row r="3573" spans="1:1" x14ac:dyDescent="0.25">
      <c r="A3573"/>
    </row>
    <row r="3574" spans="1:1" x14ac:dyDescent="0.25">
      <c r="A3574"/>
    </row>
    <row r="3575" spans="1:1" x14ac:dyDescent="0.25">
      <c r="A3575"/>
    </row>
    <row r="3576" spans="1:1" x14ac:dyDescent="0.25">
      <c r="A3576"/>
    </row>
    <row r="3577" spans="1:1" x14ac:dyDescent="0.25">
      <c r="A3577"/>
    </row>
    <row r="3578" spans="1:1" x14ac:dyDescent="0.25">
      <c r="A3578"/>
    </row>
    <row r="3579" spans="1:1" x14ac:dyDescent="0.25">
      <c r="A3579"/>
    </row>
    <row r="3580" spans="1:1" x14ac:dyDescent="0.25">
      <c r="A3580"/>
    </row>
    <row r="3581" spans="1:1" x14ac:dyDescent="0.25">
      <c r="A3581"/>
    </row>
    <row r="3582" spans="1:1" x14ac:dyDescent="0.25">
      <c r="A3582"/>
    </row>
    <row r="3583" spans="1:1" x14ac:dyDescent="0.25">
      <c r="A3583"/>
    </row>
    <row r="3584" spans="1:1" x14ac:dyDescent="0.25">
      <c r="A3584"/>
    </row>
    <row r="3585" spans="1:1" x14ac:dyDescent="0.25">
      <c r="A3585"/>
    </row>
    <row r="3586" spans="1:1" x14ac:dyDescent="0.25">
      <c r="A3586"/>
    </row>
    <row r="3587" spans="1:1" x14ac:dyDescent="0.25">
      <c r="A3587"/>
    </row>
    <row r="3588" spans="1:1" x14ac:dyDescent="0.25">
      <c r="A3588"/>
    </row>
    <row r="3589" spans="1:1" x14ac:dyDescent="0.25">
      <c r="A3589"/>
    </row>
    <row r="3590" spans="1:1" x14ac:dyDescent="0.25">
      <c r="A3590"/>
    </row>
    <row r="3591" spans="1:1" x14ac:dyDescent="0.25">
      <c r="A3591"/>
    </row>
    <row r="3592" spans="1:1" x14ac:dyDescent="0.25">
      <c r="A3592"/>
    </row>
    <row r="3593" spans="1:1" x14ac:dyDescent="0.25">
      <c r="A3593"/>
    </row>
    <row r="3594" spans="1:1" x14ac:dyDescent="0.25">
      <c r="A3594"/>
    </row>
    <row r="3595" spans="1:1" x14ac:dyDescent="0.25">
      <c r="A3595"/>
    </row>
    <row r="3596" spans="1:1" x14ac:dyDescent="0.25">
      <c r="A3596"/>
    </row>
    <row r="3597" spans="1:1" x14ac:dyDescent="0.25">
      <c r="A3597"/>
    </row>
    <row r="3598" spans="1:1" x14ac:dyDescent="0.25">
      <c r="A3598"/>
    </row>
    <row r="3599" spans="1:1" x14ac:dyDescent="0.25">
      <c r="A3599"/>
    </row>
    <row r="3600" spans="1:1" x14ac:dyDescent="0.25">
      <c r="A3600"/>
    </row>
    <row r="3601" spans="1:1" x14ac:dyDescent="0.25">
      <c r="A3601"/>
    </row>
    <row r="3602" spans="1:1" x14ac:dyDescent="0.25">
      <c r="A3602"/>
    </row>
    <row r="3603" spans="1:1" x14ac:dyDescent="0.25">
      <c r="A3603"/>
    </row>
    <row r="3604" spans="1:1" x14ac:dyDescent="0.25">
      <c r="A3604"/>
    </row>
    <row r="3605" spans="1:1" x14ac:dyDescent="0.25">
      <c r="A3605"/>
    </row>
    <row r="3606" spans="1:1" x14ac:dyDescent="0.25">
      <c r="A3606"/>
    </row>
    <row r="3607" spans="1:1" x14ac:dyDescent="0.25">
      <c r="A3607"/>
    </row>
    <row r="3608" spans="1:1" x14ac:dyDescent="0.25">
      <c r="A3608"/>
    </row>
    <row r="3609" spans="1:1" x14ac:dyDescent="0.25">
      <c r="A3609"/>
    </row>
    <row r="3610" spans="1:1" x14ac:dyDescent="0.25">
      <c r="A3610"/>
    </row>
    <row r="3611" spans="1:1" x14ac:dyDescent="0.25">
      <c r="A3611"/>
    </row>
    <row r="3612" spans="1:1" x14ac:dyDescent="0.25">
      <c r="A3612"/>
    </row>
    <row r="3613" spans="1:1" x14ac:dyDescent="0.25">
      <c r="A3613"/>
    </row>
    <row r="3614" spans="1:1" x14ac:dyDescent="0.25">
      <c r="A3614"/>
    </row>
    <row r="3615" spans="1:1" x14ac:dyDescent="0.25">
      <c r="A3615"/>
    </row>
    <row r="3616" spans="1:1" x14ac:dyDescent="0.25">
      <c r="A3616"/>
    </row>
    <row r="3617" spans="1:1" x14ac:dyDescent="0.25">
      <c r="A3617"/>
    </row>
    <row r="3618" spans="1:1" x14ac:dyDescent="0.25">
      <c r="A3618"/>
    </row>
    <row r="3619" spans="1:1" x14ac:dyDescent="0.25">
      <c r="A3619"/>
    </row>
    <row r="3620" spans="1:1" x14ac:dyDescent="0.25">
      <c r="A3620"/>
    </row>
    <row r="3621" spans="1:1" x14ac:dyDescent="0.25">
      <c r="A3621"/>
    </row>
    <row r="3622" spans="1:1" x14ac:dyDescent="0.25">
      <c r="A3622"/>
    </row>
    <row r="3623" spans="1:1" x14ac:dyDescent="0.25">
      <c r="A3623"/>
    </row>
    <row r="3624" spans="1:1" x14ac:dyDescent="0.25">
      <c r="A3624"/>
    </row>
    <row r="3625" spans="1:1" x14ac:dyDescent="0.25">
      <c r="A3625"/>
    </row>
    <row r="3626" spans="1:1" x14ac:dyDescent="0.25">
      <c r="A3626"/>
    </row>
    <row r="3627" spans="1:1" x14ac:dyDescent="0.25">
      <c r="A3627"/>
    </row>
    <row r="3628" spans="1:1" x14ac:dyDescent="0.25">
      <c r="A3628"/>
    </row>
    <row r="3629" spans="1:1" x14ac:dyDescent="0.25">
      <c r="A3629"/>
    </row>
    <row r="3630" spans="1:1" x14ac:dyDescent="0.25">
      <c r="A3630"/>
    </row>
    <row r="3631" spans="1:1" x14ac:dyDescent="0.25">
      <c r="A3631"/>
    </row>
    <row r="3632" spans="1:1" x14ac:dyDescent="0.25">
      <c r="A3632"/>
    </row>
    <row r="3633" spans="1:1" x14ac:dyDescent="0.25">
      <c r="A3633"/>
    </row>
    <row r="3634" spans="1:1" x14ac:dyDescent="0.25">
      <c r="A3634"/>
    </row>
    <row r="3635" spans="1:1" x14ac:dyDescent="0.25">
      <c r="A3635"/>
    </row>
    <row r="3636" spans="1:1" x14ac:dyDescent="0.25">
      <c r="A3636"/>
    </row>
    <row r="3637" spans="1:1" x14ac:dyDescent="0.25">
      <c r="A3637"/>
    </row>
    <row r="3638" spans="1:1" x14ac:dyDescent="0.25">
      <c r="A3638"/>
    </row>
    <row r="3639" spans="1:1" x14ac:dyDescent="0.25">
      <c r="A3639"/>
    </row>
    <row r="3640" spans="1:1" x14ac:dyDescent="0.25">
      <c r="A3640"/>
    </row>
    <row r="3641" spans="1:1" x14ac:dyDescent="0.25">
      <c r="A3641"/>
    </row>
    <row r="3642" spans="1:1" x14ac:dyDescent="0.25">
      <c r="A3642"/>
    </row>
    <row r="3643" spans="1:1" x14ac:dyDescent="0.25">
      <c r="A3643"/>
    </row>
    <row r="3644" spans="1:1" x14ac:dyDescent="0.25">
      <c r="A3644"/>
    </row>
    <row r="3645" spans="1:1" x14ac:dyDescent="0.25">
      <c r="A3645"/>
    </row>
    <row r="3646" spans="1:1" x14ac:dyDescent="0.25">
      <c r="A3646"/>
    </row>
    <row r="3647" spans="1:1" x14ac:dyDescent="0.25">
      <c r="A3647"/>
    </row>
    <row r="3648" spans="1:1" x14ac:dyDescent="0.25">
      <c r="A3648"/>
    </row>
    <row r="3649" spans="1:1" x14ac:dyDescent="0.25">
      <c r="A3649"/>
    </row>
    <row r="3650" spans="1:1" x14ac:dyDescent="0.25">
      <c r="A3650"/>
    </row>
    <row r="3651" spans="1:1" x14ac:dyDescent="0.25">
      <c r="A3651"/>
    </row>
    <row r="3652" spans="1:1" x14ac:dyDescent="0.25">
      <c r="A3652"/>
    </row>
    <row r="3653" spans="1:1" x14ac:dyDescent="0.25">
      <c r="A3653"/>
    </row>
    <row r="3654" spans="1:1" x14ac:dyDescent="0.25">
      <c r="A3654"/>
    </row>
    <row r="3655" spans="1:1" x14ac:dyDescent="0.25">
      <c r="A3655"/>
    </row>
    <row r="3656" spans="1:1" x14ac:dyDescent="0.25">
      <c r="A3656"/>
    </row>
    <row r="3657" spans="1:1" x14ac:dyDescent="0.25">
      <c r="A3657"/>
    </row>
    <row r="3658" spans="1:1" x14ac:dyDescent="0.25">
      <c r="A3658"/>
    </row>
    <row r="3659" spans="1:1" x14ac:dyDescent="0.25">
      <c r="A3659"/>
    </row>
    <row r="3660" spans="1:1" x14ac:dyDescent="0.25">
      <c r="A3660"/>
    </row>
    <row r="3661" spans="1:1" x14ac:dyDescent="0.25">
      <c r="A3661"/>
    </row>
    <row r="3662" spans="1:1" x14ac:dyDescent="0.25">
      <c r="A3662"/>
    </row>
    <row r="3663" spans="1:1" x14ac:dyDescent="0.25">
      <c r="A3663"/>
    </row>
    <row r="3664" spans="1:1" x14ac:dyDescent="0.25">
      <c r="A3664"/>
    </row>
    <row r="3665" spans="1:1" x14ac:dyDescent="0.25">
      <c r="A3665"/>
    </row>
    <row r="3666" spans="1:1" x14ac:dyDescent="0.25">
      <c r="A3666"/>
    </row>
    <row r="3667" spans="1:1" x14ac:dyDescent="0.25">
      <c r="A3667"/>
    </row>
    <row r="3668" spans="1:1" x14ac:dyDescent="0.25">
      <c r="A3668"/>
    </row>
    <row r="3669" spans="1:1" x14ac:dyDescent="0.25">
      <c r="A3669"/>
    </row>
    <row r="3670" spans="1:1" x14ac:dyDescent="0.25">
      <c r="A3670"/>
    </row>
    <row r="3671" spans="1:1" x14ac:dyDescent="0.25">
      <c r="A3671"/>
    </row>
    <row r="3672" spans="1:1" x14ac:dyDescent="0.25">
      <c r="A3672"/>
    </row>
    <row r="3673" spans="1:1" x14ac:dyDescent="0.25">
      <c r="A3673"/>
    </row>
    <row r="3674" spans="1:1" x14ac:dyDescent="0.25">
      <c r="A3674"/>
    </row>
    <row r="3675" spans="1:1" x14ac:dyDescent="0.25">
      <c r="A3675"/>
    </row>
    <row r="3676" spans="1:1" x14ac:dyDescent="0.25">
      <c r="A3676"/>
    </row>
    <row r="3677" spans="1:1" x14ac:dyDescent="0.25">
      <c r="A3677"/>
    </row>
    <row r="3678" spans="1:1" x14ac:dyDescent="0.25">
      <c r="A3678"/>
    </row>
    <row r="3679" spans="1:1" x14ac:dyDescent="0.25">
      <c r="A3679"/>
    </row>
    <row r="3680" spans="1:1" x14ac:dyDescent="0.25">
      <c r="A3680"/>
    </row>
    <row r="3681" spans="1:1" x14ac:dyDescent="0.25">
      <c r="A3681"/>
    </row>
    <row r="3682" spans="1:1" x14ac:dyDescent="0.25">
      <c r="A3682"/>
    </row>
    <row r="3683" spans="1:1" x14ac:dyDescent="0.25">
      <c r="A3683"/>
    </row>
    <row r="3684" spans="1:1" x14ac:dyDescent="0.25">
      <c r="A3684"/>
    </row>
    <row r="3685" spans="1:1" x14ac:dyDescent="0.25">
      <c r="A3685"/>
    </row>
    <row r="3686" spans="1:1" x14ac:dyDescent="0.25">
      <c r="A3686"/>
    </row>
    <row r="3687" spans="1:1" x14ac:dyDescent="0.25">
      <c r="A3687"/>
    </row>
    <row r="3688" spans="1:1" x14ac:dyDescent="0.25">
      <c r="A3688"/>
    </row>
    <row r="3689" spans="1:1" x14ac:dyDescent="0.25">
      <c r="A3689"/>
    </row>
    <row r="3690" spans="1:1" x14ac:dyDescent="0.25">
      <c r="A3690"/>
    </row>
    <row r="3691" spans="1:1" x14ac:dyDescent="0.25">
      <c r="A3691"/>
    </row>
    <row r="3692" spans="1:1" x14ac:dyDescent="0.25">
      <c r="A3692"/>
    </row>
    <row r="3693" spans="1:1" x14ac:dyDescent="0.25">
      <c r="A3693"/>
    </row>
    <row r="3694" spans="1:1" x14ac:dyDescent="0.25">
      <c r="A3694"/>
    </row>
    <row r="3695" spans="1:1" x14ac:dyDescent="0.25">
      <c r="A3695"/>
    </row>
    <row r="3696" spans="1:1" x14ac:dyDescent="0.25">
      <c r="A3696"/>
    </row>
    <row r="3697" spans="1:1" x14ac:dyDescent="0.25">
      <c r="A3697"/>
    </row>
    <row r="3698" spans="1:1" x14ac:dyDescent="0.25">
      <c r="A3698"/>
    </row>
    <row r="3699" spans="1:1" x14ac:dyDescent="0.25">
      <c r="A3699"/>
    </row>
    <row r="3700" spans="1:1" x14ac:dyDescent="0.25">
      <c r="A3700"/>
    </row>
    <row r="3701" spans="1:1" x14ac:dyDescent="0.25">
      <c r="A3701"/>
    </row>
    <row r="3702" spans="1:1" x14ac:dyDescent="0.25">
      <c r="A3702"/>
    </row>
    <row r="3703" spans="1:1" x14ac:dyDescent="0.25">
      <c r="A3703"/>
    </row>
    <row r="3704" spans="1:1" x14ac:dyDescent="0.25">
      <c r="A3704"/>
    </row>
    <row r="3705" spans="1:1" x14ac:dyDescent="0.25">
      <c r="A3705"/>
    </row>
    <row r="3706" spans="1:1" x14ac:dyDescent="0.25">
      <c r="A3706"/>
    </row>
    <row r="3707" spans="1:1" x14ac:dyDescent="0.25">
      <c r="A3707"/>
    </row>
    <row r="3708" spans="1:1" x14ac:dyDescent="0.25">
      <c r="A3708"/>
    </row>
    <row r="3709" spans="1:1" x14ac:dyDescent="0.25">
      <c r="A3709"/>
    </row>
    <row r="3710" spans="1:1" x14ac:dyDescent="0.25">
      <c r="A3710"/>
    </row>
    <row r="3711" spans="1:1" x14ac:dyDescent="0.25">
      <c r="A3711"/>
    </row>
    <row r="3712" spans="1:1" x14ac:dyDescent="0.25">
      <c r="A3712"/>
    </row>
    <row r="3713" spans="1:1" x14ac:dyDescent="0.25">
      <c r="A3713"/>
    </row>
    <row r="3714" spans="1:1" x14ac:dyDescent="0.25">
      <c r="A3714"/>
    </row>
    <row r="3715" spans="1:1" x14ac:dyDescent="0.25">
      <c r="A3715"/>
    </row>
    <row r="3716" spans="1:1" x14ac:dyDescent="0.25">
      <c r="A3716"/>
    </row>
    <row r="3717" spans="1:1" x14ac:dyDescent="0.25">
      <c r="A3717"/>
    </row>
    <row r="3718" spans="1:1" x14ac:dyDescent="0.25">
      <c r="A3718"/>
    </row>
    <row r="3719" spans="1:1" x14ac:dyDescent="0.25">
      <c r="A3719"/>
    </row>
    <row r="3720" spans="1:1" x14ac:dyDescent="0.25">
      <c r="A3720"/>
    </row>
    <row r="3721" spans="1:1" x14ac:dyDescent="0.25">
      <c r="A3721"/>
    </row>
    <row r="3722" spans="1:1" x14ac:dyDescent="0.25">
      <c r="A3722"/>
    </row>
    <row r="3723" spans="1:1" x14ac:dyDescent="0.25">
      <c r="A3723"/>
    </row>
    <row r="3724" spans="1:1" x14ac:dyDescent="0.25">
      <c r="A3724"/>
    </row>
    <row r="3725" spans="1:1" x14ac:dyDescent="0.25">
      <c r="A3725"/>
    </row>
    <row r="3726" spans="1:1" x14ac:dyDescent="0.25">
      <c r="A3726"/>
    </row>
    <row r="3727" spans="1:1" x14ac:dyDescent="0.25">
      <c r="A3727"/>
    </row>
    <row r="3728" spans="1:1" x14ac:dyDescent="0.25">
      <c r="A3728"/>
    </row>
    <row r="3729" spans="1:1" x14ac:dyDescent="0.25">
      <c r="A3729"/>
    </row>
    <row r="3730" spans="1:1" x14ac:dyDescent="0.25">
      <c r="A3730"/>
    </row>
    <row r="3731" spans="1:1" x14ac:dyDescent="0.25">
      <c r="A3731"/>
    </row>
    <row r="3732" spans="1:1" x14ac:dyDescent="0.25">
      <c r="A3732"/>
    </row>
    <row r="3733" spans="1:1" x14ac:dyDescent="0.25">
      <c r="A3733"/>
    </row>
    <row r="3734" spans="1:1" x14ac:dyDescent="0.25">
      <c r="A3734"/>
    </row>
    <row r="3735" spans="1:1" x14ac:dyDescent="0.25">
      <c r="A3735"/>
    </row>
    <row r="3736" spans="1:1" x14ac:dyDescent="0.25">
      <c r="A3736"/>
    </row>
    <row r="3737" spans="1:1" x14ac:dyDescent="0.25">
      <c r="A3737"/>
    </row>
    <row r="3738" spans="1:1" x14ac:dyDescent="0.25">
      <c r="A3738"/>
    </row>
    <row r="3739" spans="1:1" x14ac:dyDescent="0.25">
      <c r="A3739"/>
    </row>
    <row r="3740" spans="1:1" x14ac:dyDescent="0.25">
      <c r="A3740"/>
    </row>
    <row r="3741" spans="1:1" x14ac:dyDescent="0.25">
      <c r="A3741"/>
    </row>
    <row r="3742" spans="1:1" x14ac:dyDescent="0.25">
      <c r="A3742"/>
    </row>
    <row r="3743" spans="1:1" x14ac:dyDescent="0.25">
      <c r="A3743"/>
    </row>
    <row r="3744" spans="1:1" x14ac:dyDescent="0.25">
      <c r="A3744"/>
    </row>
    <row r="3745" spans="1:1" x14ac:dyDescent="0.25">
      <c r="A3745"/>
    </row>
    <row r="3746" spans="1:1" x14ac:dyDescent="0.25">
      <c r="A3746"/>
    </row>
    <row r="3747" spans="1:1" x14ac:dyDescent="0.25">
      <c r="A3747"/>
    </row>
    <row r="3748" spans="1:1" x14ac:dyDescent="0.25">
      <c r="A3748"/>
    </row>
    <row r="3749" spans="1:1" x14ac:dyDescent="0.25">
      <c r="A3749"/>
    </row>
    <row r="3750" spans="1:1" x14ac:dyDescent="0.25">
      <c r="A3750"/>
    </row>
    <row r="3751" spans="1:1" x14ac:dyDescent="0.25">
      <c r="A3751"/>
    </row>
    <row r="3752" spans="1:1" x14ac:dyDescent="0.25">
      <c r="A3752"/>
    </row>
    <row r="3753" spans="1:1" x14ac:dyDescent="0.25">
      <c r="A3753"/>
    </row>
    <row r="3754" spans="1:1" x14ac:dyDescent="0.25">
      <c r="A3754"/>
    </row>
    <row r="3755" spans="1:1" x14ac:dyDescent="0.25">
      <c r="A3755"/>
    </row>
    <row r="3756" spans="1:1" x14ac:dyDescent="0.25">
      <c r="A3756"/>
    </row>
    <row r="3757" spans="1:1" x14ac:dyDescent="0.25">
      <c r="A3757"/>
    </row>
    <row r="3758" spans="1:1" x14ac:dyDescent="0.25">
      <c r="A3758"/>
    </row>
    <row r="3759" spans="1:1" x14ac:dyDescent="0.25">
      <c r="A3759"/>
    </row>
    <row r="3760" spans="1:1" x14ac:dyDescent="0.25">
      <c r="A3760"/>
    </row>
    <row r="3761" spans="1:1" x14ac:dyDescent="0.25">
      <c r="A3761"/>
    </row>
    <row r="3762" spans="1:1" x14ac:dyDescent="0.25">
      <c r="A3762"/>
    </row>
    <row r="3763" spans="1:1" x14ac:dyDescent="0.25">
      <c r="A3763"/>
    </row>
    <row r="3764" spans="1:1" x14ac:dyDescent="0.25">
      <c r="A3764"/>
    </row>
    <row r="3765" spans="1:1" x14ac:dyDescent="0.25">
      <c r="A3765"/>
    </row>
    <row r="3766" spans="1:1" x14ac:dyDescent="0.25">
      <c r="A3766"/>
    </row>
    <row r="3767" spans="1:1" x14ac:dyDescent="0.25">
      <c r="A3767"/>
    </row>
    <row r="3768" spans="1:1" x14ac:dyDescent="0.25">
      <c r="A3768"/>
    </row>
    <row r="3769" spans="1:1" x14ac:dyDescent="0.25">
      <c r="A3769"/>
    </row>
    <row r="3770" spans="1:1" x14ac:dyDescent="0.25">
      <c r="A3770"/>
    </row>
    <row r="3771" spans="1:1" x14ac:dyDescent="0.25">
      <c r="A3771"/>
    </row>
    <row r="3772" spans="1:1" x14ac:dyDescent="0.25">
      <c r="A3772"/>
    </row>
    <row r="3773" spans="1:1" x14ac:dyDescent="0.25">
      <c r="A3773"/>
    </row>
    <row r="3774" spans="1:1" x14ac:dyDescent="0.25">
      <c r="A3774"/>
    </row>
    <row r="3775" spans="1:1" x14ac:dyDescent="0.25">
      <c r="A3775"/>
    </row>
    <row r="3776" spans="1:1" x14ac:dyDescent="0.25">
      <c r="A3776"/>
    </row>
    <row r="3777" spans="1:1" x14ac:dyDescent="0.25">
      <c r="A3777"/>
    </row>
    <row r="3778" spans="1:1" x14ac:dyDescent="0.25">
      <c r="A3778"/>
    </row>
    <row r="3779" spans="1:1" x14ac:dyDescent="0.25">
      <c r="A3779"/>
    </row>
    <row r="3780" spans="1:1" x14ac:dyDescent="0.25">
      <c r="A3780"/>
    </row>
    <row r="3781" spans="1:1" x14ac:dyDescent="0.25">
      <c r="A3781"/>
    </row>
    <row r="3782" spans="1:1" x14ac:dyDescent="0.25">
      <c r="A3782"/>
    </row>
    <row r="3783" spans="1:1" x14ac:dyDescent="0.25">
      <c r="A3783"/>
    </row>
    <row r="3784" spans="1:1" x14ac:dyDescent="0.25">
      <c r="A3784"/>
    </row>
    <row r="3785" spans="1:1" x14ac:dyDescent="0.25">
      <c r="A3785"/>
    </row>
    <row r="3786" spans="1:1" x14ac:dyDescent="0.25">
      <c r="A3786"/>
    </row>
    <row r="3787" spans="1:1" x14ac:dyDescent="0.25">
      <c r="A3787"/>
    </row>
    <row r="3788" spans="1:1" x14ac:dyDescent="0.25">
      <c r="A3788"/>
    </row>
    <row r="3789" spans="1:1" x14ac:dyDescent="0.25">
      <c r="A3789"/>
    </row>
    <row r="3790" spans="1:1" x14ac:dyDescent="0.25">
      <c r="A3790"/>
    </row>
    <row r="3791" spans="1:1" x14ac:dyDescent="0.25">
      <c r="A3791"/>
    </row>
    <row r="3792" spans="1:1" x14ac:dyDescent="0.25">
      <c r="A3792"/>
    </row>
    <row r="3793" spans="1:1" x14ac:dyDescent="0.25">
      <c r="A3793"/>
    </row>
    <row r="3794" spans="1:1" x14ac:dyDescent="0.25">
      <c r="A3794"/>
    </row>
    <row r="3795" spans="1:1" x14ac:dyDescent="0.25">
      <c r="A3795"/>
    </row>
    <row r="3796" spans="1:1" x14ac:dyDescent="0.25">
      <c r="A3796"/>
    </row>
    <row r="3797" spans="1:1" x14ac:dyDescent="0.25">
      <c r="A3797"/>
    </row>
    <row r="3798" spans="1:1" x14ac:dyDescent="0.25">
      <c r="A3798"/>
    </row>
    <row r="3799" spans="1:1" x14ac:dyDescent="0.25">
      <c r="A3799"/>
    </row>
    <row r="3800" spans="1:1" x14ac:dyDescent="0.25">
      <c r="A3800"/>
    </row>
    <row r="3801" spans="1:1" x14ac:dyDescent="0.25">
      <c r="A3801"/>
    </row>
    <row r="3802" spans="1:1" x14ac:dyDescent="0.25">
      <c r="A3802"/>
    </row>
    <row r="3803" spans="1:1" x14ac:dyDescent="0.25">
      <c r="A3803"/>
    </row>
    <row r="3804" spans="1:1" x14ac:dyDescent="0.25">
      <c r="A3804"/>
    </row>
    <row r="3805" spans="1:1" x14ac:dyDescent="0.25">
      <c r="A3805"/>
    </row>
    <row r="3806" spans="1:1" x14ac:dyDescent="0.25">
      <c r="A3806"/>
    </row>
    <row r="3807" spans="1:1" x14ac:dyDescent="0.25">
      <c r="A3807"/>
    </row>
    <row r="3808" spans="1:1" x14ac:dyDescent="0.25">
      <c r="A3808"/>
    </row>
    <row r="3809" spans="1:1" x14ac:dyDescent="0.25">
      <c r="A3809"/>
    </row>
    <row r="3810" spans="1:1" x14ac:dyDescent="0.25">
      <c r="A3810"/>
    </row>
    <row r="3811" spans="1:1" x14ac:dyDescent="0.25">
      <c r="A3811"/>
    </row>
    <row r="3812" spans="1:1" x14ac:dyDescent="0.25">
      <c r="A3812"/>
    </row>
    <row r="3813" spans="1:1" x14ac:dyDescent="0.25">
      <c r="A3813"/>
    </row>
    <row r="3814" spans="1:1" x14ac:dyDescent="0.25">
      <c r="A3814"/>
    </row>
    <row r="3815" spans="1:1" x14ac:dyDescent="0.25">
      <c r="A3815"/>
    </row>
    <row r="3816" spans="1:1" x14ac:dyDescent="0.25">
      <c r="A3816"/>
    </row>
    <row r="3817" spans="1:1" x14ac:dyDescent="0.25">
      <c r="A3817"/>
    </row>
    <row r="3818" spans="1:1" x14ac:dyDescent="0.25">
      <c r="A3818"/>
    </row>
    <row r="3819" spans="1:1" x14ac:dyDescent="0.25">
      <c r="A3819"/>
    </row>
    <row r="3820" spans="1:1" x14ac:dyDescent="0.25">
      <c r="A3820"/>
    </row>
    <row r="3821" spans="1:1" x14ac:dyDescent="0.25">
      <c r="A3821"/>
    </row>
    <row r="3822" spans="1:1" x14ac:dyDescent="0.25">
      <c r="A3822"/>
    </row>
    <row r="3823" spans="1:1" x14ac:dyDescent="0.25">
      <c r="A3823"/>
    </row>
    <row r="3824" spans="1:1" x14ac:dyDescent="0.25">
      <c r="A3824"/>
    </row>
    <row r="3825" spans="1:1" x14ac:dyDescent="0.25">
      <c r="A3825"/>
    </row>
    <row r="3826" spans="1:1" x14ac:dyDescent="0.25">
      <c r="A3826"/>
    </row>
    <row r="3827" spans="1:1" x14ac:dyDescent="0.25">
      <c r="A3827"/>
    </row>
    <row r="3828" spans="1:1" x14ac:dyDescent="0.25">
      <c r="A3828"/>
    </row>
    <row r="3829" spans="1:1" x14ac:dyDescent="0.25">
      <c r="A3829"/>
    </row>
    <row r="3830" spans="1:1" x14ac:dyDescent="0.25">
      <c r="A3830"/>
    </row>
    <row r="3831" spans="1:1" x14ac:dyDescent="0.25">
      <c r="A3831"/>
    </row>
    <row r="3832" spans="1:1" x14ac:dyDescent="0.25">
      <c r="A3832"/>
    </row>
    <row r="3833" spans="1:1" x14ac:dyDescent="0.25">
      <c r="A3833"/>
    </row>
    <row r="3834" spans="1:1" x14ac:dyDescent="0.25">
      <c r="A3834"/>
    </row>
    <row r="3835" spans="1:1" x14ac:dyDescent="0.25">
      <c r="A3835"/>
    </row>
    <row r="3836" spans="1:1" x14ac:dyDescent="0.25">
      <c r="A3836"/>
    </row>
    <row r="3837" spans="1:1" x14ac:dyDescent="0.25">
      <c r="A3837"/>
    </row>
    <row r="3838" spans="1:1" x14ac:dyDescent="0.25">
      <c r="A3838"/>
    </row>
    <row r="3839" spans="1:1" x14ac:dyDescent="0.25">
      <c r="A3839"/>
    </row>
    <row r="3840" spans="1:1" x14ac:dyDescent="0.25">
      <c r="A3840"/>
    </row>
    <row r="3841" spans="1:1" x14ac:dyDescent="0.25">
      <c r="A3841"/>
    </row>
    <row r="3842" spans="1:1" x14ac:dyDescent="0.25">
      <c r="A3842"/>
    </row>
    <row r="3843" spans="1:1" x14ac:dyDescent="0.25">
      <c r="A3843"/>
    </row>
    <row r="3844" spans="1:1" x14ac:dyDescent="0.25">
      <c r="A3844"/>
    </row>
    <row r="3845" spans="1:1" x14ac:dyDescent="0.25">
      <c r="A3845"/>
    </row>
    <row r="3846" spans="1:1" x14ac:dyDescent="0.25">
      <c r="A3846"/>
    </row>
    <row r="3847" spans="1:1" x14ac:dyDescent="0.25">
      <c r="A3847"/>
    </row>
    <row r="3848" spans="1:1" x14ac:dyDescent="0.25">
      <c r="A3848"/>
    </row>
    <row r="3849" spans="1:1" x14ac:dyDescent="0.25">
      <c r="A3849"/>
    </row>
    <row r="3850" spans="1:1" x14ac:dyDescent="0.25">
      <c r="A3850"/>
    </row>
    <row r="3851" spans="1:1" x14ac:dyDescent="0.25">
      <c r="A3851"/>
    </row>
    <row r="3852" spans="1:1" x14ac:dyDescent="0.25">
      <c r="A3852"/>
    </row>
    <row r="3853" spans="1:1" x14ac:dyDescent="0.25">
      <c r="A3853"/>
    </row>
    <row r="3854" spans="1:1" x14ac:dyDescent="0.25">
      <c r="A3854"/>
    </row>
    <row r="3855" spans="1:1" x14ac:dyDescent="0.25">
      <c r="A3855"/>
    </row>
    <row r="3856" spans="1:1" x14ac:dyDescent="0.25">
      <c r="A3856"/>
    </row>
    <row r="3857" spans="1:1" x14ac:dyDescent="0.25">
      <c r="A3857"/>
    </row>
    <row r="3858" spans="1:1" x14ac:dyDescent="0.25">
      <c r="A3858"/>
    </row>
    <row r="3859" spans="1:1" x14ac:dyDescent="0.25">
      <c r="A3859"/>
    </row>
    <row r="3860" spans="1:1" x14ac:dyDescent="0.25">
      <c r="A3860"/>
    </row>
    <row r="3861" spans="1:1" x14ac:dyDescent="0.25">
      <c r="A3861"/>
    </row>
    <row r="3862" spans="1:1" x14ac:dyDescent="0.25">
      <c r="A3862"/>
    </row>
    <row r="3863" spans="1:1" x14ac:dyDescent="0.25">
      <c r="A3863"/>
    </row>
    <row r="3864" spans="1:1" x14ac:dyDescent="0.25">
      <c r="A3864"/>
    </row>
    <row r="3865" spans="1:1" x14ac:dyDescent="0.25">
      <c r="A3865"/>
    </row>
    <row r="3866" spans="1:1" x14ac:dyDescent="0.25">
      <c r="A3866"/>
    </row>
    <row r="3867" spans="1:1" x14ac:dyDescent="0.25">
      <c r="A3867"/>
    </row>
    <row r="3868" spans="1:1" x14ac:dyDescent="0.25">
      <c r="A3868"/>
    </row>
    <row r="3869" spans="1:1" x14ac:dyDescent="0.25">
      <c r="A3869"/>
    </row>
    <row r="3870" spans="1:1" x14ac:dyDescent="0.25">
      <c r="A3870"/>
    </row>
    <row r="3871" spans="1:1" x14ac:dyDescent="0.25">
      <c r="A3871"/>
    </row>
    <row r="3872" spans="1:1" x14ac:dyDescent="0.25">
      <c r="A3872"/>
    </row>
    <row r="3873" spans="1:1" x14ac:dyDescent="0.25">
      <c r="A3873"/>
    </row>
    <row r="3874" spans="1:1" x14ac:dyDescent="0.25">
      <c r="A3874"/>
    </row>
    <row r="3875" spans="1:1" x14ac:dyDescent="0.25">
      <c r="A3875"/>
    </row>
    <row r="3876" spans="1:1" x14ac:dyDescent="0.25">
      <c r="A3876"/>
    </row>
    <row r="3877" spans="1:1" x14ac:dyDescent="0.25">
      <c r="A3877"/>
    </row>
    <row r="3878" spans="1:1" x14ac:dyDescent="0.25">
      <c r="A3878"/>
    </row>
    <row r="3879" spans="1:1" x14ac:dyDescent="0.25">
      <c r="A3879"/>
    </row>
    <row r="3880" spans="1:1" x14ac:dyDescent="0.25">
      <c r="A3880"/>
    </row>
    <row r="3881" spans="1:1" x14ac:dyDescent="0.25">
      <c r="A3881"/>
    </row>
    <row r="3882" spans="1:1" x14ac:dyDescent="0.25">
      <c r="A3882"/>
    </row>
    <row r="3883" spans="1:1" x14ac:dyDescent="0.25">
      <c r="A3883"/>
    </row>
    <row r="3884" spans="1:1" x14ac:dyDescent="0.25">
      <c r="A3884"/>
    </row>
    <row r="3885" spans="1:1" x14ac:dyDescent="0.25">
      <c r="A3885"/>
    </row>
    <row r="3886" spans="1:1" x14ac:dyDescent="0.25">
      <c r="A3886"/>
    </row>
    <row r="3887" spans="1:1" x14ac:dyDescent="0.25">
      <c r="A3887"/>
    </row>
    <row r="3888" spans="1:1" x14ac:dyDescent="0.25">
      <c r="A3888"/>
    </row>
    <row r="3889" spans="1:1" x14ac:dyDescent="0.25">
      <c r="A3889"/>
    </row>
    <row r="3890" spans="1:1" x14ac:dyDescent="0.25">
      <c r="A3890"/>
    </row>
    <row r="3891" spans="1:1" x14ac:dyDescent="0.25">
      <c r="A3891"/>
    </row>
    <row r="3892" spans="1:1" x14ac:dyDescent="0.25">
      <c r="A3892"/>
    </row>
    <row r="3893" spans="1:1" x14ac:dyDescent="0.25">
      <c r="A3893"/>
    </row>
    <row r="3894" spans="1:1" x14ac:dyDescent="0.25">
      <c r="A3894"/>
    </row>
    <row r="3895" spans="1:1" x14ac:dyDescent="0.25">
      <c r="A3895"/>
    </row>
    <row r="3896" spans="1:1" x14ac:dyDescent="0.25">
      <c r="A3896"/>
    </row>
    <row r="3897" spans="1:1" x14ac:dyDescent="0.25">
      <c r="A3897"/>
    </row>
    <row r="3898" spans="1:1" x14ac:dyDescent="0.25">
      <c r="A3898"/>
    </row>
    <row r="3899" spans="1:1" x14ac:dyDescent="0.25">
      <c r="A3899"/>
    </row>
    <row r="3900" spans="1:1" x14ac:dyDescent="0.25">
      <c r="A3900"/>
    </row>
    <row r="3901" spans="1:1" x14ac:dyDescent="0.25">
      <c r="A3901"/>
    </row>
    <row r="3902" spans="1:1" x14ac:dyDescent="0.25">
      <c r="A3902"/>
    </row>
    <row r="3903" spans="1:1" x14ac:dyDescent="0.25">
      <c r="A3903"/>
    </row>
    <row r="3904" spans="1:1" x14ac:dyDescent="0.25">
      <c r="A3904"/>
    </row>
    <row r="3905" spans="1:1" x14ac:dyDescent="0.25">
      <c r="A3905"/>
    </row>
    <row r="3906" spans="1:1" x14ac:dyDescent="0.25">
      <c r="A3906"/>
    </row>
    <row r="3907" spans="1:1" x14ac:dyDescent="0.25">
      <c r="A3907"/>
    </row>
    <row r="3908" spans="1:1" x14ac:dyDescent="0.25">
      <c r="A3908"/>
    </row>
    <row r="3909" spans="1:1" x14ac:dyDescent="0.25">
      <c r="A3909"/>
    </row>
    <row r="3910" spans="1:1" x14ac:dyDescent="0.25">
      <c r="A3910"/>
    </row>
    <row r="3911" spans="1:1" x14ac:dyDescent="0.25">
      <c r="A3911"/>
    </row>
    <row r="3912" spans="1:1" x14ac:dyDescent="0.25">
      <c r="A3912"/>
    </row>
    <row r="3913" spans="1:1" x14ac:dyDescent="0.25">
      <c r="A3913"/>
    </row>
    <row r="3914" spans="1:1" x14ac:dyDescent="0.25">
      <c r="A3914"/>
    </row>
    <row r="3915" spans="1:1" x14ac:dyDescent="0.25">
      <c r="A3915"/>
    </row>
    <row r="3916" spans="1:1" x14ac:dyDescent="0.25">
      <c r="A3916"/>
    </row>
    <row r="3917" spans="1:1" x14ac:dyDescent="0.25">
      <c r="A3917"/>
    </row>
    <row r="3918" spans="1:1" x14ac:dyDescent="0.25">
      <c r="A3918"/>
    </row>
    <row r="3919" spans="1:1" x14ac:dyDescent="0.25">
      <c r="A3919"/>
    </row>
    <row r="3920" spans="1:1" x14ac:dyDescent="0.25">
      <c r="A3920"/>
    </row>
    <row r="3921" spans="1:1" x14ac:dyDescent="0.25">
      <c r="A3921"/>
    </row>
    <row r="3922" spans="1:1" x14ac:dyDescent="0.25">
      <c r="A3922"/>
    </row>
    <row r="3923" spans="1:1" x14ac:dyDescent="0.25">
      <c r="A3923"/>
    </row>
    <row r="3924" spans="1:1" x14ac:dyDescent="0.25">
      <c r="A3924"/>
    </row>
    <row r="3925" spans="1:1" x14ac:dyDescent="0.25">
      <c r="A3925"/>
    </row>
    <row r="3926" spans="1:1" x14ac:dyDescent="0.25">
      <c r="A3926"/>
    </row>
    <row r="3927" spans="1:1" x14ac:dyDescent="0.25">
      <c r="A3927"/>
    </row>
    <row r="3928" spans="1:1" x14ac:dyDescent="0.25">
      <c r="A3928"/>
    </row>
    <row r="3929" spans="1:1" x14ac:dyDescent="0.25">
      <c r="A3929"/>
    </row>
    <row r="3930" spans="1:1" x14ac:dyDescent="0.25">
      <c r="A3930"/>
    </row>
    <row r="3931" spans="1:1" x14ac:dyDescent="0.25">
      <c r="A3931"/>
    </row>
    <row r="3932" spans="1:1" x14ac:dyDescent="0.25">
      <c r="A3932"/>
    </row>
    <row r="3933" spans="1:1" x14ac:dyDescent="0.25">
      <c r="A3933"/>
    </row>
    <row r="3934" spans="1:1" x14ac:dyDescent="0.25">
      <c r="A3934"/>
    </row>
    <row r="3935" spans="1:1" x14ac:dyDescent="0.25">
      <c r="A3935"/>
    </row>
    <row r="3936" spans="1:1" x14ac:dyDescent="0.25">
      <c r="A3936"/>
    </row>
    <row r="3937" spans="1:1" x14ac:dyDescent="0.25">
      <c r="A3937"/>
    </row>
    <row r="3938" spans="1:1" x14ac:dyDescent="0.25">
      <c r="A3938"/>
    </row>
    <row r="3939" spans="1:1" x14ac:dyDescent="0.25">
      <c r="A3939"/>
    </row>
    <row r="3940" spans="1:1" x14ac:dyDescent="0.25">
      <c r="A3940"/>
    </row>
    <row r="3941" spans="1:1" x14ac:dyDescent="0.25">
      <c r="A3941"/>
    </row>
    <row r="3942" spans="1:1" x14ac:dyDescent="0.25">
      <c r="A3942"/>
    </row>
    <row r="3943" spans="1:1" x14ac:dyDescent="0.25">
      <c r="A3943"/>
    </row>
    <row r="3944" spans="1:1" x14ac:dyDescent="0.25">
      <c r="A3944"/>
    </row>
    <row r="3945" spans="1:1" x14ac:dyDescent="0.25">
      <c r="A3945"/>
    </row>
    <row r="3946" spans="1:1" x14ac:dyDescent="0.25">
      <c r="A3946"/>
    </row>
    <row r="3947" spans="1:1" x14ac:dyDescent="0.25">
      <c r="A3947"/>
    </row>
    <row r="3948" spans="1:1" x14ac:dyDescent="0.25">
      <c r="A3948"/>
    </row>
    <row r="3949" spans="1:1" x14ac:dyDescent="0.25">
      <c r="A3949"/>
    </row>
    <row r="3950" spans="1:1" x14ac:dyDescent="0.25">
      <c r="A3950"/>
    </row>
    <row r="3951" spans="1:1" x14ac:dyDescent="0.25">
      <c r="A3951"/>
    </row>
    <row r="3952" spans="1:1" x14ac:dyDescent="0.25">
      <c r="A3952"/>
    </row>
    <row r="3953" spans="1:1" x14ac:dyDescent="0.25">
      <c r="A3953"/>
    </row>
    <row r="3954" spans="1:1" x14ac:dyDescent="0.25">
      <c r="A3954"/>
    </row>
    <row r="3955" spans="1:1" x14ac:dyDescent="0.25">
      <c r="A3955"/>
    </row>
    <row r="3956" spans="1:1" x14ac:dyDescent="0.25">
      <c r="A3956"/>
    </row>
    <row r="3957" spans="1:1" x14ac:dyDescent="0.25">
      <c r="A3957"/>
    </row>
    <row r="3958" spans="1:1" x14ac:dyDescent="0.25">
      <c r="A3958"/>
    </row>
    <row r="3959" spans="1:1" x14ac:dyDescent="0.25">
      <c r="A3959"/>
    </row>
    <row r="3960" spans="1:1" x14ac:dyDescent="0.25">
      <c r="A3960"/>
    </row>
    <row r="3961" spans="1:1" x14ac:dyDescent="0.25">
      <c r="A3961"/>
    </row>
    <row r="3962" spans="1:1" x14ac:dyDescent="0.25">
      <c r="A3962"/>
    </row>
    <row r="3963" spans="1:1" x14ac:dyDescent="0.25">
      <c r="A3963"/>
    </row>
    <row r="3964" spans="1:1" x14ac:dyDescent="0.25">
      <c r="A3964"/>
    </row>
    <row r="3965" spans="1:1" x14ac:dyDescent="0.25">
      <c r="A3965"/>
    </row>
    <row r="3966" spans="1:1" x14ac:dyDescent="0.25">
      <c r="A3966"/>
    </row>
    <row r="3967" spans="1:1" x14ac:dyDescent="0.25">
      <c r="A3967"/>
    </row>
    <row r="3968" spans="1:1" x14ac:dyDescent="0.25">
      <c r="A3968"/>
    </row>
    <row r="3969" spans="1:1" x14ac:dyDescent="0.25">
      <c r="A3969"/>
    </row>
    <row r="3970" spans="1:1" x14ac:dyDescent="0.25">
      <c r="A3970"/>
    </row>
    <row r="3971" spans="1:1" x14ac:dyDescent="0.25">
      <c r="A3971"/>
    </row>
    <row r="3972" spans="1:1" x14ac:dyDescent="0.25">
      <c r="A3972"/>
    </row>
    <row r="3973" spans="1:1" x14ac:dyDescent="0.25">
      <c r="A3973"/>
    </row>
    <row r="3974" spans="1:1" x14ac:dyDescent="0.25">
      <c r="A3974"/>
    </row>
    <row r="3975" spans="1:1" x14ac:dyDescent="0.25">
      <c r="A3975"/>
    </row>
    <row r="3976" spans="1:1" x14ac:dyDescent="0.25">
      <c r="A3976"/>
    </row>
    <row r="3977" spans="1:1" x14ac:dyDescent="0.25">
      <c r="A3977"/>
    </row>
    <row r="3978" spans="1:1" x14ac:dyDescent="0.25">
      <c r="A3978"/>
    </row>
    <row r="3979" spans="1:1" x14ac:dyDescent="0.25">
      <c r="A3979"/>
    </row>
    <row r="3980" spans="1:1" x14ac:dyDescent="0.25">
      <c r="A3980"/>
    </row>
    <row r="3981" spans="1:1" x14ac:dyDescent="0.25">
      <c r="A3981"/>
    </row>
    <row r="3982" spans="1:1" x14ac:dyDescent="0.25">
      <c r="A3982"/>
    </row>
    <row r="3983" spans="1:1" x14ac:dyDescent="0.25">
      <c r="A3983"/>
    </row>
    <row r="3984" spans="1:1" x14ac:dyDescent="0.25">
      <c r="A3984"/>
    </row>
    <row r="3985" spans="1:1" x14ac:dyDescent="0.25">
      <c r="A3985"/>
    </row>
    <row r="3986" spans="1:1" x14ac:dyDescent="0.25">
      <c r="A3986"/>
    </row>
    <row r="3987" spans="1:1" x14ac:dyDescent="0.25">
      <c r="A3987"/>
    </row>
    <row r="3988" spans="1:1" x14ac:dyDescent="0.25">
      <c r="A3988"/>
    </row>
    <row r="3989" spans="1:1" x14ac:dyDescent="0.25">
      <c r="A3989"/>
    </row>
    <row r="3990" spans="1:1" x14ac:dyDescent="0.25">
      <c r="A3990"/>
    </row>
    <row r="3991" spans="1:1" x14ac:dyDescent="0.25">
      <c r="A3991"/>
    </row>
    <row r="3992" spans="1:1" x14ac:dyDescent="0.25">
      <c r="A3992"/>
    </row>
    <row r="3993" spans="1:1" x14ac:dyDescent="0.25">
      <c r="A3993"/>
    </row>
    <row r="3994" spans="1:1" x14ac:dyDescent="0.25">
      <c r="A3994"/>
    </row>
    <row r="3995" spans="1:1" x14ac:dyDescent="0.25">
      <c r="A3995"/>
    </row>
    <row r="3996" spans="1:1" x14ac:dyDescent="0.25">
      <c r="A3996"/>
    </row>
    <row r="3997" spans="1:1" x14ac:dyDescent="0.25">
      <c r="A3997"/>
    </row>
    <row r="3998" spans="1:1" x14ac:dyDescent="0.25">
      <c r="A3998"/>
    </row>
    <row r="3999" spans="1:1" x14ac:dyDescent="0.25">
      <c r="A3999"/>
    </row>
    <row r="4000" spans="1:1" x14ac:dyDescent="0.25">
      <c r="A4000"/>
    </row>
    <row r="4001" spans="1:1" x14ac:dyDescent="0.25">
      <c r="A4001"/>
    </row>
    <row r="4002" spans="1:1" x14ac:dyDescent="0.25">
      <c r="A4002"/>
    </row>
    <row r="4003" spans="1:1" x14ac:dyDescent="0.25">
      <c r="A4003"/>
    </row>
    <row r="4004" spans="1:1" x14ac:dyDescent="0.25">
      <c r="A4004"/>
    </row>
    <row r="4005" spans="1:1" x14ac:dyDescent="0.25">
      <c r="A4005"/>
    </row>
    <row r="4006" spans="1:1" x14ac:dyDescent="0.25">
      <c r="A4006"/>
    </row>
    <row r="4007" spans="1:1" x14ac:dyDescent="0.25">
      <c r="A4007"/>
    </row>
    <row r="4008" spans="1:1" x14ac:dyDescent="0.25">
      <c r="A4008"/>
    </row>
    <row r="4009" spans="1:1" x14ac:dyDescent="0.25">
      <c r="A4009"/>
    </row>
    <row r="4010" spans="1:1" x14ac:dyDescent="0.25">
      <c r="A4010"/>
    </row>
    <row r="4011" spans="1:1" x14ac:dyDescent="0.25">
      <c r="A4011"/>
    </row>
    <row r="4012" spans="1:1" x14ac:dyDescent="0.25">
      <c r="A4012"/>
    </row>
    <row r="4013" spans="1:1" x14ac:dyDescent="0.25">
      <c r="A4013"/>
    </row>
    <row r="4014" spans="1:1" x14ac:dyDescent="0.25">
      <c r="A4014"/>
    </row>
    <row r="4015" spans="1:1" x14ac:dyDescent="0.25">
      <c r="A4015"/>
    </row>
    <row r="4016" spans="1:1" x14ac:dyDescent="0.25">
      <c r="A4016"/>
    </row>
    <row r="4017" spans="1:1" x14ac:dyDescent="0.25">
      <c r="A4017"/>
    </row>
    <row r="4018" spans="1:1" x14ac:dyDescent="0.25">
      <c r="A4018"/>
    </row>
    <row r="4019" spans="1:1" x14ac:dyDescent="0.25">
      <c r="A4019"/>
    </row>
    <row r="4020" spans="1:1" x14ac:dyDescent="0.25">
      <c r="A4020"/>
    </row>
    <row r="4021" spans="1:1" x14ac:dyDescent="0.25">
      <c r="A4021"/>
    </row>
    <row r="4022" spans="1:1" x14ac:dyDescent="0.25">
      <c r="A4022"/>
    </row>
    <row r="4023" spans="1:1" x14ac:dyDescent="0.25">
      <c r="A4023"/>
    </row>
    <row r="4024" spans="1:1" x14ac:dyDescent="0.25">
      <c r="A4024"/>
    </row>
    <row r="4025" spans="1:1" x14ac:dyDescent="0.25">
      <c r="A4025"/>
    </row>
    <row r="4026" spans="1:1" x14ac:dyDescent="0.25">
      <c r="A4026"/>
    </row>
    <row r="4027" spans="1:1" x14ac:dyDescent="0.25">
      <c r="A4027"/>
    </row>
    <row r="4028" spans="1:1" x14ac:dyDescent="0.25">
      <c r="A4028"/>
    </row>
    <row r="4029" spans="1:1" x14ac:dyDescent="0.25">
      <c r="A4029"/>
    </row>
    <row r="4030" spans="1:1" x14ac:dyDescent="0.25">
      <c r="A4030"/>
    </row>
    <row r="4031" spans="1:1" x14ac:dyDescent="0.25">
      <c r="A4031"/>
    </row>
    <row r="4032" spans="1:1" x14ac:dyDescent="0.25">
      <c r="A4032"/>
    </row>
    <row r="4033" spans="1:1" x14ac:dyDescent="0.25">
      <c r="A4033"/>
    </row>
    <row r="4034" spans="1:1" x14ac:dyDescent="0.25">
      <c r="A4034"/>
    </row>
    <row r="4035" spans="1:1" x14ac:dyDescent="0.25">
      <c r="A4035"/>
    </row>
    <row r="4036" spans="1:1" x14ac:dyDescent="0.25">
      <c r="A4036"/>
    </row>
    <row r="4037" spans="1:1" x14ac:dyDescent="0.25">
      <c r="A4037"/>
    </row>
    <row r="4038" spans="1:1" x14ac:dyDescent="0.25">
      <c r="A4038"/>
    </row>
    <row r="4039" spans="1:1" x14ac:dyDescent="0.25">
      <c r="A4039"/>
    </row>
    <row r="4040" spans="1:1" x14ac:dyDescent="0.25">
      <c r="A4040"/>
    </row>
    <row r="4041" spans="1:1" x14ac:dyDescent="0.25">
      <c r="A4041"/>
    </row>
    <row r="4042" spans="1:1" x14ac:dyDescent="0.25">
      <c r="A4042"/>
    </row>
    <row r="4043" spans="1:1" x14ac:dyDescent="0.25">
      <c r="A4043"/>
    </row>
    <row r="4044" spans="1:1" x14ac:dyDescent="0.25">
      <c r="A4044"/>
    </row>
    <row r="4045" spans="1:1" x14ac:dyDescent="0.25">
      <c r="A4045"/>
    </row>
    <row r="4046" spans="1:1" x14ac:dyDescent="0.25">
      <c r="A4046"/>
    </row>
    <row r="4047" spans="1:1" x14ac:dyDescent="0.25">
      <c r="A4047"/>
    </row>
    <row r="4048" spans="1:1" x14ac:dyDescent="0.25">
      <c r="A4048"/>
    </row>
    <row r="4049" spans="1:1" x14ac:dyDescent="0.25">
      <c r="A4049"/>
    </row>
    <row r="4050" spans="1:1" x14ac:dyDescent="0.25">
      <c r="A4050"/>
    </row>
    <row r="4051" spans="1:1" x14ac:dyDescent="0.25">
      <c r="A4051"/>
    </row>
    <row r="4052" spans="1:1" x14ac:dyDescent="0.25">
      <c r="A4052"/>
    </row>
    <row r="4053" spans="1:1" x14ac:dyDescent="0.25">
      <c r="A4053"/>
    </row>
    <row r="4054" spans="1:1" x14ac:dyDescent="0.25">
      <c r="A4054"/>
    </row>
    <row r="4055" spans="1:1" x14ac:dyDescent="0.25">
      <c r="A4055"/>
    </row>
    <row r="4056" spans="1:1" x14ac:dyDescent="0.25">
      <c r="A4056"/>
    </row>
    <row r="4057" spans="1:1" x14ac:dyDescent="0.25">
      <c r="A4057"/>
    </row>
    <row r="4058" spans="1:1" x14ac:dyDescent="0.25">
      <c r="A4058"/>
    </row>
    <row r="4059" spans="1:1" x14ac:dyDescent="0.25">
      <c r="A4059"/>
    </row>
    <row r="4060" spans="1:1" x14ac:dyDescent="0.25">
      <c r="A4060"/>
    </row>
    <row r="4061" spans="1:1" x14ac:dyDescent="0.25">
      <c r="A4061"/>
    </row>
    <row r="4062" spans="1:1" x14ac:dyDescent="0.25">
      <c r="A4062"/>
    </row>
    <row r="4063" spans="1:1" x14ac:dyDescent="0.25">
      <c r="A4063"/>
    </row>
    <row r="4064" spans="1:1" x14ac:dyDescent="0.25">
      <c r="A4064"/>
    </row>
    <row r="4065" spans="1:1" x14ac:dyDescent="0.25">
      <c r="A4065"/>
    </row>
    <row r="4066" spans="1:1" x14ac:dyDescent="0.25">
      <c r="A4066"/>
    </row>
    <row r="4067" spans="1:1" x14ac:dyDescent="0.25">
      <c r="A4067"/>
    </row>
    <row r="4068" spans="1:1" x14ac:dyDescent="0.25">
      <c r="A4068"/>
    </row>
    <row r="4069" spans="1:1" x14ac:dyDescent="0.25">
      <c r="A4069"/>
    </row>
    <row r="4070" spans="1:1" x14ac:dyDescent="0.25">
      <c r="A4070"/>
    </row>
    <row r="4071" spans="1:1" x14ac:dyDescent="0.25">
      <c r="A4071"/>
    </row>
    <row r="4072" spans="1:1" x14ac:dyDescent="0.25">
      <c r="A4072"/>
    </row>
    <row r="4073" spans="1:1" x14ac:dyDescent="0.25">
      <c r="A4073"/>
    </row>
    <row r="4074" spans="1:1" x14ac:dyDescent="0.25">
      <c r="A4074"/>
    </row>
    <row r="4075" spans="1:1" x14ac:dyDescent="0.25">
      <c r="A4075"/>
    </row>
    <row r="4076" spans="1:1" x14ac:dyDescent="0.25">
      <c r="A4076"/>
    </row>
    <row r="4077" spans="1:1" x14ac:dyDescent="0.25">
      <c r="A4077"/>
    </row>
    <row r="4078" spans="1:1" x14ac:dyDescent="0.25">
      <c r="A4078"/>
    </row>
    <row r="4079" spans="1:1" x14ac:dyDescent="0.25">
      <c r="A4079"/>
    </row>
    <row r="4080" spans="1:1" x14ac:dyDescent="0.25">
      <c r="A4080"/>
    </row>
    <row r="4081" spans="1:1" x14ac:dyDescent="0.25">
      <c r="A4081"/>
    </row>
    <row r="4082" spans="1:1" x14ac:dyDescent="0.25">
      <c r="A4082"/>
    </row>
    <row r="4083" spans="1:1" x14ac:dyDescent="0.25">
      <c r="A4083"/>
    </row>
    <row r="4084" spans="1:1" x14ac:dyDescent="0.25">
      <c r="A4084"/>
    </row>
    <row r="4085" spans="1:1" x14ac:dyDescent="0.25">
      <c r="A4085"/>
    </row>
    <row r="4086" spans="1:1" x14ac:dyDescent="0.25">
      <c r="A4086"/>
    </row>
    <row r="4087" spans="1:1" x14ac:dyDescent="0.25">
      <c r="A4087"/>
    </row>
    <row r="4088" spans="1:1" x14ac:dyDescent="0.25">
      <c r="A4088"/>
    </row>
    <row r="4089" spans="1:1" x14ac:dyDescent="0.25">
      <c r="A4089"/>
    </row>
    <row r="4090" spans="1:1" x14ac:dyDescent="0.25">
      <c r="A4090"/>
    </row>
    <row r="4091" spans="1:1" x14ac:dyDescent="0.25">
      <c r="A4091"/>
    </row>
    <row r="4092" spans="1:1" x14ac:dyDescent="0.25">
      <c r="A4092"/>
    </row>
    <row r="4093" spans="1:1" x14ac:dyDescent="0.25">
      <c r="A4093"/>
    </row>
    <row r="4094" spans="1:1" x14ac:dyDescent="0.25">
      <c r="A4094"/>
    </row>
    <row r="4095" spans="1:1" x14ac:dyDescent="0.25">
      <c r="A4095"/>
    </row>
    <row r="4096" spans="1:1" x14ac:dyDescent="0.25">
      <c r="A4096"/>
    </row>
    <row r="4097" spans="1:1" x14ac:dyDescent="0.25">
      <c r="A4097"/>
    </row>
    <row r="4098" spans="1:1" x14ac:dyDescent="0.25">
      <c r="A4098"/>
    </row>
    <row r="4099" spans="1:1" x14ac:dyDescent="0.25">
      <c r="A4099"/>
    </row>
    <row r="4100" spans="1:1" x14ac:dyDescent="0.25">
      <c r="A4100"/>
    </row>
    <row r="4101" spans="1:1" x14ac:dyDescent="0.25">
      <c r="A4101"/>
    </row>
    <row r="4102" spans="1:1" x14ac:dyDescent="0.25">
      <c r="A4102"/>
    </row>
    <row r="4103" spans="1:1" x14ac:dyDescent="0.25">
      <c r="A4103"/>
    </row>
    <row r="4104" spans="1:1" x14ac:dyDescent="0.25">
      <c r="A4104"/>
    </row>
    <row r="4105" spans="1:1" x14ac:dyDescent="0.25">
      <c r="A4105"/>
    </row>
    <row r="4106" spans="1:1" x14ac:dyDescent="0.25">
      <c r="A4106"/>
    </row>
    <row r="4107" spans="1:1" x14ac:dyDescent="0.25">
      <c r="A4107"/>
    </row>
    <row r="4108" spans="1:1" x14ac:dyDescent="0.25">
      <c r="A4108"/>
    </row>
    <row r="4109" spans="1:1" x14ac:dyDescent="0.25">
      <c r="A4109"/>
    </row>
    <row r="4110" spans="1:1" x14ac:dyDescent="0.25">
      <c r="A4110"/>
    </row>
    <row r="4111" spans="1:1" x14ac:dyDescent="0.25">
      <c r="A4111"/>
    </row>
    <row r="4112" spans="1:1" x14ac:dyDescent="0.25">
      <c r="A4112"/>
    </row>
    <row r="4113" spans="1:1" x14ac:dyDescent="0.25">
      <c r="A4113"/>
    </row>
    <row r="4114" spans="1:1" x14ac:dyDescent="0.25">
      <c r="A4114"/>
    </row>
    <row r="4115" spans="1:1" x14ac:dyDescent="0.25">
      <c r="A4115"/>
    </row>
    <row r="4116" spans="1:1" x14ac:dyDescent="0.25">
      <c r="A4116"/>
    </row>
    <row r="4117" spans="1:1" x14ac:dyDescent="0.25">
      <c r="A4117"/>
    </row>
    <row r="4118" spans="1:1" x14ac:dyDescent="0.25">
      <c r="A4118"/>
    </row>
    <row r="4119" spans="1:1" x14ac:dyDescent="0.25">
      <c r="A4119"/>
    </row>
    <row r="4120" spans="1:1" x14ac:dyDescent="0.25">
      <c r="A4120"/>
    </row>
    <row r="4121" spans="1:1" x14ac:dyDescent="0.25">
      <c r="A4121"/>
    </row>
    <row r="4122" spans="1:1" x14ac:dyDescent="0.25">
      <c r="A4122"/>
    </row>
    <row r="4123" spans="1:1" x14ac:dyDescent="0.25">
      <c r="A4123"/>
    </row>
    <row r="4124" spans="1:1" x14ac:dyDescent="0.25">
      <c r="A4124"/>
    </row>
    <row r="4125" spans="1:1" x14ac:dyDescent="0.25">
      <c r="A4125"/>
    </row>
    <row r="4126" spans="1:1" x14ac:dyDescent="0.25">
      <c r="A4126"/>
    </row>
    <row r="4127" spans="1:1" x14ac:dyDescent="0.25">
      <c r="A4127"/>
    </row>
    <row r="4128" spans="1:1" x14ac:dyDescent="0.25">
      <c r="A4128"/>
    </row>
    <row r="4129" spans="1:1" x14ac:dyDescent="0.25">
      <c r="A4129"/>
    </row>
    <row r="4130" spans="1:1" x14ac:dyDescent="0.25">
      <c r="A4130"/>
    </row>
    <row r="4131" spans="1:1" x14ac:dyDescent="0.25">
      <c r="A4131"/>
    </row>
    <row r="4132" spans="1:1" x14ac:dyDescent="0.25">
      <c r="A4132"/>
    </row>
    <row r="4133" spans="1:1" x14ac:dyDescent="0.25">
      <c r="A4133"/>
    </row>
    <row r="4134" spans="1:1" x14ac:dyDescent="0.25">
      <c r="A4134"/>
    </row>
    <row r="4135" spans="1:1" x14ac:dyDescent="0.25">
      <c r="A4135"/>
    </row>
    <row r="4136" spans="1:1" x14ac:dyDescent="0.25">
      <c r="A4136"/>
    </row>
    <row r="4137" spans="1:1" x14ac:dyDescent="0.25">
      <c r="A4137"/>
    </row>
    <row r="4138" spans="1:1" x14ac:dyDescent="0.25">
      <c r="A4138"/>
    </row>
    <row r="4139" spans="1:1" x14ac:dyDescent="0.25">
      <c r="A4139"/>
    </row>
    <row r="4140" spans="1:1" x14ac:dyDescent="0.25">
      <c r="A4140"/>
    </row>
    <row r="4141" spans="1:1" x14ac:dyDescent="0.25">
      <c r="A4141"/>
    </row>
    <row r="4142" spans="1:1" x14ac:dyDescent="0.25">
      <c r="A4142"/>
    </row>
    <row r="4143" spans="1:1" x14ac:dyDescent="0.25">
      <c r="A4143"/>
    </row>
    <row r="4144" spans="1:1" x14ac:dyDescent="0.25">
      <c r="A4144"/>
    </row>
    <row r="4145" spans="1:1" x14ac:dyDescent="0.25">
      <c r="A4145"/>
    </row>
    <row r="4146" spans="1:1" x14ac:dyDescent="0.25">
      <c r="A4146"/>
    </row>
    <row r="4147" spans="1:1" x14ac:dyDescent="0.25">
      <c r="A4147"/>
    </row>
    <row r="4148" spans="1:1" x14ac:dyDescent="0.25">
      <c r="A4148"/>
    </row>
    <row r="4149" spans="1:1" x14ac:dyDescent="0.25">
      <c r="A4149"/>
    </row>
    <row r="4150" spans="1:1" x14ac:dyDescent="0.25">
      <c r="A4150"/>
    </row>
    <row r="4151" spans="1:1" x14ac:dyDescent="0.25">
      <c r="A4151"/>
    </row>
    <row r="4152" spans="1:1" x14ac:dyDescent="0.25">
      <c r="A4152"/>
    </row>
    <row r="4153" spans="1:1" x14ac:dyDescent="0.25">
      <c r="A4153"/>
    </row>
    <row r="4154" spans="1:1" x14ac:dyDescent="0.25">
      <c r="A4154"/>
    </row>
    <row r="4155" spans="1:1" x14ac:dyDescent="0.25">
      <c r="A4155"/>
    </row>
    <row r="4156" spans="1:1" x14ac:dyDescent="0.25">
      <c r="A4156"/>
    </row>
    <row r="4157" spans="1:1" x14ac:dyDescent="0.25">
      <c r="A4157"/>
    </row>
    <row r="4158" spans="1:1" x14ac:dyDescent="0.25">
      <c r="A4158"/>
    </row>
    <row r="4159" spans="1:1" x14ac:dyDescent="0.25">
      <c r="A4159"/>
    </row>
    <row r="4160" spans="1:1" x14ac:dyDescent="0.25">
      <c r="A4160"/>
    </row>
    <row r="4161" spans="1:1" x14ac:dyDescent="0.25">
      <c r="A4161"/>
    </row>
    <row r="4162" spans="1:1" x14ac:dyDescent="0.25">
      <c r="A4162"/>
    </row>
    <row r="4163" spans="1:1" x14ac:dyDescent="0.25">
      <c r="A4163"/>
    </row>
    <row r="4164" spans="1:1" x14ac:dyDescent="0.25">
      <c r="A4164"/>
    </row>
    <row r="4165" spans="1:1" x14ac:dyDescent="0.25">
      <c r="A4165"/>
    </row>
    <row r="4166" spans="1:1" x14ac:dyDescent="0.25">
      <c r="A4166"/>
    </row>
    <row r="4167" spans="1:1" x14ac:dyDescent="0.25">
      <c r="A4167"/>
    </row>
    <row r="4168" spans="1:1" x14ac:dyDescent="0.25">
      <c r="A4168"/>
    </row>
    <row r="4169" spans="1:1" x14ac:dyDescent="0.25">
      <c r="A4169"/>
    </row>
    <row r="4170" spans="1:1" x14ac:dyDescent="0.25">
      <c r="A4170"/>
    </row>
    <row r="4171" spans="1:1" x14ac:dyDescent="0.25">
      <c r="A4171"/>
    </row>
    <row r="4172" spans="1:1" x14ac:dyDescent="0.25">
      <c r="A4172"/>
    </row>
    <row r="4173" spans="1:1" x14ac:dyDescent="0.25">
      <c r="A4173"/>
    </row>
    <row r="4174" spans="1:1" x14ac:dyDescent="0.25">
      <c r="A4174"/>
    </row>
    <row r="4175" spans="1:1" x14ac:dyDescent="0.25">
      <c r="A4175"/>
    </row>
    <row r="4176" spans="1:1" x14ac:dyDescent="0.25">
      <c r="A4176"/>
    </row>
    <row r="4177" spans="1:1" x14ac:dyDescent="0.25">
      <c r="A4177"/>
    </row>
    <row r="4178" spans="1:1" x14ac:dyDescent="0.25">
      <c r="A4178"/>
    </row>
    <row r="4179" spans="1:1" x14ac:dyDescent="0.25">
      <c r="A4179"/>
    </row>
    <row r="4180" spans="1:1" x14ac:dyDescent="0.25">
      <c r="A4180"/>
    </row>
    <row r="4181" spans="1:1" x14ac:dyDescent="0.25">
      <c r="A4181"/>
    </row>
    <row r="4182" spans="1:1" x14ac:dyDescent="0.25">
      <c r="A4182"/>
    </row>
    <row r="4183" spans="1:1" x14ac:dyDescent="0.25">
      <c r="A4183"/>
    </row>
    <row r="4184" spans="1:1" x14ac:dyDescent="0.25">
      <c r="A4184"/>
    </row>
    <row r="4185" spans="1:1" x14ac:dyDescent="0.25">
      <c r="A4185"/>
    </row>
    <row r="4186" spans="1:1" x14ac:dyDescent="0.25">
      <c r="A4186"/>
    </row>
    <row r="4187" spans="1:1" x14ac:dyDescent="0.25">
      <c r="A4187"/>
    </row>
    <row r="4188" spans="1:1" x14ac:dyDescent="0.25">
      <c r="A4188"/>
    </row>
    <row r="4189" spans="1:1" x14ac:dyDescent="0.25">
      <c r="A4189"/>
    </row>
    <row r="4190" spans="1:1" x14ac:dyDescent="0.25">
      <c r="A4190"/>
    </row>
    <row r="4191" spans="1:1" x14ac:dyDescent="0.25">
      <c r="A4191"/>
    </row>
    <row r="4192" spans="1:1" x14ac:dyDescent="0.25">
      <c r="A4192"/>
    </row>
    <row r="4193" spans="1:1" x14ac:dyDescent="0.25">
      <c r="A4193"/>
    </row>
    <row r="4194" spans="1:1" x14ac:dyDescent="0.25">
      <c r="A4194"/>
    </row>
    <row r="4195" spans="1:1" x14ac:dyDescent="0.25">
      <c r="A4195"/>
    </row>
    <row r="4196" spans="1:1" x14ac:dyDescent="0.25">
      <c r="A4196"/>
    </row>
    <row r="4197" spans="1:1" x14ac:dyDescent="0.25">
      <c r="A4197"/>
    </row>
    <row r="4198" spans="1:1" x14ac:dyDescent="0.25">
      <c r="A4198"/>
    </row>
    <row r="4199" spans="1:1" x14ac:dyDescent="0.25">
      <c r="A4199"/>
    </row>
    <row r="4200" spans="1:1" x14ac:dyDescent="0.25">
      <c r="A4200"/>
    </row>
    <row r="4201" spans="1:1" x14ac:dyDescent="0.25">
      <c r="A4201"/>
    </row>
    <row r="4202" spans="1:1" x14ac:dyDescent="0.25">
      <c r="A4202"/>
    </row>
    <row r="4203" spans="1:1" x14ac:dyDescent="0.25">
      <c r="A4203"/>
    </row>
    <row r="4204" spans="1:1" x14ac:dyDescent="0.25">
      <c r="A4204"/>
    </row>
    <row r="4205" spans="1:1" x14ac:dyDescent="0.25">
      <c r="A4205"/>
    </row>
    <row r="4206" spans="1:1" x14ac:dyDescent="0.25">
      <c r="A4206"/>
    </row>
    <row r="4207" spans="1:1" x14ac:dyDescent="0.25">
      <c r="A4207"/>
    </row>
    <row r="4208" spans="1:1" x14ac:dyDescent="0.25">
      <c r="A4208"/>
    </row>
    <row r="4209" spans="1:1" x14ac:dyDescent="0.25">
      <c r="A4209"/>
    </row>
    <row r="4210" spans="1:1" x14ac:dyDescent="0.25">
      <c r="A4210"/>
    </row>
    <row r="4211" spans="1:1" x14ac:dyDescent="0.25">
      <c r="A4211"/>
    </row>
    <row r="4212" spans="1:1" x14ac:dyDescent="0.25">
      <c r="A4212"/>
    </row>
    <row r="4213" spans="1:1" x14ac:dyDescent="0.25">
      <c r="A4213"/>
    </row>
    <row r="4214" spans="1:1" x14ac:dyDescent="0.25">
      <c r="A4214"/>
    </row>
    <row r="4215" spans="1:1" x14ac:dyDescent="0.25">
      <c r="A4215"/>
    </row>
    <row r="4216" spans="1:1" x14ac:dyDescent="0.25">
      <c r="A4216"/>
    </row>
    <row r="4217" spans="1:1" x14ac:dyDescent="0.25">
      <c r="A4217"/>
    </row>
    <row r="4218" spans="1:1" x14ac:dyDescent="0.25">
      <c r="A4218"/>
    </row>
    <row r="4219" spans="1:1" x14ac:dyDescent="0.25">
      <c r="A4219"/>
    </row>
    <row r="4220" spans="1:1" x14ac:dyDescent="0.25">
      <c r="A4220"/>
    </row>
    <row r="4221" spans="1:1" x14ac:dyDescent="0.25">
      <c r="A4221"/>
    </row>
    <row r="4222" spans="1:1" x14ac:dyDescent="0.25">
      <c r="A4222"/>
    </row>
    <row r="4223" spans="1:1" x14ac:dyDescent="0.25">
      <c r="A4223"/>
    </row>
    <row r="4224" spans="1:1" x14ac:dyDescent="0.25">
      <c r="A4224"/>
    </row>
    <row r="4225" spans="1:1" x14ac:dyDescent="0.25">
      <c r="A4225"/>
    </row>
    <row r="4226" spans="1:1" x14ac:dyDescent="0.25">
      <c r="A4226"/>
    </row>
    <row r="4227" spans="1:1" x14ac:dyDescent="0.25">
      <c r="A4227"/>
    </row>
    <row r="4228" spans="1:1" x14ac:dyDescent="0.25">
      <c r="A4228"/>
    </row>
    <row r="4229" spans="1:1" x14ac:dyDescent="0.25">
      <c r="A4229"/>
    </row>
    <row r="4230" spans="1:1" x14ac:dyDescent="0.25">
      <c r="A4230"/>
    </row>
    <row r="4231" spans="1:1" x14ac:dyDescent="0.25">
      <c r="A4231"/>
    </row>
    <row r="4232" spans="1:1" x14ac:dyDescent="0.25">
      <c r="A4232"/>
    </row>
    <row r="4233" spans="1:1" x14ac:dyDescent="0.25">
      <c r="A4233"/>
    </row>
    <row r="4234" spans="1:1" x14ac:dyDescent="0.25">
      <c r="A4234"/>
    </row>
    <row r="4235" spans="1:1" x14ac:dyDescent="0.25">
      <c r="A4235"/>
    </row>
    <row r="4236" spans="1:1" x14ac:dyDescent="0.25">
      <c r="A4236"/>
    </row>
    <row r="4237" spans="1:1" x14ac:dyDescent="0.25">
      <c r="A4237"/>
    </row>
    <row r="4238" spans="1:1" x14ac:dyDescent="0.25">
      <c r="A4238"/>
    </row>
    <row r="4239" spans="1:1" x14ac:dyDescent="0.25">
      <c r="A4239"/>
    </row>
    <row r="4240" spans="1:1" x14ac:dyDescent="0.25">
      <c r="A4240"/>
    </row>
    <row r="4241" spans="1:1" x14ac:dyDescent="0.25">
      <c r="A4241"/>
    </row>
    <row r="4242" spans="1:1" x14ac:dyDescent="0.25">
      <c r="A4242"/>
    </row>
    <row r="4243" spans="1:1" x14ac:dyDescent="0.25">
      <c r="A4243"/>
    </row>
    <row r="4244" spans="1:1" x14ac:dyDescent="0.25">
      <c r="A4244"/>
    </row>
    <row r="4245" spans="1:1" x14ac:dyDescent="0.25">
      <c r="A4245"/>
    </row>
    <row r="4246" spans="1:1" x14ac:dyDescent="0.25">
      <c r="A4246"/>
    </row>
    <row r="4247" spans="1:1" x14ac:dyDescent="0.25">
      <c r="A4247"/>
    </row>
    <row r="4248" spans="1:1" x14ac:dyDescent="0.25">
      <c r="A4248"/>
    </row>
    <row r="4249" spans="1:1" x14ac:dyDescent="0.25">
      <c r="A4249"/>
    </row>
    <row r="4250" spans="1:1" x14ac:dyDescent="0.25">
      <c r="A4250"/>
    </row>
    <row r="4251" spans="1:1" x14ac:dyDescent="0.25">
      <c r="A4251"/>
    </row>
    <row r="4252" spans="1:1" x14ac:dyDescent="0.25">
      <c r="A4252"/>
    </row>
    <row r="4253" spans="1:1" x14ac:dyDescent="0.25">
      <c r="A4253"/>
    </row>
    <row r="4254" spans="1:1" x14ac:dyDescent="0.25">
      <c r="A4254"/>
    </row>
    <row r="4255" spans="1:1" x14ac:dyDescent="0.25">
      <c r="A4255"/>
    </row>
    <row r="4256" spans="1:1" x14ac:dyDescent="0.25">
      <c r="A4256"/>
    </row>
    <row r="4257" spans="1:1" x14ac:dyDescent="0.25">
      <c r="A4257"/>
    </row>
    <row r="4258" spans="1:1" x14ac:dyDescent="0.25">
      <c r="A4258"/>
    </row>
    <row r="4259" spans="1:1" x14ac:dyDescent="0.25">
      <c r="A4259"/>
    </row>
    <row r="4260" spans="1:1" x14ac:dyDescent="0.25">
      <c r="A4260"/>
    </row>
    <row r="4261" spans="1:1" x14ac:dyDescent="0.25">
      <c r="A4261"/>
    </row>
    <row r="4262" spans="1:1" x14ac:dyDescent="0.25">
      <c r="A4262"/>
    </row>
    <row r="4263" spans="1:1" x14ac:dyDescent="0.25">
      <c r="A4263"/>
    </row>
    <row r="4264" spans="1:1" x14ac:dyDescent="0.25">
      <c r="A4264"/>
    </row>
    <row r="4265" spans="1:1" x14ac:dyDescent="0.25">
      <c r="A4265"/>
    </row>
    <row r="4266" spans="1:1" x14ac:dyDescent="0.25">
      <c r="A4266"/>
    </row>
    <row r="4267" spans="1:1" x14ac:dyDescent="0.25">
      <c r="A4267"/>
    </row>
    <row r="4268" spans="1:1" x14ac:dyDescent="0.25">
      <c r="A4268"/>
    </row>
    <row r="4269" spans="1:1" x14ac:dyDescent="0.25">
      <c r="A4269"/>
    </row>
    <row r="4270" spans="1:1" x14ac:dyDescent="0.25">
      <c r="A4270"/>
    </row>
    <row r="4271" spans="1:1" x14ac:dyDescent="0.25">
      <c r="A4271"/>
    </row>
    <row r="4272" spans="1:1" x14ac:dyDescent="0.25">
      <c r="A4272"/>
    </row>
    <row r="4273" spans="1:1" x14ac:dyDescent="0.25">
      <c r="A4273"/>
    </row>
    <row r="4274" spans="1:1" x14ac:dyDescent="0.25">
      <c r="A4274"/>
    </row>
    <row r="4275" spans="1:1" x14ac:dyDescent="0.25">
      <c r="A4275"/>
    </row>
    <row r="4276" spans="1:1" x14ac:dyDescent="0.25">
      <c r="A4276"/>
    </row>
    <row r="4277" spans="1:1" x14ac:dyDescent="0.25">
      <c r="A4277"/>
    </row>
    <row r="4278" spans="1:1" x14ac:dyDescent="0.25">
      <c r="A4278"/>
    </row>
    <row r="4279" spans="1:1" x14ac:dyDescent="0.25">
      <c r="A4279"/>
    </row>
    <row r="4280" spans="1:1" x14ac:dyDescent="0.25">
      <c r="A4280"/>
    </row>
    <row r="4281" spans="1:1" x14ac:dyDescent="0.25">
      <c r="A4281"/>
    </row>
    <row r="4282" spans="1:1" x14ac:dyDescent="0.25">
      <c r="A4282"/>
    </row>
    <row r="4283" spans="1:1" x14ac:dyDescent="0.25">
      <c r="A4283"/>
    </row>
    <row r="4284" spans="1:1" x14ac:dyDescent="0.25">
      <c r="A4284"/>
    </row>
    <row r="4285" spans="1:1" x14ac:dyDescent="0.25">
      <c r="A4285"/>
    </row>
    <row r="4286" spans="1:1" x14ac:dyDescent="0.25">
      <c r="A4286"/>
    </row>
    <row r="4287" spans="1:1" x14ac:dyDescent="0.25">
      <c r="A4287"/>
    </row>
    <row r="4288" spans="1:1" x14ac:dyDescent="0.25">
      <c r="A4288"/>
    </row>
    <row r="4289" spans="1:1" x14ac:dyDescent="0.25">
      <c r="A4289"/>
    </row>
    <row r="4290" spans="1:1" x14ac:dyDescent="0.25">
      <c r="A4290"/>
    </row>
    <row r="4291" spans="1:1" x14ac:dyDescent="0.25">
      <c r="A4291"/>
    </row>
    <row r="4292" spans="1:1" x14ac:dyDescent="0.25">
      <c r="A4292"/>
    </row>
    <row r="4293" spans="1:1" x14ac:dyDescent="0.25">
      <c r="A4293"/>
    </row>
    <row r="4294" spans="1:1" x14ac:dyDescent="0.25">
      <c r="A4294"/>
    </row>
    <row r="4295" spans="1:1" x14ac:dyDescent="0.25">
      <c r="A4295"/>
    </row>
    <row r="4296" spans="1:1" x14ac:dyDescent="0.25">
      <c r="A4296"/>
    </row>
    <row r="4297" spans="1:1" x14ac:dyDescent="0.25">
      <c r="A4297"/>
    </row>
    <row r="4298" spans="1:1" x14ac:dyDescent="0.25">
      <c r="A4298"/>
    </row>
    <row r="4299" spans="1:1" x14ac:dyDescent="0.25">
      <c r="A4299"/>
    </row>
    <row r="4300" spans="1:1" x14ac:dyDescent="0.25">
      <c r="A4300"/>
    </row>
    <row r="4301" spans="1:1" x14ac:dyDescent="0.25">
      <c r="A4301"/>
    </row>
    <row r="4302" spans="1:1" x14ac:dyDescent="0.25">
      <c r="A4302"/>
    </row>
    <row r="4303" spans="1:1" x14ac:dyDescent="0.25">
      <c r="A4303"/>
    </row>
    <row r="4304" spans="1:1" x14ac:dyDescent="0.25">
      <c r="A4304"/>
    </row>
    <row r="4305" spans="1:1" x14ac:dyDescent="0.25">
      <c r="A4305"/>
    </row>
    <row r="4306" spans="1:1" x14ac:dyDescent="0.25">
      <c r="A4306"/>
    </row>
    <row r="4307" spans="1:1" x14ac:dyDescent="0.25">
      <c r="A4307"/>
    </row>
    <row r="4308" spans="1:1" x14ac:dyDescent="0.25">
      <c r="A4308"/>
    </row>
    <row r="4309" spans="1:1" x14ac:dyDescent="0.25">
      <c r="A4309"/>
    </row>
    <row r="4310" spans="1:1" x14ac:dyDescent="0.25">
      <c r="A4310"/>
    </row>
    <row r="4311" spans="1:1" x14ac:dyDescent="0.25">
      <c r="A4311"/>
    </row>
    <row r="4312" spans="1:1" x14ac:dyDescent="0.25">
      <c r="A4312"/>
    </row>
    <row r="4313" spans="1:1" x14ac:dyDescent="0.25">
      <c r="A4313"/>
    </row>
    <row r="4314" spans="1:1" x14ac:dyDescent="0.25">
      <c r="A4314"/>
    </row>
    <row r="4315" spans="1:1" x14ac:dyDescent="0.25">
      <c r="A4315"/>
    </row>
    <row r="4316" spans="1:1" x14ac:dyDescent="0.25">
      <c r="A4316"/>
    </row>
    <row r="4317" spans="1:1" x14ac:dyDescent="0.25">
      <c r="A4317"/>
    </row>
    <row r="4318" spans="1:1" x14ac:dyDescent="0.25">
      <c r="A4318"/>
    </row>
    <row r="4319" spans="1:1" x14ac:dyDescent="0.25">
      <c r="A4319"/>
    </row>
    <row r="4320" spans="1:1" x14ac:dyDescent="0.25">
      <c r="A4320"/>
    </row>
    <row r="4321" spans="1:1" x14ac:dyDescent="0.25">
      <c r="A4321"/>
    </row>
    <row r="4322" spans="1:1" x14ac:dyDescent="0.25">
      <c r="A4322"/>
    </row>
    <row r="4323" spans="1:1" x14ac:dyDescent="0.25">
      <c r="A4323"/>
    </row>
    <row r="4324" spans="1:1" x14ac:dyDescent="0.25">
      <c r="A4324"/>
    </row>
    <row r="4325" spans="1:1" x14ac:dyDescent="0.25">
      <c r="A4325"/>
    </row>
    <row r="4326" spans="1:1" x14ac:dyDescent="0.25">
      <c r="A4326"/>
    </row>
    <row r="4327" spans="1:1" x14ac:dyDescent="0.25">
      <c r="A4327"/>
    </row>
    <row r="4328" spans="1:1" x14ac:dyDescent="0.25">
      <c r="A4328"/>
    </row>
    <row r="4329" spans="1:1" x14ac:dyDescent="0.25">
      <c r="A4329"/>
    </row>
    <row r="4330" spans="1:1" x14ac:dyDescent="0.25">
      <c r="A4330"/>
    </row>
    <row r="4331" spans="1:1" x14ac:dyDescent="0.25">
      <c r="A4331"/>
    </row>
    <row r="4332" spans="1:1" x14ac:dyDescent="0.25">
      <c r="A4332"/>
    </row>
    <row r="4333" spans="1:1" x14ac:dyDescent="0.25">
      <c r="A4333"/>
    </row>
    <row r="4334" spans="1:1" x14ac:dyDescent="0.25">
      <c r="A4334"/>
    </row>
    <row r="4335" spans="1:1" x14ac:dyDescent="0.25">
      <c r="A4335"/>
    </row>
    <row r="4336" spans="1:1" x14ac:dyDescent="0.25">
      <c r="A4336"/>
    </row>
    <row r="4337" spans="1:1" x14ac:dyDescent="0.25">
      <c r="A4337"/>
    </row>
    <row r="4338" spans="1:1" x14ac:dyDescent="0.25">
      <c r="A4338"/>
    </row>
    <row r="4339" spans="1:1" x14ac:dyDescent="0.25">
      <c r="A4339"/>
    </row>
    <row r="4340" spans="1:1" x14ac:dyDescent="0.25">
      <c r="A4340"/>
    </row>
    <row r="4341" spans="1:1" x14ac:dyDescent="0.25">
      <c r="A4341"/>
    </row>
    <row r="4342" spans="1:1" x14ac:dyDescent="0.25">
      <c r="A4342"/>
    </row>
    <row r="4343" spans="1:1" x14ac:dyDescent="0.25">
      <c r="A4343"/>
    </row>
    <row r="4344" spans="1:1" x14ac:dyDescent="0.25">
      <c r="A4344"/>
    </row>
    <row r="4345" spans="1:1" x14ac:dyDescent="0.25">
      <c r="A4345"/>
    </row>
    <row r="4346" spans="1:1" x14ac:dyDescent="0.25">
      <c r="A4346"/>
    </row>
    <row r="4347" spans="1:1" x14ac:dyDescent="0.25">
      <c r="A4347"/>
    </row>
    <row r="4348" spans="1:1" x14ac:dyDescent="0.25">
      <c r="A4348"/>
    </row>
    <row r="4349" spans="1:1" x14ac:dyDescent="0.25">
      <c r="A4349"/>
    </row>
    <row r="4350" spans="1:1" x14ac:dyDescent="0.25">
      <c r="A4350"/>
    </row>
    <row r="4351" spans="1:1" x14ac:dyDescent="0.25">
      <c r="A4351"/>
    </row>
    <row r="4352" spans="1:1" x14ac:dyDescent="0.25">
      <c r="A4352"/>
    </row>
    <row r="4353" spans="1:1" x14ac:dyDescent="0.25">
      <c r="A4353"/>
    </row>
    <row r="4354" spans="1:1" x14ac:dyDescent="0.25">
      <c r="A4354"/>
    </row>
    <row r="4355" spans="1:1" x14ac:dyDescent="0.25">
      <c r="A4355"/>
    </row>
    <row r="4356" spans="1:1" x14ac:dyDescent="0.25">
      <c r="A4356"/>
    </row>
    <row r="4357" spans="1:1" x14ac:dyDescent="0.25">
      <c r="A4357"/>
    </row>
    <row r="4358" spans="1:1" x14ac:dyDescent="0.25">
      <c r="A4358"/>
    </row>
    <row r="4359" spans="1:1" x14ac:dyDescent="0.25">
      <c r="A4359"/>
    </row>
    <row r="4360" spans="1:1" x14ac:dyDescent="0.25">
      <c r="A4360"/>
    </row>
    <row r="4361" spans="1:1" x14ac:dyDescent="0.25">
      <c r="A4361"/>
    </row>
    <row r="4362" spans="1:1" x14ac:dyDescent="0.25">
      <c r="A4362"/>
    </row>
    <row r="4363" spans="1:1" x14ac:dyDescent="0.25">
      <c r="A4363"/>
    </row>
    <row r="4364" spans="1:1" x14ac:dyDescent="0.25">
      <c r="A4364"/>
    </row>
    <row r="4365" spans="1:1" x14ac:dyDescent="0.25">
      <c r="A4365"/>
    </row>
    <row r="4366" spans="1:1" x14ac:dyDescent="0.25">
      <c r="A4366"/>
    </row>
    <row r="4367" spans="1:1" x14ac:dyDescent="0.25">
      <c r="A4367"/>
    </row>
    <row r="4368" spans="1:1" x14ac:dyDescent="0.25">
      <c r="A4368"/>
    </row>
    <row r="4369" spans="1:1" x14ac:dyDescent="0.25">
      <c r="A4369"/>
    </row>
    <row r="4370" spans="1:1" x14ac:dyDescent="0.25">
      <c r="A4370"/>
    </row>
    <row r="4371" spans="1:1" x14ac:dyDescent="0.25">
      <c r="A4371"/>
    </row>
    <row r="4372" spans="1:1" x14ac:dyDescent="0.25">
      <c r="A4372"/>
    </row>
    <row r="4373" spans="1:1" x14ac:dyDescent="0.25">
      <c r="A4373"/>
    </row>
    <row r="4374" spans="1:1" x14ac:dyDescent="0.25">
      <c r="A4374"/>
    </row>
    <row r="4375" spans="1:1" x14ac:dyDescent="0.25">
      <c r="A4375"/>
    </row>
    <row r="4376" spans="1:1" x14ac:dyDescent="0.25">
      <c r="A4376"/>
    </row>
    <row r="4377" spans="1:1" x14ac:dyDescent="0.25">
      <c r="A4377"/>
    </row>
    <row r="4378" spans="1:1" x14ac:dyDescent="0.25">
      <c r="A4378"/>
    </row>
    <row r="4379" spans="1:1" x14ac:dyDescent="0.25">
      <c r="A4379"/>
    </row>
    <row r="4380" spans="1:1" x14ac:dyDescent="0.25">
      <c r="A4380"/>
    </row>
    <row r="4381" spans="1:1" x14ac:dyDescent="0.25">
      <c r="A4381"/>
    </row>
    <row r="4382" spans="1:1" x14ac:dyDescent="0.25">
      <c r="A4382"/>
    </row>
    <row r="4383" spans="1:1" x14ac:dyDescent="0.25">
      <c r="A4383"/>
    </row>
    <row r="4384" spans="1:1" x14ac:dyDescent="0.25">
      <c r="A4384"/>
    </row>
    <row r="4385" spans="1:1" x14ac:dyDescent="0.25">
      <c r="A4385"/>
    </row>
    <row r="4386" spans="1:1" x14ac:dyDescent="0.25">
      <c r="A4386"/>
    </row>
    <row r="4387" spans="1:1" x14ac:dyDescent="0.25">
      <c r="A4387"/>
    </row>
    <row r="4388" spans="1:1" x14ac:dyDescent="0.25">
      <c r="A4388"/>
    </row>
    <row r="4389" spans="1:1" x14ac:dyDescent="0.25">
      <c r="A4389"/>
    </row>
    <row r="4390" spans="1:1" x14ac:dyDescent="0.25">
      <c r="A4390"/>
    </row>
    <row r="4391" spans="1:1" x14ac:dyDescent="0.25">
      <c r="A4391"/>
    </row>
    <row r="4392" spans="1:1" x14ac:dyDescent="0.25">
      <c r="A4392"/>
    </row>
    <row r="4393" spans="1:1" x14ac:dyDescent="0.25">
      <c r="A4393"/>
    </row>
    <row r="4394" spans="1:1" x14ac:dyDescent="0.25">
      <c r="A4394"/>
    </row>
    <row r="4395" spans="1:1" x14ac:dyDescent="0.25">
      <c r="A4395"/>
    </row>
    <row r="4396" spans="1:1" x14ac:dyDescent="0.25">
      <c r="A4396"/>
    </row>
    <row r="4397" spans="1:1" x14ac:dyDescent="0.25">
      <c r="A4397"/>
    </row>
    <row r="4398" spans="1:1" x14ac:dyDescent="0.25">
      <c r="A4398"/>
    </row>
    <row r="4399" spans="1:1" x14ac:dyDescent="0.25">
      <c r="A4399"/>
    </row>
    <row r="4400" spans="1:1" x14ac:dyDescent="0.25">
      <c r="A4400"/>
    </row>
    <row r="4401" spans="1:1" x14ac:dyDescent="0.25">
      <c r="A4401"/>
    </row>
    <row r="4402" spans="1:1" x14ac:dyDescent="0.25">
      <c r="A4402"/>
    </row>
    <row r="4403" spans="1:1" x14ac:dyDescent="0.25">
      <c r="A4403"/>
    </row>
    <row r="4404" spans="1:1" x14ac:dyDescent="0.25">
      <c r="A4404"/>
    </row>
    <row r="4405" spans="1:1" x14ac:dyDescent="0.25">
      <c r="A4405"/>
    </row>
    <row r="4406" spans="1:1" x14ac:dyDescent="0.25">
      <c r="A4406"/>
    </row>
    <row r="4407" spans="1:1" x14ac:dyDescent="0.25">
      <c r="A4407"/>
    </row>
    <row r="4408" spans="1:1" x14ac:dyDescent="0.25">
      <c r="A4408"/>
    </row>
    <row r="4409" spans="1:1" x14ac:dyDescent="0.25">
      <c r="A4409"/>
    </row>
    <row r="4410" spans="1:1" x14ac:dyDescent="0.25">
      <c r="A4410"/>
    </row>
    <row r="4411" spans="1:1" x14ac:dyDescent="0.25">
      <c r="A4411"/>
    </row>
    <row r="4412" spans="1:1" x14ac:dyDescent="0.25">
      <c r="A4412"/>
    </row>
    <row r="4413" spans="1:1" x14ac:dyDescent="0.25">
      <c r="A4413"/>
    </row>
    <row r="4414" spans="1:1" x14ac:dyDescent="0.25">
      <c r="A4414"/>
    </row>
    <row r="4415" spans="1:1" x14ac:dyDescent="0.25">
      <c r="A4415"/>
    </row>
    <row r="4416" spans="1:1" x14ac:dyDescent="0.25">
      <c r="A4416"/>
    </row>
    <row r="4417" spans="1:1" x14ac:dyDescent="0.25">
      <c r="A4417"/>
    </row>
    <row r="4418" spans="1:1" x14ac:dyDescent="0.25">
      <c r="A4418"/>
    </row>
    <row r="4419" spans="1:1" x14ac:dyDescent="0.25">
      <c r="A4419"/>
    </row>
    <row r="4420" spans="1:1" x14ac:dyDescent="0.25">
      <c r="A4420"/>
    </row>
    <row r="4421" spans="1:1" x14ac:dyDescent="0.25">
      <c r="A4421"/>
    </row>
    <row r="4422" spans="1:1" x14ac:dyDescent="0.25">
      <c r="A4422"/>
    </row>
    <row r="4423" spans="1:1" x14ac:dyDescent="0.25">
      <c r="A4423"/>
    </row>
    <row r="4424" spans="1:1" x14ac:dyDescent="0.25">
      <c r="A4424"/>
    </row>
    <row r="4425" spans="1:1" x14ac:dyDescent="0.25">
      <c r="A4425"/>
    </row>
    <row r="4426" spans="1:1" x14ac:dyDescent="0.25">
      <c r="A4426"/>
    </row>
    <row r="4427" spans="1:1" x14ac:dyDescent="0.25">
      <c r="A4427"/>
    </row>
    <row r="4428" spans="1:1" x14ac:dyDescent="0.25">
      <c r="A4428"/>
    </row>
    <row r="4429" spans="1:1" x14ac:dyDescent="0.25">
      <c r="A4429"/>
    </row>
    <row r="4430" spans="1:1" x14ac:dyDescent="0.25">
      <c r="A4430"/>
    </row>
    <row r="4431" spans="1:1" x14ac:dyDescent="0.25">
      <c r="A4431"/>
    </row>
    <row r="4432" spans="1:1" x14ac:dyDescent="0.25">
      <c r="A4432"/>
    </row>
    <row r="4433" spans="1:1" x14ac:dyDescent="0.25">
      <c r="A4433"/>
    </row>
    <row r="4434" spans="1:1" x14ac:dyDescent="0.25">
      <c r="A4434"/>
    </row>
    <row r="4435" spans="1:1" x14ac:dyDescent="0.25">
      <c r="A4435"/>
    </row>
    <row r="4436" spans="1:1" x14ac:dyDescent="0.25">
      <c r="A4436"/>
    </row>
    <row r="4437" spans="1:1" x14ac:dyDescent="0.25">
      <c r="A4437"/>
    </row>
    <row r="4438" spans="1:1" x14ac:dyDescent="0.25">
      <c r="A4438"/>
    </row>
    <row r="4439" spans="1:1" x14ac:dyDescent="0.25">
      <c r="A4439"/>
    </row>
    <row r="4440" spans="1:1" x14ac:dyDescent="0.25">
      <c r="A4440"/>
    </row>
    <row r="4441" spans="1:1" x14ac:dyDescent="0.25">
      <c r="A4441"/>
    </row>
    <row r="4442" spans="1:1" x14ac:dyDescent="0.25">
      <c r="A4442"/>
    </row>
    <row r="4443" spans="1:1" x14ac:dyDescent="0.25">
      <c r="A4443"/>
    </row>
    <row r="4444" spans="1:1" x14ac:dyDescent="0.25">
      <c r="A4444"/>
    </row>
    <row r="4445" spans="1:1" x14ac:dyDescent="0.25">
      <c r="A4445"/>
    </row>
    <row r="4446" spans="1:1" x14ac:dyDescent="0.25">
      <c r="A4446"/>
    </row>
    <row r="4447" spans="1:1" x14ac:dyDescent="0.25">
      <c r="A4447"/>
    </row>
    <row r="4448" spans="1:1" x14ac:dyDescent="0.25">
      <c r="A4448"/>
    </row>
    <row r="4449" spans="1:1" x14ac:dyDescent="0.25">
      <c r="A4449"/>
    </row>
    <row r="4450" spans="1:1" x14ac:dyDescent="0.25">
      <c r="A4450"/>
    </row>
    <row r="4451" spans="1:1" x14ac:dyDescent="0.25">
      <c r="A4451"/>
    </row>
    <row r="4452" spans="1:1" x14ac:dyDescent="0.25">
      <c r="A4452"/>
    </row>
    <row r="4453" spans="1:1" x14ac:dyDescent="0.25">
      <c r="A4453"/>
    </row>
    <row r="4454" spans="1:1" x14ac:dyDescent="0.25">
      <c r="A4454"/>
    </row>
    <row r="4455" spans="1:1" x14ac:dyDescent="0.25">
      <c r="A4455"/>
    </row>
    <row r="4456" spans="1:1" x14ac:dyDescent="0.25">
      <c r="A4456"/>
    </row>
    <row r="4457" spans="1:1" x14ac:dyDescent="0.25">
      <c r="A4457"/>
    </row>
    <row r="4458" spans="1:1" x14ac:dyDescent="0.25">
      <c r="A4458"/>
    </row>
    <row r="4459" spans="1:1" x14ac:dyDescent="0.25">
      <c r="A4459"/>
    </row>
    <row r="4460" spans="1:1" x14ac:dyDescent="0.25">
      <c r="A4460"/>
    </row>
    <row r="4461" spans="1:1" x14ac:dyDescent="0.25">
      <c r="A4461"/>
    </row>
    <row r="4462" spans="1:1" x14ac:dyDescent="0.25">
      <c r="A4462"/>
    </row>
    <row r="4463" spans="1:1" x14ac:dyDescent="0.25">
      <c r="A4463"/>
    </row>
    <row r="4464" spans="1:1" x14ac:dyDescent="0.25">
      <c r="A4464"/>
    </row>
    <row r="4465" spans="1:1" x14ac:dyDescent="0.25">
      <c r="A4465"/>
    </row>
    <row r="4466" spans="1:1" x14ac:dyDescent="0.25">
      <c r="A4466"/>
    </row>
    <row r="4467" spans="1:1" x14ac:dyDescent="0.25">
      <c r="A4467"/>
    </row>
    <row r="4468" spans="1:1" x14ac:dyDescent="0.25">
      <c r="A4468"/>
    </row>
    <row r="4469" spans="1:1" x14ac:dyDescent="0.25">
      <c r="A4469"/>
    </row>
    <row r="4470" spans="1:1" x14ac:dyDescent="0.25">
      <c r="A4470"/>
    </row>
    <row r="4471" spans="1:1" x14ac:dyDescent="0.25">
      <c r="A4471"/>
    </row>
    <row r="4472" spans="1:1" x14ac:dyDescent="0.25">
      <c r="A4472"/>
    </row>
    <row r="4473" spans="1:1" x14ac:dyDescent="0.25">
      <c r="A4473"/>
    </row>
    <row r="4474" spans="1:1" x14ac:dyDescent="0.25">
      <c r="A4474"/>
    </row>
    <row r="4475" spans="1:1" x14ac:dyDescent="0.25">
      <c r="A4475"/>
    </row>
    <row r="4476" spans="1:1" x14ac:dyDescent="0.25">
      <c r="A4476"/>
    </row>
    <row r="4477" spans="1:1" x14ac:dyDescent="0.25">
      <c r="A4477"/>
    </row>
    <row r="4478" spans="1:1" x14ac:dyDescent="0.25">
      <c r="A4478"/>
    </row>
    <row r="4479" spans="1:1" x14ac:dyDescent="0.25">
      <c r="A4479"/>
    </row>
    <row r="4480" spans="1:1" x14ac:dyDescent="0.25">
      <c r="A4480"/>
    </row>
    <row r="4481" spans="1:1" x14ac:dyDescent="0.25">
      <c r="A4481"/>
    </row>
    <row r="4482" spans="1:1" x14ac:dyDescent="0.25">
      <c r="A4482"/>
    </row>
    <row r="4483" spans="1:1" x14ac:dyDescent="0.25">
      <c r="A4483"/>
    </row>
    <row r="4484" spans="1:1" x14ac:dyDescent="0.25">
      <c r="A4484"/>
    </row>
    <row r="4485" spans="1:1" x14ac:dyDescent="0.25">
      <c r="A4485"/>
    </row>
    <row r="4486" spans="1:1" x14ac:dyDescent="0.25">
      <c r="A4486"/>
    </row>
    <row r="4487" spans="1:1" x14ac:dyDescent="0.25">
      <c r="A4487"/>
    </row>
    <row r="4488" spans="1:1" x14ac:dyDescent="0.25">
      <c r="A4488"/>
    </row>
    <row r="4489" spans="1:1" x14ac:dyDescent="0.25">
      <c r="A4489"/>
    </row>
    <row r="4490" spans="1:1" x14ac:dyDescent="0.25">
      <c r="A4490"/>
    </row>
    <row r="4491" spans="1:1" x14ac:dyDescent="0.25">
      <c r="A4491"/>
    </row>
    <row r="4492" spans="1:1" x14ac:dyDescent="0.25">
      <c r="A4492"/>
    </row>
    <row r="4493" spans="1:1" x14ac:dyDescent="0.25">
      <c r="A4493"/>
    </row>
    <row r="4494" spans="1:1" x14ac:dyDescent="0.25">
      <c r="A4494"/>
    </row>
    <row r="4495" spans="1:1" x14ac:dyDescent="0.25">
      <c r="A4495"/>
    </row>
    <row r="4496" spans="1:1" x14ac:dyDescent="0.25">
      <c r="A4496"/>
    </row>
    <row r="4497" spans="1:1" x14ac:dyDescent="0.25">
      <c r="A4497"/>
    </row>
    <row r="4498" spans="1:1" x14ac:dyDescent="0.25">
      <c r="A4498"/>
    </row>
    <row r="4499" spans="1:1" x14ac:dyDescent="0.25">
      <c r="A4499"/>
    </row>
    <row r="4500" spans="1:1" x14ac:dyDescent="0.25">
      <c r="A4500"/>
    </row>
    <row r="4501" spans="1:1" x14ac:dyDescent="0.25">
      <c r="A4501"/>
    </row>
    <row r="4502" spans="1:1" x14ac:dyDescent="0.25">
      <c r="A4502"/>
    </row>
    <row r="4503" spans="1:1" x14ac:dyDescent="0.25">
      <c r="A4503"/>
    </row>
    <row r="4504" spans="1:1" x14ac:dyDescent="0.25">
      <c r="A4504"/>
    </row>
    <row r="4505" spans="1:1" x14ac:dyDescent="0.25">
      <c r="A4505"/>
    </row>
    <row r="4506" spans="1:1" x14ac:dyDescent="0.25">
      <c r="A4506"/>
    </row>
    <row r="4507" spans="1:1" x14ac:dyDescent="0.25">
      <c r="A4507"/>
    </row>
    <row r="4508" spans="1:1" x14ac:dyDescent="0.25">
      <c r="A4508"/>
    </row>
    <row r="4509" spans="1:1" x14ac:dyDescent="0.25">
      <c r="A4509"/>
    </row>
    <row r="4510" spans="1:1" x14ac:dyDescent="0.25">
      <c r="A4510"/>
    </row>
    <row r="4511" spans="1:1" x14ac:dyDescent="0.25">
      <c r="A4511"/>
    </row>
    <row r="4512" spans="1:1" x14ac:dyDescent="0.25">
      <c r="A4512"/>
    </row>
    <row r="4513" spans="1:1" x14ac:dyDescent="0.25">
      <c r="A4513"/>
    </row>
    <row r="4514" spans="1:1" x14ac:dyDescent="0.25">
      <c r="A4514"/>
    </row>
    <row r="4515" spans="1:1" x14ac:dyDescent="0.25">
      <c r="A4515"/>
    </row>
    <row r="4516" spans="1:1" x14ac:dyDescent="0.25">
      <c r="A4516"/>
    </row>
    <row r="4517" spans="1:1" x14ac:dyDescent="0.25">
      <c r="A4517"/>
    </row>
    <row r="4518" spans="1:1" x14ac:dyDescent="0.25">
      <c r="A4518"/>
    </row>
    <row r="4519" spans="1:1" x14ac:dyDescent="0.25">
      <c r="A4519"/>
    </row>
    <row r="4520" spans="1:1" x14ac:dyDescent="0.25">
      <c r="A4520"/>
    </row>
    <row r="4521" spans="1:1" x14ac:dyDescent="0.25">
      <c r="A4521"/>
    </row>
    <row r="4522" spans="1:1" x14ac:dyDescent="0.25">
      <c r="A4522"/>
    </row>
    <row r="4523" spans="1:1" x14ac:dyDescent="0.25">
      <c r="A4523"/>
    </row>
    <row r="4524" spans="1:1" x14ac:dyDescent="0.25">
      <c r="A4524"/>
    </row>
    <row r="4525" spans="1:1" x14ac:dyDescent="0.25">
      <c r="A4525"/>
    </row>
    <row r="4526" spans="1:1" x14ac:dyDescent="0.25">
      <c r="A4526"/>
    </row>
    <row r="4527" spans="1:1" x14ac:dyDescent="0.25">
      <c r="A4527"/>
    </row>
    <row r="4528" spans="1:1" x14ac:dyDescent="0.25">
      <c r="A4528"/>
    </row>
    <row r="4529" spans="1:1" x14ac:dyDescent="0.25">
      <c r="A4529"/>
    </row>
    <row r="4530" spans="1:1" x14ac:dyDescent="0.25">
      <c r="A4530"/>
    </row>
    <row r="4531" spans="1:1" x14ac:dyDescent="0.25">
      <c r="A4531"/>
    </row>
    <row r="4532" spans="1:1" x14ac:dyDescent="0.25">
      <c r="A4532"/>
    </row>
    <row r="4533" spans="1:1" x14ac:dyDescent="0.25">
      <c r="A4533"/>
    </row>
    <row r="4534" spans="1:1" x14ac:dyDescent="0.25">
      <c r="A4534"/>
    </row>
    <row r="4535" spans="1:1" x14ac:dyDescent="0.25">
      <c r="A4535"/>
    </row>
    <row r="4536" spans="1:1" x14ac:dyDescent="0.25">
      <c r="A4536"/>
    </row>
    <row r="4537" spans="1:1" x14ac:dyDescent="0.25">
      <c r="A4537"/>
    </row>
    <row r="4538" spans="1:1" x14ac:dyDescent="0.25">
      <c r="A4538"/>
    </row>
    <row r="4539" spans="1:1" x14ac:dyDescent="0.25">
      <c r="A4539"/>
    </row>
    <row r="4540" spans="1:1" x14ac:dyDescent="0.25">
      <c r="A4540"/>
    </row>
    <row r="4541" spans="1:1" x14ac:dyDescent="0.25">
      <c r="A4541"/>
    </row>
    <row r="4542" spans="1:1" x14ac:dyDescent="0.25">
      <c r="A4542"/>
    </row>
    <row r="4543" spans="1:1" x14ac:dyDescent="0.25">
      <c r="A4543"/>
    </row>
    <row r="4544" spans="1:1" x14ac:dyDescent="0.25">
      <c r="A4544"/>
    </row>
    <row r="4545" spans="1:1" x14ac:dyDescent="0.25">
      <c r="A4545"/>
    </row>
    <row r="4546" spans="1:1" x14ac:dyDescent="0.25">
      <c r="A4546"/>
    </row>
    <row r="4547" spans="1:1" x14ac:dyDescent="0.25">
      <c r="A4547"/>
    </row>
    <row r="4548" spans="1:1" x14ac:dyDescent="0.25">
      <c r="A4548"/>
    </row>
    <row r="4549" spans="1:1" x14ac:dyDescent="0.25">
      <c r="A4549"/>
    </row>
    <row r="4550" spans="1:1" x14ac:dyDescent="0.25">
      <c r="A4550"/>
    </row>
    <row r="4551" spans="1:1" x14ac:dyDescent="0.25">
      <c r="A4551"/>
    </row>
    <row r="4552" spans="1:1" x14ac:dyDescent="0.25">
      <c r="A4552"/>
    </row>
    <row r="4553" spans="1:1" x14ac:dyDescent="0.25">
      <c r="A4553"/>
    </row>
    <row r="4554" spans="1:1" x14ac:dyDescent="0.25">
      <c r="A4554"/>
    </row>
    <row r="4555" spans="1:1" x14ac:dyDescent="0.25">
      <c r="A4555"/>
    </row>
    <row r="4556" spans="1:1" x14ac:dyDescent="0.25">
      <c r="A4556"/>
    </row>
    <row r="4557" spans="1:1" x14ac:dyDescent="0.25">
      <c r="A4557"/>
    </row>
    <row r="4558" spans="1:1" x14ac:dyDescent="0.25">
      <c r="A4558"/>
    </row>
    <row r="4559" spans="1:1" x14ac:dyDescent="0.25">
      <c r="A4559"/>
    </row>
    <row r="4560" spans="1:1" x14ac:dyDescent="0.25">
      <c r="A4560"/>
    </row>
    <row r="4561" spans="1:1" x14ac:dyDescent="0.25">
      <c r="A4561"/>
    </row>
    <row r="4562" spans="1:1" x14ac:dyDescent="0.25">
      <c r="A4562"/>
    </row>
    <row r="4563" spans="1:1" x14ac:dyDescent="0.25">
      <c r="A4563"/>
    </row>
    <row r="4564" spans="1:1" x14ac:dyDescent="0.25">
      <c r="A4564"/>
    </row>
    <row r="4565" spans="1:1" x14ac:dyDescent="0.25">
      <c r="A4565"/>
    </row>
    <row r="4566" spans="1:1" x14ac:dyDescent="0.25">
      <c r="A4566"/>
    </row>
    <row r="4567" spans="1:1" x14ac:dyDescent="0.25">
      <c r="A4567"/>
    </row>
    <row r="4568" spans="1:1" x14ac:dyDescent="0.25">
      <c r="A4568"/>
    </row>
    <row r="4569" spans="1:1" x14ac:dyDescent="0.25">
      <c r="A4569"/>
    </row>
    <row r="4570" spans="1:1" x14ac:dyDescent="0.25">
      <c r="A4570"/>
    </row>
    <row r="4571" spans="1:1" x14ac:dyDescent="0.25">
      <c r="A4571"/>
    </row>
    <row r="4572" spans="1:1" x14ac:dyDescent="0.25">
      <c r="A4572"/>
    </row>
    <row r="4573" spans="1:1" x14ac:dyDescent="0.25">
      <c r="A4573"/>
    </row>
    <row r="4574" spans="1:1" x14ac:dyDescent="0.25">
      <c r="A4574"/>
    </row>
    <row r="4575" spans="1:1" x14ac:dyDescent="0.25">
      <c r="A4575"/>
    </row>
    <row r="4576" spans="1:1" x14ac:dyDescent="0.25">
      <c r="A4576"/>
    </row>
    <row r="4577" spans="1:1" x14ac:dyDescent="0.25">
      <c r="A4577"/>
    </row>
    <row r="4578" spans="1:1" x14ac:dyDescent="0.25">
      <c r="A4578"/>
    </row>
    <row r="4579" spans="1:1" x14ac:dyDescent="0.25">
      <c r="A4579"/>
    </row>
    <row r="4580" spans="1:1" x14ac:dyDescent="0.25">
      <c r="A4580"/>
    </row>
    <row r="4581" spans="1:1" x14ac:dyDescent="0.25">
      <c r="A4581"/>
    </row>
    <row r="4582" spans="1:1" x14ac:dyDescent="0.25">
      <c r="A4582"/>
    </row>
    <row r="4583" spans="1:1" x14ac:dyDescent="0.25">
      <c r="A4583"/>
    </row>
    <row r="4584" spans="1:1" x14ac:dyDescent="0.25">
      <c r="A4584"/>
    </row>
    <row r="4585" spans="1:1" x14ac:dyDescent="0.25">
      <c r="A4585"/>
    </row>
    <row r="4586" spans="1:1" x14ac:dyDescent="0.25">
      <c r="A4586"/>
    </row>
    <row r="4587" spans="1:1" x14ac:dyDescent="0.25">
      <c r="A4587"/>
    </row>
    <row r="4588" spans="1:1" x14ac:dyDescent="0.25">
      <c r="A4588"/>
    </row>
    <row r="4589" spans="1:1" x14ac:dyDescent="0.25">
      <c r="A4589"/>
    </row>
    <row r="4590" spans="1:1" x14ac:dyDescent="0.25">
      <c r="A4590"/>
    </row>
    <row r="4591" spans="1:1" x14ac:dyDescent="0.25">
      <c r="A4591"/>
    </row>
    <row r="4592" spans="1:1" x14ac:dyDescent="0.25">
      <c r="A4592"/>
    </row>
    <row r="4593" spans="1:1" x14ac:dyDescent="0.25">
      <c r="A4593"/>
    </row>
    <row r="4594" spans="1:1" x14ac:dyDescent="0.25">
      <c r="A4594"/>
    </row>
    <row r="4595" spans="1:1" x14ac:dyDescent="0.25">
      <c r="A4595"/>
    </row>
    <row r="4596" spans="1:1" x14ac:dyDescent="0.25">
      <c r="A4596"/>
    </row>
    <row r="4597" spans="1:1" x14ac:dyDescent="0.25">
      <c r="A4597"/>
    </row>
    <row r="4598" spans="1:1" x14ac:dyDescent="0.25">
      <c r="A4598"/>
    </row>
    <row r="4599" spans="1:1" x14ac:dyDescent="0.25">
      <c r="A4599"/>
    </row>
    <row r="4600" spans="1:1" x14ac:dyDescent="0.25">
      <c r="A4600"/>
    </row>
    <row r="4601" spans="1:1" x14ac:dyDescent="0.25">
      <c r="A4601"/>
    </row>
    <row r="4602" spans="1:1" x14ac:dyDescent="0.25">
      <c r="A4602"/>
    </row>
    <row r="4603" spans="1:1" x14ac:dyDescent="0.25">
      <c r="A4603"/>
    </row>
    <row r="4604" spans="1:1" x14ac:dyDescent="0.25">
      <c r="A4604"/>
    </row>
    <row r="4605" spans="1:1" x14ac:dyDescent="0.25">
      <c r="A4605"/>
    </row>
    <row r="4606" spans="1:1" x14ac:dyDescent="0.25">
      <c r="A4606"/>
    </row>
    <row r="4607" spans="1:1" x14ac:dyDescent="0.25">
      <c r="A4607"/>
    </row>
    <row r="4608" spans="1:1" x14ac:dyDescent="0.25">
      <c r="A4608"/>
    </row>
    <row r="4609" spans="1:1" x14ac:dyDescent="0.25">
      <c r="A4609"/>
    </row>
    <row r="4610" spans="1:1" x14ac:dyDescent="0.25">
      <c r="A4610"/>
    </row>
    <row r="4611" spans="1:1" x14ac:dyDescent="0.25">
      <c r="A4611"/>
    </row>
    <row r="4612" spans="1:1" x14ac:dyDescent="0.25">
      <c r="A4612"/>
    </row>
    <row r="4613" spans="1:1" x14ac:dyDescent="0.25">
      <c r="A4613"/>
    </row>
    <row r="4614" spans="1:1" x14ac:dyDescent="0.25">
      <c r="A4614"/>
    </row>
    <row r="4615" spans="1:1" x14ac:dyDescent="0.25">
      <c r="A4615"/>
    </row>
    <row r="4616" spans="1:1" x14ac:dyDescent="0.25">
      <c r="A4616"/>
    </row>
    <row r="4617" spans="1:1" x14ac:dyDescent="0.25">
      <c r="A4617"/>
    </row>
    <row r="4618" spans="1:1" x14ac:dyDescent="0.25">
      <c r="A4618"/>
    </row>
    <row r="4619" spans="1:1" x14ac:dyDescent="0.25">
      <c r="A4619"/>
    </row>
    <row r="4620" spans="1:1" x14ac:dyDescent="0.25">
      <c r="A4620"/>
    </row>
    <row r="4621" spans="1:1" x14ac:dyDescent="0.25">
      <c r="A4621"/>
    </row>
    <row r="4622" spans="1:1" x14ac:dyDescent="0.25">
      <c r="A4622"/>
    </row>
    <row r="4623" spans="1:1" x14ac:dyDescent="0.25">
      <c r="A4623"/>
    </row>
    <row r="4624" spans="1:1" x14ac:dyDescent="0.25">
      <c r="A4624"/>
    </row>
    <row r="4625" spans="1:1" x14ac:dyDescent="0.25">
      <c r="A4625"/>
    </row>
    <row r="4626" spans="1:1" x14ac:dyDescent="0.25">
      <c r="A4626"/>
    </row>
    <row r="4627" spans="1:1" x14ac:dyDescent="0.25">
      <c r="A4627"/>
    </row>
    <row r="4628" spans="1:1" x14ac:dyDescent="0.25">
      <c r="A4628"/>
    </row>
    <row r="4629" spans="1:1" x14ac:dyDescent="0.25">
      <c r="A4629"/>
    </row>
    <row r="4630" spans="1:1" x14ac:dyDescent="0.25">
      <c r="A4630"/>
    </row>
    <row r="4631" spans="1:1" x14ac:dyDescent="0.25">
      <c r="A4631"/>
    </row>
    <row r="4632" spans="1:1" x14ac:dyDescent="0.25">
      <c r="A4632"/>
    </row>
    <row r="4633" spans="1:1" x14ac:dyDescent="0.25">
      <c r="A4633"/>
    </row>
    <row r="4634" spans="1:1" x14ac:dyDescent="0.25">
      <c r="A4634"/>
    </row>
    <row r="4635" spans="1:1" x14ac:dyDescent="0.25">
      <c r="A4635"/>
    </row>
    <row r="4636" spans="1:1" x14ac:dyDescent="0.25">
      <c r="A4636"/>
    </row>
    <row r="4637" spans="1:1" x14ac:dyDescent="0.25">
      <c r="A4637"/>
    </row>
    <row r="4638" spans="1:1" x14ac:dyDescent="0.25">
      <c r="A4638"/>
    </row>
    <row r="4639" spans="1:1" x14ac:dyDescent="0.25">
      <c r="A4639"/>
    </row>
    <row r="4640" spans="1:1" x14ac:dyDescent="0.25">
      <c r="A4640"/>
    </row>
    <row r="4641" spans="1:1" x14ac:dyDescent="0.25">
      <c r="A4641"/>
    </row>
    <row r="4642" spans="1:1" x14ac:dyDescent="0.25">
      <c r="A4642"/>
    </row>
    <row r="4643" spans="1:1" x14ac:dyDescent="0.25">
      <c r="A4643"/>
    </row>
    <row r="4644" spans="1:1" x14ac:dyDescent="0.25">
      <c r="A4644"/>
    </row>
    <row r="4645" spans="1:1" x14ac:dyDescent="0.25">
      <c r="A4645"/>
    </row>
    <row r="4646" spans="1:1" x14ac:dyDescent="0.25">
      <c r="A4646"/>
    </row>
    <row r="4647" spans="1:1" x14ac:dyDescent="0.25">
      <c r="A4647"/>
    </row>
    <row r="4648" spans="1:1" x14ac:dyDescent="0.25">
      <c r="A4648"/>
    </row>
    <row r="4649" spans="1:1" x14ac:dyDescent="0.25">
      <c r="A4649"/>
    </row>
    <row r="4650" spans="1:1" x14ac:dyDescent="0.25">
      <c r="A4650"/>
    </row>
    <row r="4651" spans="1:1" x14ac:dyDescent="0.25">
      <c r="A4651"/>
    </row>
    <row r="4652" spans="1:1" x14ac:dyDescent="0.25">
      <c r="A4652"/>
    </row>
    <row r="4653" spans="1:1" x14ac:dyDescent="0.25">
      <c r="A4653"/>
    </row>
    <row r="4654" spans="1:1" x14ac:dyDescent="0.25">
      <c r="A4654"/>
    </row>
    <row r="4655" spans="1:1" x14ac:dyDescent="0.25">
      <c r="A4655"/>
    </row>
    <row r="4656" spans="1:1" x14ac:dyDescent="0.25">
      <c r="A4656"/>
    </row>
    <row r="4657" spans="1:1" x14ac:dyDescent="0.25">
      <c r="A4657"/>
    </row>
    <row r="4658" spans="1:1" x14ac:dyDescent="0.25">
      <c r="A4658"/>
    </row>
    <row r="4659" spans="1:1" x14ac:dyDescent="0.25">
      <c r="A4659"/>
    </row>
    <row r="4660" spans="1:1" x14ac:dyDescent="0.25">
      <c r="A4660"/>
    </row>
    <row r="4661" spans="1:1" x14ac:dyDescent="0.25">
      <c r="A4661"/>
    </row>
    <row r="4662" spans="1:1" x14ac:dyDescent="0.25">
      <c r="A4662"/>
    </row>
    <row r="4663" spans="1:1" x14ac:dyDescent="0.25">
      <c r="A4663"/>
    </row>
    <row r="4664" spans="1:1" x14ac:dyDescent="0.25">
      <c r="A4664"/>
    </row>
    <row r="4665" spans="1:1" x14ac:dyDescent="0.25">
      <c r="A4665"/>
    </row>
    <row r="4666" spans="1:1" x14ac:dyDescent="0.25">
      <c r="A4666"/>
    </row>
    <row r="4667" spans="1:1" x14ac:dyDescent="0.25">
      <c r="A4667"/>
    </row>
    <row r="4668" spans="1:1" x14ac:dyDescent="0.25">
      <c r="A4668"/>
    </row>
    <row r="4669" spans="1:1" x14ac:dyDescent="0.25">
      <c r="A4669"/>
    </row>
    <row r="4670" spans="1:1" x14ac:dyDescent="0.25">
      <c r="A4670"/>
    </row>
    <row r="4671" spans="1:1" x14ac:dyDescent="0.25">
      <c r="A4671"/>
    </row>
    <row r="4672" spans="1:1" x14ac:dyDescent="0.25">
      <c r="A4672"/>
    </row>
    <row r="4673" spans="1:1" x14ac:dyDescent="0.25">
      <c r="A4673"/>
    </row>
    <row r="4674" spans="1:1" x14ac:dyDescent="0.25">
      <c r="A4674"/>
    </row>
    <row r="4675" spans="1:1" x14ac:dyDescent="0.25">
      <c r="A4675"/>
    </row>
    <row r="4676" spans="1:1" x14ac:dyDescent="0.25">
      <c r="A4676"/>
    </row>
    <row r="4677" spans="1:1" x14ac:dyDescent="0.25">
      <c r="A4677"/>
    </row>
    <row r="4678" spans="1:1" x14ac:dyDescent="0.25">
      <c r="A4678"/>
    </row>
    <row r="4679" spans="1:1" x14ac:dyDescent="0.25">
      <c r="A4679"/>
    </row>
    <row r="4680" spans="1:1" x14ac:dyDescent="0.25">
      <c r="A4680"/>
    </row>
    <row r="4681" spans="1:1" x14ac:dyDescent="0.25">
      <c r="A4681"/>
    </row>
    <row r="4682" spans="1:1" x14ac:dyDescent="0.25">
      <c r="A4682"/>
    </row>
    <row r="4683" spans="1:1" x14ac:dyDescent="0.25">
      <c r="A4683"/>
    </row>
    <row r="4684" spans="1:1" x14ac:dyDescent="0.25">
      <c r="A4684"/>
    </row>
    <row r="4685" spans="1:1" x14ac:dyDescent="0.25">
      <c r="A4685"/>
    </row>
    <row r="4686" spans="1:1" x14ac:dyDescent="0.25">
      <c r="A4686"/>
    </row>
    <row r="4687" spans="1:1" x14ac:dyDescent="0.25">
      <c r="A4687"/>
    </row>
    <row r="4688" spans="1:1" x14ac:dyDescent="0.25">
      <c r="A4688"/>
    </row>
    <row r="4689" spans="1:1" x14ac:dyDescent="0.25">
      <c r="A4689"/>
    </row>
    <row r="4690" spans="1:1" x14ac:dyDescent="0.25">
      <c r="A4690"/>
    </row>
    <row r="4691" spans="1:1" x14ac:dyDescent="0.25">
      <c r="A4691"/>
    </row>
    <row r="4692" spans="1:1" x14ac:dyDescent="0.25">
      <c r="A4692"/>
    </row>
    <row r="4693" spans="1:1" x14ac:dyDescent="0.25">
      <c r="A4693"/>
    </row>
    <row r="4694" spans="1:1" x14ac:dyDescent="0.25">
      <c r="A4694"/>
    </row>
    <row r="4695" spans="1:1" x14ac:dyDescent="0.25">
      <c r="A4695"/>
    </row>
    <row r="4696" spans="1:1" x14ac:dyDescent="0.25">
      <c r="A4696"/>
    </row>
    <row r="4697" spans="1:1" x14ac:dyDescent="0.25">
      <c r="A4697"/>
    </row>
    <row r="4698" spans="1:1" x14ac:dyDescent="0.25">
      <c r="A4698"/>
    </row>
    <row r="4699" spans="1:1" x14ac:dyDescent="0.25">
      <c r="A4699"/>
    </row>
    <row r="4700" spans="1:1" x14ac:dyDescent="0.25">
      <c r="A4700"/>
    </row>
    <row r="4701" spans="1:1" x14ac:dyDescent="0.25">
      <c r="A4701"/>
    </row>
    <row r="4702" spans="1:1" x14ac:dyDescent="0.25">
      <c r="A4702"/>
    </row>
    <row r="4703" spans="1:1" x14ac:dyDescent="0.25">
      <c r="A4703"/>
    </row>
    <row r="4704" spans="1:1" x14ac:dyDescent="0.25">
      <c r="A4704"/>
    </row>
    <row r="4705" spans="1:1" x14ac:dyDescent="0.25">
      <c r="A4705"/>
    </row>
    <row r="4706" spans="1:1" x14ac:dyDescent="0.25">
      <c r="A4706"/>
    </row>
    <row r="4707" spans="1:1" x14ac:dyDescent="0.25">
      <c r="A4707"/>
    </row>
    <row r="4708" spans="1:1" x14ac:dyDescent="0.25">
      <c r="A4708"/>
    </row>
    <row r="4709" spans="1:1" x14ac:dyDescent="0.25">
      <c r="A4709"/>
    </row>
    <row r="4710" spans="1:1" x14ac:dyDescent="0.25">
      <c r="A4710"/>
    </row>
    <row r="4711" spans="1:1" x14ac:dyDescent="0.25">
      <c r="A4711"/>
    </row>
    <row r="4712" spans="1:1" x14ac:dyDescent="0.25">
      <c r="A4712"/>
    </row>
    <row r="4713" spans="1:1" x14ac:dyDescent="0.25">
      <c r="A4713"/>
    </row>
    <row r="4714" spans="1:1" x14ac:dyDescent="0.25">
      <c r="A4714"/>
    </row>
    <row r="4715" spans="1:1" x14ac:dyDescent="0.25">
      <c r="A4715"/>
    </row>
    <row r="4716" spans="1:1" x14ac:dyDescent="0.25">
      <c r="A4716"/>
    </row>
    <row r="4717" spans="1:1" x14ac:dyDescent="0.25">
      <c r="A4717"/>
    </row>
    <row r="4718" spans="1:1" x14ac:dyDescent="0.25">
      <c r="A4718"/>
    </row>
    <row r="4719" spans="1:1" x14ac:dyDescent="0.25">
      <c r="A4719"/>
    </row>
    <row r="4720" spans="1:1" x14ac:dyDescent="0.25">
      <c r="A4720"/>
    </row>
    <row r="4721" spans="1:1" x14ac:dyDescent="0.25">
      <c r="A4721"/>
    </row>
    <row r="4722" spans="1:1" x14ac:dyDescent="0.25">
      <c r="A4722"/>
    </row>
    <row r="4723" spans="1:1" x14ac:dyDescent="0.25">
      <c r="A4723"/>
    </row>
    <row r="4724" spans="1:1" x14ac:dyDescent="0.25">
      <c r="A4724"/>
    </row>
    <row r="4725" spans="1:1" x14ac:dyDescent="0.25">
      <c r="A4725"/>
    </row>
    <row r="4726" spans="1:1" x14ac:dyDescent="0.25">
      <c r="A4726"/>
    </row>
    <row r="4727" spans="1:1" x14ac:dyDescent="0.25">
      <c r="A4727"/>
    </row>
    <row r="4728" spans="1:1" x14ac:dyDescent="0.25">
      <c r="A4728"/>
    </row>
    <row r="4729" spans="1:1" x14ac:dyDescent="0.25">
      <c r="A4729"/>
    </row>
    <row r="4730" spans="1:1" x14ac:dyDescent="0.25">
      <c r="A4730"/>
    </row>
    <row r="4731" spans="1:1" x14ac:dyDescent="0.25">
      <c r="A4731"/>
    </row>
    <row r="4732" spans="1:1" x14ac:dyDescent="0.25">
      <c r="A4732"/>
    </row>
    <row r="4733" spans="1:1" x14ac:dyDescent="0.25">
      <c r="A4733"/>
    </row>
    <row r="4734" spans="1:1" x14ac:dyDescent="0.25">
      <c r="A4734"/>
    </row>
    <row r="4735" spans="1:1" x14ac:dyDescent="0.25">
      <c r="A4735"/>
    </row>
    <row r="4736" spans="1:1" x14ac:dyDescent="0.25">
      <c r="A4736"/>
    </row>
    <row r="4737" spans="1:1" x14ac:dyDescent="0.25">
      <c r="A4737"/>
    </row>
    <row r="4738" spans="1:1" x14ac:dyDescent="0.25">
      <c r="A4738"/>
    </row>
    <row r="4739" spans="1:1" x14ac:dyDescent="0.25">
      <c r="A4739"/>
    </row>
    <row r="4740" spans="1:1" x14ac:dyDescent="0.25">
      <c r="A4740"/>
    </row>
    <row r="4741" spans="1:1" x14ac:dyDescent="0.25">
      <c r="A4741"/>
    </row>
    <row r="4742" spans="1:1" x14ac:dyDescent="0.25">
      <c r="A4742"/>
    </row>
    <row r="4743" spans="1:1" x14ac:dyDescent="0.25">
      <c r="A4743"/>
    </row>
    <row r="4744" spans="1:1" x14ac:dyDescent="0.25">
      <c r="A4744"/>
    </row>
    <row r="4745" spans="1:1" x14ac:dyDescent="0.25">
      <c r="A4745"/>
    </row>
    <row r="4746" spans="1:1" x14ac:dyDescent="0.25">
      <c r="A4746"/>
    </row>
    <row r="4747" spans="1:1" x14ac:dyDescent="0.25">
      <c r="A4747"/>
    </row>
    <row r="4748" spans="1:1" x14ac:dyDescent="0.25">
      <c r="A4748"/>
    </row>
    <row r="4749" spans="1:1" x14ac:dyDescent="0.25">
      <c r="A4749"/>
    </row>
    <row r="4750" spans="1:1" x14ac:dyDescent="0.25">
      <c r="A4750"/>
    </row>
    <row r="4751" spans="1:1" x14ac:dyDescent="0.25">
      <c r="A4751"/>
    </row>
    <row r="4752" spans="1:1" x14ac:dyDescent="0.25">
      <c r="A4752"/>
    </row>
    <row r="4753" spans="1:1" x14ac:dyDescent="0.25">
      <c r="A4753"/>
    </row>
    <row r="4754" spans="1:1" x14ac:dyDescent="0.25">
      <c r="A4754"/>
    </row>
    <row r="4755" spans="1:1" x14ac:dyDescent="0.25">
      <c r="A4755"/>
    </row>
    <row r="4756" spans="1:1" x14ac:dyDescent="0.25">
      <c r="A4756"/>
    </row>
    <row r="4757" spans="1:1" x14ac:dyDescent="0.25">
      <c r="A4757"/>
    </row>
    <row r="4758" spans="1:1" x14ac:dyDescent="0.25">
      <c r="A4758"/>
    </row>
    <row r="4759" spans="1:1" x14ac:dyDescent="0.25">
      <c r="A4759"/>
    </row>
    <row r="4760" spans="1:1" x14ac:dyDescent="0.25">
      <c r="A4760"/>
    </row>
    <row r="4761" spans="1:1" x14ac:dyDescent="0.25">
      <c r="A4761"/>
    </row>
    <row r="4762" spans="1:1" x14ac:dyDescent="0.25">
      <c r="A4762"/>
    </row>
    <row r="4763" spans="1:1" x14ac:dyDescent="0.25">
      <c r="A4763"/>
    </row>
    <row r="4764" spans="1:1" x14ac:dyDescent="0.25">
      <c r="A4764"/>
    </row>
    <row r="4765" spans="1:1" x14ac:dyDescent="0.25">
      <c r="A4765"/>
    </row>
    <row r="4766" spans="1:1" x14ac:dyDescent="0.25">
      <c r="A4766"/>
    </row>
    <row r="4767" spans="1:1" x14ac:dyDescent="0.25">
      <c r="A4767"/>
    </row>
    <row r="4768" spans="1:1" x14ac:dyDescent="0.25">
      <c r="A4768"/>
    </row>
    <row r="4769" spans="1:1" x14ac:dyDescent="0.25">
      <c r="A4769"/>
    </row>
    <row r="4770" spans="1:1" x14ac:dyDescent="0.25">
      <c r="A4770"/>
    </row>
    <row r="4771" spans="1:1" x14ac:dyDescent="0.25">
      <c r="A4771"/>
    </row>
    <row r="4772" spans="1:1" x14ac:dyDescent="0.25">
      <c r="A4772"/>
    </row>
    <row r="4773" spans="1:1" x14ac:dyDescent="0.25">
      <c r="A4773"/>
    </row>
    <row r="4774" spans="1:1" x14ac:dyDescent="0.25">
      <c r="A4774"/>
    </row>
    <row r="4775" spans="1:1" x14ac:dyDescent="0.25">
      <c r="A4775"/>
    </row>
    <row r="4776" spans="1:1" x14ac:dyDescent="0.25">
      <c r="A4776"/>
    </row>
    <row r="4777" spans="1:1" x14ac:dyDescent="0.25">
      <c r="A4777"/>
    </row>
    <row r="4778" spans="1:1" x14ac:dyDescent="0.25">
      <c r="A4778"/>
    </row>
    <row r="4779" spans="1:1" x14ac:dyDescent="0.25">
      <c r="A4779"/>
    </row>
    <row r="4780" spans="1:1" x14ac:dyDescent="0.25">
      <c r="A4780"/>
    </row>
    <row r="4781" spans="1:1" x14ac:dyDescent="0.25">
      <c r="A4781"/>
    </row>
    <row r="4782" spans="1:1" x14ac:dyDescent="0.25">
      <c r="A4782"/>
    </row>
    <row r="4783" spans="1:1" x14ac:dyDescent="0.25">
      <c r="A4783"/>
    </row>
    <row r="4784" spans="1:1" x14ac:dyDescent="0.25">
      <c r="A4784"/>
    </row>
    <row r="4785" spans="1:1" x14ac:dyDescent="0.25">
      <c r="A4785"/>
    </row>
    <row r="4786" spans="1:1" x14ac:dyDescent="0.25">
      <c r="A4786"/>
    </row>
    <row r="4787" spans="1:1" x14ac:dyDescent="0.25">
      <c r="A4787"/>
    </row>
    <row r="4788" spans="1:1" x14ac:dyDescent="0.25">
      <c r="A4788"/>
    </row>
    <row r="4789" spans="1:1" x14ac:dyDescent="0.25">
      <c r="A4789"/>
    </row>
    <row r="4790" spans="1:1" x14ac:dyDescent="0.25">
      <c r="A4790"/>
    </row>
    <row r="4791" spans="1:1" x14ac:dyDescent="0.25">
      <c r="A4791"/>
    </row>
    <row r="4792" spans="1:1" x14ac:dyDescent="0.25">
      <c r="A4792"/>
    </row>
    <row r="4793" spans="1:1" x14ac:dyDescent="0.25">
      <c r="A4793"/>
    </row>
    <row r="4794" spans="1:1" x14ac:dyDescent="0.25">
      <c r="A4794"/>
    </row>
    <row r="4795" spans="1:1" x14ac:dyDescent="0.25">
      <c r="A4795"/>
    </row>
    <row r="4796" spans="1:1" x14ac:dyDescent="0.25">
      <c r="A4796"/>
    </row>
    <row r="4797" spans="1:1" x14ac:dyDescent="0.25">
      <c r="A4797"/>
    </row>
    <row r="4798" spans="1:1" x14ac:dyDescent="0.25">
      <c r="A4798"/>
    </row>
    <row r="4799" spans="1:1" x14ac:dyDescent="0.25">
      <c r="A4799"/>
    </row>
    <row r="4800" spans="1:1" x14ac:dyDescent="0.25">
      <c r="A4800"/>
    </row>
    <row r="4801" spans="1:1" x14ac:dyDescent="0.25">
      <c r="A4801"/>
    </row>
    <row r="4802" spans="1:1" x14ac:dyDescent="0.25">
      <c r="A4802"/>
    </row>
    <row r="4803" spans="1:1" x14ac:dyDescent="0.25">
      <c r="A4803"/>
    </row>
    <row r="4804" spans="1:1" x14ac:dyDescent="0.25">
      <c r="A4804"/>
    </row>
    <row r="4805" spans="1:1" x14ac:dyDescent="0.25">
      <c r="A4805"/>
    </row>
    <row r="4806" spans="1:1" x14ac:dyDescent="0.25">
      <c r="A4806"/>
    </row>
    <row r="4807" spans="1:1" x14ac:dyDescent="0.25">
      <c r="A4807"/>
    </row>
    <row r="4808" spans="1:1" x14ac:dyDescent="0.25">
      <c r="A4808"/>
    </row>
    <row r="4809" spans="1:1" x14ac:dyDescent="0.25">
      <c r="A4809"/>
    </row>
    <row r="4810" spans="1:1" x14ac:dyDescent="0.25">
      <c r="A4810"/>
    </row>
    <row r="4811" spans="1:1" x14ac:dyDescent="0.25">
      <c r="A4811"/>
    </row>
    <row r="4812" spans="1:1" x14ac:dyDescent="0.25">
      <c r="A4812"/>
    </row>
    <row r="4813" spans="1:1" x14ac:dyDescent="0.25">
      <c r="A4813"/>
    </row>
    <row r="4814" spans="1:1" x14ac:dyDescent="0.25">
      <c r="A4814"/>
    </row>
    <row r="4815" spans="1:1" x14ac:dyDescent="0.25">
      <c r="A4815"/>
    </row>
    <row r="4816" spans="1:1" x14ac:dyDescent="0.25">
      <c r="A4816"/>
    </row>
    <row r="4817" spans="1:1" x14ac:dyDescent="0.25">
      <c r="A4817"/>
    </row>
    <row r="4818" spans="1:1" x14ac:dyDescent="0.25">
      <c r="A4818"/>
    </row>
    <row r="4819" spans="1:1" x14ac:dyDescent="0.25">
      <c r="A4819"/>
    </row>
    <row r="4820" spans="1:1" x14ac:dyDescent="0.25">
      <c r="A4820"/>
    </row>
    <row r="4821" spans="1:1" x14ac:dyDescent="0.25">
      <c r="A4821"/>
    </row>
    <row r="4822" spans="1:1" x14ac:dyDescent="0.25">
      <c r="A4822"/>
    </row>
    <row r="4823" spans="1:1" x14ac:dyDescent="0.25">
      <c r="A4823"/>
    </row>
    <row r="4824" spans="1:1" x14ac:dyDescent="0.25">
      <c r="A4824"/>
    </row>
    <row r="4825" spans="1:1" x14ac:dyDescent="0.25">
      <c r="A4825"/>
    </row>
    <row r="4826" spans="1:1" x14ac:dyDescent="0.25">
      <c r="A4826"/>
    </row>
    <row r="4827" spans="1:1" x14ac:dyDescent="0.25">
      <c r="A4827"/>
    </row>
    <row r="4828" spans="1:1" x14ac:dyDescent="0.25">
      <c r="A4828"/>
    </row>
    <row r="4829" spans="1:1" x14ac:dyDescent="0.25">
      <c r="A4829"/>
    </row>
    <row r="4830" spans="1:1" x14ac:dyDescent="0.25">
      <c r="A4830"/>
    </row>
    <row r="4831" spans="1:1" x14ac:dyDescent="0.25">
      <c r="A4831"/>
    </row>
    <row r="4832" spans="1:1" x14ac:dyDescent="0.25">
      <c r="A4832"/>
    </row>
    <row r="4833" spans="1:1" x14ac:dyDescent="0.25">
      <c r="A4833"/>
    </row>
    <row r="4834" spans="1:1" x14ac:dyDescent="0.25">
      <c r="A4834"/>
    </row>
    <row r="4835" spans="1:1" x14ac:dyDescent="0.25">
      <c r="A4835"/>
    </row>
    <row r="4836" spans="1:1" x14ac:dyDescent="0.25">
      <c r="A4836"/>
    </row>
    <row r="4837" spans="1:1" x14ac:dyDescent="0.25">
      <c r="A4837"/>
    </row>
    <row r="4838" spans="1:1" x14ac:dyDescent="0.25">
      <c r="A4838"/>
    </row>
    <row r="4839" spans="1:1" x14ac:dyDescent="0.25">
      <c r="A4839"/>
    </row>
    <row r="4840" spans="1:1" x14ac:dyDescent="0.25">
      <c r="A4840"/>
    </row>
    <row r="4841" spans="1:1" x14ac:dyDescent="0.25">
      <c r="A4841"/>
    </row>
    <row r="4842" spans="1:1" x14ac:dyDescent="0.25">
      <c r="A4842"/>
    </row>
    <row r="4843" spans="1:1" x14ac:dyDescent="0.25">
      <c r="A4843"/>
    </row>
    <row r="4844" spans="1:1" x14ac:dyDescent="0.25">
      <c r="A4844"/>
    </row>
    <row r="4845" spans="1:1" x14ac:dyDescent="0.25">
      <c r="A4845"/>
    </row>
    <row r="4846" spans="1:1" x14ac:dyDescent="0.25">
      <c r="A4846"/>
    </row>
    <row r="4847" spans="1:1" x14ac:dyDescent="0.25">
      <c r="A4847"/>
    </row>
    <row r="4848" spans="1:1" x14ac:dyDescent="0.25">
      <c r="A4848"/>
    </row>
    <row r="4849" spans="1:1" x14ac:dyDescent="0.25">
      <c r="A4849"/>
    </row>
    <row r="4850" spans="1:1" x14ac:dyDescent="0.25">
      <c r="A4850"/>
    </row>
    <row r="4851" spans="1:1" x14ac:dyDescent="0.25">
      <c r="A4851"/>
    </row>
    <row r="4852" spans="1:1" x14ac:dyDescent="0.25">
      <c r="A4852"/>
    </row>
    <row r="4853" spans="1:1" x14ac:dyDescent="0.25">
      <c r="A4853"/>
    </row>
    <row r="4854" spans="1:1" x14ac:dyDescent="0.25">
      <c r="A4854"/>
    </row>
    <row r="4855" spans="1:1" x14ac:dyDescent="0.25">
      <c r="A4855"/>
    </row>
    <row r="4856" spans="1:1" x14ac:dyDescent="0.25">
      <c r="A4856"/>
    </row>
    <row r="4857" spans="1:1" x14ac:dyDescent="0.25">
      <c r="A4857"/>
    </row>
    <row r="4858" spans="1:1" x14ac:dyDescent="0.25">
      <c r="A4858"/>
    </row>
    <row r="4859" spans="1:1" x14ac:dyDescent="0.25">
      <c r="A4859"/>
    </row>
    <row r="4860" spans="1:1" x14ac:dyDescent="0.25">
      <c r="A4860"/>
    </row>
    <row r="4861" spans="1:1" x14ac:dyDescent="0.25">
      <c r="A4861"/>
    </row>
    <row r="4862" spans="1:1" x14ac:dyDescent="0.25">
      <c r="A4862"/>
    </row>
    <row r="4863" spans="1:1" x14ac:dyDescent="0.25">
      <c r="A4863"/>
    </row>
    <row r="4864" spans="1:1" x14ac:dyDescent="0.25">
      <c r="A4864"/>
    </row>
    <row r="4865" spans="1:1" x14ac:dyDescent="0.25">
      <c r="A4865"/>
    </row>
    <row r="4866" spans="1:1" x14ac:dyDescent="0.25">
      <c r="A4866"/>
    </row>
    <row r="4867" spans="1:1" x14ac:dyDescent="0.25">
      <c r="A4867"/>
    </row>
    <row r="4868" spans="1:1" x14ac:dyDescent="0.25">
      <c r="A4868"/>
    </row>
    <row r="4869" spans="1:1" x14ac:dyDescent="0.25">
      <c r="A4869"/>
    </row>
    <row r="4870" spans="1:1" x14ac:dyDescent="0.25">
      <c r="A4870"/>
    </row>
    <row r="4871" spans="1:1" x14ac:dyDescent="0.25">
      <c r="A4871"/>
    </row>
    <row r="4872" spans="1:1" x14ac:dyDescent="0.25">
      <c r="A4872"/>
    </row>
    <row r="4873" spans="1:1" x14ac:dyDescent="0.25">
      <c r="A4873"/>
    </row>
    <row r="4874" spans="1:1" x14ac:dyDescent="0.25">
      <c r="A4874"/>
    </row>
    <row r="4875" spans="1:1" x14ac:dyDescent="0.25">
      <c r="A4875"/>
    </row>
    <row r="4876" spans="1:1" x14ac:dyDescent="0.25">
      <c r="A4876"/>
    </row>
    <row r="4877" spans="1:1" x14ac:dyDescent="0.25">
      <c r="A4877"/>
    </row>
    <row r="4878" spans="1:1" x14ac:dyDescent="0.25">
      <c r="A4878"/>
    </row>
    <row r="4879" spans="1:1" x14ac:dyDescent="0.25">
      <c r="A4879"/>
    </row>
    <row r="4880" spans="1:1" x14ac:dyDescent="0.25">
      <c r="A4880"/>
    </row>
    <row r="4881" spans="1:1" x14ac:dyDescent="0.25">
      <c r="A4881"/>
    </row>
    <row r="4882" spans="1:1" x14ac:dyDescent="0.25">
      <c r="A4882"/>
    </row>
    <row r="4883" spans="1:1" x14ac:dyDescent="0.25">
      <c r="A4883"/>
    </row>
    <row r="4884" spans="1:1" x14ac:dyDescent="0.25">
      <c r="A4884"/>
    </row>
    <row r="4885" spans="1:1" x14ac:dyDescent="0.25">
      <c r="A4885"/>
    </row>
    <row r="4886" spans="1:1" x14ac:dyDescent="0.25">
      <c r="A4886"/>
    </row>
    <row r="4887" spans="1:1" x14ac:dyDescent="0.25">
      <c r="A4887"/>
    </row>
    <row r="4888" spans="1:1" x14ac:dyDescent="0.25">
      <c r="A4888"/>
    </row>
    <row r="4889" spans="1:1" x14ac:dyDescent="0.25">
      <c r="A4889"/>
    </row>
    <row r="4890" spans="1:1" x14ac:dyDescent="0.25">
      <c r="A4890"/>
    </row>
    <row r="4891" spans="1:1" x14ac:dyDescent="0.25">
      <c r="A4891"/>
    </row>
    <row r="4892" spans="1:1" x14ac:dyDescent="0.25">
      <c r="A4892"/>
    </row>
    <row r="4893" spans="1:1" x14ac:dyDescent="0.25">
      <c r="A4893"/>
    </row>
    <row r="4894" spans="1:1" x14ac:dyDescent="0.25">
      <c r="A4894"/>
    </row>
    <row r="4895" spans="1:1" x14ac:dyDescent="0.25">
      <c r="A4895"/>
    </row>
    <row r="4896" spans="1:1" x14ac:dyDescent="0.25">
      <c r="A4896"/>
    </row>
    <row r="4897" spans="1:1" x14ac:dyDescent="0.25">
      <c r="A4897"/>
    </row>
    <row r="4898" spans="1:1" x14ac:dyDescent="0.25">
      <c r="A4898"/>
    </row>
    <row r="4899" spans="1:1" x14ac:dyDescent="0.25">
      <c r="A4899"/>
    </row>
    <row r="4900" spans="1:1" x14ac:dyDescent="0.25">
      <c r="A4900"/>
    </row>
    <row r="4901" spans="1:1" x14ac:dyDescent="0.25">
      <c r="A4901"/>
    </row>
    <row r="4902" spans="1:1" x14ac:dyDescent="0.25">
      <c r="A4902"/>
    </row>
    <row r="4903" spans="1:1" x14ac:dyDescent="0.25">
      <c r="A4903"/>
    </row>
    <row r="4904" spans="1:1" x14ac:dyDescent="0.25">
      <c r="A4904"/>
    </row>
    <row r="4905" spans="1:1" x14ac:dyDescent="0.25">
      <c r="A4905"/>
    </row>
    <row r="4906" spans="1:1" x14ac:dyDescent="0.25">
      <c r="A4906"/>
    </row>
    <row r="4907" spans="1:1" x14ac:dyDescent="0.25">
      <c r="A4907"/>
    </row>
    <row r="4908" spans="1:1" x14ac:dyDescent="0.25">
      <c r="A4908"/>
    </row>
    <row r="4909" spans="1:1" x14ac:dyDescent="0.25">
      <c r="A4909"/>
    </row>
    <row r="4910" spans="1:1" x14ac:dyDescent="0.25">
      <c r="A4910"/>
    </row>
    <row r="4911" spans="1:1" x14ac:dyDescent="0.25">
      <c r="A4911"/>
    </row>
    <row r="4912" spans="1:1" x14ac:dyDescent="0.25">
      <c r="A4912"/>
    </row>
    <row r="4913" spans="1:1" x14ac:dyDescent="0.25">
      <c r="A4913"/>
    </row>
    <row r="4914" spans="1:1" x14ac:dyDescent="0.25">
      <c r="A4914"/>
    </row>
    <row r="4915" spans="1:1" x14ac:dyDescent="0.25">
      <c r="A4915"/>
    </row>
    <row r="4916" spans="1:1" x14ac:dyDescent="0.25">
      <c r="A4916"/>
    </row>
    <row r="4917" spans="1:1" x14ac:dyDescent="0.25">
      <c r="A4917"/>
    </row>
    <row r="4918" spans="1:1" x14ac:dyDescent="0.25">
      <c r="A4918"/>
    </row>
    <row r="4919" spans="1:1" x14ac:dyDescent="0.25">
      <c r="A4919"/>
    </row>
    <row r="4920" spans="1:1" x14ac:dyDescent="0.25">
      <c r="A4920"/>
    </row>
    <row r="4921" spans="1:1" x14ac:dyDescent="0.25">
      <c r="A4921"/>
    </row>
    <row r="4922" spans="1:1" x14ac:dyDescent="0.25">
      <c r="A4922"/>
    </row>
    <row r="4923" spans="1:1" x14ac:dyDescent="0.25">
      <c r="A4923"/>
    </row>
    <row r="4924" spans="1:1" x14ac:dyDescent="0.25">
      <c r="A4924"/>
    </row>
    <row r="4925" spans="1:1" x14ac:dyDescent="0.25">
      <c r="A4925"/>
    </row>
    <row r="4926" spans="1:1" x14ac:dyDescent="0.25">
      <c r="A4926"/>
    </row>
    <row r="4927" spans="1:1" x14ac:dyDescent="0.25">
      <c r="A4927"/>
    </row>
    <row r="4928" spans="1:1" x14ac:dyDescent="0.25">
      <c r="A4928"/>
    </row>
    <row r="4929" spans="1:1" x14ac:dyDescent="0.25">
      <c r="A4929"/>
    </row>
    <row r="4930" spans="1:1" x14ac:dyDescent="0.25">
      <c r="A4930"/>
    </row>
    <row r="4931" spans="1:1" x14ac:dyDescent="0.25">
      <c r="A4931"/>
    </row>
    <row r="4932" spans="1:1" x14ac:dyDescent="0.25">
      <c r="A4932"/>
    </row>
    <row r="4933" spans="1:1" x14ac:dyDescent="0.25">
      <c r="A4933"/>
    </row>
    <row r="4934" spans="1:1" x14ac:dyDescent="0.25">
      <c r="A4934"/>
    </row>
    <row r="4935" spans="1:1" x14ac:dyDescent="0.25">
      <c r="A4935"/>
    </row>
    <row r="4936" spans="1:1" x14ac:dyDescent="0.25">
      <c r="A4936"/>
    </row>
    <row r="4937" spans="1:1" x14ac:dyDescent="0.25">
      <c r="A4937"/>
    </row>
    <row r="4938" spans="1:1" x14ac:dyDescent="0.25">
      <c r="A4938"/>
    </row>
    <row r="4939" spans="1:1" x14ac:dyDescent="0.25">
      <c r="A4939"/>
    </row>
    <row r="4940" spans="1:1" x14ac:dyDescent="0.25">
      <c r="A4940"/>
    </row>
    <row r="4941" spans="1:1" x14ac:dyDescent="0.25">
      <c r="A4941"/>
    </row>
    <row r="4942" spans="1:1" x14ac:dyDescent="0.25">
      <c r="A4942"/>
    </row>
    <row r="4943" spans="1:1" x14ac:dyDescent="0.25">
      <c r="A4943"/>
    </row>
    <row r="4944" spans="1:1" x14ac:dyDescent="0.25">
      <c r="A4944"/>
    </row>
    <row r="4945" spans="1:1" x14ac:dyDescent="0.25">
      <c r="A4945"/>
    </row>
    <row r="4946" spans="1:1" x14ac:dyDescent="0.25">
      <c r="A4946"/>
    </row>
    <row r="4947" spans="1:1" x14ac:dyDescent="0.25">
      <c r="A4947"/>
    </row>
    <row r="4948" spans="1:1" x14ac:dyDescent="0.25">
      <c r="A4948"/>
    </row>
    <row r="4949" spans="1:1" x14ac:dyDescent="0.25">
      <c r="A4949"/>
    </row>
    <row r="4950" spans="1:1" x14ac:dyDescent="0.25">
      <c r="A4950"/>
    </row>
    <row r="4951" spans="1:1" x14ac:dyDescent="0.25">
      <c r="A4951"/>
    </row>
    <row r="4952" spans="1:1" x14ac:dyDescent="0.25">
      <c r="A4952"/>
    </row>
    <row r="4953" spans="1:1" x14ac:dyDescent="0.25">
      <c r="A4953"/>
    </row>
    <row r="4954" spans="1:1" x14ac:dyDescent="0.25">
      <c r="A4954"/>
    </row>
    <row r="4955" spans="1:1" x14ac:dyDescent="0.25">
      <c r="A4955"/>
    </row>
    <row r="4956" spans="1:1" x14ac:dyDescent="0.25">
      <c r="A4956"/>
    </row>
    <row r="4957" spans="1:1" x14ac:dyDescent="0.25">
      <c r="A4957"/>
    </row>
    <row r="4958" spans="1:1" x14ac:dyDescent="0.25">
      <c r="A4958"/>
    </row>
    <row r="4959" spans="1:1" x14ac:dyDescent="0.25">
      <c r="A4959"/>
    </row>
    <row r="4960" spans="1:1" x14ac:dyDescent="0.25">
      <c r="A4960"/>
    </row>
    <row r="4961" spans="1:1" x14ac:dyDescent="0.25">
      <c r="A4961"/>
    </row>
    <row r="4962" spans="1:1" x14ac:dyDescent="0.25">
      <c r="A4962"/>
    </row>
    <row r="4963" spans="1:1" x14ac:dyDescent="0.25">
      <c r="A4963"/>
    </row>
    <row r="4964" spans="1:1" x14ac:dyDescent="0.25">
      <c r="A4964"/>
    </row>
    <row r="4965" spans="1:1" x14ac:dyDescent="0.25">
      <c r="A4965"/>
    </row>
    <row r="4966" spans="1:1" x14ac:dyDescent="0.25">
      <c r="A4966"/>
    </row>
    <row r="4967" spans="1:1" x14ac:dyDescent="0.25">
      <c r="A4967"/>
    </row>
    <row r="4968" spans="1:1" x14ac:dyDescent="0.25">
      <c r="A4968"/>
    </row>
    <row r="4969" spans="1:1" x14ac:dyDescent="0.25">
      <c r="A4969"/>
    </row>
    <row r="4970" spans="1:1" x14ac:dyDescent="0.25">
      <c r="A4970"/>
    </row>
    <row r="4971" spans="1:1" x14ac:dyDescent="0.25">
      <c r="A4971"/>
    </row>
    <row r="4972" spans="1:1" x14ac:dyDescent="0.25">
      <c r="A4972"/>
    </row>
    <row r="4973" spans="1:1" x14ac:dyDescent="0.25">
      <c r="A4973"/>
    </row>
    <row r="4974" spans="1:1" x14ac:dyDescent="0.25">
      <c r="A4974"/>
    </row>
    <row r="4975" spans="1:1" x14ac:dyDescent="0.25">
      <c r="A4975"/>
    </row>
    <row r="4976" spans="1:1" x14ac:dyDescent="0.25">
      <c r="A4976"/>
    </row>
    <row r="4977" spans="1:1" x14ac:dyDescent="0.25">
      <c r="A4977"/>
    </row>
    <row r="4978" spans="1:1" x14ac:dyDescent="0.25">
      <c r="A4978"/>
    </row>
    <row r="4979" spans="1:1" x14ac:dyDescent="0.25">
      <c r="A4979"/>
    </row>
    <row r="4980" spans="1:1" x14ac:dyDescent="0.25">
      <c r="A4980"/>
    </row>
    <row r="4981" spans="1:1" x14ac:dyDescent="0.25">
      <c r="A4981"/>
    </row>
    <row r="4982" spans="1:1" x14ac:dyDescent="0.25">
      <c r="A4982"/>
    </row>
    <row r="4983" spans="1:1" x14ac:dyDescent="0.25">
      <c r="A4983"/>
    </row>
    <row r="4984" spans="1:1" x14ac:dyDescent="0.25">
      <c r="A4984"/>
    </row>
    <row r="4985" spans="1:1" x14ac:dyDescent="0.25">
      <c r="A4985"/>
    </row>
    <row r="4986" spans="1:1" x14ac:dyDescent="0.25">
      <c r="A4986"/>
    </row>
    <row r="4987" spans="1:1" x14ac:dyDescent="0.25">
      <c r="A4987"/>
    </row>
    <row r="4988" spans="1:1" x14ac:dyDescent="0.25">
      <c r="A4988"/>
    </row>
    <row r="4989" spans="1:1" x14ac:dyDescent="0.25">
      <c r="A4989"/>
    </row>
    <row r="4990" spans="1:1" x14ac:dyDescent="0.25">
      <c r="A4990"/>
    </row>
    <row r="4991" spans="1:1" x14ac:dyDescent="0.25">
      <c r="A4991"/>
    </row>
    <row r="4992" spans="1:1" x14ac:dyDescent="0.25">
      <c r="A4992"/>
    </row>
    <row r="4993" spans="1:1" x14ac:dyDescent="0.25">
      <c r="A4993"/>
    </row>
    <row r="4994" spans="1:1" x14ac:dyDescent="0.25">
      <c r="A4994"/>
    </row>
    <row r="4995" spans="1:1" x14ac:dyDescent="0.25">
      <c r="A4995"/>
    </row>
    <row r="4996" spans="1:1" x14ac:dyDescent="0.25">
      <c r="A4996"/>
    </row>
    <row r="4997" spans="1:1" x14ac:dyDescent="0.25">
      <c r="A4997"/>
    </row>
    <row r="4998" spans="1:1" x14ac:dyDescent="0.25">
      <c r="A4998"/>
    </row>
    <row r="4999" spans="1:1" x14ac:dyDescent="0.25">
      <c r="A4999"/>
    </row>
    <row r="5000" spans="1:1" x14ac:dyDescent="0.25">
      <c r="A5000"/>
    </row>
    <row r="5001" spans="1:1" x14ac:dyDescent="0.25">
      <c r="A5001"/>
    </row>
    <row r="5002" spans="1:1" x14ac:dyDescent="0.25">
      <c r="A5002"/>
    </row>
    <row r="5003" spans="1:1" x14ac:dyDescent="0.25">
      <c r="A5003"/>
    </row>
    <row r="5004" spans="1:1" x14ac:dyDescent="0.25">
      <c r="A5004"/>
    </row>
    <row r="5005" spans="1:1" x14ac:dyDescent="0.25">
      <c r="A5005"/>
    </row>
    <row r="5006" spans="1:1" x14ac:dyDescent="0.25">
      <c r="A5006"/>
    </row>
    <row r="5007" spans="1:1" x14ac:dyDescent="0.25">
      <c r="A5007"/>
    </row>
    <row r="5008" spans="1:1" x14ac:dyDescent="0.25">
      <c r="A5008"/>
    </row>
    <row r="5009" spans="1:1" x14ac:dyDescent="0.25">
      <c r="A5009"/>
    </row>
    <row r="5010" spans="1:1" x14ac:dyDescent="0.25">
      <c r="A5010"/>
    </row>
    <row r="5011" spans="1:1" x14ac:dyDescent="0.25">
      <c r="A5011"/>
    </row>
    <row r="5012" spans="1:1" x14ac:dyDescent="0.25">
      <c r="A5012"/>
    </row>
    <row r="5013" spans="1:1" x14ac:dyDescent="0.25">
      <c r="A5013"/>
    </row>
    <row r="5014" spans="1:1" x14ac:dyDescent="0.25">
      <c r="A5014"/>
    </row>
    <row r="5015" spans="1:1" x14ac:dyDescent="0.25">
      <c r="A5015"/>
    </row>
    <row r="5016" spans="1:1" x14ac:dyDescent="0.25">
      <c r="A5016"/>
    </row>
    <row r="5017" spans="1:1" x14ac:dyDescent="0.25">
      <c r="A5017"/>
    </row>
    <row r="5018" spans="1:1" x14ac:dyDescent="0.25">
      <c r="A5018"/>
    </row>
    <row r="5019" spans="1:1" x14ac:dyDescent="0.25">
      <c r="A5019"/>
    </row>
    <row r="5020" spans="1:1" x14ac:dyDescent="0.25">
      <c r="A5020"/>
    </row>
    <row r="5021" spans="1:1" x14ac:dyDescent="0.25">
      <c r="A5021"/>
    </row>
    <row r="5022" spans="1:1" x14ac:dyDescent="0.25">
      <c r="A5022"/>
    </row>
    <row r="5023" spans="1:1" x14ac:dyDescent="0.25">
      <c r="A5023"/>
    </row>
    <row r="5024" spans="1:1" x14ac:dyDescent="0.25">
      <c r="A5024"/>
    </row>
    <row r="5025" spans="1:1" x14ac:dyDescent="0.25">
      <c r="A5025"/>
    </row>
    <row r="5026" spans="1:1" x14ac:dyDescent="0.25">
      <c r="A5026"/>
    </row>
    <row r="5027" spans="1:1" x14ac:dyDescent="0.25">
      <c r="A5027"/>
    </row>
    <row r="5028" spans="1:1" x14ac:dyDescent="0.25">
      <c r="A5028"/>
    </row>
    <row r="5029" spans="1:1" x14ac:dyDescent="0.25">
      <c r="A5029"/>
    </row>
    <row r="5030" spans="1:1" x14ac:dyDescent="0.25">
      <c r="A5030"/>
    </row>
    <row r="5031" spans="1:1" x14ac:dyDescent="0.25">
      <c r="A5031"/>
    </row>
    <row r="5032" spans="1:1" x14ac:dyDescent="0.25">
      <c r="A5032"/>
    </row>
    <row r="5033" spans="1:1" x14ac:dyDescent="0.25">
      <c r="A5033"/>
    </row>
    <row r="5034" spans="1:1" x14ac:dyDescent="0.25">
      <c r="A5034"/>
    </row>
    <row r="5035" spans="1:1" x14ac:dyDescent="0.25">
      <c r="A5035"/>
    </row>
    <row r="5036" spans="1:1" x14ac:dyDescent="0.25">
      <c r="A5036"/>
    </row>
    <row r="5037" spans="1:1" x14ac:dyDescent="0.25">
      <c r="A5037"/>
    </row>
    <row r="5038" spans="1:1" x14ac:dyDescent="0.25">
      <c r="A5038"/>
    </row>
    <row r="5039" spans="1:1" x14ac:dyDescent="0.25">
      <c r="A5039"/>
    </row>
    <row r="5040" spans="1:1" x14ac:dyDescent="0.25">
      <c r="A5040"/>
    </row>
    <row r="5041" spans="1:1" x14ac:dyDescent="0.25">
      <c r="A5041"/>
    </row>
    <row r="5042" spans="1:1" x14ac:dyDescent="0.25">
      <c r="A5042"/>
    </row>
    <row r="5043" spans="1:1" x14ac:dyDescent="0.25">
      <c r="A5043"/>
    </row>
    <row r="5044" spans="1:1" x14ac:dyDescent="0.25">
      <c r="A5044"/>
    </row>
    <row r="5045" spans="1:1" x14ac:dyDescent="0.25">
      <c r="A5045"/>
    </row>
    <row r="5046" spans="1:1" x14ac:dyDescent="0.25">
      <c r="A5046"/>
    </row>
    <row r="5047" spans="1:1" x14ac:dyDescent="0.25">
      <c r="A5047"/>
    </row>
    <row r="5048" spans="1:1" x14ac:dyDescent="0.25">
      <c r="A5048"/>
    </row>
    <row r="5049" spans="1:1" x14ac:dyDescent="0.25">
      <c r="A5049"/>
    </row>
    <row r="5050" spans="1:1" x14ac:dyDescent="0.25">
      <c r="A5050"/>
    </row>
    <row r="5051" spans="1:1" x14ac:dyDescent="0.25">
      <c r="A5051"/>
    </row>
    <row r="5052" spans="1:1" x14ac:dyDescent="0.25">
      <c r="A5052"/>
    </row>
    <row r="5053" spans="1:1" x14ac:dyDescent="0.25">
      <c r="A5053"/>
    </row>
    <row r="5054" spans="1:1" x14ac:dyDescent="0.25">
      <c r="A5054"/>
    </row>
    <row r="5055" spans="1:1" x14ac:dyDescent="0.25">
      <c r="A5055"/>
    </row>
    <row r="5056" spans="1:1" x14ac:dyDescent="0.25">
      <c r="A5056"/>
    </row>
    <row r="5057" spans="1:1" x14ac:dyDescent="0.25">
      <c r="A5057"/>
    </row>
    <row r="5058" spans="1:1" x14ac:dyDescent="0.25">
      <c r="A5058"/>
    </row>
    <row r="5059" spans="1:1" x14ac:dyDescent="0.25">
      <c r="A5059"/>
    </row>
    <row r="5060" spans="1:1" x14ac:dyDescent="0.25">
      <c r="A5060"/>
    </row>
    <row r="5061" spans="1:1" x14ac:dyDescent="0.25">
      <c r="A5061"/>
    </row>
    <row r="5062" spans="1:1" x14ac:dyDescent="0.25">
      <c r="A5062"/>
    </row>
    <row r="5063" spans="1:1" x14ac:dyDescent="0.25">
      <c r="A5063"/>
    </row>
    <row r="5064" spans="1:1" x14ac:dyDescent="0.25">
      <c r="A5064"/>
    </row>
    <row r="5065" spans="1:1" x14ac:dyDescent="0.25">
      <c r="A5065"/>
    </row>
    <row r="5066" spans="1:1" x14ac:dyDescent="0.25">
      <c r="A5066"/>
    </row>
    <row r="5067" spans="1:1" x14ac:dyDescent="0.25">
      <c r="A5067"/>
    </row>
    <row r="5068" spans="1:1" x14ac:dyDescent="0.25">
      <c r="A5068"/>
    </row>
    <row r="5069" spans="1:1" x14ac:dyDescent="0.25">
      <c r="A5069"/>
    </row>
    <row r="5070" spans="1:1" x14ac:dyDescent="0.25">
      <c r="A5070"/>
    </row>
    <row r="5071" spans="1:1" x14ac:dyDescent="0.25">
      <c r="A5071"/>
    </row>
    <row r="5072" spans="1:1" x14ac:dyDescent="0.25">
      <c r="A5072"/>
    </row>
    <row r="5073" spans="1:1" x14ac:dyDescent="0.25">
      <c r="A5073"/>
    </row>
    <row r="5074" spans="1:1" x14ac:dyDescent="0.25">
      <c r="A5074"/>
    </row>
    <row r="5075" spans="1:1" x14ac:dyDescent="0.25">
      <c r="A5075"/>
    </row>
    <row r="5076" spans="1:1" x14ac:dyDescent="0.25">
      <c r="A5076"/>
    </row>
    <row r="5077" spans="1:1" x14ac:dyDescent="0.25">
      <c r="A5077"/>
    </row>
    <row r="5078" spans="1:1" x14ac:dyDescent="0.25">
      <c r="A5078"/>
    </row>
    <row r="5079" spans="1:1" x14ac:dyDescent="0.25">
      <c r="A5079"/>
    </row>
    <row r="5080" spans="1:1" x14ac:dyDescent="0.25">
      <c r="A5080"/>
    </row>
    <row r="5081" spans="1:1" x14ac:dyDescent="0.25">
      <c r="A5081"/>
    </row>
    <row r="5082" spans="1:1" x14ac:dyDescent="0.25">
      <c r="A5082"/>
    </row>
    <row r="5083" spans="1:1" x14ac:dyDescent="0.25">
      <c r="A5083"/>
    </row>
    <row r="5084" spans="1:1" x14ac:dyDescent="0.25">
      <c r="A5084"/>
    </row>
    <row r="5085" spans="1:1" x14ac:dyDescent="0.25">
      <c r="A5085"/>
    </row>
    <row r="5086" spans="1:1" x14ac:dyDescent="0.25">
      <c r="A5086"/>
    </row>
    <row r="5087" spans="1:1" x14ac:dyDescent="0.25">
      <c r="A5087"/>
    </row>
    <row r="5088" spans="1:1" x14ac:dyDescent="0.25">
      <c r="A5088"/>
    </row>
    <row r="5089" spans="1:1" x14ac:dyDescent="0.25">
      <c r="A5089"/>
    </row>
    <row r="5090" spans="1:1" x14ac:dyDescent="0.25">
      <c r="A5090"/>
    </row>
    <row r="5091" spans="1:1" x14ac:dyDescent="0.25">
      <c r="A5091"/>
    </row>
    <row r="5092" spans="1:1" x14ac:dyDescent="0.25">
      <c r="A5092"/>
    </row>
    <row r="5093" spans="1:1" x14ac:dyDescent="0.25">
      <c r="A5093"/>
    </row>
    <row r="5094" spans="1:1" x14ac:dyDescent="0.25">
      <c r="A5094"/>
    </row>
    <row r="5095" spans="1:1" x14ac:dyDescent="0.25">
      <c r="A5095"/>
    </row>
    <row r="5096" spans="1:1" x14ac:dyDescent="0.25">
      <c r="A5096"/>
    </row>
    <row r="5097" spans="1:1" x14ac:dyDescent="0.25">
      <c r="A5097"/>
    </row>
    <row r="5098" spans="1:1" x14ac:dyDescent="0.25">
      <c r="A5098"/>
    </row>
    <row r="5099" spans="1:1" x14ac:dyDescent="0.25">
      <c r="A5099"/>
    </row>
    <row r="5100" spans="1:1" x14ac:dyDescent="0.25">
      <c r="A5100"/>
    </row>
    <row r="5101" spans="1:1" x14ac:dyDescent="0.25">
      <c r="A5101"/>
    </row>
    <row r="5102" spans="1:1" x14ac:dyDescent="0.25">
      <c r="A5102"/>
    </row>
    <row r="5103" spans="1:1" x14ac:dyDescent="0.25">
      <c r="A5103"/>
    </row>
    <row r="5104" spans="1:1" x14ac:dyDescent="0.25">
      <c r="A5104"/>
    </row>
    <row r="5105" spans="1:1" x14ac:dyDescent="0.25">
      <c r="A5105"/>
    </row>
    <row r="5106" spans="1:1" x14ac:dyDescent="0.25">
      <c r="A5106"/>
    </row>
    <row r="5107" spans="1:1" x14ac:dyDescent="0.25">
      <c r="A5107"/>
    </row>
    <row r="5108" spans="1:1" x14ac:dyDescent="0.25">
      <c r="A5108"/>
    </row>
    <row r="5109" spans="1:1" x14ac:dyDescent="0.25">
      <c r="A5109"/>
    </row>
    <row r="5110" spans="1:1" x14ac:dyDescent="0.25">
      <c r="A5110"/>
    </row>
    <row r="5111" spans="1:1" x14ac:dyDescent="0.25">
      <c r="A5111"/>
    </row>
    <row r="5112" spans="1:1" x14ac:dyDescent="0.25">
      <c r="A5112"/>
    </row>
    <row r="5113" spans="1:1" x14ac:dyDescent="0.25">
      <c r="A5113"/>
    </row>
    <row r="5114" spans="1:1" x14ac:dyDescent="0.25">
      <c r="A5114"/>
    </row>
    <row r="5115" spans="1:1" x14ac:dyDescent="0.25">
      <c r="A5115"/>
    </row>
    <row r="5116" spans="1:1" x14ac:dyDescent="0.25">
      <c r="A5116"/>
    </row>
    <row r="5117" spans="1:1" x14ac:dyDescent="0.25">
      <c r="A5117"/>
    </row>
    <row r="5118" spans="1:1" x14ac:dyDescent="0.25">
      <c r="A5118"/>
    </row>
    <row r="5119" spans="1:1" x14ac:dyDescent="0.25">
      <c r="A5119"/>
    </row>
    <row r="5120" spans="1:1" x14ac:dyDescent="0.25">
      <c r="A5120"/>
    </row>
    <row r="5121" spans="1:1" x14ac:dyDescent="0.25">
      <c r="A5121"/>
    </row>
    <row r="5122" spans="1:1" x14ac:dyDescent="0.25">
      <c r="A5122"/>
    </row>
    <row r="5123" spans="1:1" x14ac:dyDescent="0.25">
      <c r="A5123"/>
    </row>
    <row r="5124" spans="1:1" x14ac:dyDescent="0.25">
      <c r="A5124"/>
    </row>
    <row r="5125" spans="1:1" x14ac:dyDescent="0.25">
      <c r="A5125"/>
    </row>
    <row r="5126" spans="1:1" x14ac:dyDescent="0.25">
      <c r="A5126"/>
    </row>
    <row r="5127" spans="1:1" x14ac:dyDescent="0.25">
      <c r="A5127"/>
    </row>
    <row r="5128" spans="1:1" x14ac:dyDescent="0.25">
      <c r="A5128"/>
    </row>
    <row r="5129" spans="1:1" x14ac:dyDescent="0.25">
      <c r="A5129"/>
    </row>
    <row r="5130" spans="1:1" x14ac:dyDescent="0.25">
      <c r="A5130"/>
    </row>
    <row r="5131" spans="1:1" x14ac:dyDescent="0.25">
      <c r="A5131"/>
    </row>
    <row r="5132" spans="1:1" x14ac:dyDescent="0.25">
      <c r="A5132"/>
    </row>
    <row r="5133" spans="1:1" x14ac:dyDescent="0.25">
      <c r="A5133"/>
    </row>
    <row r="5134" spans="1:1" x14ac:dyDescent="0.25">
      <c r="A5134"/>
    </row>
    <row r="5135" spans="1:1" x14ac:dyDescent="0.25">
      <c r="A5135"/>
    </row>
    <row r="5136" spans="1:1" x14ac:dyDescent="0.25">
      <c r="A5136"/>
    </row>
    <row r="5137" spans="1:1" x14ac:dyDescent="0.25">
      <c r="A5137"/>
    </row>
    <row r="5138" spans="1:1" x14ac:dyDescent="0.25">
      <c r="A5138"/>
    </row>
    <row r="5139" spans="1:1" x14ac:dyDescent="0.25">
      <c r="A5139"/>
    </row>
    <row r="5140" spans="1:1" x14ac:dyDescent="0.25">
      <c r="A5140"/>
    </row>
    <row r="5141" spans="1:1" x14ac:dyDescent="0.25">
      <c r="A5141"/>
    </row>
    <row r="5142" spans="1:1" x14ac:dyDescent="0.25">
      <c r="A5142"/>
    </row>
    <row r="5143" spans="1:1" x14ac:dyDescent="0.25">
      <c r="A5143"/>
    </row>
    <row r="5144" spans="1:1" x14ac:dyDescent="0.25">
      <c r="A5144"/>
    </row>
    <row r="5145" spans="1:1" x14ac:dyDescent="0.25">
      <c r="A5145"/>
    </row>
    <row r="5146" spans="1:1" x14ac:dyDescent="0.25">
      <c r="A5146"/>
    </row>
    <row r="5147" spans="1:1" x14ac:dyDescent="0.25">
      <c r="A5147"/>
    </row>
    <row r="5148" spans="1:1" x14ac:dyDescent="0.25">
      <c r="A5148"/>
    </row>
    <row r="5149" spans="1:1" x14ac:dyDescent="0.25">
      <c r="A5149"/>
    </row>
    <row r="5150" spans="1:1" x14ac:dyDescent="0.25">
      <c r="A5150"/>
    </row>
    <row r="5151" spans="1:1" x14ac:dyDescent="0.25">
      <c r="A5151"/>
    </row>
    <row r="5152" spans="1:1" x14ac:dyDescent="0.25">
      <c r="A5152"/>
    </row>
    <row r="5153" spans="1:1" x14ac:dyDescent="0.25">
      <c r="A5153"/>
    </row>
    <row r="5154" spans="1:1" x14ac:dyDescent="0.25">
      <c r="A5154"/>
    </row>
    <row r="5155" spans="1:1" x14ac:dyDescent="0.25">
      <c r="A5155"/>
    </row>
    <row r="5156" spans="1:1" x14ac:dyDescent="0.25">
      <c r="A5156"/>
    </row>
    <row r="5157" spans="1:1" x14ac:dyDescent="0.25">
      <c r="A5157"/>
    </row>
    <row r="5158" spans="1:1" x14ac:dyDescent="0.25">
      <c r="A5158"/>
    </row>
    <row r="5159" spans="1:1" x14ac:dyDescent="0.25">
      <c r="A5159"/>
    </row>
    <row r="5160" spans="1:1" x14ac:dyDescent="0.25">
      <c r="A5160"/>
    </row>
    <row r="5161" spans="1:1" x14ac:dyDescent="0.25">
      <c r="A5161"/>
    </row>
    <row r="5162" spans="1:1" x14ac:dyDescent="0.25">
      <c r="A5162"/>
    </row>
    <row r="5163" spans="1:1" x14ac:dyDescent="0.25">
      <c r="A5163"/>
    </row>
    <row r="5164" spans="1:1" x14ac:dyDescent="0.25">
      <c r="A5164"/>
    </row>
    <row r="5165" spans="1:1" x14ac:dyDescent="0.25">
      <c r="A5165"/>
    </row>
    <row r="5166" spans="1:1" x14ac:dyDescent="0.25">
      <c r="A5166"/>
    </row>
    <row r="5167" spans="1:1" x14ac:dyDescent="0.25">
      <c r="A5167"/>
    </row>
    <row r="5168" spans="1:1" x14ac:dyDescent="0.25">
      <c r="A5168"/>
    </row>
    <row r="5169" spans="1:1" x14ac:dyDescent="0.25">
      <c r="A5169"/>
    </row>
    <row r="5170" spans="1:1" x14ac:dyDescent="0.25">
      <c r="A5170"/>
    </row>
    <row r="5171" spans="1:1" x14ac:dyDescent="0.25">
      <c r="A5171"/>
    </row>
    <row r="5172" spans="1:1" x14ac:dyDescent="0.25">
      <c r="A5172"/>
    </row>
    <row r="5173" spans="1:1" x14ac:dyDescent="0.25">
      <c r="A5173"/>
    </row>
    <row r="5174" spans="1:1" x14ac:dyDescent="0.25">
      <c r="A5174"/>
    </row>
    <row r="5175" spans="1:1" x14ac:dyDescent="0.25">
      <c r="A5175"/>
    </row>
    <row r="5176" spans="1:1" x14ac:dyDescent="0.25">
      <c r="A5176"/>
    </row>
    <row r="5177" spans="1:1" x14ac:dyDescent="0.25">
      <c r="A5177"/>
    </row>
    <row r="5178" spans="1:1" x14ac:dyDescent="0.25">
      <c r="A5178"/>
    </row>
    <row r="5179" spans="1:1" x14ac:dyDescent="0.25">
      <c r="A5179"/>
    </row>
    <row r="5180" spans="1:1" x14ac:dyDescent="0.25">
      <c r="A5180"/>
    </row>
    <row r="5181" spans="1:1" x14ac:dyDescent="0.25">
      <c r="A5181"/>
    </row>
    <row r="5182" spans="1:1" x14ac:dyDescent="0.25">
      <c r="A5182"/>
    </row>
    <row r="5183" spans="1:1" x14ac:dyDescent="0.25">
      <c r="A5183"/>
    </row>
    <row r="5184" spans="1:1" x14ac:dyDescent="0.25">
      <c r="A5184"/>
    </row>
    <row r="5185" spans="1:1" x14ac:dyDescent="0.25">
      <c r="A5185"/>
    </row>
    <row r="5186" spans="1:1" x14ac:dyDescent="0.25">
      <c r="A5186"/>
    </row>
    <row r="5187" spans="1:1" x14ac:dyDescent="0.25">
      <c r="A5187"/>
    </row>
    <row r="5188" spans="1:1" x14ac:dyDescent="0.25">
      <c r="A5188"/>
    </row>
    <row r="5189" spans="1:1" x14ac:dyDescent="0.25">
      <c r="A5189"/>
    </row>
    <row r="5190" spans="1:1" x14ac:dyDescent="0.25">
      <c r="A5190"/>
    </row>
    <row r="5191" spans="1:1" x14ac:dyDescent="0.25">
      <c r="A5191"/>
    </row>
    <row r="5192" spans="1:1" x14ac:dyDescent="0.25">
      <c r="A5192"/>
    </row>
    <row r="5193" spans="1:1" x14ac:dyDescent="0.25">
      <c r="A5193"/>
    </row>
    <row r="5194" spans="1:1" x14ac:dyDescent="0.25">
      <c r="A5194"/>
    </row>
    <row r="5195" spans="1:1" x14ac:dyDescent="0.25">
      <c r="A5195"/>
    </row>
    <row r="5196" spans="1:1" x14ac:dyDescent="0.25">
      <c r="A5196"/>
    </row>
    <row r="5197" spans="1:1" x14ac:dyDescent="0.25">
      <c r="A5197"/>
    </row>
    <row r="5198" spans="1:1" x14ac:dyDescent="0.25">
      <c r="A5198"/>
    </row>
    <row r="5199" spans="1:1" x14ac:dyDescent="0.25">
      <c r="A5199"/>
    </row>
    <row r="5200" spans="1:1" x14ac:dyDescent="0.25">
      <c r="A5200"/>
    </row>
    <row r="5201" spans="1:1" x14ac:dyDescent="0.25">
      <c r="A5201"/>
    </row>
    <row r="5202" spans="1:1" x14ac:dyDescent="0.25">
      <c r="A5202"/>
    </row>
    <row r="5203" spans="1:1" x14ac:dyDescent="0.25">
      <c r="A5203"/>
    </row>
    <row r="5204" spans="1:1" x14ac:dyDescent="0.25">
      <c r="A5204"/>
    </row>
    <row r="5205" spans="1:1" x14ac:dyDescent="0.25">
      <c r="A5205"/>
    </row>
    <row r="5206" spans="1:1" x14ac:dyDescent="0.25">
      <c r="A5206"/>
    </row>
    <row r="5207" spans="1:1" x14ac:dyDescent="0.25">
      <c r="A5207"/>
    </row>
    <row r="5208" spans="1:1" x14ac:dyDescent="0.25">
      <c r="A5208"/>
    </row>
    <row r="5209" spans="1:1" x14ac:dyDescent="0.25">
      <c r="A5209"/>
    </row>
    <row r="5210" spans="1:1" x14ac:dyDescent="0.25">
      <c r="A5210"/>
    </row>
    <row r="5211" spans="1:1" x14ac:dyDescent="0.25">
      <c r="A5211"/>
    </row>
    <row r="5212" spans="1:1" x14ac:dyDescent="0.25">
      <c r="A5212"/>
    </row>
    <row r="5213" spans="1:1" x14ac:dyDescent="0.25">
      <c r="A5213"/>
    </row>
    <row r="5214" spans="1:1" x14ac:dyDescent="0.25">
      <c r="A5214"/>
    </row>
    <row r="5215" spans="1:1" x14ac:dyDescent="0.25">
      <c r="A5215"/>
    </row>
    <row r="5216" spans="1:1" x14ac:dyDescent="0.25">
      <c r="A5216"/>
    </row>
    <row r="5217" spans="1:1" x14ac:dyDescent="0.25">
      <c r="A5217"/>
    </row>
    <row r="5218" spans="1:1" x14ac:dyDescent="0.25">
      <c r="A5218"/>
    </row>
    <row r="5219" spans="1:1" x14ac:dyDescent="0.25">
      <c r="A5219"/>
    </row>
    <row r="5220" spans="1:1" x14ac:dyDescent="0.25">
      <c r="A5220"/>
    </row>
    <row r="5221" spans="1:1" x14ac:dyDescent="0.25">
      <c r="A5221"/>
    </row>
    <row r="5222" spans="1:1" x14ac:dyDescent="0.25">
      <c r="A5222"/>
    </row>
    <row r="5223" spans="1:1" x14ac:dyDescent="0.25">
      <c r="A5223"/>
    </row>
    <row r="5224" spans="1:1" x14ac:dyDescent="0.25">
      <c r="A5224"/>
    </row>
    <row r="5225" spans="1:1" x14ac:dyDescent="0.25">
      <c r="A5225"/>
    </row>
    <row r="5226" spans="1:1" x14ac:dyDescent="0.25">
      <c r="A5226"/>
    </row>
    <row r="5227" spans="1:1" x14ac:dyDescent="0.25">
      <c r="A5227"/>
    </row>
    <row r="5228" spans="1:1" x14ac:dyDescent="0.25">
      <c r="A5228"/>
    </row>
    <row r="5229" spans="1:1" x14ac:dyDescent="0.25">
      <c r="A5229"/>
    </row>
    <row r="5230" spans="1:1" x14ac:dyDescent="0.25">
      <c r="A5230"/>
    </row>
    <row r="5231" spans="1:1" x14ac:dyDescent="0.25">
      <c r="A5231"/>
    </row>
    <row r="5232" spans="1:1" x14ac:dyDescent="0.25">
      <c r="A5232"/>
    </row>
    <row r="5233" spans="1:1" x14ac:dyDescent="0.25">
      <c r="A5233"/>
    </row>
    <row r="5234" spans="1:1" x14ac:dyDescent="0.25">
      <c r="A5234"/>
    </row>
    <row r="5235" spans="1:1" x14ac:dyDescent="0.25">
      <c r="A5235"/>
    </row>
    <row r="5236" spans="1:1" x14ac:dyDescent="0.25">
      <c r="A5236"/>
    </row>
    <row r="5237" spans="1:1" x14ac:dyDescent="0.25">
      <c r="A5237"/>
    </row>
    <row r="5238" spans="1:1" x14ac:dyDescent="0.25">
      <c r="A5238"/>
    </row>
    <row r="5239" spans="1:1" x14ac:dyDescent="0.25">
      <c r="A5239"/>
    </row>
    <row r="5240" spans="1:1" x14ac:dyDescent="0.25">
      <c r="A5240"/>
    </row>
    <row r="5241" spans="1:1" x14ac:dyDescent="0.25">
      <c r="A5241"/>
    </row>
    <row r="5242" spans="1:1" x14ac:dyDescent="0.25">
      <c r="A5242"/>
    </row>
    <row r="5243" spans="1:1" x14ac:dyDescent="0.25">
      <c r="A5243"/>
    </row>
    <row r="5244" spans="1:1" x14ac:dyDescent="0.25">
      <c r="A5244"/>
    </row>
    <row r="5245" spans="1:1" x14ac:dyDescent="0.25">
      <c r="A5245"/>
    </row>
    <row r="5246" spans="1:1" x14ac:dyDescent="0.25">
      <c r="A5246"/>
    </row>
    <row r="5247" spans="1:1" x14ac:dyDescent="0.25">
      <c r="A5247"/>
    </row>
    <row r="5248" spans="1:1" x14ac:dyDescent="0.25">
      <c r="A5248"/>
    </row>
    <row r="5249" spans="1:1" x14ac:dyDescent="0.25">
      <c r="A5249"/>
    </row>
    <row r="5250" spans="1:1" x14ac:dyDescent="0.25">
      <c r="A5250"/>
    </row>
    <row r="5251" spans="1:1" x14ac:dyDescent="0.25">
      <c r="A5251"/>
    </row>
    <row r="5252" spans="1:1" x14ac:dyDescent="0.25">
      <c r="A5252"/>
    </row>
    <row r="5253" spans="1:1" x14ac:dyDescent="0.25">
      <c r="A5253"/>
    </row>
    <row r="5254" spans="1:1" x14ac:dyDescent="0.25">
      <c r="A5254"/>
    </row>
    <row r="5255" spans="1:1" x14ac:dyDescent="0.25">
      <c r="A5255"/>
    </row>
    <row r="5256" spans="1:1" x14ac:dyDescent="0.25">
      <c r="A5256"/>
    </row>
    <row r="5257" spans="1:1" x14ac:dyDescent="0.25">
      <c r="A5257"/>
    </row>
    <row r="5258" spans="1:1" x14ac:dyDescent="0.25">
      <c r="A5258"/>
    </row>
    <row r="5259" spans="1:1" x14ac:dyDescent="0.25">
      <c r="A5259"/>
    </row>
    <row r="5260" spans="1:1" x14ac:dyDescent="0.25">
      <c r="A5260"/>
    </row>
    <row r="5261" spans="1:1" x14ac:dyDescent="0.25">
      <c r="A5261"/>
    </row>
    <row r="5262" spans="1:1" x14ac:dyDescent="0.25">
      <c r="A5262"/>
    </row>
    <row r="5263" spans="1:1" x14ac:dyDescent="0.25">
      <c r="A5263"/>
    </row>
    <row r="5264" spans="1:1" x14ac:dyDescent="0.25">
      <c r="A5264"/>
    </row>
    <row r="5265" spans="1:1" x14ac:dyDescent="0.25">
      <c r="A5265"/>
    </row>
    <row r="5266" spans="1:1" x14ac:dyDescent="0.25">
      <c r="A5266"/>
    </row>
    <row r="5267" spans="1:1" x14ac:dyDescent="0.25">
      <c r="A5267"/>
    </row>
    <row r="5268" spans="1:1" x14ac:dyDescent="0.25">
      <c r="A5268"/>
    </row>
    <row r="5269" spans="1:1" x14ac:dyDescent="0.25">
      <c r="A5269"/>
    </row>
    <row r="5270" spans="1:1" x14ac:dyDescent="0.25">
      <c r="A5270"/>
    </row>
    <row r="5271" spans="1:1" x14ac:dyDescent="0.25">
      <c r="A5271"/>
    </row>
    <row r="5272" spans="1:1" x14ac:dyDescent="0.25">
      <c r="A5272"/>
    </row>
    <row r="5273" spans="1:1" x14ac:dyDescent="0.25">
      <c r="A5273"/>
    </row>
    <row r="5274" spans="1:1" x14ac:dyDescent="0.25">
      <c r="A5274"/>
    </row>
    <row r="5275" spans="1:1" x14ac:dyDescent="0.25">
      <c r="A5275"/>
    </row>
    <row r="5276" spans="1:1" x14ac:dyDescent="0.25">
      <c r="A5276"/>
    </row>
    <row r="5277" spans="1:1" x14ac:dyDescent="0.25">
      <c r="A5277"/>
    </row>
    <row r="5278" spans="1:1" x14ac:dyDescent="0.25">
      <c r="A5278"/>
    </row>
    <row r="5279" spans="1:1" x14ac:dyDescent="0.25">
      <c r="A5279"/>
    </row>
    <row r="5280" spans="1:1" x14ac:dyDescent="0.25">
      <c r="A5280"/>
    </row>
    <row r="5281" spans="1:1" x14ac:dyDescent="0.25">
      <c r="A5281"/>
    </row>
    <row r="5282" spans="1:1" x14ac:dyDescent="0.25">
      <c r="A5282"/>
    </row>
    <row r="5283" spans="1:1" x14ac:dyDescent="0.25">
      <c r="A5283"/>
    </row>
    <row r="5284" spans="1:1" x14ac:dyDescent="0.25">
      <c r="A5284"/>
    </row>
    <row r="5285" spans="1:1" x14ac:dyDescent="0.25">
      <c r="A5285"/>
    </row>
    <row r="5286" spans="1:1" x14ac:dyDescent="0.25">
      <c r="A5286"/>
    </row>
    <row r="5287" spans="1:1" x14ac:dyDescent="0.25">
      <c r="A5287"/>
    </row>
    <row r="5288" spans="1:1" x14ac:dyDescent="0.25">
      <c r="A5288"/>
    </row>
    <row r="5289" spans="1:1" x14ac:dyDescent="0.25">
      <c r="A5289"/>
    </row>
    <row r="5290" spans="1:1" x14ac:dyDescent="0.25">
      <c r="A5290"/>
    </row>
    <row r="5291" spans="1:1" x14ac:dyDescent="0.25">
      <c r="A5291"/>
    </row>
    <row r="5292" spans="1:1" x14ac:dyDescent="0.25">
      <c r="A5292"/>
    </row>
    <row r="5293" spans="1:1" x14ac:dyDescent="0.25">
      <c r="A5293"/>
    </row>
    <row r="5294" spans="1:1" x14ac:dyDescent="0.25">
      <c r="A5294"/>
    </row>
    <row r="5295" spans="1:1" x14ac:dyDescent="0.25">
      <c r="A5295"/>
    </row>
    <row r="5296" spans="1:1" x14ac:dyDescent="0.25">
      <c r="A5296"/>
    </row>
    <row r="5297" spans="1:1" x14ac:dyDescent="0.25">
      <c r="A5297"/>
    </row>
    <row r="5298" spans="1:1" x14ac:dyDescent="0.25">
      <c r="A5298"/>
    </row>
    <row r="5299" spans="1:1" x14ac:dyDescent="0.25">
      <c r="A5299"/>
    </row>
    <row r="5300" spans="1:1" x14ac:dyDescent="0.25">
      <c r="A5300"/>
    </row>
    <row r="5301" spans="1:1" x14ac:dyDescent="0.25">
      <c r="A5301"/>
    </row>
    <row r="5302" spans="1:1" x14ac:dyDescent="0.25">
      <c r="A5302"/>
    </row>
    <row r="5303" spans="1:1" x14ac:dyDescent="0.25">
      <c r="A5303"/>
    </row>
    <row r="5304" spans="1:1" x14ac:dyDescent="0.25">
      <c r="A5304"/>
    </row>
    <row r="5305" spans="1:1" x14ac:dyDescent="0.25">
      <c r="A5305"/>
    </row>
    <row r="5306" spans="1:1" x14ac:dyDescent="0.25">
      <c r="A5306"/>
    </row>
    <row r="5307" spans="1:1" x14ac:dyDescent="0.25">
      <c r="A5307"/>
    </row>
    <row r="5308" spans="1:1" x14ac:dyDescent="0.25">
      <c r="A5308"/>
    </row>
    <row r="5309" spans="1:1" x14ac:dyDescent="0.25">
      <c r="A5309"/>
    </row>
    <row r="5310" spans="1:1" x14ac:dyDescent="0.25">
      <c r="A5310"/>
    </row>
    <row r="5311" spans="1:1" x14ac:dyDescent="0.25">
      <c r="A5311"/>
    </row>
    <row r="5312" spans="1:1" x14ac:dyDescent="0.25">
      <c r="A5312"/>
    </row>
    <row r="5313" spans="1:1" x14ac:dyDescent="0.25">
      <c r="A5313"/>
    </row>
    <row r="5314" spans="1:1" x14ac:dyDescent="0.25">
      <c r="A5314"/>
    </row>
    <row r="5315" spans="1:1" x14ac:dyDescent="0.25">
      <c r="A5315"/>
    </row>
    <row r="5316" spans="1:1" x14ac:dyDescent="0.25">
      <c r="A5316"/>
    </row>
    <row r="5317" spans="1:1" x14ac:dyDescent="0.25">
      <c r="A5317"/>
    </row>
    <row r="5318" spans="1:1" x14ac:dyDescent="0.25">
      <c r="A5318"/>
    </row>
    <row r="5319" spans="1:1" x14ac:dyDescent="0.25">
      <c r="A5319"/>
    </row>
    <row r="5320" spans="1:1" x14ac:dyDescent="0.25">
      <c r="A5320"/>
    </row>
    <row r="5321" spans="1:1" x14ac:dyDescent="0.25">
      <c r="A5321"/>
    </row>
    <row r="5322" spans="1:1" x14ac:dyDescent="0.25">
      <c r="A5322"/>
    </row>
    <row r="5323" spans="1:1" x14ac:dyDescent="0.25">
      <c r="A5323"/>
    </row>
    <row r="5324" spans="1:1" x14ac:dyDescent="0.25">
      <c r="A5324"/>
    </row>
    <row r="5325" spans="1:1" x14ac:dyDescent="0.25">
      <c r="A5325"/>
    </row>
    <row r="5326" spans="1:1" x14ac:dyDescent="0.25">
      <c r="A5326"/>
    </row>
    <row r="5327" spans="1:1" x14ac:dyDescent="0.25">
      <c r="A5327"/>
    </row>
    <row r="5328" spans="1:1" x14ac:dyDescent="0.25">
      <c r="A5328"/>
    </row>
    <row r="5329" spans="1:1" x14ac:dyDescent="0.25">
      <c r="A5329"/>
    </row>
    <row r="5330" spans="1:1" x14ac:dyDescent="0.25">
      <c r="A5330"/>
    </row>
    <row r="5331" spans="1:1" x14ac:dyDescent="0.25">
      <c r="A5331"/>
    </row>
    <row r="5332" spans="1:1" x14ac:dyDescent="0.25">
      <c r="A5332"/>
    </row>
    <row r="5333" spans="1:1" x14ac:dyDescent="0.25">
      <c r="A5333"/>
    </row>
    <row r="5334" spans="1:1" x14ac:dyDescent="0.25">
      <c r="A5334"/>
    </row>
    <row r="5335" spans="1:1" x14ac:dyDescent="0.25">
      <c r="A5335"/>
    </row>
    <row r="5336" spans="1:1" x14ac:dyDescent="0.25">
      <c r="A5336"/>
    </row>
    <row r="5337" spans="1:1" x14ac:dyDescent="0.25">
      <c r="A5337"/>
    </row>
    <row r="5338" spans="1:1" x14ac:dyDescent="0.25">
      <c r="A5338"/>
    </row>
    <row r="5339" spans="1:1" x14ac:dyDescent="0.25">
      <c r="A5339"/>
    </row>
    <row r="5340" spans="1:1" x14ac:dyDescent="0.25">
      <c r="A5340"/>
    </row>
    <row r="5341" spans="1:1" x14ac:dyDescent="0.25">
      <c r="A5341"/>
    </row>
    <row r="5342" spans="1:1" x14ac:dyDescent="0.25">
      <c r="A5342"/>
    </row>
    <row r="5343" spans="1:1" x14ac:dyDescent="0.25">
      <c r="A5343"/>
    </row>
    <row r="5344" spans="1:1" x14ac:dyDescent="0.25">
      <c r="A5344"/>
    </row>
    <row r="5345" spans="1:1" x14ac:dyDescent="0.25">
      <c r="A5345"/>
    </row>
    <row r="5346" spans="1:1" x14ac:dyDescent="0.25">
      <c r="A5346"/>
    </row>
    <row r="5347" spans="1:1" x14ac:dyDescent="0.25">
      <c r="A5347"/>
    </row>
    <row r="5348" spans="1:1" x14ac:dyDescent="0.25">
      <c r="A5348"/>
    </row>
    <row r="5349" spans="1:1" x14ac:dyDescent="0.25">
      <c r="A5349"/>
    </row>
    <row r="5350" spans="1:1" x14ac:dyDescent="0.25">
      <c r="A5350"/>
    </row>
    <row r="5351" spans="1:1" x14ac:dyDescent="0.25">
      <c r="A5351"/>
    </row>
    <row r="5352" spans="1:1" x14ac:dyDescent="0.25">
      <c r="A5352"/>
    </row>
    <row r="5353" spans="1:1" x14ac:dyDescent="0.25">
      <c r="A5353"/>
    </row>
    <row r="5354" spans="1:1" x14ac:dyDescent="0.25">
      <c r="A5354"/>
    </row>
    <row r="5355" spans="1:1" x14ac:dyDescent="0.25">
      <c r="A5355"/>
    </row>
    <row r="5356" spans="1:1" x14ac:dyDescent="0.25">
      <c r="A5356"/>
    </row>
    <row r="5357" spans="1:1" x14ac:dyDescent="0.25">
      <c r="A5357"/>
    </row>
    <row r="5358" spans="1:1" x14ac:dyDescent="0.25">
      <c r="A5358"/>
    </row>
    <row r="5359" spans="1:1" x14ac:dyDescent="0.25">
      <c r="A5359"/>
    </row>
    <row r="5360" spans="1:1" x14ac:dyDescent="0.25">
      <c r="A5360"/>
    </row>
    <row r="5361" spans="1:1" x14ac:dyDescent="0.25">
      <c r="A5361"/>
    </row>
    <row r="5362" spans="1:1" x14ac:dyDescent="0.25">
      <c r="A5362"/>
    </row>
    <row r="5363" spans="1:1" x14ac:dyDescent="0.25">
      <c r="A5363"/>
    </row>
    <row r="5364" spans="1:1" x14ac:dyDescent="0.25">
      <c r="A5364"/>
    </row>
    <row r="5365" spans="1:1" x14ac:dyDescent="0.25">
      <c r="A5365"/>
    </row>
    <row r="5366" spans="1:1" x14ac:dyDescent="0.25">
      <c r="A5366"/>
    </row>
    <row r="5367" spans="1:1" x14ac:dyDescent="0.25">
      <c r="A5367"/>
    </row>
    <row r="5368" spans="1:1" x14ac:dyDescent="0.25">
      <c r="A5368"/>
    </row>
    <row r="5369" spans="1:1" x14ac:dyDescent="0.25">
      <c r="A5369"/>
    </row>
    <row r="5370" spans="1:1" x14ac:dyDescent="0.25">
      <c r="A5370"/>
    </row>
    <row r="5371" spans="1:1" x14ac:dyDescent="0.25">
      <c r="A5371"/>
    </row>
    <row r="5372" spans="1:1" x14ac:dyDescent="0.25">
      <c r="A5372"/>
    </row>
    <row r="5373" spans="1:1" x14ac:dyDescent="0.25">
      <c r="A5373"/>
    </row>
    <row r="5374" spans="1:1" x14ac:dyDescent="0.25">
      <c r="A5374"/>
    </row>
    <row r="5375" spans="1:1" x14ac:dyDescent="0.25">
      <c r="A5375"/>
    </row>
    <row r="5376" spans="1:1" x14ac:dyDescent="0.25">
      <c r="A5376"/>
    </row>
    <row r="5377" spans="1:1" x14ac:dyDescent="0.25">
      <c r="A5377"/>
    </row>
    <row r="5378" spans="1:1" x14ac:dyDescent="0.25">
      <c r="A5378"/>
    </row>
    <row r="5379" spans="1:1" x14ac:dyDescent="0.25">
      <c r="A5379"/>
    </row>
    <row r="5380" spans="1:1" x14ac:dyDescent="0.25">
      <c r="A5380"/>
    </row>
    <row r="5381" spans="1:1" x14ac:dyDescent="0.25">
      <c r="A5381"/>
    </row>
    <row r="5382" spans="1:1" x14ac:dyDescent="0.25">
      <c r="A5382"/>
    </row>
    <row r="5383" spans="1:1" x14ac:dyDescent="0.25">
      <c r="A5383"/>
    </row>
    <row r="5384" spans="1:1" x14ac:dyDescent="0.25">
      <c r="A5384"/>
    </row>
    <row r="5385" spans="1:1" x14ac:dyDescent="0.25">
      <c r="A5385"/>
    </row>
    <row r="5386" spans="1:1" x14ac:dyDescent="0.25">
      <c r="A5386"/>
    </row>
    <row r="5387" spans="1:1" x14ac:dyDescent="0.25">
      <c r="A5387"/>
    </row>
    <row r="5388" spans="1:1" x14ac:dyDescent="0.25">
      <c r="A5388"/>
    </row>
    <row r="5389" spans="1:1" x14ac:dyDescent="0.25">
      <c r="A5389"/>
    </row>
    <row r="5390" spans="1:1" x14ac:dyDescent="0.25">
      <c r="A5390"/>
    </row>
    <row r="5391" spans="1:1" x14ac:dyDescent="0.25">
      <c r="A5391"/>
    </row>
    <row r="5392" spans="1:1" x14ac:dyDescent="0.25">
      <c r="A5392"/>
    </row>
    <row r="5393" spans="1:1" x14ac:dyDescent="0.25">
      <c r="A5393"/>
    </row>
    <row r="5394" spans="1:1" x14ac:dyDescent="0.25">
      <c r="A5394"/>
    </row>
    <row r="5395" spans="1:1" x14ac:dyDescent="0.25">
      <c r="A5395"/>
    </row>
    <row r="5396" spans="1:1" x14ac:dyDescent="0.25">
      <c r="A5396"/>
    </row>
    <row r="5397" spans="1:1" x14ac:dyDescent="0.25">
      <c r="A5397"/>
    </row>
    <row r="5398" spans="1:1" x14ac:dyDescent="0.25">
      <c r="A5398"/>
    </row>
    <row r="5399" spans="1:1" x14ac:dyDescent="0.25">
      <c r="A5399"/>
    </row>
    <row r="5400" spans="1:1" x14ac:dyDescent="0.25">
      <c r="A5400"/>
    </row>
    <row r="5401" spans="1:1" x14ac:dyDescent="0.25">
      <c r="A5401"/>
    </row>
    <row r="5402" spans="1:1" x14ac:dyDescent="0.25">
      <c r="A5402"/>
    </row>
    <row r="5403" spans="1:1" x14ac:dyDescent="0.25">
      <c r="A5403"/>
    </row>
    <row r="5404" spans="1:1" x14ac:dyDescent="0.25">
      <c r="A5404"/>
    </row>
    <row r="5405" spans="1:1" x14ac:dyDescent="0.25">
      <c r="A5405"/>
    </row>
    <row r="5406" spans="1:1" x14ac:dyDescent="0.25">
      <c r="A5406"/>
    </row>
    <row r="5407" spans="1:1" x14ac:dyDescent="0.25">
      <c r="A5407"/>
    </row>
    <row r="5408" spans="1:1" x14ac:dyDescent="0.25">
      <c r="A5408"/>
    </row>
    <row r="5409" spans="1:1" x14ac:dyDescent="0.25">
      <c r="A5409"/>
    </row>
    <row r="5410" spans="1:1" x14ac:dyDescent="0.25">
      <c r="A5410"/>
    </row>
    <row r="5411" spans="1:1" x14ac:dyDescent="0.25">
      <c r="A5411"/>
    </row>
    <row r="5412" spans="1:1" x14ac:dyDescent="0.25">
      <c r="A5412"/>
    </row>
    <row r="5413" spans="1:1" x14ac:dyDescent="0.25">
      <c r="A5413"/>
    </row>
    <row r="5414" spans="1:1" x14ac:dyDescent="0.25">
      <c r="A5414"/>
    </row>
    <row r="5415" spans="1:1" x14ac:dyDescent="0.25">
      <c r="A5415"/>
    </row>
    <row r="5416" spans="1:1" x14ac:dyDescent="0.25">
      <c r="A5416"/>
    </row>
    <row r="5417" spans="1:1" x14ac:dyDescent="0.25">
      <c r="A5417"/>
    </row>
    <row r="5418" spans="1:1" x14ac:dyDescent="0.25">
      <c r="A5418"/>
    </row>
    <row r="5419" spans="1:1" x14ac:dyDescent="0.25">
      <c r="A5419"/>
    </row>
    <row r="5420" spans="1:1" x14ac:dyDescent="0.25">
      <c r="A5420"/>
    </row>
    <row r="5421" spans="1:1" x14ac:dyDescent="0.25">
      <c r="A5421"/>
    </row>
    <row r="5422" spans="1:1" x14ac:dyDescent="0.25">
      <c r="A5422"/>
    </row>
    <row r="5423" spans="1:1" x14ac:dyDescent="0.25">
      <c r="A5423"/>
    </row>
    <row r="5424" spans="1:1" x14ac:dyDescent="0.25">
      <c r="A5424"/>
    </row>
    <row r="5425" spans="1:1" x14ac:dyDescent="0.25">
      <c r="A5425"/>
    </row>
    <row r="5426" spans="1:1" x14ac:dyDescent="0.25">
      <c r="A5426"/>
    </row>
    <row r="5427" spans="1:1" x14ac:dyDescent="0.25">
      <c r="A5427"/>
    </row>
    <row r="5428" spans="1:1" x14ac:dyDescent="0.25">
      <c r="A5428"/>
    </row>
    <row r="5429" spans="1:1" x14ac:dyDescent="0.25">
      <c r="A5429"/>
    </row>
    <row r="5430" spans="1:1" x14ac:dyDescent="0.25">
      <c r="A5430"/>
    </row>
    <row r="5431" spans="1:1" x14ac:dyDescent="0.25">
      <c r="A5431"/>
    </row>
    <row r="5432" spans="1:1" x14ac:dyDescent="0.25">
      <c r="A5432"/>
    </row>
    <row r="5433" spans="1:1" x14ac:dyDescent="0.25">
      <c r="A5433"/>
    </row>
    <row r="5434" spans="1:1" x14ac:dyDescent="0.25">
      <c r="A5434"/>
    </row>
    <row r="5435" spans="1:1" x14ac:dyDescent="0.25">
      <c r="A5435"/>
    </row>
    <row r="5436" spans="1:1" x14ac:dyDescent="0.25">
      <c r="A5436"/>
    </row>
    <row r="5437" spans="1:1" x14ac:dyDescent="0.25">
      <c r="A5437"/>
    </row>
    <row r="5438" spans="1:1" x14ac:dyDescent="0.25">
      <c r="A5438"/>
    </row>
    <row r="5439" spans="1:1" x14ac:dyDescent="0.25">
      <c r="A5439"/>
    </row>
    <row r="5440" spans="1:1" x14ac:dyDescent="0.25">
      <c r="A5440"/>
    </row>
    <row r="5441" spans="1:1" x14ac:dyDescent="0.25">
      <c r="A5441"/>
    </row>
    <row r="5442" spans="1:1" x14ac:dyDescent="0.25">
      <c r="A5442"/>
    </row>
    <row r="5443" spans="1:1" x14ac:dyDescent="0.25">
      <c r="A5443"/>
    </row>
    <row r="5444" spans="1:1" x14ac:dyDescent="0.25">
      <c r="A5444"/>
    </row>
    <row r="5445" spans="1:1" x14ac:dyDescent="0.25">
      <c r="A5445"/>
    </row>
    <row r="5446" spans="1:1" x14ac:dyDescent="0.25">
      <c r="A5446"/>
    </row>
    <row r="5447" spans="1:1" x14ac:dyDescent="0.25">
      <c r="A5447"/>
    </row>
    <row r="5448" spans="1:1" x14ac:dyDescent="0.25">
      <c r="A5448"/>
    </row>
    <row r="5449" spans="1:1" x14ac:dyDescent="0.25">
      <c r="A5449"/>
    </row>
    <row r="5450" spans="1:1" x14ac:dyDescent="0.25">
      <c r="A5450"/>
    </row>
    <row r="5451" spans="1:1" x14ac:dyDescent="0.25">
      <c r="A5451"/>
    </row>
    <row r="5452" spans="1:1" x14ac:dyDescent="0.25">
      <c r="A5452"/>
    </row>
    <row r="5453" spans="1:1" x14ac:dyDescent="0.25">
      <c r="A5453"/>
    </row>
    <row r="5454" spans="1:1" x14ac:dyDescent="0.25">
      <c r="A5454"/>
    </row>
    <row r="5455" spans="1:1" x14ac:dyDescent="0.25">
      <c r="A5455"/>
    </row>
    <row r="5456" spans="1:1" x14ac:dyDescent="0.25">
      <c r="A5456"/>
    </row>
    <row r="5457" spans="1:1" x14ac:dyDescent="0.25">
      <c r="A5457"/>
    </row>
    <row r="5458" spans="1:1" x14ac:dyDescent="0.25">
      <c r="A5458"/>
    </row>
    <row r="5459" spans="1:1" x14ac:dyDescent="0.25">
      <c r="A5459"/>
    </row>
    <row r="5460" spans="1:1" x14ac:dyDescent="0.25">
      <c r="A5460"/>
    </row>
    <row r="5461" spans="1:1" x14ac:dyDescent="0.25">
      <c r="A5461"/>
    </row>
    <row r="5462" spans="1:1" x14ac:dyDescent="0.25">
      <c r="A5462"/>
    </row>
    <row r="5463" spans="1:1" x14ac:dyDescent="0.25">
      <c r="A5463"/>
    </row>
    <row r="5464" spans="1:1" x14ac:dyDescent="0.25">
      <c r="A5464"/>
    </row>
    <row r="5465" spans="1:1" x14ac:dyDescent="0.25">
      <c r="A5465"/>
    </row>
    <row r="5466" spans="1:1" x14ac:dyDescent="0.25">
      <c r="A5466"/>
    </row>
    <row r="5467" spans="1:1" x14ac:dyDescent="0.25">
      <c r="A5467"/>
    </row>
    <row r="5468" spans="1:1" x14ac:dyDescent="0.25">
      <c r="A5468"/>
    </row>
    <row r="5469" spans="1:1" x14ac:dyDescent="0.25">
      <c r="A5469"/>
    </row>
    <row r="5470" spans="1:1" x14ac:dyDescent="0.25">
      <c r="A5470"/>
    </row>
    <row r="5471" spans="1:1" x14ac:dyDescent="0.25">
      <c r="A5471"/>
    </row>
    <row r="5472" spans="1:1" x14ac:dyDescent="0.25">
      <c r="A5472"/>
    </row>
    <row r="5473" spans="1:1" x14ac:dyDescent="0.25">
      <c r="A5473"/>
    </row>
    <row r="5474" spans="1:1" x14ac:dyDescent="0.25">
      <c r="A5474"/>
    </row>
    <row r="5475" spans="1:1" x14ac:dyDescent="0.25">
      <c r="A5475"/>
    </row>
    <row r="5476" spans="1:1" x14ac:dyDescent="0.25">
      <c r="A5476"/>
    </row>
    <row r="5477" spans="1:1" x14ac:dyDescent="0.25">
      <c r="A5477"/>
    </row>
    <row r="5478" spans="1:1" x14ac:dyDescent="0.25">
      <c r="A5478"/>
    </row>
    <row r="5479" spans="1:1" x14ac:dyDescent="0.25">
      <c r="A5479"/>
    </row>
    <row r="5480" spans="1:1" x14ac:dyDescent="0.25">
      <c r="A5480"/>
    </row>
    <row r="5481" spans="1:1" x14ac:dyDescent="0.25">
      <c r="A5481"/>
    </row>
    <row r="5482" spans="1:1" x14ac:dyDescent="0.25">
      <c r="A5482"/>
    </row>
    <row r="5483" spans="1:1" x14ac:dyDescent="0.25">
      <c r="A5483"/>
    </row>
    <row r="5484" spans="1:1" x14ac:dyDescent="0.25">
      <c r="A5484"/>
    </row>
    <row r="5485" spans="1:1" x14ac:dyDescent="0.25">
      <c r="A5485"/>
    </row>
    <row r="5486" spans="1:1" x14ac:dyDescent="0.25">
      <c r="A5486"/>
    </row>
    <row r="5487" spans="1:1" x14ac:dyDescent="0.25">
      <c r="A5487"/>
    </row>
    <row r="5488" spans="1:1" x14ac:dyDescent="0.25">
      <c r="A5488"/>
    </row>
    <row r="5489" spans="1:1" x14ac:dyDescent="0.25">
      <c r="A5489"/>
    </row>
    <row r="5490" spans="1:1" x14ac:dyDescent="0.25">
      <c r="A5490"/>
    </row>
    <row r="5491" spans="1:1" x14ac:dyDescent="0.25">
      <c r="A5491"/>
    </row>
    <row r="5492" spans="1:1" x14ac:dyDescent="0.25">
      <c r="A5492"/>
    </row>
    <row r="5493" spans="1:1" x14ac:dyDescent="0.25">
      <c r="A5493"/>
    </row>
    <row r="5494" spans="1:1" x14ac:dyDescent="0.25">
      <c r="A5494"/>
    </row>
    <row r="5495" spans="1:1" x14ac:dyDescent="0.25">
      <c r="A5495"/>
    </row>
    <row r="5496" spans="1:1" x14ac:dyDescent="0.25">
      <c r="A5496"/>
    </row>
    <row r="5497" spans="1:1" x14ac:dyDescent="0.25">
      <c r="A5497"/>
    </row>
    <row r="5498" spans="1:1" x14ac:dyDescent="0.25">
      <c r="A5498"/>
    </row>
    <row r="5499" spans="1:1" x14ac:dyDescent="0.25">
      <c r="A5499"/>
    </row>
    <row r="5500" spans="1:1" x14ac:dyDescent="0.25">
      <c r="A5500"/>
    </row>
    <row r="5501" spans="1:1" x14ac:dyDescent="0.25">
      <c r="A5501"/>
    </row>
    <row r="5502" spans="1:1" x14ac:dyDescent="0.25">
      <c r="A5502"/>
    </row>
    <row r="5503" spans="1:1" x14ac:dyDescent="0.25">
      <c r="A5503"/>
    </row>
    <row r="5504" spans="1:1" x14ac:dyDescent="0.25">
      <c r="A5504"/>
    </row>
    <row r="5505" spans="1:1" x14ac:dyDescent="0.25">
      <c r="A5505"/>
    </row>
    <row r="5506" spans="1:1" x14ac:dyDescent="0.25">
      <c r="A5506"/>
    </row>
    <row r="5507" spans="1:1" x14ac:dyDescent="0.25">
      <c r="A5507"/>
    </row>
    <row r="5508" spans="1:1" x14ac:dyDescent="0.25">
      <c r="A5508"/>
    </row>
    <row r="5509" spans="1:1" x14ac:dyDescent="0.25">
      <c r="A5509"/>
    </row>
    <row r="5510" spans="1:1" x14ac:dyDescent="0.25">
      <c r="A5510"/>
    </row>
    <row r="5511" spans="1:1" x14ac:dyDescent="0.25">
      <c r="A5511"/>
    </row>
    <row r="5512" spans="1:1" x14ac:dyDescent="0.25">
      <c r="A5512"/>
    </row>
    <row r="5513" spans="1:1" x14ac:dyDescent="0.25">
      <c r="A5513"/>
    </row>
    <row r="5514" spans="1:1" x14ac:dyDescent="0.25">
      <c r="A5514"/>
    </row>
    <row r="5515" spans="1:1" x14ac:dyDescent="0.25">
      <c r="A5515"/>
    </row>
    <row r="5516" spans="1:1" x14ac:dyDescent="0.25">
      <c r="A5516"/>
    </row>
    <row r="5517" spans="1:1" x14ac:dyDescent="0.25">
      <c r="A5517"/>
    </row>
    <row r="5518" spans="1:1" x14ac:dyDescent="0.25">
      <c r="A5518"/>
    </row>
    <row r="5519" spans="1:1" x14ac:dyDescent="0.25">
      <c r="A5519"/>
    </row>
    <row r="5520" spans="1:1" x14ac:dyDescent="0.25">
      <c r="A5520"/>
    </row>
    <row r="5521" spans="1:1" x14ac:dyDescent="0.25">
      <c r="A5521"/>
    </row>
    <row r="5522" spans="1:1" x14ac:dyDescent="0.25">
      <c r="A5522"/>
    </row>
    <row r="5523" spans="1:1" x14ac:dyDescent="0.25">
      <c r="A5523"/>
    </row>
    <row r="5524" spans="1:1" x14ac:dyDescent="0.25">
      <c r="A5524"/>
    </row>
    <row r="5525" spans="1:1" x14ac:dyDescent="0.25">
      <c r="A5525"/>
    </row>
    <row r="5526" spans="1:1" x14ac:dyDescent="0.25">
      <c r="A5526"/>
    </row>
    <row r="5527" spans="1:1" x14ac:dyDescent="0.25">
      <c r="A5527"/>
    </row>
    <row r="5528" spans="1:1" x14ac:dyDescent="0.25">
      <c r="A5528"/>
    </row>
    <row r="5529" spans="1:1" x14ac:dyDescent="0.25">
      <c r="A5529"/>
    </row>
    <row r="5530" spans="1:1" x14ac:dyDescent="0.25">
      <c r="A5530"/>
    </row>
    <row r="5531" spans="1:1" x14ac:dyDescent="0.25">
      <c r="A5531"/>
    </row>
    <row r="5532" spans="1:1" x14ac:dyDescent="0.25">
      <c r="A5532"/>
    </row>
    <row r="5533" spans="1:1" x14ac:dyDescent="0.25">
      <c r="A5533"/>
    </row>
    <row r="5534" spans="1:1" x14ac:dyDescent="0.25">
      <c r="A5534"/>
    </row>
    <row r="5535" spans="1:1" x14ac:dyDescent="0.25">
      <c r="A5535"/>
    </row>
    <row r="5536" spans="1:1" x14ac:dyDescent="0.25">
      <c r="A5536"/>
    </row>
    <row r="5537" spans="1:1" x14ac:dyDescent="0.25">
      <c r="A5537"/>
    </row>
    <row r="5538" spans="1:1" x14ac:dyDescent="0.25">
      <c r="A5538"/>
    </row>
    <row r="5539" spans="1:1" x14ac:dyDescent="0.25">
      <c r="A5539"/>
    </row>
    <row r="5540" spans="1:1" x14ac:dyDescent="0.25">
      <c r="A5540"/>
    </row>
    <row r="5541" spans="1:1" x14ac:dyDescent="0.25">
      <c r="A5541"/>
    </row>
    <row r="5542" spans="1:1" x14ac:dyDescent="0.25">
      <c r="A5542"/>
    </row>
    <row r="5543" spans="1:1" x14ac:dyDescent="0.25">
      <c r="A5543"/>
    </row>
    <row r="5544" spans="1:1" x14ac:dyDescent="0.25">
      <c r="A5544"/>
    </row>
    <row r="5545" spans="1:1" x14ac:dyDescent="0.25">
      <c r="A5545"/>
    </row>
    <row r="5546" spans="1:1" x14ac:dyDescent="0.25">
      <c r="A5546"/>
    </row>
    <row r="5547" spans="1:1" x14ac:dyDescent="0.25">
      <c r="A5547"/>
    </row>
    <row r="5548" spans="1:1" x14ac:dyDescent="0.25">
      <c r="A5548"/>
    </row>
    <row r="5549" spans="1:1" x14ac:dyDescent="0.25">
      <c r="A5549"/>
    </row>
    <row r="5550" spans="1:1" x14ac:dyDescent="0.25">
      <c r="A5550"/>
    </row>
    <row r="5551" spans="1:1" x14ac:dyDescent="0.25">
      <c r="A5551"/>
    </row>
    <row r="5552" spans="1:1" x14ac:dyDescent="0.25">
      <c r="A5552"/>
    </row>
    <row r="5553" spans="1:1" x14ac:dyDescent="0.25">
      <c r="A5553"/>
    </row>
    <row r="5554" spans="1:1" x14ac:dyDescent="0.25">
      <c r="A5554"/>
    </row>
    <row r="5555" spans="1:1" x14ac:dyDescent="0.25">
      <c r="A5555"/>
    </row>
    <row r="5556" spans="1:1" x14ac:dyDescent="0.25">
      <c r="A5556"/>
    </row>
    <row r="5557" spans="1:1" x14ac:dyDescent="0.25">
      <c r="A5557"/>
    </row>
    <row r="5558" spans="1:1" x14ac:dyDescent="0.25">
      <c r="A5558"/>
    </row>
    <row r="5559" spans="1:1" x14ac:dyDescent="0.25">
      <c r="A5559"/>
    </row>
    <row r="5560" spans="1:1" x14ac:dyDescent="0.25">
      <c r="A5560"/>
    </row>
    <row r="5561" spans="1:1" x14ac:dyDescent="0.25">
      <c r="A5561"/>
    </row>
    <row r="5562" spans="1:1" x14ac:dyDescent="0.25">
      <c r="A5562"/>
    </row>
    <row r="5563" spans="1:1" x14ac:dyDescent="0.25">
      <c r="A5563"/>
    </row>
    <row r="5564" spans="1:1" x14ac:dyDescent="0.25">
      <c r="A5564"/>
    </row>
    <row r="5565" spans="1:1" x14ac:dyDescent="0.25">
      <c r="A5565"/>
    </row>
    <row r="5566" spans="1:1" x14ac:dyDescent="0.25">
      <c r="A5566"/>
    </row>
    <row r="5567" spans="1:1" x14ac:dyDescent="0.25">
      <c r="A5567"/>
    </row>
    <row r="5568" spans="1:1" x14ac:dyDescent="0.25">
      <c r="A5568"/>
    </row>
    <row r="5569" spans="1:1" x14ac:dyDescent="0.25">
      <c r="A5569"/>
    </row>
    <row r="5570" spans="1:1" x14ac:dyDescent="0.25">
      <c r="A5570"/>
    </row>
    <row r="5571" spans="1:1" x14ac:dyDescent="0.25">
      <c r="A5571"/>
    </row>
    <row r="5572" spans="1:1" x14ac:dyDescent="0.25">
      <c r="A5572"/>
    </row>
    <row r="5573" spans="1:1" x14ac:dyDescent="0.25">
      <c r="A5573"/>
    </row>
    <row r="5574" spans="1:1" x14ac:dyDescent="0.25">
      <c r="A5574"/>
    </row>
    <row r="5575" spans="1:1" x14ac:dyDescent="0.25">
      <c r="A5575"/>
    </row>
    <row r="5576" spans="1:1" x14ac:dyDescent="0.25">
      <c r="A5576"/>
    </row>
    <row r="5577" spans="1:1" x14ac:dyDescent="0.25">
      <c r="A5577"/>
    </row>
    <row r="5578" spans="1:1" x14ac:dyDescent="0.25">
      <c r="A5578"/>
    </row>
    <row r="5579" spans="1:1" x14ac:dyDescent="0.25">
      <c r="A5579"/>
    </row>
    <row r="5580" spans="1:1" x14ac:dyDescent="0.25">
      <c r="A5580"/>
    </row>
    <row r="5581" spans="1:1" x14ac:dyDescent="0.25">
      <c r="A5581"/>
    </row>
    <row r="5582" spans="1:1" x14ac:dyDescent="0.25">
      <c r="A5582"/>
    </row>
    <row r="5583" spans="1:1" x14ac:dyDescent="0.25">
      <c r="A5583"/>
    </row>
    <row r="5584" spans="1:1" x14ac:dyDescent="0.25">
      <c r="A5584"/>
    </row>
    <row r="5585" spans="1:1" x14ac:dyDescent="0.25">
      <c r="A5585"/>
    </row>
    <row r="5586" spans="1:1" x14ac:dyDescent="0.25">
      <c r="A5586"/>
    </row>
    <row r="5587" spans="1:1" x14ac:dyDescent="0.25">
      <c r="A5587"/>
    </row>
    <row r="5588" spans="1:1" x14ac:dyDescent="0.25">
      <c r="A5588"/>
    </row>
    <row r="5589" spans="1:1" x14ac:dyDescent="0.25">
      <c r="A5589"/>
    </row>
    <row r="5590" spans="1:1" x14ac:dyDescent="0.25">
      <c r="A5590"/>
    </row>
    <row r="5591" spans="1:1" x14ac:dyDescent="0.25">
      <c r="A5591"/>
    </row>
    <row r="5592" spans="1:1" x14ac:dyDescent="0.25">
      <c r="A5592"/>
    </row>
    <row r="5593" spans="1:1" x14ac:dyDescent="0.25">
      <c r="A5593"/>
    </row>
    <row r="5594" spans="1:1" x14ac:dyDescent="0.25">
      <c r="A5594"/>
    </row>
    <row r="5595" spans="1:1" x14ac:dyDescent="0.25">
      <c r="A5595"/>
    </row>
    <row r="5596" spans="1:1" x14ac:dyDescent="0.25">
      <c r="A5596"/>
    </row>
    <row r="5597" spans="1:1" x14ac:dyDescent="0.25">
      <c r="A5597"/>
    </row>
    <row r="5598" spans="1:1" x14ac:dyDescent="0.25">
      <c r="A5598"/>
    </row>
    <row r="5599" spans="1:1" x14ac:dyDescent="0.25">
      <c r="A5599"/>
    </row>
    <row r="5600" spans="1:1" x14ac:dyDescent="0.25">
      <c r="A5600"/>
    </row>
    <row r="5601" spans="1:1" x14ac:dyDescent="0.25">
      <c r="A5601"/>
    </row>
    <row r="5602" spans="1:1" x14ac:dyDescent="0.25">
      <c r="A5602"/>
    </row>
    <row r="5603" spans="1:1" x14ac:dyDescent="0.25">
      <c r="A5603"/>
    </row>
    <row r="5604" spans="1:1" x14ac:dyDescent="0.25">
      <c r="A5604"/>
    </row>
    <row r="5605" spans="1:1" x14ac:dyDescent="0.25">
      <c r="A5605"/>
    </row>
    <row r="5606" spans="1:1" x14ac:dyDescent="0.25">
      <c r="A5606"/>
    </row>
    <row r="5607" spans="1:1" x14ac:dyDescent="0.25">
      <c r="A5607"/>
    </row>
    <row r="5608" spans="1:1" x14ac:dyDescent="0.25">
      <c r="A5608"/>
    </row>
    <row r="5609" spans="1:1" x14ac:dyDescent="0.25">
      <c r="A5609"/>
    </row>
    <row r="5610" spans="1:1" x14ac:dyDescent="0.25">
      <c r="A5610"/>
    </row>
    <row r="5611" spans="1:1" x14ac:dyDescent="0.25">
      <c r="A5611"/>
    </row>
    <row r="5612" spans="1:1" x14ac:dyDescent="0.25">
      <c r="A5612"/>
    </row>
    <row r="5613" spans="1:1" x14ac:dyDescent="0.25">
      <c r="A5613"/>
    </row>
    <row r="5614" spans="1:1" x14ac:dyDescent="0.25">
      <c r="A5614"/>
    </row>
    <row r="5615" spans="1:1" x14ac:dyDescent="0.25">
      <c r="A5615"/>
    </row>
    <row r="5616" spans="1:1" x14ac:dyDescent="0.25">
      <c r="A5616"/>
    </row>
    <row r="5617" spans="1:1" x14ac:dyDescent="0.25">
      <c r="A5617"/>
    </row>
    <row r="5618" spans="1:1" x14ac:dyDescent="0.25">
      <c r="A5618"/>
    </row>
    <row r="5619" spans="1:1" x14ac:dyDescent="0.25">
      <c r="A5619"/>
    </row>
    <row r="5620" spans="1:1" x14ac:dyDescent="0.25">
      <c r="A5620"/>
    </row>
    <row r="5621" spans="1:1" x14ac:dyDescent="0.25">
      <c r="A5621"/>
    </row>
    <row r="5622" spans="1:1" x14ac:dyDescent="0.25">
      <c r="A5622"/>
    </row>
    <row r="5623" spans="1:1" x14ac:dyDescent="0.25">
      <c r="A5623"/>
    </row>
    <row r="5624" spans="1:1" x14ac:dyDescent="0.25">
      <c r="A5624"/>
    </row>
    <row r="5625" spans="1:1" x14ac:dyDescent="0.25">
      <c r="A5625"/>
    </row>
    <row r="5626" spans="1:1" x14ac:dyDescent="0.25">
      <c r="A5626"/>
    </row>
    <row r="5627" spans="1:1" x14ac:dyDescent="0.25">
      <c r="A5627"/>
    </row>
    <row r="5628" spans="1:1" x14ac:dyDescent="0.25">
      <c r="A5628"/>
    </row>
    <row r="5629" spans="1:1" x14ac:dyDescent="0.25">
      <c r="A5629"/>
    </row>
    <row r="5630" spans="1:1" x14ac:dyDescent="0.25">
      <c r="A5630"/>
    </row>
    <row r="5631" spans="1:1" x14ac:dyDescent="0.25">
      <c r="A5631"/>
    </row>
    <row r="5632" spans="1:1" x14ac:dyDescent="0.25">
      <c r="A5632"/>
    </row>
    <row r="5633" spans="1:1" x14ac:dyDescent="0.25">
      <c r="A5633"/>
    </row>
    <row r="5634" spans="1:1" x14ac:dyDescent="0.25">
      <c r="A5634"/>
    </row>
    <row r="5635" spans="1:1" x14ac:dyDescent="0.25">
      <c r="A5635"/>
    </row>
    <row r="5636" spans="1:1" x14ac:dyDescent="0.25">
      <c r="A5636"/>
    </row>
    <row r="5637" spans="1:1" x14ac:dyDescent="0.25">
      <c r="A5637"/>
    </row>
    <row r="5638" spans="1:1" x14ac:dyDescent="0.25">
      <c r="A5638"/>
    </row>
    <row r="5639" spans="1:1" x14ac:dyDescent="0.25">
      <c r="A5639"/>
    </row>
    <row r="5640" spans="1:1" x14ac:dyDescent="0.25">
      <c r="A5640"/>
    </row>
    <row r="5641" spans="1:1" x14ac:dyDescent="0.25">
      <c r="A5641"/>
    </row>
    <row r="5642" spans="1:1" x14ac:dyDescent="0.25">
      <c r="A5642"/>
    </row>
    <row r="5643" spans="1:1" x14ac:dyDescent="0.25">
      <c r="A5643"/>
    </row>
    <row r="5644" spans="1:1" x14ac:dyDescent="0.25">
      <c r="A5644"/>
    </row>
    <row r="5645" spans="1:1" x14ac:dyDescent="0.25">
      <c r="A5645"/>
    </row>
    <row r="5646" spans="1:1" x14ac:dyDescent="0.25">
      <c r="A5646"/>
    </row>
    <row r="5647" spans="1:1" x14ac:dyDescent="0.25">
      <c r="A5647"/>
    </row>
    <row r="5648" spans="1:1" x14ac:dyDescent="0.25">
      <c r="A5648"/>
    </row>
    <row r="5649" spans="1:1" x14ac:dyDescent="0.25">
      <c r="A5649"/>
    </row>
    <row r="5650" spans="1:1" x14ac:dyDescent="0.25">
      <c r="A5650"/>
    </row>
    <row r="5651" spans="1:1" x14ac:dyDescent="0.25">
      <c r="A5651"/>
    </row>
    <row r="5652" spans="1:1" x14ac:dyDescent="0.25">
      <c r="A5652"/>
    </row>
    <row r="5653" spans="1:1" x14ac:dyDescent="0.25">
      <c r="A5653"/>
    </row>
    <row r="5654" spans="1:1" x14ac:dyDescent="0.25">
      <c r="A5654"/>
    </row>
    <row r="5655" spans="1:1" x14ac:dyDescent="0.25">
      <c r="A5655"/>
    </row>
    <row r="5656" spans="1:1" x14ac:dyDescent="0.25">
      <c r="A5656"/>
    </row>
    <row r="5657" spans="1:1" x14ac:dyDescent="0.25">
      <c r="A5657"/>
    </row>
    <row r="5658" spans="1:1" x14ac:dyDescent="0.25">
      <c r="A5658"/>
    </row>
    <row r="5659" spans="1:1" x14ac:dyDescent="0.25">
      <c r="A5659"/>
    </row>
    <row r="5660" spans="1:1" x14ac:dyDescent="0.25">
      <c r="A5660"/>
    </row>
    <row r="5661" spans="1:1" x14ac:dyDescent="0.25">
      <c r="A5661"/>
    </row>
    <row r="5662" spans="1:1" x14ac:dyDescent="0.25">
      <c r="A5662"/>
    </row>
    <row r="5663" spans="1:1" x14ac:dyDescent="0.25">
      <c r="A5663"/>
    </row>
    <row r="5664" spans="1:1" x14ac:dyDescent="0.25">
      <c r="A5664"/>
    </row>
    <row r="5665" spans="1:1" x14ac:dyDescent="0.25">
      <c r="A5665"/>
    </row>
    <row r="5666" spans="1:1" x14ac:dyDescent="0.25">
      <c r="A5666"/>
    </row>
    <row r="5667" spans="1:1" x14ac:dyDescent="0.25">
      <c r="A5667"/>
    </row>
    <row r="5668" spans="1:1" x14ac:dyDescent="0.25">
      <c r="A5668"/>
    </row>
    <row r="5669" spans="1:1" x14ac:dyDescent="0.25">
      <c r="A5669"/>
    </row>
    <row r="5670" spans="1:1" x14ac:dyDescent="0.25">
      <c r="A5670"/>
    </row>
    <row r="5671" spans="1:1" x14ac:dyDescent="0.25">
      <c r="A5671"/>
    </row>
    <row r="5672" spans="1:1" x14ac:dyDescent="0.25">
      <c r="A5672"/>
    </row>
    <row r="5673" spans="1:1" x14ac:dyDescent="0.25">
      <c r="A5673"/>
    </row>
    <row r="5674" spans="1:1" x14ac:dyDescent="0.25">
      <c r="A5674"/>
    </row>
    <row r="5675" spans="1:1" x14ac:dyDescent="0.25">
      <c r="A5675"/>
    </row>
    <row r="5676" spans="1:1" x14ac:dyDescent="0.25">
      <c r="A5676"/>
    </row>
    <row r="5677" spans="1:1" x14ac:dyDescent="0.25">
      <c r="A5677"/>
    </row>
    <row r="5678" spans="1:1" x14ac:dyDescent="0.25">
      <c r="A5678"/>
    </row>
    <row r="5679" spans="1:1" x14ac:dyDescent="0.25">
      <c r="A5679"/>
    </row>
    <row r="5680" spans="1:1" x14ac:dyDescent="0.25">
      <c r="A5680"/>
    </row>
    <row r="5681" spans="1:1" x14ac:dyDescent="0.25">
      <c r="A5681"/>
    </row>
    <row r="5682" spans="1:1" x14ac:dyDescent="0.25">
      <c r="A5682"/>
    </row>
    <row r="5683" spans="1:1" x14ac:dyDescent="0.25">
      <c r="A5683"/>
    </row>
    <row r="5684" spans="1:1" x14ac:dyDescent="0.25">
      <c r="A5684"/>
    </row>
    <row r="5685" spans="1:1" x14ac:dyDescent="0.25">
      <c r="A5685"/>
    </row>
    <row r="5686" spans="1:1" x14ac:dyDescent="0.25">
      <c r="A5686"/>
    </row>
    <row r="5687" spans="1:1" x14ac:dyDescent="0.25">
      <c r="A5687"/>
    </row>
    <row r="5688" spans="1:1" x14ac:dyDescent="0.25">
      <c r="A5688"/>
    </row>
    <row r="5689" spans="1:1" x14ac:dyDescent="0.25">
      <c r="A5689"/>
    </row>
    <row r="5690" spans="1:1" x14ac:dyDescent="0.25">
      <c r="A5690"/>
    </row>
    <row r="5691" spans="1:1" x14ac:dyDescent="0.25">
      <c r="A5691"/>
    </row>
    <row r="5692" spans="1:1" x14ac:dyDescent="0.25">
      <c r="A5692"/>
    </row>
    <row r="5693" spans="1:1" x14ac:dyDescent="0.25">
      <c r="A5693"/>
    </row>
    <row r="5694" spans="1:1" x14ac:dyDescent="0.25">
      <c r="A5694"/>
    </row>
    <row r="5695" spans="1:1" x14ac:dyDescent="0.25">
      <c r="A5695"/>
    </row>
    <row r="5696" spans="1:1" x14ac:dyDescent="0.25">
      <c r="A5696"/>
    </row>
    <row r="5697" spans="1:1" x14ac:dyDescent="0.25">
      <c r="A5697"/>
    </row>
    <row r="5698" spans="1:1" x14ac:dyDescent="0.25">
      <c r="A5698"/>
    </row>
    <row r="5699" spans="1:1" x14ac:dyDescent="0.25">
      <c r="A5699"/>
    </row>
    <row r="5700" spans="1:1" x14ac:dyDescent="0.25">
      <c r="A5700"/>
    </row>
    <row r="5701" spans="1:1" x14ac:dyDescent="0.25">
      <c r="A5701"/>
    </row>
    <row r="5702" spans="1:1" x14ac:dyDescent="0.25">
      <c r="A5702"/>
    </row>
    <row r="5703" spans="1:1" x14ac:dyDescent="0.25">
      <c r="A5703"/>
    </row>
    <row r="5704" spans="1:1" x14ac:dyDescent="0.25">
      <c r="A5704"/>
    </row>
    <row r="5705" spans="1:1" x14ac:dyDescent="0.25">
      <c r="A5705"/>
    </row>
    <row r="5706" spans="1:1" x14ac:dyDescent="0.25">
      <c r="A5706"/>
    </row>
    <row r="5707" spans="1:1" x14ac:dyDescent="0.25">
      <c r="A5707"/>
    </row>
    <row r="5708" spans="1:1" x14ac:dyDescent="0.25">
      <c r="A5708"/>
    </row>
    <row r="5709" spans="1:1" x14ac:dyDescent="0.25">
      <c r="A5709"/>
    </row>
    <row r="5710" spans="1:1" x14ac:dyDescent="0.25">
      <c r="A5710"/>
    </row>
    <row r="5711" spans="1:1" x14ac:dyDescent="0.25">
      <c r="A5711"/>
    </row>
    <row r="5712" spans="1:1" x14ac:dyDescent="0.25">
      <c r="A5712"/>
    </row>
    <row r="5713" spans="1:1" x14ac:dyDescent="0.25">
      <c r="A5713"/>
    </row>
    <row r="5714" spans="1:1" x14ac:dyDescent="0.25">
      <c r="A5714"/>
    </row>
    <row r="5715" spans="1:1" x14ac:dyDescent="0.25">
      <c r="A5715"/>
    </row>
    <row r="5716" spans="1:1" x14ac:dyDescent="0.25">
      <c r="A5716"/>
    </row>
    <row r="5717" spans="1:1" x14ac:dyDescent="0.25">
      <c r="A5717"/>
    </row>
    <row r="5718" spans="1:1" x14ac:dyDescent="0.25">
      <c r="A5718"/>
    </row>
    <row r="5719" spans="1:1" x14ac:dyDescent="0.25">
      <c r="A5719"/>
    </row>
    <row r="5720" spans="1:1" x14ac:dyDescent="0.25">
      <c r="A5720"/>
    </row>
    <row r="5721" spans="1:1" x14ac:dyDescent="0.25">
      <c r="A5721"/>
    </row>
    <row r="5722" spans="1:1" x14ac:dyDescent="0.25">
      <c r="A5722"/>
    </row>
    <row r="5723" spans="1:1" x14ac:dyDescent="0.25">
      <c r="A5723"/>
    </row>
    <row r="5724" spans="1:1" x14ac:dyDescent="0.25">
      <c r="A5724"/>
    </row>
    <row r="5725" spans="1:1" x14ac:dyDescent="0.25">
      <c r="A5725"/>
    </row>
    <row r="5726" spans="1:1" x14ac:dyDescent="0.25">
      <c r="A5726"/>
    </row>
    <row r="5727" spans="1:1" x14ac:dyDescent="0.25">
      <c r="A5727"/>
    </row>
    <row r="5728" spans="1:1" x14ac:dyDescent="0.25">
      <c r="A5728"/>
    </row>
    <row r="5729" spans="1:1" x14ac:dyDescent="0.25">
      <c r="A5729"/>
    </row>
    <row r="5730" spans="1:1" x14ac:dyDescent="0.25">
      <c r="A5730"/>
    </row>
    <row r="5731" spans="1:1" x14ac:dyDescent="0.25">
      <c r="A5731"/>
    </row>
    <row r="5732" spans="1:1" x14ac:dyDescent="0.25">
      <c r="A5732"/>
    </row>
    <row r="5733" spans="1:1" x14ac:dyDescent="0.25">
      <c r="A5733"/>
    </row>
    <row r="5734" spans="1:1" x14ac:dyDescent="0.25">
      <c r="A5734"/>
    </row>
    <row r="5735" spans="1:1" x14ac:dyDescent="0.25">
      <c r="A5735"/>
    </row>
    <row r="5736" spans="1:1" x14ac:dyDescent="0.25">
      <c r="A5736"/>
    </row>
    <row r="5737" spans="1:1" x14ac:dyDescent="0.25">
      <c r="A5737"/>
    </row>
    <row r="5738" spans="1:1" x14ac:dyDescent="0.25">
      <c r="A5738"/>
    </row>
    <row r="5739" spans="1:1" x14ac:dyDescent="0.25">
      <c r="A5739"/>
    </row>
    <row r="5740" spans="1:1" x14ac:dyDescent="0.25">
      <c r="A5740"/>
    </row>
    <row r="5741" spans="1:1" x14ac:dyDescent="0.25">
      <c r="A5741"/>
    </row>
    <row r="5742" spans="1:1" x14ac:dyDescent="0.25">
      <c r="A5742"/>
    </row>
    <row r="5743" spans="1:1" x14ac:dyDescent="0.25">
      <c r="A5743"/>
    </row>
    <row r="5744" spans="1:1" x14ac:dyDescent="0.25">
      <c r="A5744"/>
    </row>
    <row r="5745" spans="1:1" x14ac:dyDescent="0.25">
      <c r="A5745"/>
    </row>
    <row r="5746" spans="1:1" x14ac:dyDescent="0.25">
      <c r="A5746"/>
    </row>
    <row r="5747" spans="1:1" x14ac:dyDescent="0.25">
      <c r="A5747"/>
    </row>
    <row r="5748" spans="1:1" x14ac:dyDescent="0.25">
      <c r="A5748"/>
    </row>
    <row r="5749" spans="1:1" x14ac:dyDescent="0.25">
      <c r="A5749"/>
    </row>
    <row r="5750" spans="1:1" x14ac:dyDescent="0.25">
      <c r="A5750"/>
    </row>
    <row r="5751" spans="1:1" x14ac:dyDescent="0.25">
      <c r="A5751"/>
    </row>
    <row r="5752" spans="1:1" x14ac:dyDescent="0.25">
      <c r="A5752"/>
    </row>
    <row r="5753" spans="1:1" x14ac:dyDescent="0.25">
      <c r="A5753"/>
    </row>
    <row r="5754" spans="1:1" x14ac:dyDescent="0.25">
      <c r="A5754"/>
    </row>
    <row r="5755" spans="1:1" x14ac:dyDescent="0.25">
      <c r="A5755"/>
    </row>
    <row r="5756" spans="1:1" x14ac:dyDescent="0.25">
      <c r="A5756"/>
    </row>
    <row r="5757" spans="1:1" x14ac:dyDescent="0.25">
      <c r="A5757"/>
    </row>
    <row r="5758" spans="1:1" x14ac:dyDescent="0.25">
      <c r="A5758"/>
    </row>
    <row r="5759" spans="1:1" x14ac:dyDescent="0.25">
      <c r="A5759"/>
    </row>
    <row r="5760" spans="1:1" x14ac:dyDescent="0.25">
      <c r="A5760"/>
    </row>
    <row r="5761" spans="1:1" x14ac:dyDescent="0.25">
      <c r="A5761"/>
    </row>
    <row r="5762" spans="1:1" x14ac:dyDescent="0.25">
      <c r="A5762"/>
    </row>
    <row r="5763" spans="1:1" x14ac:dyDescent="0.25">
      <c r="A5763"/>
    </row>
    <row r="5764" spans="1:1" x14ac:dyDescent="0.25">
      <c r="A5764"/>
    </row>
    <row r="5765" spans="1:1" x14ac:dyDescent="0.25">
      <c r="A5765"/>
    </row>
    <row r="5766" spans="1:1" x14ac:dyDescent="0.25">
      <c r="A5766"/>
    </row>
    <row r="5767" spans="1:1" x14ac:dyDescent="0.25">
      <c r="A5767"/>
    </row>
    <row r="5768" spans="1:1" x14ac:dyDescent="0.25">
      <c r="A5768"/>
    </row>
    <row r="5769" spans="1:1" x14ac:dyDescent="0.25">
      <c r="A5769"/>
    </row>
    <row r="5770" spans="1:1" x14ac:dyDescent="0.25">
      <c r="A5770"/>
    </row>
    <row r="5771" spans="1:1" x14ac:dyDescent="0.25">
      <c r="A5771"/>
    </row>
    <row r="5772" spans="1:1" x14ac:dyDescent="0.25">
      <c r="A5772"/>
    </row>
    <row r="5773" spans="1:1" x14ac:dyDescent="0.25">
      <c r="A5773"/>
    </row>
    <row r="5774" spans="1:1" x14ac:dyDescent="0.25">
      <c r="A5774"/>
    </row>
    <row r="5775" spans="1:1" x14ac:dyDescent="0.25">
      <c r="A5775"/>
    </row>
    <row r="5776" spans="1:1" x14ac:dyDescent="0.25">
      <c r="A5776"/>
    </row>
    <row r="5777" spans="1:1" x14ac:dyDescent="0.25">
      <c r="A5777"/>
    </row>
    <row r="5778" spans="1:1" x14ac:dyDescent="0.25">
      <c r="A5778"/>
    </row>
    <row r="5779" spans="1:1" x14ac:dyDescent="0.25">
      <c r="A5779"/>
    </row>
    <row r="5780" spans="1:1" x14ac:dyDescent="0.25">
      <c r="A5780"/>
    </row>
    <row r="5781" spans="1:1" x14ac:dyDescent="0.25">
      <c r="A5781"/>
    </row>
    <row r="5782" spans="1:1" x14ac:dyDescent="0.25">
      <c r="A5782"/>
    </row>
    <row r="5783" spans="1:1" x14ac:dyDescent="0.25">
      <c r="A5783"/>
    </row>
    <row r="5784" spans="1:1" x14ac:dyDescent="0.25">
      <c r="A5784"/>
    </row>
    <row r="5785" spans="1:1" x14ac:dyDescent="0.25">
      <c r="A5785"/>
    </row>
    <row r="5786" spans="1:1" x14ac:dyDescent="0.25">
      <c r="A5786"/>
    </row>
    <row r="5787" spans="1:1" x14ac:dyDescent="0.25">
      <c r="A5787"/>
    </row>
    <row r="5788" spans="1:1" x14ac:dyDescent="0.25">
      <c r="A5788"/>
    </row>
    <row r="5789" spans="1:1" x14ac:dyDescent="0.25">
      <c r="A5789"/>
    </row>
    <row r="5790" spans="1:1" x14ac:dyDescent="0.25">
      <c r="A5790"/>
    </row>
    <row r="5791" spans="1:1" x14ac:dyDescent="0.25">
      <c r="A5791"/>
    </row>
    <row r="5792" spans="1:1" x14ac:dyDescent="0.25">
      <c r="A5792"/>
    </row>
    <row r="5793" spans="1:1" x14ac:dyDescent="0.25">
      <c r="A5793"/>
    </row>
    <row r="5794" spans="1:1" x14ac:dyDescent="0.25">
      <c r="A5794"/>
    </row>
    <row r="5795" spans="1:1" x14ac:dyDescent="0.25">
      <c r="A5795"/>
    </row>
    <row r="5796" spans="1:1" x14ac:dyDescent="0.25">
      <c r="A5796"/>
    </row>
    <row r="5797" spans="1:1" x14ac:dyDescent="0.25">
      <c r="A5797"/>
    </row>
    <row r="5798" spans="1:1" x14ac:dyDescent="0.25">
      <c r="A5798"/>
    </row>
    <row r="5799" spans="1:1" x14ac:dyDescent="0.25">
      <c r="A5799"/>
    </row>
    <row r="5800" spans="1:1" x14ac:dyDescent="0.25">
      <c r="A5800"/>
    </row>
    <row r="5801" spans="1:1" x14ac:dyDescent="0.25">
      <c r="A5801"/>
    </row>
    <row r="5802" spans="1:1" x14ac:dyDescent="0.25">
      <c r="A5802"/>
    </row>
    <row r="5803" spans="1:1" x14ac:dyDescent="0.25">
      <c r="A5803"/>
    </row>
    <row r="5804" spans="1:1" x14ac:dyDescent="0.25">
      <c r="A5804"/>
    </row>
    <row r="5805" spans="1:1" x14ac:dyDescent="0.25">
      <c r="A5805"/>
    </row>
    <row r="5806" spans="1:1" x14ac:dyDescent="0.25">
      <c r="A5806"/>
    </row>
    <row r="5807" spans="1:1" x14ac:dyDescent="0.25">
      <c r="A5807"/>
    </row>
    <row r="5808" spans="1:1" x14ac:dyDescent="0.25">
      <c r="A5808"/>
    </row>
    <row r="5809" spans="1:1" x14ac:dyDescent="0.25">
      <c r="A5809"/>
    </row>
    <row r="5810" spans="1:1" x14ac:dyDescent="0.25">
      <c r="A5810"/>
    </row>
    <row r="5811" spans="1:1" x14ac:dyDescent="0.25">
      <c r="A5811"/>
    </row>
    <row r="5812" spans="1:1" x14ac:dyDescent="0.25">
      <c r="A5812"/>
    </row>
    <row r="5813" spans="1:1" x14ac:dyDescent="0.25">
      <c r="A5813"/>
    </row>
    <row r="5814" spans="1:1" x14ac:dyDescent="0.25">
      <c r="A5814"/>
    </row>
    <row r="5815" spans="1:1" x14ac:dyDescent="0.25">
      <c r="A5815"/>
    </row>
    <row r="5816" spans="1:1" x14ac:dyDescent="0.25">
      <c r="A5816"/>
    </row>
    <row r="5817" spans="1:1" x14ac:dyDescent="0.25">
      <c r="A5817"/>
    </row>
    <row r="5818" spans="1:1" x14ac:dyDescent="0.25">
      <c r="A5818"/>
    </row>
    <row r="5819" spans="1:1" x14ac:dyDescent="0.25">
      <c r="A5819"/>
    </row>
    <row r="5820" spans="1:1" x14ac:dyDescent="0.25">
      <c r="A5820"/>
    </row>
    <row r="5821" spans="1:1" x14ac:dyDescent="0.25">
      <c r="A5821"/>
    </row>
    <row r="5822" spans="1:1" x14ac:dyDescent="0.25">
      <c r="A5822"/>
    </row>
    <row r="5823" spans="1:1" x14ac:dyDescent="0.25">
      <c r="A5823"/>
    </row>
    <row r="5824" spans="1:1" x14ac:dyDescent="0.25">
      <c r="A5824"/>
    </row>
    <row r="5825" spans="1:1" x14ac:dyDescent="0.25">
      <c r="A5825"/>
    </row>
    <row r="5826" spans="1:1" x14ac:dyDescent="0.25">
      <c r="A5826"/>
    </row>
    <row r="5827" spans="1:1" x14ac:dyDescent="0.25">
      <c r="A5827"/>
    </row>
    <row r="5828" spans="1:1" x14ac:dyDescent="0.25">
      <c r="A5828"/>
    </row>
    <row r="5829" spans="1:1" x14ac:dyDescent="0.25">
      <c r="A5829"/>
    </row>
    <row r="5830" spans="1:1" x14ac:dyDescent="0.25">
      <c r="A5830"/>
    </row>
    <row r="5831" spans="1:1" x14ac:dyDescent="0.25">
      <c r="A5831"/>
    </row>
    <row r="5832" spans="1:1" x14ac:dyDescent="0.25">
      <c r="A5832"/>
    </row>
    <row r="5833" spans="1:1" x14ac:dyDescent="0.25">
      <c r="A5833"/>
    </row>
    <row r="5834" spans="1:1" x14ac:dyDescent="0.25">
      <c r="A5834"/>
    </row>
    <row r="5835" spans="1:1" x14ac:dyDescent="0.25">
      <c r="A5835"/>
    </row>
    <row r="5836" spans="1:1" x14ac:dyDescent="0.25">
      <c r="A5836"/>
    </row>
    <row r="5837" spans="1:1" x14ac:dyDescent="0.25">
      <c r="A5837"/>
    </row>
    <row r="5838" spans="1:1" x14ac:dyDescent="0.25">
      <c r="A5838"/>
    </row>
    <row r="5839" spans="1:1" x14ac:dyDescent="0.25">
      <c r="A5839"/>
    </row>
    <row r="5840" spans="1:1" x14ac:dyDescent="0.25">
      <c r="A5840"/>
    </row>
    <row r="5841" spans="1:1" x14ac:dyDescent="0.25">
      <c r="A5841"/>
    </row>
    <row r="5842" spans="1:1" x14ac:dyDescent="0.25">
      <c r="A5842"/>
    </row>
    <row r="5843" spans="1:1" x14ac:dyDescent="0.25">
      <c r="A5843"/>
    </row>
    <row r="5844" spans="1:1" x14ac:dyDescent="0.25">
      <c r="A5844"/>
    </row>
    <row r="5845" spans="1:1" x14ac:dyDescent="0.25">
      <c r="A5845"/>
    </row>
    <row r="5846" spans="1:1" x14ac:dyDescent="0.25">
      <c r="A5846"/>
    </row>
    <row r="5847" spans="1:1" x14ac:dyDescent="0.25">
      <c r="A5847"/>
    </row>
    <row r="5848" spans="1:1" x14ac:dyDescent="0.25">
      <c r="A5848"/>
    </row>
    <row r="5849" spans="1:1" x14ac:dyDescent="0.25">
      <c r="A5849"/>
    </row>
    <row r="5850" spans="1:1" x14ac:dyDescent="0.25">
      <c r="A5850"/>
    </row>
    <row r="5851" spans="1:1" x14ac:dyDescent="0.25">
      <c r="A5851"/>
    </row>
    <row r="5852" spans="1:1" x14ac:dyDescent="0.25">
      <c r="A5852"/>
    </row>
    <row r="5853" spans="1:1" x14ac:dyDescent="0.25">
      <c r="A5853"/>
    </row>
    <row r="5854" spans="1:1" x14ac:dyDescent="0.25">
      <c r="A5854"/>
    </row>
    <row r="5855" spans="1:1" x14ac:dyDescent="0.25">
      <c r="A5855"/>
    </row>
    <row r="5856" spans="1:1" x14ac:dyDescent="0.25">
      <c r="A5856"/>
    </row>
    <row r="5857" spans="1:1" x14ac:dyDescent="0.25">
      <c r="A5857"/>
    </row>
    <row r="5858" spans="1:1" x14ac:dyDescent="0.25">
      <c r="A5858"/>
    </row>
    <row r="5859" spans="1:1" x14ac:dyDescent="0.25">
      <c r="A5859"/>
    </row>
    <row r="5860" spans="1:1" x14ac:dyDescent="0.25">
      <c r="A5860"/>
    </row>
    <row r="5861" spans="1:1" x14ac:dyDescent="0.25">
      <c r="A5861"/>
    </row>
    <row r="5862" spans="1:1" x14ac:dyDescent="0.25">
      <c r="A5862"/>
    </row>
    <row r="5863" spans="1:1" x14ac:dyDescent="0.25">
      <c r="A5863"/>
    </row>
    <row r="5864" spans="1:1" x14ac:dyDescent="0.25">
      <c r="A5864"/>
    </row>
    <row r="5865" spans="1:1" x14ac:dyDescent="0.25">
      <c r="A5865"/>
    </row>
    <row r="5866" spans="1:1" x14ac:dyDescent="0.25">
      <c r="A5866"/>
    </row>
    <row r="5867" spans="1:1" x14ac:dyDescent="0.25">
      <c r="A5867"/>
    </row>
    <row r="5868" spans="1:1" x14ac:dyDescent="0.25">
      <c r="A5868"/>
    </row>
    <row r="5869" spans="1:1" x14ac:dyDescent="0.25">
      <c r="A5869"/>
    </row>
    <row r="5870" spans="1:1" x14ac:dyDescent="0.25">
      <c r="A5870"/>
    </row>
    <row r="5871" spans="1:1" x14ac:dyDescent="0.25">
      <c r="A5871"/>
    </row>
    <row r="5872" spans="1:1" x14ac:dyDescent="0.25">
      <c r="A5872"/>
    </row>
    <row r="5873" spans="1:1" x14ac:dyDescent="0.25">
      <c r="A5873"/>
    </row>
    <row r="5874" spans="1:1" x14ac:dyDescent="0.25">
      <c r="A5874"/>
    </row>
    <row r="5875" spans="1:1" x14ac:dyDescent="0.25">
      <c r="A5875"/>
    </row>
    <row r="5876" spans="1:1" x14ac:dyDescent="0.25">
      <c r="A5876"/>
    </row>
    <row r="5877" spans="1:1" x14ac:dyDescent="0.25">
      <c r="A5877"/>
    </row>
    <row r="5878" spans="1:1" x14ac:dyDescent="0.25">
      <c r="A5878"/>
    </row>
    <row r="5879" spans="1:1" x14ac:dyDescent="0.25">
      <c r="A5879"/>
    </row>
    <row r="5880" spans="1:1" x14ac:dyDescent="0.25">
      <c r="A5880"/>
    </row>
    <row r="5881" spans="1:1" x14ac:dyDescent="0.25">
      <c r="A5881"/>
    </row>
    <row r="5882" spans="1:1" x14ac:dyDescent="0.25">
      <c r="A5882"/>
    </row>
    <row r="5883" spans="1:1" x14ac:dyDescent="0.25">
      <c r="A5883"/>
    </row>
    <row r="5884" spans="1:1" x14ac:dyDescent="0.25">
      <c r="A5884"/>
    </row>
    <row r="5885" spans="1:1" x14ac:dyDescent="0.25">
      <c r="A5885"/>
    </row>
    <row r="5886" spans="1:1" x14ac:dyDescent="0.25">
      <c r="A5886"/>
    </row>
    <row r="5887" spans="1:1" x14ac:dyDescent="0.25">
      <c r="A5887"/>
    </row>
    <row r="5888" spans="1:1" x14ac:dyDescent="0.25">
      <c r="A5888"/>
    </row>
    <row r="5889" spans="1:1" x14ac:dyDescent="0.25">
      <c r="A5889"/>
    </row>
    <row r="5890" spans="1:1" x14ac:dyDescent="0.25">
      <c r="A5890"/>
    </row>
    <row r="5891" spans="1:1" x14ac:dyDescent="0.25">
      <c r="A5891"/>
    </row>
    <row r="5892" spans="1:1" x14ac:dyDescent="0.25">
      <c r="A5892"/>
    </row>
    <row r="5893" spans="1:1" x14ac:dyDescent="0.25">
      <c r="A5893"/>
    </row>
    <row r="5894" spans="1:1" x14ac:dyDescent="0.25">
      <c r="A5894"/>
    </row>
    <row r="5895" spans="1:1" x14ac:dyDescent="0.25">
      <c r="A5895"/>
    </row>
    <row r="5896" spans="1:1" x14ac:dyDescent="0.25">
      <c r="A5896"/>
    </row>
    <row r="5897" spans="1:1" x14ac:dyDescent="0.25">
      <c r="A5897"/>
    </row>
    <row r="5898" spans="1:1" x14ac:dyDescent="0.25">
      <c r="A5898"/>
    </row>
    <row r="5899" spans="1:1" x14ac:dyDescent="0.25">
      <c r="A5899"/>
    </row>
    <row r="5900" spans="1:1" x14ac:dyDescent="0.25">
      <c r="A5900"/>
    </row>
    <row r="5901" spans="1:1" x14ac:dyDescent="0.25">
      <c r="A5901"/>
    </row>
    <row r="5902" spans="1:1" x14ac:dyDescent="0.25">
      <c r="A5902"/>
    </row>
    <row r="5903" spans="1:1" x14ac:dyDescent="0.25">
      <c r="A5903"/>
    </row>
    <row r="5904" spans="1:1" x14ac:dyDescent="0.25">
      <c r="A5904"/>
    </row>
    <row r="5905" spans="1:1" x14ac:dyDescent="0.25">
      <c r="A5905"/>
    </row>
    <row r="5906" spans="1:1" x14ac:dyDescent="0.25">
      <c r="A5906"/>
    </row>
    <row r="5907" spans="1:1" x14ac:dyDescent="0.25">
      <c r="A5907"/>
    </row>
    <row r="5908" spans="1:1" x14ac:dyDescent="0.25">
      <c r="A5908"/>
    </row>
    <row r="5909" spans="1:1" x14ac:dyDescent="0.25">
      <c r="A5909"/>
    </row>
    <row r="5910" spans="1:1" x14ac:dyDescent="0.25">
      <c r="A5910"/>
    </row>
    <row r="5911" spans="1:1" x14ac:dyDescent="0.25">
      <c r="A5911"/>
    </row>
    <row r="5912" spans="1:1" x14ac:dyDescent="0.25">
      <c r="A5912"/>
    </row>
    <row r="5913" spans="1:1" x14ac:dyDescent="0.25">
      <c r="A5913"/>
    </row>
    <row r="5914" spans="1:1" x14ac:dyDescent="0.25">
      <c r="A5914"/>
    </row>
    <row r="5915" spans="1:1" x14ac:dyDescent="0.25">
      <c r="A5915"/>
    </row>
    <row r="5916" spans="1:1" x14ac:dyDescent="0.25">
      <c r="A5916"/>
    </row>
    <row r="5917" spans="1:1" x14ac:dyDescent="0.25">
      <c r="A5917"/>
    </row>
    <row r="5918" spans="1:1" x14ac:dyDescent="0.25">
      <c r="A5918"/>
    </row>
    <row r="5919" spans="1:1" x14ac:dyDescent="0.25">
      <c r="A5919"/>
    </row>
    <row r="5920" spans="1:1" x14ac:dyDescent="0.25">
      <c r="A5920"/>
    </row>
    <row r="5921" spans="1:1" x14ac:dyDescent="0.25">
      <c r="A5921"/>
    </row>
    <row r="5922" spans="1:1" x14ac:dyDescent="0.25">
      <c r="A5922"/>
    </row>
    <row r="5923" spans="1:1" x14ac:dyDescent="0.25">
      <c r="A5923"/>
    </row>
    <row r="5924" spans="1:1" x14ac:dyDescent="0.25">
      <c r="A5924"/>
    </row>
    <row r="5925" spans="1:1" x14ac:dyDescent="0.25">
      <c r="A5925"/>
    </row>
    <row r="5926" spans="1:1" x14ac:dyDescent="0.25">
      <c r="A5926"/>
    </row>
    <row r="5927" spans="1:1" x14ac:dyDescent="0.25">
      <c r="A5927"/>
    </row>
    <row r="5928" spans="1:1" x14ac:dyDescent="0.25">
      <c r="A5928"/>
    </row>
    <row r="5929" spans="1:1" x14ac:dyDescent="0.25">
      <c r="A5929"/>
    </row>
    <row r="5930" spans="1:1" x14ac:dyDescent="0.25">
      <c r="A5930"/>
    </row>
    <row r="5931" spans="1:1" x14ac:dyDescent="0.25">
      <c r="A5931"/>
    </row>
    <row r="5932" spans="1:1" x14ac:dyDescent="0.25">
      <c r="A5932"/>
    </row>
    <row r="5933" spans="1:1" x14ac:dyDescent="0.25">
      <c r="A5933"/>
    </row>
    <row r="5934" spans="1:1" x14ac:dyDescent="0.25">
      <c r="A5934"/>
    </row>
    <row r="5935" spans="1:1" x14ac:dyDescent="0.25">
      <c r="A5935"/>
    </row>
    <row r="5936" spans="1:1" x14ac:dyDescent="0.25">
      <c r="A5936"/>
    </row>
    <row r="5937" spans="1:1" x14ac:dyDescent="0.25">
      <c r="A5937"/>
    </row>
    <row r="5938" spans="1:1" x14ac:dyDescent="0.25">
      <c r="A5938"/>
    </row>
    <row r="5939" spans="1:1" x14ac:dyDescent="0.25">
      <c r="A5939"/>
    </row>
    <row r="5940" spans="1:1" x14ac:dyDescent="0.25">
      <c r="A5940"/>
    </row>
    <row r="5941" spans="1:1" x14ac:dyDescent="0.25">
      <c r="A5941"/>
    </row>
    <row r="5942" spans="1:1" x14ac:dyDescent="0.25">
      <c r="A5942"/>
    </row>
    <row r="5943" spans="1:1" x14ac:dyDescent="0.25">
      <c r="A5943"/>
    </row>
    <row r="5944" spans="1:1" x14ac:dyDescent="0.25">
      <c r="A5944"/>
    </row>
    <row r="5945" spans="1:1" x14ac:dyDescent="0.25">
      <c r="A5945"/>
    </row>
    <row r="5946" spans="1:1" x14ac:dyDescent="0.25">
      <c r="A5946"/>
    </row>
    <row r="5947" spans="1:1" x14ac:dyDescent="0.25">
      <c r="A5947"/>
    </row>
    <row r="5948" spans="1:1" x14ac:dyDescent="0.25">
      <c r="A5948"/>
    </row>
    <row r="5949" spans="1:1" x14ac:dyDescent="0.25">
      <c r="A5949"/>
    </row>
    <row r="5950" spans="1:1" x14ac:dyDescent="0.25">
      <c r="A5950"/>
    </row>
    <row r="5951" spans="1:1" x14ac:dyDescent="0.25">
      <c r="A5951"/>
    </row>
    <row r="5952" spans="1:1" x14ac:dyDescent="0.25">
      <c r="A5952"/>
    </row>
    <row r="5953" spans="1:1" x14ac:dyDescent="0.25">
      <c r="A5953"/>
    </row>
    <row r="5954" spans="1:1" x14ac:dyDescent="0.25">
      <c r="A5954"/>
    </row>
    <row r="5955" spans="1:1" x14ac:dyDescent="0.25">
      <c r="A5955"/>
    </row>
    <row r="5956" spans="1:1" x14ac:dyDescent="0.25">
      <c r="A5956"/>
    </row>
    <row r="5957" spans="1:1" x14ac:dyDescent="0.25">
      <c r="A5957"/>
    </row>
    <row r="5958" spans="1:1" x14ac:dyDescent="0.25">
      <c r="A5958"/>
    </row>
    <row r="5959" spans="1:1" x14ac:dyDescent="0.25">
      <c r="A5959"/>
    </row>
    <row r="5960" spans="1:1" x14ac:dyDescent="0.25">
      <c r="A5960"/>
    </row>
    <row r="5961" spans="1:1" x14ac:dyDescent="0.25">
      <c r="A5961"/>
    </row>
    <row r="5962" spans="1:1" x14ac:dyDescent="0.25">
      <c r="A5962"/>
    </row>
    <row r="5963" spans="1:1" x14ac:dyDescent="0.25">
      <c r="A5963"/>
    </row>
    <row r="5964" spans="1:1" x14ac:dyDescent="0.25">
      <c r="A5964"/>
    </row>
    <row r="5965" spans="1:1" x14ac:dyDescent="0.25">
      <c r="A5965"/>
    </row>
    <row r="5966" spans="1:1" x14ac:dyDescent="0.25">
      <c r="A5966"/>
    </row>
    <row r="5967" spans="1:1" x14ac:dyDescent="0.25">
      <c r="A5967"/>
    </row>
    <row r="5968" spans="1:1" x14ac:dyDescent="0.25">
      <c r="A5968"/>
    </row>
    <row r="5969" spans="1:1" x14ac:dyDescent="0.25">
      <c r="A5969"/>
    </row>
    <row r="5970" spans="1:1" x14ac:dyDescent="0.25">
      <c r="A5970"/>
    </row>
    <row r="5971" spans="1:1" x14ac:dyDescent="0.25">
      <c r="A5971"/>
    </row>
    <row r="5972" spans="1:1" x14ac:dyDescent="0.25">
      <c r="A5972"/>
    </row>
    <row r="5973" spans="1:1" x14ac:dyDescent="0.25">
      <c r="A5973"/>
    </row>
    <row r="5974" spans="1:1" x14ac:dyDescent="0.25">
      <c r="A5974"/>
    </row>
    <row r="5975" spans="1:1" x14ac:dyDescent="0.25">
      <c r="A5975"/>
    </row>
    <row r="5976" spans="1:1" x14ac:dyDescent="0.25">
      <c r="A5976"/>
    </row>
    <row r="5977" spans="1:1" x14ac:dyDescent="0.25">
      <c r="A5977"/>
    </row>
    <row r="5978" spans="1:1" x14ac:dyDescent="0.25">
      <c r="A5978"/>
    </row>
    <row r="5979" spans="1:1" x14ac:dyDescent="0.25">
      <c r="A5979"/>
    </row>
    <row r="5980" spans="1:1" x14ac:dyDescent="0.25">
      <c r="A5980"/>
    </row>
    <row r="5981" spans="1:1" x14ac:dyDescent="0.25">
      <c r="A5981"/>
    </row>
    <row r="5982" spans="1:1" x14ac:dyDescent="0.25">
      <c r="A5982"/>
    </row>
    <row r="5983" spans="1:1" x14ac:dyDescent="0.25">
      <c r="A5983"/>
    </row>
    <row r="5984" spans="1:1" x14ac:dyDescent="0.25">
      <c r="A5984"/>
    </row>
    <row r="5985" spans="1:1" x14ac:dyDescent="0.25">
      <c r="A5985"/>
    </row>
    <row r="5986" spans="1:1" x14ac:dyDescent="0.25">
      <c r="A5986"/>
    </row>
    <row r="5987" spans="1:1" x14ac:dyDescent="0.25">
      <c r="A5987"/>
    </row>
    <row r="5988" spans="1:1" x14ac:dyDescent="0.25">
      <c r="A5988"/>
    </row>
    <row r="5989" spans="1:1" x14ac:dyDescent="0.25">
      <c r="A5989"/>
    </row>
    <row r="5990" spans="1:1" x14ac:dyDescent="0.25">
      <c r="A5990"/>
    </row>
    <row r="5991" spans="1:1" x14ac:dyDescent="0.25">
      <c r="A5991"/>
    </row>
    <row r="5992" spans="1:1" x14ac:dyDescent="0.25">
      <c r="A5992"/>
    </row>
    <row r="5993" spans="1:1" x14ac:dyDescent="0.25">
      <c r="A5993"/>
    </row>
    <row r="5994" spans="1:1" x14ac:dyDescent="0.25">
      <c r="A5994"/>
    </row>
    <row r="5995" spans="1:1" x14ac:dyDescent="0.25">
      <c r="A5995"/>
    </row>
    <row r="5996" spans="1:1" x14ac:dyDescent="0.25">
      <c r="A5996"/>
    </row>
    <row r="5997" spans="1:1" x14ac:dyDescent="0.25">
      <c r="A5997"/>
    </row>
    <row r="5998" spans="1:1" x14ac:dyDescent="0.25">
      <c r="A5998"/>
    </row>
    <row r="5999" spans="1:1" x14ac:dyDescent="0.25">
      <c r="A5999"/>
    </row>
    <row r="6000" spans="1:1" x14ac:dyDescent="0.25">
      <c r="A6000"/>
    </row>
    <row r="6001" spans="1:1" x14ac:dyDescent="0.25">
      <c r="A6001"/>
    </row>
    <row r="6002" spans="1:1" x14ac:dyDescent="0.25">
      <c r="A6002"/>
    </row>
    <row r="6003" spans="1:1" x14ac:dyDescent="0.25">
      <c r="A6003"/>
    </row>
    <row r="6004" spans="1:1" x14ac:dyDescent="0.25">
      <c r="A6004"/>
    </row>
    <row r="6005" spans="1:1" x14ac:dyDescent="0.25">
      <c r="A6005"/>
    </row>
    <row r="6006" spans="1:1" x14ac:dyDescent="0.25">
      <c r="A6006"/>
    </row>
    <row r="6007" spans="1:1" x14ac:dyDescent="0.25">
      <c r="A6007"/>
    </row>
    <row r="6008" spans="1:1" x14ac:dyDescent="0.25">
      <c r="A6008"/>
    </row>
    <row r="6009" spans="1:1" x14ac:dyDescent="0.25">
      <c r="A6009"/>
    </row>
    <row r="6010" spans="1:1" x14ac:dyDescent="0.25">
      <c r="A6010"/>
    </row>
    <row r="6011" spans="1:1" x14ac:dyDescent="0.25">
      <c r="A6011"/>
    </row>
    <row r="6012" spans="1:1" x14ac:dyDescent="0.25">
      <c r="A6012"/>
    </row>
    <row r="6013" spans="1:1" x14ac:dyDescent="0.25">
      <c r="A6013"/>
    </row>
    <row r="6014" spans="1:1" x14ac:dyDescent="0.25">
      <c r="A6014"/>
    </row>
    <row r="6015" spans="1:1" x14ac:dyDescent="0.25">
      <c r="A6015"/>
    </row>
    <row r="6016" spans="1:1" x14ac:dyDescent="0.25">
      <c r="A6016"/>
    </row>
    <row r="6017" spans="1:1" x14ac:dyDescent="0.25">
      <c r="A6017"/>
    </row>
    <row r="6018" spans="1:1" x14ac:dyDescent="0.25">
      <c r="A6018"/>
    </row>
    <row r="6019" spans="1:1" x14ac:dyDescent="0.25">
      <c r="A6019"/>
    </row>
    <row r="6020" spans="1:1" x14ac:dyDescent="0.25">
      <c r="A6020"/>
    </row>
    <row r="6021" spans="1:1" x14ac:dyDescent="0.25">
      <c r="A6021"/>
    </row>
    <row r="6022" spans="1:1" x14ac:dyDescent="0.25">
      <c r="A6022"/>
    </row>
    <row r="6023" spans="1:1" x14ac:dyDescent="0.25">
      <c r="A6023"/>
    </row>
    <row r="6024" spans="1:1" x14ac:dyDescent="0.25">
      <c r="A6024"/>
    </row>
    <row r="6025" spans="1:1" x14ac:dyDescent="0.25">
      <c r="A6025"/>
    </row>
    <row r="6026" spans="1:1" x14ac:dyDescent="0.25">
      <c r="A6026"/>
    </row>
    <row r="6027" spans="1:1" x14ac:dyDescent="0.25">
      <c r="A6027"/>
    </row>
    <row r="6028" spans="1:1" x14ac:dyDescent="0.25">
      <c r="A6028"/>
    </row>
    <row r="6029" spans="1:1" x14ac:dyDescent="0.25">
      <c r="A6029"/>
    </row>
    <row r="6030" spans="1:1" x14ac:dyDescent="0.25">
      <c r="A6030"/>
    </row>
    <row r="6031" spans="1:1" x14ac:dyDescent="0.25">
      <c r="A6031"/>
    </row>
    <row r="6032" spans="1:1" x14ac:dyDescent="0.25">
      <c r="A6032"/>
    </row>
    <row r="6033" spans="1:1" x14ac:dyDescent="0.25">
      <c r="A6033"/>
    </row>
    <row r="6034" spans="1:1" x14ac:dyDescent="0.25">
      <c r="A6034"/>
    </row>
    <row r="6035" spans="1:1" x14ac:dyDescent="0.25">
      <c r="A6035"/>
    </row>
    <row r="6036" spans="1:1" x14ac:dyDescent="0.25">
      <c r="A6036"/>
    </row>
    <row r="6037" spans="1:1" x14ac:dyDescent="0.25">
      <c r="A6037"/>
    </row>
    <row r="6038" spans="1:1" x14ac:dyDescent="0.25">
      <c r="A6038"/>
    </row>
    <row r="6039" spans="1:1" x14ac:dyDescent="0.25">
      <c r="A6039"/>
    </row>
    <row r="6040" spans="1:1" x14ac:dyDescent="0.25">
      <c r="A6040"/>
    </row>
    <row r="6041" spans="1:1" x14ac:dyDescent="0.25">
      <c r="A6041"/>
    </row>
    <row r="6042" spans="1:1" x14ac:dyDescent="0.25">
      <c r="A6042"/>
    </row>
    <row r="6043" spans="1:1" x14ac:dyDescent="0.25">
      <c r="A6043"/>
    </row>
    <row r="6044" spans="1:1" x14ac:dyDescent="0.25">
      <c r="A6044"/>
    </row>
    <row r="6045" spans="1:1" x14ac:dyDescent="0.25">
      <c r="A6045"/>
    </row>
    <row r="6046" spans="1:1" x14ac:dyDescent="0.25">
      <c r="A6046"/>
    </row>
    <row r="6047" spans="1:1" x14ac:dyDescent="0.25">
      <c r="A6047"/>
    </row>
    <row r="6048" spans="1:1" x14ac:dyDescent="0.25">
      <c r="A6048"/>
    </row>
    <row r="6049" spans="1:1" x14ac:dyDescent="0.25">
      <c r="A6049"/>
    </row>
    <row r="6050" spans="1:1" x14ac:dyDescent="0.25">
      <c r="A6050"/>
    </row>
    <row r="6051" spans="1:1" x14ac:dyDescent="0.25">
      <c r="A6051"/>
    </row>
    <row r="6052" spans="1:1" x14ac:dyDescent="0.25">
      <c r="A6052"/>
    </row>
    <row r="6053" spans="1:1" x14ac:dyDescent="0.25">
      <c r="A6053"/>
    </row>
    <row r="6054" spans="1:1" x14ac:dyDescent="0.25">
      <c r="A6054"/>
    </row>
    <row r="6055" spans="1:1" x14ac:dyDescent="0.25">
      <c r="A6055"/>
    </row>
    <row r="6056" spans="1:1" x14ac:dyDescent="0.25">
      <c r="A6056"/>
    </row>
    <row r="6057" spans="1:1" x14ac:dyDescent="0.25">
      <c r="A6057"/>
    </row>
    <row r="6058" spans="1:1" x14ac:dyDescent="0.25">
      <c r="A6058"/>
    </row>
    <row r="6059" spans="1:1" x14ac:dyDescent="0.25">
      <c r="A6059"/>
    </row>
    <row r="6060" spans="1:1" x14ac:dyDescent="0.25">
      <c r="A6060"/>
    </row>
    <row r="6061" spans="1:1" x14ac:dyDescent="0.25">
      <c r="A6061"/>
    </row>
    <row r="6062" spans="1:1" x14ac:dyDescent="0.25">
      <c r="A6062"/>
    </row>
    <row r="6063" spans="1:1" x14ac:dyDescent="0.25">
      <c r="A6063"/>
    </row>
    <row r="6064" spans="1:1" x14ac:dyDescent="0.25">
      <c r="A6064"/>
    </row>
    <row r="6065" spans="1:1" x14ac:dyDescent="0.25">
      <c r="A6065"/>
    </row>
    <row r="6066" spans="1:1" x14ac:dyDescent="0.25">
      <c r="A6066"/>
    </row>
    <row r="6067" spans="1:1" x14ac:dyDescent="0.25">
      <c r="A6067"/>
    </row>
    <row r="6068" spans="1:1" x14ac:dyDescent="0.25">
      <c r="A6068"/>
    </row>
    <row r="6069" spans="1:1" x14ac:dyDescent="0.25">
      <c r="A6069"/>
    </row>
    <row r="6070" spans="1:1" x14ac:dyDescent="0.25">
      <c r="A6070"/>
    </row>
    <row r="6071" spans="1:1" x14ac:dyDescent="0.25">
      <c r="A6071"/>
    </row>
    <row r="6072" spans="1:1" x14ac:dyDescent="0.25">
      <c r="A6072"/>
    </row>
    <row r="6073" spans="1:1" x14ac:dyDescent="0.25">
      <c r="A6073"/>
    </row>
    <row r="6074" spans="1:1" x14ac:dyDescent="0.25">
      <c r="A6074"/>
    </row>
    <row r="6075" spans="1:1" x14ac:dyDescent="0.25">
      <c r="A6075"/>
    </row>
    <row r="6076" spans="1:1" x14ac:dyDescent="0.25">
      <c r="A6076"/>
    </row>
    <row r="6077" spans="1:1" x14ac:dyDescent="0.25">
      <c r="A6077"/>
    </row>
    <row r="6078" spans="1:1" x14ac:dyDescent="0.25">
      <c r="A6078"/>
    </row>
    <row r="6079" spans="1:1" x14ac:dyDescent="0.25">
      <c r="A6079"/>
    </row>
    <row r="6080" spans="1:1" x14ac:dyDescent="0.25">
      <c r="A6080"/>
    </row>
    <row r="6081" spans="1:1" x14ac:dyDescent="0.25">
      <c r="A6081"/>
    </row>
    <row r="6082" spans="1:1" x14ac:dyDescent="0.25">
      <c r="A6082"/>
    </row>
    <row r="6083" spans="1:1" x14ac:dyDescent="0.25">
      <c r="A6083"/>
    </row>
    <row r="6084" spans="1:1" x14ac:dyDescent="0.25">
      <c r="A6084"/>
    </row>
    <row r="6085" spans="1:1" x14ac:dyDescent="0.25">
      <c r="A6085"/>
    </row>
    <row r="6086" spans="1:1" x14ac:dyDescent="0.25">
      <c r="A6086"/>
    </row>
    <row r="6087" spans="1:1" x14ac:dyDescent="0.25">
      <c r="A6087"/>
    </row>
    <row r="6088" spans="1:1" x14ac:dyDescent="0.25">
      <c r="A6088"/>
    </row>
    <row r="6089" spans="1:1" x14ac:dyDescent="0.25">
      <c r="A6089"/>
    </row>
    <row r="6090" spans="1:1" x14ac:dyDescent="0.25">
      <c r="A6090"/>
    </row>
    <row r="6091" spans="1:1" x14ac:dyDescent="0.25">
      <c r="A6091"/>
    </row>
    <row r="6092" spans="1:1" x14ac:dyDescent="0.25">
      <c r="A6092"/>
    </row>
    <row r="6093" spans="1:1" x14ac:dyDescent="0.25">
      <c r="A6093"/>
    </row>
    <row r="6094" spans="1:1" x14ac:dyDescent="0.25">
      <c r="A6094"/>
    </row>
    <row r="6095" spans="1:1" x14ac:dyDescent="0.25">
      <c r="A6095"/>
    </row>
    <row r="6096" spans="1:1" x14ac:dyDescent="0.25">
      <c r="A6096"/>
    </row>
    <row r="6097" spans="1:1" x14ac:dyDescent="0.25">
      <c r="A6097"/>
    </row>
    <row r="6098" spans="1:1" x14ac:dyDescent="0.25">
      <c r="A6098"/>
    </row>
    <row r="6099" spans="1:1" x14ac:dyDescent="0.25">
      <c r="A6099"/>
    </row>
    <row r="6100" spans="1:1" x14ac:dyDescent="0.25">
      <c r="A6100"/>
    </row>
    <row r="6101" spans="1:1" x14ac:dyDescent="0.25">
      <c r="A6101"/>
    </row>
    <row r="6102" spans="1:1" x14ac:dyDescent="0.25">
      <c r="A6102"/>
    </row>
    <row r="6103" spans="1:1" x14ac:dyDescent="0.25">
      <c r="A6103"/>
    </row>
    <row r="6104" spans="1:1" x14ac:dyDescent="0.25">
      <c r="A6104"/>
    </row>
    <row r="6105" spans="1:1" x14ac:dyDescent="0.25">
      <c r="A6105"/>
    </row>
    <row r="6106" spans="1:1" x14ac:dyDescent="0.25">
      <c r="A6106"/>
    </row>
    <row r="6107" spans="1:1" x14ac:dyDescent="0.25">
      <c r="A6107"/>
    </row>
    <row r="6108" spans="1:1" x14ac:dyDescent="0.25">
      <c r="A6108"/>
    </row>
    <row r="6109" spans="1:1" x14ac:dyDescent="0.25">
      <c r="A6109"/>
    </row>
    <row r="6110" spans="1:1" x14ac:dyDescent="0.25">
      <c r="A6110"/>
    </row>
    <row r="6111" spans="1:1" x14ac:dyDescent="0.25">
      <c r="A6111"/>
    </row>
    <row r="6112" spans="1:1" x14ac:dyDescent="0.25">
      <c r="A6112"/>
    </row>
    <row r="6113" spans="1:1" x14ac:dyDescent="0.25">
      <c r="A6113"/>
    </row>
    <row r="6114" spans="1:1" x14ac:dyDescent="0.25">
      <c r="A6114"/>
    </row>
    <row r="6115" spans="1:1" x14ac:dyDescent="0.25">
      <c r="A6115"/>
    </row>
    <row r="6116" spans="1:1" x14ac:dyDescent="0.25">
      <c r="A6116"/>
    </row>
    <row r="6117" spans="1:1" x14ac:dyDescent="0.25">
      <c r="A6117"/>
    </row>
    <row r="6118" spans="1:1" x14ac:dyDescent="0.25">
      <c r="A6118"/>
    </row>
    <row r="6119" spans="1:1" x14ac:dyDescent="0.25">
      <c r="A6119"/>
    </row>
    <row r="6120" spans="1:1" x14ac:dyDescent="0.25">
      <c r="A6120"/>
    </row>
    <row r="6121" spans="1:1" x14ac:dyDescent="0.25">
      <c r="A6121"/>
    </row>
    <row r="6122" spans="1:1" x14ac:dyDescent="0.25">
      <c r="A6122"/>
    </row>
    <row r="6123" spans="1:1" x14ac:dyDescent="0.25">
      <c r="A6123"/>
    </row>
    <row r="6124" spans="1:1" x14ac:dyDescent="0.25">
      <c r="A6124"/>
    </row>
    <row r="6125" spans="1:1" x14ac:dyDescent="0.25">
      <c r="A6125"/>
    </row>
    <row r="6126" spans="1:1" x14ac:dyDescent="0.25">
      <c r="A6126"/>
    </row>
    <row r="6127" spans="1:1" x14ac:dyDescent="0.25">
      <c r="A6127"/>
    </row>
    <row r="6128" spans="1:1" x14ac:dyDescent="0.25">
      <c r="A6128"/>
    </row>
    <row r="6129" spans="1:1" x14ac:dyDescent="0.25">
      <c r="A6129"/>
    </row>
    <row r="6130" spans="1:1" x14ac:dyDescent="0.25">
      <c r="A6130"/>
    </row>
    <row r="6131" spans="1:1" x14ac:dyDescent="0.25">
      <c r="A6131"/>
    </row>
    <row r="6132" spans="1:1" x14ac:dyDescent="0.25">
      <c r="A6132"/>
    </row>
    <row r="6133" spans="1:1" x14ac:dyDescent="0.25">
      <c r="A6133"/>
    </row>
    <row r="6134" spans="1:1" x14ac:dyDescent="0.25">
      <c r="A6134"/>
    </row>
    <row r="6135" spans="1:1" x14ac:dyDescent="0.25">
      <c r="A6135"/>
    </row>
    <row r="6136" spans="1:1" x14ac:dyDescent="0.25">
      <c r="A6136"/>
    </row>
    <row r="6137" spans="1:1" x14ac:dyDescent="0.25">
      <c r="A6137"/>
    </row>
    <row r="6138" spans="1:1" x14ac:dyDescent="0.25">
      <c r="A6138"/>
    </row>
    <row r="6139" spans="1:1" x14ac:dyDescent="0.25">
      <c r="A6139"/>
    </row>
    <row r="6140" spans="1:1" x14ac:dyDescent="0.25">
      <c r="A6140"/>
    </row>
    <row r="6141" spans="1:1" x14ac:dyDescent="0.25">
      <c r="A6141"/>
    </row>
    <row r="6142" spans="1:1" x14ac:dyDescent="0.25">
      <c r="A6142"/>
    </row>
    <row r="6143" spans="1:1" x14ac:dyDescent="0.25">
      <c r="A6143"/>
    </row>
    <row r="6144" spans="1:1" x14ac:dyDescent="0.25">
      <c r="A6144"/>
    </row>
    <row r="6145" spans="1:1" x14ac:dyDescent="0.25">
      <c r="A6145"/>
    </row>
    <row r="6146" spans="1:1" x14ac:dyDescent="0.25">
      <c r="A6146"/>
    </row>
    <row r="6147" spans="1:1" x14ac:dyDescent="0.25">
      <c r="A6147"/>
    </row>
    <row r="6148" spans="1:1" x14ac:dyDescent="0.25">
      <c r="A6148"/>
    </row>
    <row r="6149" spans="1:1" x14ac:dyDescent="0.25">
      <c r="A6149"/>
    </row>
    <row r="6150" spans="1:1" x14ac:dyDescent="0.25">
      <c r="A6150"/>
    </row>
    <row r="6151" spans="1:1" x14ac:dyDescent="0.25">
      <c r="A6151"/>
    </row>
    <row r="6152" spans="1:1" x14ac:dyDescent="0.25">
      <c r="A6152"/>
    </row>
    <row r="6153" spans="1:1" x14ac:dyDescent="0.25">
      <c r="A6153"/>
    </row>
    <row r="6154" spans="1:1" x14ac:dyDescent="0.25">
      <c r="A6154"/>
    </row>
    <row r="6155" spans="1:1" x14ac:dyDescent="0.25">
      <c r="A6155"/>
    </row>
    <row r="6156" spans="1:1" x14ac:dyDescent="0.25">
      <c r="A6156"/>
    </row>
    <row r="6157" spans="1:1" x14ac:dyDescent="0.25">
      <c r="A6157"/>
    </row>
    <row r="6158" spans="1:1" x14ac:dyDescent="0.25">
      <c r="A6158"/>
    </row>
    <row r="6159" spans="1:1" x14ac:dyDescent="0.25">
      <c r="A6159"/>
    </row>
    <row r="6160" spans="1:1" x14ac:dyDescent="0.25">
      <c r="A6160"/>
    </row>
    <row r="6161" spans="1:1" x14ac:dyDescent="0.25">
      <c r="A6161"/>
    </row>
    <row r="6162" spans="1:1" x14ac:dyDescent="0.25">
      <c r="A6162"/>
    </row>
    <row r="6163" spans="1:1" x14ac:dyDescent="0.25">
      <c r="A6163"/>
    </row>
    <row r="6164" spans="1:1" x14ac:dyDescent="0.25">
      <c r="A6164"/>
    </row>
    <row r="6165" spans="1:1" x14ac:dyDescent="0.25">
      <c r="A6165"/>
    </row>
    <row r="6166" spans="1:1" x14ac:dyDescent="0.25">
      <c r="A6166"/>
    </row>
    <row r="6167" spans="1:1" x14ac:dyDescent="0.25">
      <c r="A6167"/>
    </row>
    <row r="6168" spans="1:1" x14ac:dyDescent="0.25">
      <c r="A6168"/>
    </row>
    <row r="6169" spans="1:1" x14ac:dyDescent="0.25">
      <c r="A6169"/>
    </row>
    <row r="6170" spans="1:1" x14ac:dyDescent="0.25">
      <c r="A6170"/>
    </row>
    <row r="6171" spans="1:1" x14ac:dyDescent="0.25">
      <c r="A6171"/>
    </row>
    <row r="6172" spans="1:1" x14ac:dyDescent="0.25">
      <c r="A6172"/>
    </row>
    <row r="6173" spans="1:1" x14ac:dyDescent="0.25">
      <c r="A6173"/>
    </row>
    <row r="6174" spans="1:1" x14ac:dyDescent="0.25">
      <c r="A6174"/>
    </row>
    <row r="6175" spans="1:1" x14ac:dyDescent="0.25">
      <c r="A6175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13</vt:i4>
      </vt:variant>
    </vt:vector>
  </HeadingPairs>
  <TitlesOfParts>
    <vt:vector size="17" baseType="lpstr">
      <vt:lpstr>Data</vt:lpstr>
      <vt:lpstr>Alertes</vt:lpstr>
      <vt:lpstr>Feuil3</vt:lpstr>
      <vt:lpstr>sommaire par agent</vt:lpstr>
      <vt:lpstr>DR_1</vt:lpstr>
      <vt:lpstr>DR_2</vt:lpstr>
      <vt:lpstr>DR_3</vt:lpstr>
      <vt:lpstr>DR_5</vt:lpstr>
      <vt:lpstr>DR_6</vt:lpstr>
      <vt:lpstr>GC_Indus</vt:lpstr>
      <vt:lpstr>GMS</vt:lpstr>
      <vt:lpstr>Infocatalogue</vt:lpstr>
      <vt:lpstr>Mois</vt:lpstr>
      <vt:lpstr>Période</vt:lpstr>
      <vt:lpstr>Renforts</vt:lpstr>
      <vt:lpstr>Service</vt:lpstr>
      <vt:lpstr>Storione</vt:lpstr>
    </vt:vector>
  </TitlesOfParts>
  <Company>Nutrixo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POOT, Maxime</dc:creator>
  <cp:lastModifiedBy>Faucher Benoit</cp:lastModifiedBy>
  <dcterms:created xsi:type="dcterms:W3CDTF">2018-01-19T13:04:48Z</dcterms:created>
  <dcterms:modified xsi:type="dcterms:W3CDTF">2018-01-31T14:22:58Z</dcterms:modified>
</cp:coreProperties>
</file>